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ershom6/Dropbox (Weizmann Institute)/S66x8 composite methods and more/ESI/"/>
    </mc:Choice>
  </mc:AlternateContent>
  <xr:revisionPtr revIDLastSave="0" documentId="13_ncr:1_{C71FCE44-9DA5-1346-8A47-9A8C8C788113}" xr6:coauthVersionLast="47" xr6:coauthVersionMax="47" xr10:uidLastSave="{00000000-0000-0000-0000-000000000000}"/>
  <bookViews>
    <workbookView xWindow="0" yWindow="500" windowWidth="38400" windowHeight="20140" activeTab="5" xr2:uid="{43A666A2-8A24-5348-9EEB-353D2C42FF28}"/>
  </bookViews>
  <sheets>
    <sheet name="MP2-F12 " sheetId="3" r:id="rId1"/>
    <sheet name="CCSD-F12c VTZ-F12" sheetId="1" r:id="rId2"/>
    <sheet name="sterling (T) in progress" sheetId="2" r:id="rId3"/>
    <sheet name="attempt at best estimates" sheetId="4" r:id="rId4"/>
    <sheet name="DF-MP2-F12 aVnZ-F12" sheetId="5" r:id="rId5"/>
    <sheet name="Hesselmann SAPT(DFT)" sheetId="6" r:id="rId6"/>
  </sheets>
  <externalReferences>
    <externalReference r:id="rId7"/>
    <externalReference r:id="rId8"/>
    <externalReference r:id="rId9"/>
    <externalReference r:id="rId10"/>
  </externalReferences>
  <definedNames>
    <definedName name="solver_adj" localSheetId="0" hidden="1">'MP2-F12 '!$DB$16:$DB$17</definedName>
    <definedName name="solver_cvg" localSheetId="0" hidden="1">0.0001</definedName>
    <definedName name="solver_drv" localSheetId="0" hidden="1">1</definedName>
    <definedName name="solver_eng" localSheetId="0" hidden="1">1</definedName>
    <definedName name="solver_itr" localSheetId="0" hidden="1">2147483647</definedName>
    <definedName name="solver_lin" localSheetId="0" hidden="1">2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2</definedName>
    <definedName name="solver_nod" localSheetId="0" hidden="1">2147483647</definedName>
    <definedName name="solver_num" localSheetId="0" hidden="1">0</definedName>
    <definedName name="solver_opt" localSheetId="0" hidden="1">'MP2-F12 '!$DB$9</definedName>
    <definedName name="solver_pre" localSheetId="0" hidden="1">0.000001</definedName>
    <definedName name="solver_rbv" localSheetId="0" hidden="1">1</definedName>
    <definedName name="solver_rlx" localSheetId="0" hidden="1">2</definedName>
    <definedName name="solver_rsd" localSheetId="0" hidden="1">0</definedName>
    <definedName name="solver_scl" localSheetId="0" hidden="1">1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0.01</definedName>
    <definedName name="solver_typ" localSheetId="0" hidden="1">2</definedName>
    <definedName name="solver_val" localSheetId="0" hidden="1">0</definedName>
    <definedName name="solver_ver" localSheetId="0" hidden="1">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L538" i="6" l="1"/>
  <c r="K538" i="6"/>
  <c r="F538" i="6"/>
  <c r="E538" i="6"/>
  <c r="D538" i="6"/>
  <c r="C538" i="6"/>
  <c r="B538" i="6"/>
  <c r="J538" i="6" s="1"/>
  <c r="A538" i="6"/>
  <c r="L537" i="6"/>
  <c r="K537" i="6"/>
  <c r="E537" i="6"/>
  <c r="F537" i="6" s="1"/>
  <c r="D537" i="6"/>
  <c r="C537" i="6"/>
  <c r="B537" i="6"/>
  <c r="J537" i="6" s="1"/>
  <c r="A537" i="6"/>
  <c r="L536" i="6"/>
  <c r="K536" i="6"/>
  <c r="F536" i="6" s="1"/>
  <c r="N536" i="6" s="1"/>
  <c r="E536" i="6"/>
  <c r="D536" i="6"/>
  <c r="C536" i="6"/>
  <c r="B536" i="6"/>
  <c r="J536" i="6" s="1"/>
  <c r="A536" i="6"/>
  <c r="L535" i="6"/>
  <c r="K535" i="6"/>
  <c r="F535" i="6" s="1"/>
  <c r="N535" i="6" s="1"/>
  <c r="J535" i="6"/>
  <c r="E535" i="6"/>
  <c r="D535" i="6"/>
  <c r="C535" i="6"/>
  <c r="B535" i="6"/>
  <c r="A535" i="6"/>
  <c r="L534" i="6"/>
  <c r="K534" i="6"/>
  <c r="J534" i="6"/>
  <c r="F534" i="6"/>
  <c r="E534" i="6"/>
  <c r="D534" i="6"/>
  <c r="C534" i="6"/>
  <c r="B534" i="6"/>
  <c r="A534" i="6"/>
  <c r="L533" i="6"/>
  <c r="K533" i="6"/>
  <c r="E533" i="6"/>
  <c r="J533" i="6" s="1"/>
  <c r="D533" i="6"/>
  <c r="C533" i="6"/>
  <c r="B533" i="6"/>
  <c r="A533" i="6"/>
  <c r="L532" i="6"/>
  <c r="K532" i="6"/>
  <c r="E532" i="6"/>
  <c r="D532" i="6"/>
  <c r="C532" i="6"/>
  <c r="B532" i="6"/>
  <c r="A532" i="6"/>
  <c r="L531" i="6"/>
  <c r="K531" i="6"/>
  <c r="E531" i="6"/>
  <c r="D531" i="6"/>
  <c r="C531" i="6"/>
  <c r="B531" i="6"/>
  <c r="A531" i="6"/>
  <c r="L530" i="6"/>
  <c r="K530" i="6"/>
  <c r="F530" i="6" s="1"/>
  <c r="E530" i="6"/>
  <c r="D530" i="6"/>
  <c r="C530" i="6"/>
  <c r="B530" i="6"/>
  <c r="J530" i="6" s="1"/>
  <c r="A530" i="6"/>
  <c r="L529" i="6"/>
  <c r="K529" i="6"/>
  <c r="F529" i="6" s="1"/>
  <c r="N529" i="6" s="1"/>
  <c r="E529" i="6"/>
  <c r="D529" i="6"/>
  <c r="C529" i="6"/>
  <c r="B529" i="6"/>
  <c r="J529" i="6" s="1"/>
  <c r="A529" i="6"/>
  <c r="L528" i="6"/>
  <c r="K528" i="6"/>
  <c r="F528" i="6"/>
  <c r="E528" i="6"/>
  <c r="D528" i="6"/>
  <c r="C528" i="6"/>
  <c r="B528" i="6"/>
  <c r="J528" i="6" s="1"/>
  <c r="A528" i="6"/>
  <c r="L527" i="6"/>
  <c r="K527" i="6"/>
  <c r="E527" i="6"/>
  <c r="D527" i="6"/>
  <c r="F527" i="6" s="1"/>
  <c r="C527" i="6"/>
  <c r="B527" i="6"/>
  <c r="J527" i="6" s="1"/>
  <c r="A527" i="6"/>
  <c r="L526" i="6"/>
  <c r="K526" i="6"/>
  <c r="F526" i="6" s="1"/>
  <c r="E526" i="6"/>
  <c r="D526" i="6"/>
  <c r="C526" i="6"/>
  <c r="B526" i="6"/>
  <c r="J526" i="6" s="1"/>
  <c r="A526" i="6"/>
  <c r="L525" i="6"/>
  <c r="K525" i="6"/>
  <c r="F525" i="6" s="1"/>
  <c r="J525" i="6"/>
  <c r="E525" i="6"/>
  <c r="D525" i="6"/>
  <c r="C525" i="6"/>
  <c r="B525" i="6"/>
  <c r="A525" i="6"/>
  <c r="L524" i="6"/>
  <c r="K524" i="6"/>
  <c r="J524" i="6"/>
  <c r="F524" i="6"/>
  <c r="N524" i="6" s="1"/>
  <c r="E524" i="6"/>
  <c r="D524" i="6"/>
  <c r="C524" i="6"/>
  <c r="B524" i="6"/>
  <c r="A524" i="6"/>
  <c r="L523" i="6"/>
  <c r="K523" i="6"/>
  <c r="F523" i="6"/>
  <c r="N523" i="6" s="1"/>
  <c r="E523" i="6"/>
  <c r="J523" i="6" s="1"/>
  <c r="D523" i="6"/>
  <c r="C523" i="6"/>
  <c r="B523" i="6"/>
  <c r="A523" i="6"/>
  <c r="L522" i="6"/>
  <c r="K522" i="6"/>
  <c r="E522" i="6"/>
  <c r="D522" i="6"/>
  <c r="C522" i="6"/>
  <c r="B522" i="6"/>
  <c r="A522" i="6"/>
  <c r="L521" i="6"/>
  <c r="K521" i="6"/>
  <c r="E521" i="6"/>
  <c r="D521" i="6"/>
  <c r="C521" i="6"/>
  <c r="B521" i="6"/>
  <c r="A521" i="6"/>
  <c r="L520" i="6"/>
  <c r="K520" i="6"/>
  <c r="F520" i="6" s="1"/>
  <c r="N520" i="6" s="1"/>
  <c r="E520" i="6"/>
  <c r="D520" i="6"/>
  <c r="C520" i="6"/>
  <c r="B520" i="6"/>
  <c r="J520" i="6" s="1"/>
  <c r="A520" i="6"/>
  <c r="L519" i="6"/>
  <c r="K519" i="6"/>
  <c r="E519" i="6"/>
  <c r="D519" i="6"/>
  <c r="F519" i="6" s="1"/>
  <c r="C519" i="6"/>
  <c r="B519" i="6"/>
  <c r="J519" i="6" s="1"/>
  <c r="A519" i="6"/>
  <c r="L518" i="6"/>
  <c r="K518" i="6"/>
  <c r="E518" i="6"/>
  <c r="D518" i="6"/>
  <c r="F518" i="6" s="1"/>
  <c r="C518" i="6"/>
  <c r="B518" i="6"/>
  <c r="J518" i="6" s="1"/>
  <c r="A518" i="6"/>
  <c r="L517" i="6"/>
  <c r="K517" i="6"/>
  <c r="E517" i="6"/>
  <c r="D517" i="6"/>
  <c r="F517" i="6" s="1"/>
  <c r="C517" i="6"/>
  <c r="B517" i="6"/>
  <c r="J517" i="6" s="1"/>
  <c r="A517" i="6"/>
  <c r="L516" i="6"/>
  <c r="K516" i="6"/>
  <c r="F516" i="6" s="1"/>
  <c r="E516" i="6"/>
  <c r="D516" i="6"/>
  <c r="C516" i="6"/>
  <c r="B516" i="6"/>
  <c r="J516" i="6" s="1"/>
  <c r="A516" i="6"/>
  <c r="L515" i="6"/>
  <c r="K515" i="6"/>
  <c r="F515" i="6" s="1"/>
  <c r="N515" i="6" s="1"/>
  <c r="J515" i="6"/>
  <c r="E515" i="6"/>
  <c r="D515" i="6"/>
  <c r="C515" i="6"/>
  <c r="B515" i="6"/>
  <c r="A515" i="6"/>
  <c r="L514" i="6"/>
  <c r="K514" i="6"/>
  <c r="J514" i="6"/>
  <c r="F514" i="6"/>
  <c r="N514" i="6" s="1"/>
  <c r="E514" i="6"/>
  <c r="D514" i="6"/>
  <c r="C514" i="6"/>
  <c r="B514" i="6"/>
  <c r="A514" i="6"/>
  <c r="L513" i="6"/>
  <c r="K513" i="6"/>
  <c r="E513" i="6"/>
  <c r="J513" i="6" s="1"/>
  <c r="D513" i="6"/>
  <c r="C513" i="6"/>
  <c r="B513" i="6"/>
  <c r="A513" i="6"/>
  <c r="L512" i="6"/>
  <c r="K512" i="6"/>
  <c r="E512" i="6"/>
  <c r="D512" i="6"/>
  <c r="C512" i="6"/>
  <c r="B512" i="6"/>
  <c r="A512" i="6"/>
  <c r="L511" i="6"/>
  <c r="K511" i="6"/>
  <c r="E511" i="6"/>
  <c r="D511" i="6"/>
  <c r="C511" i="6"/>
  <c r="B511" i="6"/>
  <c r="A511" i="6"/>
  <c r="L510" i="6"/>
  <c r="K510" i="6"/>
  <c r="F510" i="6" s="1"/>
  <c r="E510" i="6"/>
  <c r="D510" i="6"/>
  <c r="C510" i="6"/>
  <c r="B510" i="6"/>
  <c r="J510" i="6" s="1"/>
  <c r="A510" i="6"/>
  <c r="L509" i="6"/>
  <c r="K509" i="6"/>
  <c r="E509" i="6"/>
  <c r="D509" i="6"/>
  <c r="F509" i="6" s="1"/>
  <c r="C509" i="6"/>
  <c r="B509" i="6"/>
  <c r="J509" i="6" s="1"/>
  <c r="A509" i="6"/>
  <c r="L508" i="6"/>
  <c r="K508" i="6"/>
  <c r="F508" i="6"/>
  <c r="E508" i="6"/>
  <c r="D508" i="6"/>
  <c r="C508" i="6"/>
  <c r="B508" i="6"/>
  <c r="J508" i="6" s="1"/>
  <c r="A508" i="6"/>
  <c r="L507" i="6"/>
  <c r="K507" i="6"/>
  <c r="E507" i="6"/>
  <c r="D507" i="6"/>
  <c r="F507" i="6" s="1"/>
  <c r="C507" i="6"/>
  <c r="B507" i="6"/>
  <c r="J507" i="6" s="1"/>
  <c r="A507" i="6"/>
  <c r="L506" i="6"/>
  <c r="K506" i="6"/>
  <c r="F506" i="6" s="1"/>
  <c r="E506" i="6"/>
  <c r="D506" i="6"/>
  <c r="C506" i="6"/>
  <c r="B506" i="6"/>
  <c r="J506" i="6" s="1"/>
  <c r="A506" i="6"/>
  <c r="L505" i="6"/>
  <c r="K505" i="6"/>
  <c r="F505" i="6" s="1"/>
  <c r="J505" i="6"/>
  <c r="E505" i="6"/>
  <c r="D505" i="6"/>
  <c r="C505" i="6"/>
  <c r="B505" i="6"/>
  <c r="A505" i="6"/>
  <c r="L504" i="6"/>
  <c r="K504" i="6"/>
  <c r="J504" i="6"/>
  <c r="F504" i="6"/>
  <c r="E504" i="6"/>
  <c r="D504" i="6"/>
  <c r="C504" i="6"/>
  <c r="B504" i="6"/>
  <c r="A504" i="6"/>
  <c r="L503" i="6"/>
  <c r="K503" i="6"/>
  <c r="E503" i="6"/>
  <c r="J503" i="6" s="1"/>
  <c r="D503" i="6"/>
  <c r="C503" i="6"/>
  <c r="B503" i="6"/>
  <c r="A503" i="6"/>
  <c r="L502" i="6"/>
  <c r="K502" i="6"/>
  <c r="E502" i="6"/>
  <c r="D502" i="6"/>
  <c r="C502" i="6"/>
  <c r="B502" i="6"/>
  <c r="A502" i="6"/>
  <c r="L501" i="6"/>
  <c r="K501" i="6"/>
  <c r="E501" i="6"/>
  <c r="D501" i="6"/>
  <c r="C501" i="6"/>
  <c r="B501" i="6"/>
  <c r="A501" i="6"/>
  <c r="L500" i="6"/>
  <c r="K500" i="6"/>
  <c r="F500" i="6" s="1"/>
  <c r="N500" i="6" s="1"/>
  <c r="E500" i="6"/>
  <c r="D500" i="6"/>
  <c r="C500" i="6"/>
  <c r="B500" i="6"/>
  <c r="J500" i="6" s="1"/>
  <c r="A500" i="6"/>
  <c r="L499" i="6"/>
  <c r="K499" i="6"/>
  <c r="E499" i="6"/>
  <c r="D499" i="6"/>
  <c r="F499" i="6" s="1"/>
  <c r="C499" i="6"/>
  <c r="B499" i="6"/>
  <c r="J499" i="6" s="1"/>
  <c r="A499" i="6"/>
  <c r="L498" i="6"/>
  <c r="K498" i="6"/>
  <c r="F498" i="6"/>
  <c r="E498" i="6"/>
  <c r="D498" i="6"/>
  <c r="C498" i="6"/>
  <c r="B498" i="6"/>
  <c r="J498" i="6" s="1"/>
  <c r="A498" i="6"/>
  <c r="L497" i="6"/>
  <c r="K497" i="6"/>
  <c r="E497" i="6"/>
  <c r="D497" i="6"/>
  <c r="F497" i="6" s="1"/>
  <c r="C497" i="6"/>
  <c r="B497" i="6"/>
  <c r="J497" i="6" s="1"/>
  <c r="A497" i="6"/>
  <c r="L496" i="6"/>
  <c r="K496" i="6"/>
  <c r="F496" i="6" s="1"/>
  <c r="E496" i="6"/>
  <c r="D496" i="6"/>
  <c r="C496" i="6"/>
  <c r="B496" i="6"/>
  <c r="J496" i="6" s="1"/>
  <c r="A496" i="6"/>
  <c r="L495" i="6"/>
  <c r="K495" i="6"/>
  <c r="F495" i="6" s="1"/>
  <c r="N495" i="6" s="1"/>
  <c r="J495" i="6"/>
  <c r="E495" i="6"/>
  <c r="D495" i="6"/>
  <c r="C495" i="6"/>
  <c r="B495" i="6"/>
  <c r="A495" i="6"/>
  <c r="L494" i="6"/>
  <c r="K494" i="6"/>
  <c r="J494" i="6"/>
  <c r="F494" i="6"/>
  <c r="N494" i="6" s="1"/>
  <c r="E494" i="6"/>
  <c r="D494" i="6"/>
  <c r="C494" i="6"/>
  <c r="B494" i="6"/>
  <c r="A494" i="6"/>
  <c r="L493" i="6"/>
  <c r="K493" i="6"/>
  <c r="E493" i="6"/>
  <c r="J493" i="6" s="1"/>
  <c r="D493" i="6"/>
  <c r="C493" i="6"/>
  <c r="B493" i="6"/>
  <c r="A493" i="6"/>
  <c r="L492" i="6"/>
  <c r="K492" i="6"/>
  <c r="E492" i="6"/>
  <c r="D492" i="6"/>
  <c r="C492" i="6"/>
  <c r="B492" i="6"/>
  <c r="A492" i="6"/>
  <c r="L491" i="6"/>
  <c r="K491" i="6"/>
  <c r="E491" i="6"/>
  <c r="D491" i="6"/>
  <c r="C491" i="6"/>
  <c r="B491" i="6"/>
  <c r="A491" i="6"/>
  <c r="L490" i="6"/>
  <c r="K490" i="6"/>
  <c r="F490" i="6" s="1"/>
  <c r="E490" i="6"/>
  <c r="D490" i="6"/>
  <c r="C490" i="6"/>
  <c r="B490" i="6"/>
  <c r="J490" i="6" s="1"/>
  <c r="A490" i="6"/>
  <c r="L489" i="6"/>
  <c r="K489" i="6"/>
  <c r="E489" i="6"/>
  <c r="D489" i="6"/>
  <c r="F489" i="6" s="1"/>
  <c r="C489" i="6"/>
  <c r="B489" i="6"/>
  <c r="J489" i="6" s="1"/>
  <c r="A489" i="6"/>
  <c r="L488" i="6"/>
  <c r="K488" i="6"/>
  <c r="F488" i="6"/>
  <c r="E488" i="6"/>
  <c r="D488" i="6"/>
  <c r="C488" i="6"/>
  <c r="B488" i="6"/>
  <c r="J488" i="6" s="1"/>
  <c r="A488" i="6"/>
  <c r="L487" i="6"/>
  <c r="K487" i="6"/>
  <c r="E487" i="6"/>
  <c r="D487" i="6"/>
  <c r="F487" i="6" s="1"/>
  <c r="C487" i="6"/>
  <c r="B487" i="6"/>
  <c r="J487" i="6" s="1"/>
  <c r="A487" i="6"/>
  <c r="L486" i="6"/>
  <c r="K486" i="6"/>
  <c r="F486" i="6" s="1"/>
  <c r="E486" i="6"/>
  <c r="D486" i="6"/>
  <c r="C486" i="6"/>
  <c r="B486" i="6"/>
  <c r="J486" i="6" s="1"/>
  <c r="A486" i="6"/>
  <c r="L485" i="6"/>
  <c r="K485" i="6"/>
  <c r="F485" i="6" s="1"/>
  <c r="J485" i="6"/>
  <c r="E485" i="6"/>
  <c r="D485" i="6"/>
  <c r="C485" i="6"/>
  <c r="B485" i="6"/>
  <c r="A485" i="6"/>
  <c r="L484" i="6"/>
  <c r="K484" i="6"/>
  <c r="J484" i="6"/>
  <c r="F484" i="6"/>
  <c r="E484" i="6"/>
  <c r="D484" i="6"/>
  <c r="C484" i="6"/>
  <c r="B484" i="6"/>
  <c r="A484" i="6"/>
  <c r="L483" i="6"/>
  <c r="K483" i="6"/>
  <c r="E483" i="6"/>
  <c r="J483" i="6" s="1"/>
  <c r="D483" i="6"/>
  <c r="C483" i="6"/>
  <c r="B483" i="6"/>
  <c r="A483" i="6"/>
  <c r="L482" i="6"/>
  <c r="K482" i="6"/>
  <c r="E482" i="6"/>
  <c r="D482" i="6"/>
  <c r="C482" i="6"/>
  <c r="B482" i="6"/>
  <c r="A482" i="6"/>
  <c r="L481" i="6"/>
  <c r="K481" i="6"/>
  <c r="E481" i="6"/>
  <c r="D481" i="6"/>
  <c r="C481" i="6"/>
  <c r="B481" i="6"/>
  <c r="A481" i="6"/>
  <c r="L480" i="6"/>
  <c r="K480" i="6"/>
  <c r="F480" i="6" s="1"/>
  <c r="N480" i="6" s="1"/>
  <c r="E480" i="6"/>
  <c r="D480" i="6"/>
  <c r="C480" i="6"/>
  <c r="B480" i="6"/>
  <c r="J480" i="6" s="1"/>
  <c r="A480" i="6"/>
  <c r="L479" i="6"/>
  <c r="K479" i="6"/>
  <c r="E479" i="6"/>
  <c r="D479" i="6"/>
  <c r="F479" i="6" s="1"/>
  <c r="C479" i="6"/>
  <c r="B479" i="6"/>
  <c r="J479" i="6" s="1"/>
  <c r="A479" i="6"/>
  <c r="L478" i="6"/>
  <c r="K478" i="6"/>
  <c r="F478" i="6"/>
  <c r="E478" i="6"/>
  <c r="D478" i="6"/>
  <c r="C478" i="6"/>
  <c r="B478" i="6"/>
  <c r="J478" i="6" s="1"/>
  <c r="A478" i="6"/>
  <c r="L477" i="6"/>
  <c r="K477" i="6"/>
  <c r="E477" i="6"/>
  <c r="D477" i="6"/>
  <c r="F477" i="6" s="1"/>
  <c r="C477" i="6"/>
  <c r="B477" i="6"/>
  <c r="J477" i="6" s="1"/>
  <c r="A477" i="6"/>
  <c r="L476" i="6"/>
  <c r="K476" i="6"/>
  <c r="F476" i="6" s="1"/>
  <c r="E476" i="6"/>
  <c r="D476" i="6"/>
  <c r="C476" i="6"/>
  <c r="B476" i="6"/>
  <c r="J476" i="6" s="1"/>
  <c r="A476" i="6"/>
  <c r="L475" i="6"/>
  <c r="K475" i="6"/>
  <c r="F475" i="6" s="1"/>
  <c r="N475" i="6" s="1"/>
  <c r="J475" i="6"/>
  <c r="E475" i="6"/>
  <c r="D475" i="6"/>
  <c r="C475" i="6"/>
  <c r="B475" i="6"/>
  <c r="A475" i="6"/>
  <c r="L474" i="6"/>
  <c r="K474" i="6"/>
  <c r="J474" i="6"/>
  <c r="F474" i="6"/>
  <c r="N474" i="6" s="1"/>
  <c r="E474" i="6"/>
  <c r="D474" i="6"/>
  <c r="C474" i="6"/>
  <c r="B474" i="6"/>
  <c r="A474" i="6"/>
  <c r="L473" i="6"/>
  <c r="K473" i="6"/>
  <c r="E473" i="6"/>
  <c r="J473" i="6" s="1"/>
  <c r="D473" i="6"/>
  <c r="C473" i="6"/>
  <c r="B473" i="6"/>
  <c r="A473" i="6"/>
  <c r="L472" i="6"/>
  <c r="K472" i="6"/>
  <c r="E472" i="6"/>
  <c r="D472" i="6"/>
  <c r="C472" i="6"/>
  <c r="B472" i="6"/>
  <c r="A472" i="6"/>
  <c r="L471" i="6"/>
  <c r="K471" i="6"/>
  <c r="E471" i="6"/>
  <c r="D471" i="6"/>
  <c r="C471" i="6"/>
  <c r="B471" i="6"/>
  <c r="A471" i="6"/>
  <c r="L470" i="6"/>
  <c r="K470" i="6"/>
  <c r="F470" i="6" s="1"/>
  <c r="E470" i="6"/>
  <c r="D470" i="6"/>
  <c r="C470" i="6"/>
  <c r="B470" i="6"/>
  <c r="J470" i="6" s="1"/>
  <c r="A470" i="6"/>
  <c r="L469" i="6"/>
  <c r="K469" i="6"/>
  <c r="E469" i="6"/>
  <c r="D469" i="6"/>
  <c r="F469" i="6" s="1"/>
  <c r="C469" i="6"/>
  <c r="B469" i="6"/>
  <c r="J469" i="6" s="1"/>
  <c r="A469" i="6"/>
  <c r="L468" i="6"/>
  <c r="K468" i="6"/>
  <c r="F468" i="6"/>
  <c r="E468" i="6"/>
  <c r="D468" i="6"/>
  <c r="C468" i="6"/>
  <c r="B468" i="6"/>
  <c r="J468" i="6" s="1"/>
  <c r="A468" i="6"/>
  <c r="L467" i="6"/>
  <c r="K467" i="6"/>
  <c r="E467" i="6"/>
  <c r="D467" i="6"/>
  <c r="F467" i="6" s="1"/>
  <c r="C467" i="6"/>
  <c r="B467" i="6"/>
  <c r="J467" i="6" s="1"/>
  <c r="A467" i="6"/>
  <c r="L466" i="6"/>
  <c r="K466" i="6"/>
  <c r="F466" i="6" s="1"/>
  <c r="E466" i="6"/>
  <c r="D466" i="6"/>
  <c r="C466" i="6"/>
  <c r="B466" i="6"/>
  <c r="J466" i="6" s="1"/>
  <c r="A466" i="6"/>
  <c r="L465" i="6"/>
  <c r="K465" i="6"/>
  <c r="F465" i="6" s="1"/>
  <c r="J465" i="6"/>
  <c r="E465" i="6"/>
  <c r="D465" i="6"/>
  <c r="C465" i="6"/>
  <c r="B465" i="6"/>
  <c r="A465" i="6"/>
  <c r="L464" i="6"/>
  <c r="K464" i="6"/>
  <c r="J464" i="6"/>
  <c r="F464" i="6"/>
  <c r="E464" i="6"/>
  <c r="D464" i="6"/>
  <c r="C464" i="6"/>
  <c r="B464" i="6"/>
  <c r="A464" i="6"/>
  <c r="L463" i="6"/>
  <c r="K463" i="6"/>
  <c r="E463" i="6"/>
  <c r="J463" i="6" s="1"/>
  <c r="D463" i="6"/>
  <c r="C463" i="6"/>
  <c r="B463" i="6"/>
  <c r="A463" i="6"/>
  <c r="L462" i="6"/>
  <c r="K462" i="6"/>
  <c r="E462" i="6"/>
  <c r="D462" i="6"/>
  <c r="C462" i="6"/>
  <c r="B462" i="6"/>
  <c r="A462" i="6"/>
  <c r="L461" i="6"/>
  <c r="K461" i="6"/>
  <c r="E461" i="6"/>
  <c r="D461" i="6"/>
  <c r="C461" i="6"/>
  <c r="B461" i="6"/>
  <c r="A461" i="6"/>
  <c r="L460" i="6"/>
  <c r="K460" i="6"/>
  <c r="F460" i="6" s="1"/>
  <c r="N460" i="6" s="1"/>
  <c r="E460" i="6"/>
  <c r="D460" i="6"/>
  <c r="C460" i="6"/>
  <c r="B460" i="6"/>
  <c r="J460" i="6" s="1"/>
  <c r="A460" i="6"/>
  <c r="L459" i="6"/>
  <c r="K459" i="6"/>
  <c r="E459" i="6"/>
  <c r="D459" i="6"/>
  <c r="F459" i="6" s="1"/>
  <c r="C459" i="6"/>
  <c r="B459" i="6"/>
  <c r="J459" i="6" s="1"/>
  <c r="A459" i="6"/>
  <c r="L458" i="6"/>
  <c r="K458" i="6"/>
  <c r="F458" i="6"/>
  <c r="E458" i="6"/>
  <c r="D458" i="6"/>
  <c r="C458" i="6"/>
  <c r="B458" i="6"/>
  <c r="J458" i="6" s="1"/>
  <c r="A458" i="6"/>
  <c r="L457" i="6"/>
  <c r="K457" i="6"/>
  <c r="E457" i="6"/>
  <c r="D457" i="6"/>
  <c r="F457" i="6" s="1"/>
  <c r="C457" i="6"/>
  <c r="B457" i="6"/>
  <c r="J457" i="6" s="1"/>
  <c r="A457" i="6"/>
  <c r="L456" i="6"/>
  <c r="K456" i="6"/>
  <c r="F456" i="6" s="1"/>
  <c r="E456" i="6"/>
  <c r="D456" i="6"/>
  <c r="C456" i="6"/>
  <c r="B456" i="6"/>
  <c r="J456" i="6" s="1"/>
  <c r="A456" i="6"/>
  <c r="L455" i="6"/>
  <c r="K455" i="6"/>
  <c r="F455" i="6" s="1"/>
  <c r="N455" i="6" s="1"/>
  <c r="J455" i="6"/>
  <c r="E455" i="6"/>
  <c r="D455" i="6"/>
  <c r="C455" i="6"/>
  <c r="B455" i="6"/>
  <c r="A455" i="6"/>
  <c r="L454" i="6"/>
  <c r="K454" i="6"/>
  <c r="J454" i="6"/>
  <c r="F454" i="6"/>
  <c r="N454" i="6" s="1"/>
  <c r="E454" i="6"/>
  <c r="D454" i="6"/>
  <c r="C454" i="6"/>
  <c r="B454" i="6"/>
  <c r="A454" i="6"/>
  <c r="L453" i="6"/>
  <c r="K453" i="6"/>
  <c r="J453" i="6"/>
  <c r="F453" i="6"/>
  <c r="N453" i="6" s="1"/>
  <c r="E453" i="6"/>
  <c r="D453" i="6"/>
  <c r="C453" i="6"/>
  <c r="B453" i="6"/>
  <c r="A453" i="6"/>
  <c r="L452" i="6"/>
  <c r="K452" i="6"/>
  <c r="J452" i="6"/>
  <c r="F452" i="6"/>
  <c r="E452" i="6"/>
  <c r="D452" i="6"/>
  <c r="C452" i="6"/>
  <c r="B452" i="6"/>
  <c r="A452" i="6"/>
  <c r="L451" i="6"/>
  <c r="K451" i="6"/>
  <c r="J451" i="6"/>
  <c r="F451" i="6"/>
  <c r="N451" i="6" s="1"/>
  <c r="E451" i="6"/>
  <c r="D451" i="6"/>
  <c r="C451" i="6"/>
  <c r="B451" i="6"/>
  <c r="A451" i="6"/>
  <c r="L450" i="6"/>
  <c r="K450" i="6"/>
  <c r="J450" i="6"/>
  <c r="F450" i="6"/>
  <c r="N450" i="6" s="1"/>
  <c r="E450" i="6"/>
  <c r="D450" i="6"/>
  <c r="C450" i="6"/>
  <c r="B450" i="6"/>
  <c r="A450" i="6"/>
  <c r="L449" i="6"/>
  <c r="K449" i="6"/>
  <c r="J449" i="6"/>
  <c r="F449" i="6"/>
  <c r="E449" i="6"/>
  <c r="D449" i="6"/>
  <c r="C449" i="6"/>
  <c r="B449" i="6"/>
  <c r="A449" i="6"/>
  <c r="L448" i="6"/>
  <c r="K448" i="6"/>
  <c r="J448" i="6"/>
  <c r="F448" i="6"/>
  <c r="N448" i="6" s="1"/>
  <c r="E448" i="6"/>
  <c r="D448" i="6"/>
  <c r="C448" i="6"/>
  <c r="B448" i="6"/>
  <c r="A448" i="6"/>
  <c r="L447" i="6"/>
  <c r="K447" i="6"/>
  <c r="F447" i="6"/>
  <c r="E447" i="6"/>
  <c r="D447" i="6"/>
  <c r="C447" i="6"/>
  <c r="B447" i="6"/>
  <c r="J447" i="6" s="1"/>
  <c r="A447" i="6"/>
  <c r="L446" i="6"/>
  <c r="K446" i="6"/>
  <c r="F446" i="6"/>
  <c r="E446" i="6"/>
  <c r="D446" i="6"/>
  <c r="C446" i="6"/>
  <c r="B446" i="6"/>
  <c r="J446" i="6" s="1"/>
  <c r="A446" i="6"/>
  <c r="L445" i="6"/>
  <c r="K445" i="6"/>
  <c r="F445" i="6" s="1"/>
  <c r="E445" i="6"/>
  <c r="D445" i="6"/>
  <c r="C445" i="6"/>
  <c r="B445" i="6"/>
  <c r="J445" i="6" s="1"/>
  <c r="A445" i="6"/>
  <c r="L444" i="6"/>
  <c r="K444" i="6"/>
  <c r="F444" i="6"/>
  <c r="E444" i="6"/>
  <c r="D444" i="6"/>
  <c r="C444" i="6"/>
  <c r="B444" i="6"/>
  <c r="J444" i="6" s="1"/>
  <c r="A444" i="6"/>
  <c r="L443" i="6"/>
  <c r="K443" i="6"/>
  <c r="F443" i="6" s="1"/>
  <c r="N443" i="6" s="1"/>
  <c r="E443" i="6"/>
  <c r="D443" i="6"/>
  <c r="C443" i="6"/>
  <c r="B443" i="6"/>
  <c r="J443" i="6" s="1"/>
  <c r="A443" i="6"/>
  <c r="L442" i="6"/>
  <c r="K442" i="6"/>
  <c r="F442" i="6" s="1"/>
  <c r="J442" i="6"/>
  <c r="E442" i="6"/>
  <c r="D442" i="6"/>
  <c r="C442" i="6"/>
  <c r="B442" i="6"/>
  <c r="A442" i="6"/>
  <c r="L441" i="6"/>
  <c r="K441" i="6"/>
  <c r="J441" i="6"/>
  <c r="F441" i="6"/>
  <c r="N441" i="6" s="1"/>
  <c r="E441" i="6"/>
  <c r="D441" i="6"/>
  <c r="C441" i="6"/>
  <c r="B441" i="6"/>
  <c r="A441" i="6"/>
  <c r="L440" i="6"/>
  <c r="K440" i="6"/>
  <c r="J440" i="6"/>
  <c r="F440" i="6"/>
  <c r="N440" i="6" s="1"/>
  <c r="E440" i="6"/>
  <c r="D440" i="6"/>
  <c r="C440" i="6"/>
  <c r="B440" i="6"/>
  <c r="A440" i="6"/>
  <c r="L439" i="6"/>
  <c r="K439" i="6"/>
  <c r="F439" i="6" s="1"/>
  <c r="N439" i="6" s="1"/>
  <c r="J439" i="6"/>
  <c r="E439" i="6"/>
  <c r="D439" i="6"/>
  <c r="C439" i="6"/>
  <c r="B439" i="6"/>
  <c r="A439" i="6"/>
  <c r="L438" i="6"/>
  <c r="K438" i="6"/>
  <c r="J438" i="6"/>
  <c r="F438" i="6"/>
  <c r="E438" i="6"/>
  <c r="D438" i="6"/>
  <c r="C438" i="6"/>
  <c r="B438" i="6"/>
  <c r="A438" i="6"/>
  <c r="L437" i="6"/>
  <c r="K437" i="6"/>
  <c r="F437" i="6"/>
  <c r="E437" i="6"/>
  <c r="D437" i="6"/>
  <c r="C437" i="6"/>
  <c r="B437" i="6"/>
  <c r="J437" i="6" s="1"/>
  <c r="A437" i="6"/>
  <c r="L436" i="6"/>
  <c r="K436" i="6"/>
  <c r="F436" i="6" s="1"/>
  <c r="E436" i="6"/>
  <c r="D436" i="6"/>
  <c r="C436" i="6"/>
  <c r="B436" i="6"/>
  <c r="J436" i="6" s="1"/>
  <c r="A436" i="6"/>
  <c r="L435" i="6"/>
  <c r="K435" i="6"/>
  <c r="F435" i="6" s="1"/>
  <c r="E435" i="6"/>
  <c r="D435" i="6"/>
  <c r="C435" i="6"/>
  <c r="B435" i="6"/>
  <c r="J435" i="6" s="1"/>
  <c r="A435" i="6"/>
  <c r="L434" i="6"/>
  <c r="K434" i="6"/>
  <c r="F434" i="6"/>
  <c r="E434" i="6"/>
  <c r="D434" i="6"/>
  <c r="C434" i="6"/>
  <c r="B434" i="6"/>
  <c r="J434" i="6" s="1"/>
  <c r="A434" i="6"/>
  <c r="L433" i="6"/>
  <c r="K433" i="6"/>
  <c r="F433" i="6" s="1"/>
  <c r="N433" i="6" s="1"/>
  <c r="E433" i="6"/>
  <c r="D433" i="6"/>
  <c r="C433" i="6"/>
  <c r="B433" i="6"/>
  <c r="J433" i="6" s="1"/>
  <c r="A433" i="6"/>
  <c r="L432" i="6"/>
  <c r="K432" i="6"/>
  <c r="F432" i="6" s="1"/>
  <c r="J432" i="6"/>
  <c r="E432" i="6"/>
  <c r="D432" i="6"/>
  <c r="C432" i="6"/>
  <c r="B432" i="6"/>
  <c r="A432" i="6"/>
  <c r="L431" i="6"/>
  <c r="K431" i="6"/>
  <c r="J431" i="6"/>
  <c r="F431" i="6"/>
  <c r="N431" i="6" s="1"/>
  <c r="E431" i="6"/>
  <c r="D431" i="6"/>
  <c r="C431" i="6"/>
  <c r="B431" i="6"/>
  <c r="A431" i="6"/>
  <c r="L430" i="6"/>
  <c r="K430" i="6"/>
  <c r="J430" i="6"/>
  <c r="F430" i="6"/>
  <c r="N430" i="6" s="1"/>
  <c r="E430" i="6"/>
  <c r="D430" i="6"/>
  <c r="C430" i="6"/>
  <c r="B430" i="6"/>
  <c r="A430" i="6"/>
  <c r="L429" i="6"/>
  <c r="K429" i="6"/>
  <c r="J429" i="6"/>
  <c r="F429" i="6"/>
  <c r="N429" i="6" s="1"/>
  <c r="E429" i="6"/>
  <c r="D429" i="6"/>
  <c r="C429" i="6"/>
  <c r="B429" i="6"/>
  <c r="A429" i="6"/>
  <c r="L428" i="6"/>
  <c r="K428" i="6"/>
  <c r="J428" i="6"/>
  <c r="F428" i="6"/>
  <c r="E428" i="6"/>
  <c r="D428" i="6"/>
  <c r="C428" i="6"/>
  <c r="B428" i="6"/>
  <c r="A428" i="6"/>
  <c r="L427" i="6"/>
  <c r="K427" i="6"/>
  <c r="F427" i="6"/>
  <c r="E427" i="6"/>
  <c r="D427" i="6"/>
  <c r="C427" i="6"/>
  <c r="B427" i="6"/>
  <c r="J427" i="6" s="1"/>
  <c r="A427" i="6"/>
  <c r="L426" i="6"/>
  <c r="K426" i="6"/>
  <c r="F426" i="6" s="1"/>
  <c r="N426" i="6" s="1"/>
  <c r="E426" i="6"/>
  <c r="D426" i="6"/>
  <c r="C426" i="6"/>
  <c r="B426" i="6"/>
  <c r="J426" i="6" s="1"/>
  <c r="A426" i="6"/>
  <c r="L425" i="6"/>
  <c r="K425" i="6"/>
  <c r="F425" i="6" s="1"/>
  <c r="E425" i="6"/>
  <c r="D425" i="6"/>
  <c r="C425" i="6"/>
  <c r="B425" i="6"/>
  <c r="J425" i="6" s="1"/>
  <c r="A425" i="6"/>
  <c r="L424" i="6"/>
  <c r="K424" i="6"/>
  <c r="F424" i="6"/>
  <c r="E424" i="6"/>
  <c r="D424" i="6"/>
  <c r="C424" i="6"/>
  <c r="B424" i="6"/>
  <c r="J424" i="6" s="1"/>
  <c r="A424" i="6"/>
  <c r="L423" i="6"/>
  <c r="K423" i="6"/>
  <c r="F423" i="6" s="1"/>
  <c r="N423" i="6" s="1"/>
  <c r="E423" i="6"/>
  <c r="D423" i="6"/>
  <c r="C423" i="6"/>
  <c r="B423" i="6"/>
  <c r="J423" i="6" s="1"/>
  <c r="A423" i="6"/>
  <c r="L422" i="6"/>
  <c r="K422" i="6"/>
  <c r="F422" i="6" s="1"/>
  <c r="J422" i="6"/>
  <c r="E422" i="6"/>
  <c r="D422" i="6"/>
  <c r="C422" i="6"/>
  <c r="B422" i="6"/>
  <c r="A422" i="6"/>
  <c r="L421" i="6"/>
  <c r="K421" i="6"/>
  <c r="J421" i="6"/>
  <c r="F421" i="6"/>
  <c r="N421" i="6" s="1"/>
  <c r="E421" i="6"/>
  <c r="D421" i="6"/>
  <c r="C421" i="6"/>
  <c r="B421" i="6"/>
  <c r="A421" i="6"/>
  <c r="L420" i="6"/>
  <c r="K420" i="6"/>
  <c r="J420" i="6"/>
  <c r="F420" i="6"/>
  <c r="N420" i="6" s="1"/>
  <c r="E420" i="6"/>
  <c r="D420" i="6"/>
  <c r="C420" i="6"/>
  <c r="B420" i="6"/>
  <c r="A420" i="6"/>
  <c r="L419" i="6"/>
  <c r="K419" i="6"/>
  <c r="J419" i="6"/>
  <c r="F419" i="6"/>
  <c r="N419" i="6" s="1"/>
  <c r="E419" i="6"/>
  <c r="D419" i="6"/>
  <c r="C419" i="6"/>
  <c r="B419" i="6"/>
  <c r="A419" i="6"/>
  <c r="L418" i="6"/>
  <c r="K418" i="6"/>
  <c r="J418" i="6"/>
  <c r="F418" i="6"/>
  <c r="N418" i="6" s="1"/>
  <c r="E418" i="6"/>
  <c r="D418" i="6"/>
  <c r="C418" i="6"/>
  <c r="B418" i="6"/>
  <c r="A418" i="6"/>
  <c r="L417" i="6"/>
  <c r="K417" i="6"/>
  <c r="F417" i="6"/>
  <c r="E417" i="6"/>
  <c r="D417" i="6"/>
  <c r="C417" i="6"/>
  <c r="B417" i="6"/>
  <c r="J417" i="6" s="1"/>
  <c r="A417" i="6"/>
  <c r="L416" i="6"/>
  <c r="K416" i="6"/>
  <c r="F416" i="6" s="1"/>
  <c r="N416" i="6" s="1"/>
  <c r="E416" i="6"/>
  <c r="D416" i="6"/>
  <c r="C416" i="6"/>
  <c r="B416" i="6"/>
  <c r="J416" i="6" s="1"/>
  <c r="A416" i="6"/>
  <c r="L415" i="6"/>
  <c r="K415" i="6"/>
  <c r="F415" i="6" s="1"/>
  <c r="E415" i="6"/>
  <c r="D415" i="6"/>
  <c r="C415" i="6"/>
  <c r="B415" i="6"/>
  <c r="J415" i="6" s="1"/>
  <c r="A415" i="6"/>
  <c r="L414" i="6"/>
  <c r="K414" i="6"/>
  <c r="F414" i="6"/>
  <c r="E414" i="6"/>
  <c r="D414" i="6"/>
  <c r="C414" i="6"/>
  <c r="B414" i="6"/>
  <c r="J414" i="6" s="1"/>
  <c r="A414" i="6"/>
  <c r="L413" i="6"/>
  <c r="K413" i="6"/>
  <c r="F413" i="6" s="1"/>
  <c r="N413" i="6" s="1"/>
  <c r="E413" i="6"/>
  <c r="D413" i="6"/>
  <c r="C413" i="6"/>
  <c r="B413" i="6"/>
  <c r="J413" i="6" s="1"/>
  <c r="A413" i="6"/>
  <c r="L412" i="6"/>
  <c r="K412" i="6"/>
  <c r="F412" i="6" s="1"/>
  <c r="J412" i="6"/>
  <c r="E412" i="6"/>
  <c r="D412" i="6"/>
  <c r="C412" i="6"/>
  <c r="B412" i="6"/>
  <c r="A412" i="6"/>
  <c r="L411" i="6"/>
  <c r="K411" i="6"/>
  <c r="J411" i="6"/>
  <c r="F411" i="6"/>
  <c r="N411" i="6" s="1"/>
  <c r="E411" i="6"/>
  <c r="D411" i="6"/>
  <c r="C411" i="6"/>
  <c r="B411" i="6"/>
  <c r="A411" i="6"/>
  <c r="L410" i="6"/>
  <c r="K410" i="6"/>
  <c r="J410" i="6"/>
  <c r="F410" i="6"/>
  <c r="N410" i="6" s="1"/>
  <c r="E410" i="6"/>
  <c r="D410" i="6"/>
  <c r="C410" i="6"/>
  <c r="B410" i="6"/>
  <c r="A410" i="6"/>
  <c r="L409" i="6"/>
  <c r="K409" i="6"/>
  <c r="F409" i="6" s="1"/>
  <c r="N409" i="6" s="1"/>
  <c r="J409" i="6"/>
  <c r="E409" i="6"/>
  <c r="D409" i="6"/>
  <c r="C409" i="6"/>
  <c r="B409" i="6"/>
  <c r="A409" i="6"/>
  <c r="L408" i="6"/>
  <c r="K408" i="6"/>
  <c r="J408" i="6"/>
  <c r="F408" i="6"/>
  <c r="E408" i="6"/>
  <c r="D408" i="6"/>
  <c r="C408" i="6"/>
  <c r="B408" i="6"/>
  <c r="A408" i="6"/>
  <c r="L407" i="6"/>
  <c r="K407" i="6"/>
  <c r="F407" i="6"/>
  <c r="E407" i="6"/>
  <c r="D407" i="6"/>
  <c r="C407" i="6"/>
  <c r="B407" i="6"/>
  <c r="J407" i="6" s="1"/>
  <c r="A407" i="6"/>
  <c r="L406" i="6"/>
  <c r="K406" i="6"/>
  <c r="F406" i="6" s="1"/>
  <c r="N406" i="6" s="1"/>
  <c r="E406" i="6"/>
  <c r="D406" i="6"/>
  <c r="C406" i="6"/>
  <c r="B406" i="6"/>
  <c r="J406" i="6" s="1"/>
  <c r="A406" i="6"/>
  <c r="L405" i="6"/>
  <c r="K405" i="6"/>
  <c r="F405" i="6" s="1"/>
  <c r="E405" i="6"/>
  <c r="D405" i="6"/>
  <c r="C405" i="6"/>
  <c r="B405" i="6"/>
  <c r="J405" i="6" s="1"/>
  <c r="A405" i="6"/>
  <c r="L404" i="6"/>
  <c r="K404" i="6"/>
  <c r="F404" i="6"/>
  <c r="E404" i="6"/>
  <c r="D404" i="6"/>
  <c r="C404" i="6"/>
  <c r="B404" i="6"/>
  <c r="J404" i="6" s="1"/>
  <c r="A404" i="6"/>
  <c r="L403" i="6"/>
  <c r="K403" i="6"/>
  <c r="F403" i="6" s="1"/>
  <c r="N403" i="6" s="1"/>
  <c r="E403" i="6"/>
  <c r="D403" i="6"/>
  <c r="C403" i="6"/>
  <c r="B403" i="6"/>
  <c r="J403" i="6" s="1"/>
  <c r="A403" i="6"/>
  <c r="L402" i="6"/>
  <c r="K402" i="6"/>
  <c r="F402" i="6" s="1"/>
  <c r="J402" i="6"/>
  <c r="E402" i="6"/>
  <c r="D402" i="6"/>
  <c r="C402" i="6"/>
  <c r="B402" i="6"/>
  <c r="A402" i="6"/>
  <c r="L401" i="6"/>
  <c r="K401" i="6"/>
  <c r="J401" i="6"/>
  <c r="F401" i="6"/>
  <c r="N401" i="6" s="1"/>
  <c r="E401" i="6"/>
  <c r="D401" i="6"/>
  <c r="C401" i="6"/>
  <c r="B401" i="6"/>
  <c r="A401" i="6"/>
  <c r="L400" i="6"/>
  <c r="K400" i="6"/>
  <c r="J400" i="6"/>
  <c r="F400" i="6"/>
  <c r="N400" i="6" s="1"/>
  <c r="E400" i="6"/>
  <c r="D400" i="6"/>
  <c r="C400" i="6"/>
  <c r="B400" i="6"/>
  <c r="A400" i="6"/>
  <c r="L399" i="6"/>
  <c r="K399" i="6"/>
  <c r="J399" i="6"/>
  <c r="F399" i="6"/>
  <c r="N399" i="6" s="1"/>
  <c r="E399" i="6"/>
  <c r="D399" i="6"/>
  <c r="C399" i="6"/>
  <c r="B399" i="6"/>
  <c r="A399" i="6"/>
  <c r="L398" i="6"/>
  <c r="K398" i="6"/>
  <c r="J398" i="6"/>
  <c r="F398" i="6"/>
  <c r="E398" i="6"/>
  <c r="D398" i="6"/>
  <c r="C398" i="6"/>
  <c r="B398" i="6"/>
  <c r="A398" i="6"/>
  <c r="L397" i="6"/>
  <c r="K397" i="6"/>
  <c r="F397" i="6"/>
  <c r="E397" i="6"/>
  <c r="D397" i="6"/>
  <c r="C397" i="6"/>
  <c r="B397" i="6"/>
  <c r="J397" i="6" s="1"/>
  <c r="A397" i="6"/>
  <c r="L396" i="6"/>
  <c r="K396" i="6"/>
  <c r="F396" i="6" s="1"/>
  <c r="N396" i="6" s="1"/>
  <c r="E396" i="6"/>
  <c r="D396" i="6"/>
  <c r="C396" i="6"/>
  <c r="B396" i="6"/>
  <c r="J396" i="6" s="1"/>
  <c r="A396" i="6"/>
  <c r="L395" i="6"/>
  <c r="K395" i="6"/>
  <c r="F395" i="6" s="1"/>
  <c r="E395" i="6"/>
  <c r="D395" i="6"/>
  <c r="C395" i="6"/>
  <c r="B395" i="6"/>
  <c r="J395" i="6" s="1"/>
  <c r="A395" i="6"/>
  <c r="L394" i="6"/>
  <c r="K394" i="6"/>
  <c r="F394" i="6"/>
  <c r="E394" i="6"/>
  <c r="D394" i="6"/>
  <c r="C394" i="6"/>
  <c r="B394" i="6"/>
  <c r="J394" i="6" s="1"/>
  <c r="A394" i="6"/>
  <c r="L393" i="6"/>
  <c r="K393" i="6"/>
  <c r="F393" i="6" s="1"/>
  <c r="N393" i="6" s="1"/>
  <c r="E393" i="6"/>
  <c r="D393" i="6"/>
  <c r="C393" i="6"/>
  <c r="B393" i="6"/>
  <c r="J393" i="6" s="1"/>
  <c r="A393" i="6"/>
  <c r="L392" i="6"/>
  <c r="K392" i="6"/>
  <c r="F392" i="6" s="1"/>
  <c r="J392" i="6"/>
  <c r="E392" i="6"/>
  <c r="D392" i="6"/>
  <c r="C392" i="6"/>
  <c r="B392" i="6"/>
  <c r="A392" i="6"/>
  <c r="L391" i="6"/>
  <c r="K391" i="6"/>
  <c r="J391" i="6"/>
  <c r="F391" i="6"/>
  <c r="N391" i="6" s="1"/>
  <c r="E391" i="6"/>
  <c r="D391" i="6"/>
  <c r="C391" i="6"/>
  <c r="B391" i="6"/>
  <c r="A391" i="6"/>
  <c r="L390" i="6"/>
  <c r="K390" i="6"/>
  <c r="J390" i="6"/>
  <c r="F390" i="6"/>
  <c r="N390" i="6" s="1"/>
  <c r="E390" i="6"/>
  <c r="D390" i="6"/>
  <c r="C390" i="6"/>
  <c r="B390" i="6"/>
  <c r="A390" i="6"/>
  <c r="L389" i="6"/>
  <c r="K389" i="6"/>
  <c r="J389" i="6"/>
  <c r="F389" i="6"/>
  <c r="N389" i="6" s="1"/>
  <c r="E389" i="6"/>
  <c r="D389" i="6"/>
  <c r="C389" i="6"/>
  <c r="B389" i="6"/>
  <c r="A389" i="6"/>
  <c r="L388" i="6"/>
  <c r="K388" i="6"/>
  <c r="J388" i="6"/>
  <c r="F388" i="6"/>
  <c r="E388" i="6"/>
  <c r="D388" i="6"/>
  <c r="C388" i="6"/>
  <c r="B388" i="6"/>
  <c r="A388" i="6"/>
  <c r="L387" i="6"/>
  <c r="K387" i="6"/>
  <c r="F387" i="6"/>
  <c r="E387" i="6"/>
  <c r="D387" i="6"/>
  <c r="C387" i="6"/>
  <c r="B387" i="6"/>
  <c r="J387" i="6" s="1"/>
  <c r="A387" i="6"/>
  <c r="L386" i="6"/>
  <c r="K386" i="6"/>
  <c r="F386" i="6" s="1"/>
  <c r="N386" i="6" s="1"/>
  <c r="E386" i="6"/>
  <c r="D386" i="6"/>
  <c r="C386" i="6"/>
  <c r="B386" i="6"/>
  <c r="J386" i="6" s="1"/>
  <c r="A386" i="6"/>
  <c r="L385" i="6"/>
  <c r="K385" i="6"/>
  <c r="F385" i="6" s="1"/>
  <c r="N385" i="6" s="1"/>
  <c r="E385" i="6"/>
  <c r="D385" i="6"/>
  <c r="C385" i="6"/>
  <c r="B385" i="6"/>
  <c r="J385" i="6" s="1"/>
  <c r="A385" i="6"/>
  <c r="L384" i="6"/>
  <c r="K384" i="6"/>
  <c r="F384" i="6" s="1"/>
  <c r="E384" i="6"/>
  <c r="D384" i="6"/>
  <c r="C384" i="6"/>
  <c r="B384" i="6"/>
  <c r="J384" i="6" s="1"/>
  <c r="N384" i="6" s="1"/>
  <c r="A384" i="6"/>
  <c r="L383" i="6"/>
  <c r="K383" i="6"/>
  <c r="F383" i="6" s="1"/>
  <c r="N383" i="6" s="1"/>
  <c r="E383" i="6"/>
  <c r="D383" i="6"/>
  <c r="C383" i="6"/>
  <c r="B383" i="6"/>
  <c r="J383" i="6" s="1"/>
  <c r="A383" i="6"/>
  <c r="N382" i="6"/>
  <c r="L382" i="6"/>
  <c r="K382" i="6"/>
  <c r="F382" i="6" s="1"/>
  <c r="E382" i="6"/>
  <c r="D382" i="6"/>
  <c r="C382" i="6"/>
  <c r="B382" i="6"/>
  <c r="J382" i="6" s="1"/>
  <c r="A382" i="6"/>
  <c r="L381" i="6"/>
  <c r="K381" i="6"/>
  <c r="F381" i="6" s="1"/>
  <c r="N381" i="6" s="1"/>
  <c r="E381" i="6"/>
  <c r="D381" i="6"/>
  <c r="C381" i="6"/>
  <c r="B381" i="6"/>
  <c r="J381" i="6" s="1"/>
  <c r="A381" i="6"/>
  <c r="L380" i="6"/>
  <c r="K380" i="6"/>
  <c r="E380" i="6"/>
  <c r="D380" i="6"/>
  <c r="C380" i="6"/>
  <c r="B380" i="6"/>
  <c r="A380" i="6"/>
  <c r="L379" i="6"/>
  <c r="K379" i="6"/>
  <c r="E379" i="6"/>
  <c r="D379" i="6"/>
  <c r="C379" i="6"/>
  <c r="B379" i="6"/>
  <c r="J379" i="6" s="1"/>
  <c r="A379" i="6"/>
  <c r="L378" i="6"/>
  <c r="K378" i="6"/>
  <c r="F378" i="6" s="1"/>
  <c r="N378" i="6" s="1"/>
  <c r="E378" i="6"/>
  <c r="D378" i="6"/>
  <c r="C378" i="6"/>
  <c r="B378" i="6"/>
  <c r="J378" i="6" s="1"/>
  <c r="A378" i="6"/>
  <c r="L377" i="6"/>
  <c r="K377" i="6"/>
  <c r="E377" i="6"/>
  <c r="D377" i="6"/>
  <c r="C377" i="6"/>
  <c r="B377" i="6"/>
  <c r="A377" i="6"/>
  <c r="L376" i="6"/>
  <c r="K376" i="6"/>
  <c r="F376" i="6" s="1"/>
  <c r="N376" i="6" s="1"/>
  <c r="E376" i="6"/>
  <c r="D376" i="6"/>
  <c r="C376" i="6"/>
  <c r="B376" i="6"/>
  <c r="J376" i="6" s="1"/>
  <c r="A376" i="6"/>
  <c r="L375" i="6"/>
  <c r="K375" i="6"/>
  <c r="E375" i="6"/>
  <c r="D375" i="6"/>
  <c r="C375" i="6"/>
  <c r="B375" i="6"/>
  <c r="A375" i="6"/>
  <c r="L374" i="6"/>
  <c r="K374" i="6"/>
  <c r="E374" i="6"/>
  <c r="D374" i="6"/>
  <c r="C374" i="6"/>
  <c r="B374" i="6"/>
  <c r="J374" i="6" s="1"/>
  <c r="A374" i="6"/>
  <c r="L373" i="6"/>
  <c r="K373" i="6"/>
  <c r="F373" i="6" s="1"/>
  <c r="N373" i="6" s="1"/>
  <c r="E373" i="6"/>
  <c r="D373" i="6"/>
  <c r="C373" i="6"/>
  <c r="B373" i="6"/>
  <c r="J373" i="6" s="1"/>
  <c r="A373" i="6"/>
  <c r="L372" i="6"/>
  <c r="K372" i="6"/>
  <c r="E372" i="6"/>
  <c r="D372" i="6"/>
  <c r="C372" i="6"/>
  <c r="B372" i="6"/>
  <c r="A372" i="6"/>
  <c r="L371" i="6"/>
  <c r="K371" i="6"/>
  <c r="F371" i="6" s="1"/>
  <c r="N371" i="6" s="1"/>
  <c r="E371" i="6"/>
  <c r="D371" i="6"/>
  <c r="C371" i="6"/>
  <c r="B371" i="6"/>
  <c r="J371" i="6" s="1"/>
  <c r="A371" i="6"/>
  <c r="L370" i="6"/>
  <c r="K370" i="6"/>
  <c r="E370" i="6"/>
  <c r="D370" i="6"/>
  <c r="C370" i="6"/>
  <c r="B370" i="6"/>
  <c r="A370" i="6"/>
  <c r="L369" i="6"/>
  <c r="K369" i="6"/>
  <c r="E369" i="6"/>
  <c r="D369" i="6"/>
  <c r="C369" i="6"/>
  <c r="B369" i="6"/>
  <c r="J369" i="6" s="1"/>
  <c r="A369" i="6"/>
  <c r="L368" i="6"/>
  <c r="K368" i="6"/>
  <c r="F368" i="6" s="1"/>
  <c r="N368" i="6" s="1"/>
  <c r="E368" i="6"/>
  <c r="D368" i="6"/>
  <c r="C368" i="6"/>
  <c r="B368" i="6"/>
  <c r="J368" i="6" s="1"/>
  <c r="A368" i="6"/>
  <c r="L367" i="6"/>
  <c r="K367" i="6"/>
  <c r="E367" i="6"/>
  <c r="D367" i="6"/>
  <c r="C367" i="6"/>
  <c r="B367" i="6"/>
  <c r="A367" i="6"/>
  <c r="L366" i="6"/>
  <c r="K366" i="6"/>
  <c r="F366" i="6" s="1"/>
  <c r="N366" i="6" s="1"/>
  <c r="E366" i="6"/>
  <c r="D366" i="6"/>
  <c r="C366" i="6"/>
  <c r="B366" i="6"/>
  <c r="J366" i="6" s="1"/>
  <c r="A366" i="6"/>
  <c r="L365" i="6"/>
  <c r="K365" i="6"/>
  <c r="E365" i="6"/>
  <c r="D365" i="6"/>
  <c r="C365" i="6"/>
  <c r="B365" i="6"/>
  <c r="A365" i="6"/>
  <c r="L364" i="6"/>
  <c r="K364" i="6"/>
  <c r="E364" i="6"/>
  <c r="D364" i="6"/>
  <c r="C364" i="6"/>
  <c r="B364" i="6"/>
  <c r="J364" i="6" s="1"/>
  <c r="A364" i="6"/>
  <c r="L363" i="6"/>
  <c r="K363" i="6"/>
  <c r="F363" i="6" s="1"/>
  <c r="N363" i="6" s="1"/>
  <c r="E363" i="6"/>
  <c r="D363" i="6"/>
  <c r="C363" i="6"/>
  <c r="B363" i="6"/>
  <c r="J363" i="6" s="1"/>
  <c r="A363" i="6"/>
  <c r="L362" i="6"/>
  <c r="K362" i="6"/>
  <c r="E362" i="6"/>
  <c r="D362" i="6"/>
  <c r="C362" i="6"/>
  <c r="B362" i="6"/>
  <c r="A362" i="6"/>
  <c r="L361" i="6"/>
  <c r="K361" i="6"/>
  <c r="F361" i="6" s="1"/>
  <c r="N361" i="6" s="1"/>
  <c r="E361" i="6"/>
  <c r="D361" i="6"/>
  <c r="C361" i="6"/>
  <c r="B361" i="6"/>
  <c r="J361" i="6" s="1"/>
  <c r="A361" i="6"/>
  <c r="L360" i="6"/>
  <c r="K360" i="6"/>
  <c r="E360" i="6"/>
  <c r="D360" i="6"/>
  <c r="C360" i="6"/>
  <c r="B360" i="6"/>
  <c r="A360" i="6"/>
  <c r="L359" i="6"/>
  <c r="K359" i="6"/>
  <c r="E359" i="6"/>
  <c r="D359" i="6"/>
  <c r="C359" i="6"/>
  <c r="B359" i="6"/>
  <c r="J359" i="6" s="1"/>
  <c r="A359" i="6"/>
  <c r="L358" i="6"/>
  <c r="K358" i="6"/>
  <c r="F358" i="6" s="1"/>
  <c r="N358" i="6" s="1"/>
  <c r="E358" i="6"/>
  <c r="D358" i="6"/>
  <c r="C358" i="6"/>
  <c r="B358" i="6"/>
  <c r="J358" i="6" s="1"/>
  <c r="A358" i="6"/>
  <c r="L357" i="6"/>
  <c r="K357" i="6"/>
  <c r="E357" i="6"/>
  <c r="D357" i="6"/>
  <c r="C357" i="6"/>
  <c r="B357" i="6"/>
  <c r="A357" i="6"/>
  <c r="L356" i="6"/>
  <c r="K356" i="6"/>
  <c r="F356" i="6" s="1"/>
  <c r="N356" i="6" s="1"/>
  <c r="E356" i="6"/>
  <c r="D356" i="6"/>
  <c r="C356" i="6"/>
  <c r="B356" i="6"/>
  <c r="J356" i="6" s="1"/>
  <c r="A356" i="6"/>
  <c r="L355" i="6"/>
  <c r="K355" i="6"/>
  <c r="E355" i="6"/>
  <c r="D355" i="6"/>
  <c r="C355" i="6"/>
  <c r="B355" i="6"/>
  <c r="A355" i="6"/>
  <c r="L354" i="6"/>
  <c r="K354" i="6"/>
  <c r="E354" i="6"/>
  <c r="D354" i="6"/>
  <c r="C354" i="6"/>
  <c r="B354" i="6"/>
  <c r="J354" i="6" s="1"/>
  <c r="A354" i="6"/>
  <c r="L353" i="6"/>
  <c r="K353" i="6"/>
  <c r="F353" i="6" s="1"/>
  <c r="N353" i="6" s="1"/>
  <c r="E353" i="6"/>
  <c r="D353" i="6"/>
  <c r="C353" i="6"/>
  <c r="B353" i="6"/>
  <c r="J353" i="6" s="1"/>
  <c r="A353" i="6"/>
  <c r="L352" i="6"/>
  <c r="K352" i="6"/>
  <c r="E352" i="6"/>
  <c r="D352" i="6"/>
  <c r="C352" i="6"/>
  <c r="B352" i="6"/>
  <c r="A352" i="6"/>
  <c r="L351" i="6"/>
  <c r="K351" i="6"/>
  <c r="F351" i="6" s="1"/>
  <c r="N351" i="6" s="1"/>
  <c r="E351" i="6"/>
  <c r="D351" i="6"/>
  <c r="C351" i="6"/>
  <c r="B351" i="6"/>
  <c r="J351" i="6" s="1"/>
  <c r="A351" i="6"/>
  <c r="L350" i="6"/>
  <c r="K350" i="6"/>
  <c r="E350" i="6"/>
  <c r="D350" i="6"/>
  <c r="F350" i="6" s="1"/>
  <c r="C350" i="6"/>
  <c r="B350" i="6"/>
  <c r="A350" i="6"/>
  <c r="L349" i="6"/>
  <c r="K349" i="6"/>
  <c r="E349" i="6"/>
  <c r="D349" i="6"/>
  <c r="F349" i="6" s="1"/>
  <c r="C349" i="6"/>
  <c r="B349" i="6"/>
  <c r="J349" i="6" s="1"/>
  <c r="N349" i="6" s="1"/>
  <c r="A349" i="6"/>
  <c r="L348" i="6"/>
  <c r="K348" i="6"/>
  <c r="E348" i="6"/>
  <c r="D348" i="6"/>
  <c r="F348" i="6" s="1"/>
  <c r="N348" i="6" s="1"/>
  <c r="C348" i="6"/>
  <c r="B348" i="6"/>
  <c r="J348" i="6" s="1"/>
  <c r="A348" i="6"/>
  <c r="L347" i="6"/>
  <c r="K347" i="6"/>
  <c r="E347" i="6"/>
  <c r="D347" i="6"/>
  <c r="F347" i="6" s="1"/>
  <c r="C347" i="6"/>
  <c r="B347" i="6"/>
  <c r="A347" i="6"/>
  <c r="L346" i="6"/>
  <c r="K346" i="6"/>
  <c r="E346" i="6"/>
  <c r="D346" i="6"/>
  <c r="F346" i="6" s="1"/>
  <c r="C346" i="6"/>
  <c r="B346" i="6"/>
  <c r="J346" i="6" s="1"/>
  <c r="N346" i="6" s="1"/>
  <c r="A346" i="6"/>
  <c r="L345" i="6"/>
  <c r="K345" i="6"/>
  <c r="E345" i="6"/>
  <c r="D345" i="6"/>
  <c r="F345" i="6" s="1"/>
  <c r="C345" i="6"/>
  <c r="B345" i="6"/>
  <c r="A345" i="6"/>
  <c r="L344" i="6"/>
  <c r="K344" i="6"/>
  <c r="E344" i="6"/>
  <c r="D344" i="6"/>
  <c r="F344" i="6" s="1"/>
  <c r="C344" i="6"/>
  <c r="B344" i="6"/>
  <c r="J344" i="6" s="1"/>
  <c r="N344" i="6" s="1"/>
  <c r="A344" i="6"/>
  <c r="L343" i="6"/>
  <c r="K343" i="6"/>
  <c r="E343" i="6"/>
  <c r="D343" i="6"/>
  <c r="F343" i="6" s="1"/>
  <c r="N343" i="6" s="1"/>
  <c r="C343" i="6"/>
  <c r="B343" i="6"/>
  <c r="J343" i="6" s="1"/>
  <c r="A343" i="6"/>
  <c r="L342" i="6"/>
  <c r="K342" i="6"/>
  <c r="E342" i="6"/>
  <c r="D342" i="6"/>
  <c r="C342" i="6"/>
  <c r="B342" i="6"/>
  <c r="A342" i="6"/>
  <c r="L341" i="6"/>
  <c r="K341" i="6"/>
  <c r="F341" i="6" s="1"/>
  <c r="N341" i="6" s="1"/>
  <c r="E341" i="6"/>
  <c r="D341" i="6"/>
  <c r="C341" i="6"/>
  <c r="B341" i="6"/>
  <c r="J341" i="6" s="1"/>
  <c r="A341" i="6"/>
  <c r="L340" i="6"/>
  <c r="K340" i="6"/>
  <c r="E340" i="6"/>
  <c r="D340" i="6"/>
  <c r="C340" i="6"/>
  <c r="B340" i="6"/>
  <c r="A340" i="6"/>
  <c r="L339" i="6"/>
  <c r="K339" i="6"/>
  <c r="E339" i="6"/>
  <c r="D339" i="6"/>
  <c r="C339" i="6"/>
  <c r="B339" i="6"/>
  <c r="J339" i="6" s="1"/>
  <c r="A339" i="6"/>
  <c r="L338" i="6"/>
  <c r="K338" i="6"/>
  <c r="F338" i="6" s="1"/>
  <c r="N338" i="6" s="1"/>
  <c r="E338" i="6"/>
  <c r="D338" i="6"/>
  <c r="C338" i="6"/>
  <c r="B338" i="6"/>
  <c r="J338" i="6" s="1"/>
  <c r="A338" i="6"/>
  <c r="L337" i="6"/>
  <c r="K337" i="6"/>
  <c r="E337" i="6"/>
  <c r="D337" i="6"/>
  <c r="C337" i="6"/>
  <c r="B337" i="6"/>
  <c r="A337" i="6"/>
  <c r="L336" i="6"/>
  <c r="K336" i="6"/>
  <c r="F336" i="6" s="1"/>
  <c r="N336" i="6" s="1"/>
  <c r="E336" i="6"/>
  <c r="D336" i="6"/>
  <c r="C336" i="6"/>
  <c r="B336" i="6"/>
  <c r="J336" i="6" s="1"/>
  <c r="A336" i="6"/>
  <c r="L335" i="6"/>
  <c r="K335" i="6"/>
  <c r="E335" i="6"/>
  <c r="D335" i="6"/>
  <c r="C335" i="6"/>
  <c r="B335" i="6"/>
  <c r="A335" i="6"/>
  <c r="L334" i="6"/>
  <c r="K334" i="6"/>
  <c r="E334" i="6"/>
  <c r="D334" i="6"/>
  <c r="F334" i="6" s="1"/>
  <c r="C334" i="6"/>
  <c r="B334" i="6"/>
  <c r="A334" i="6"/>
  <c r="L333" i="6"/>
  <c r="K333" i="6"/>
  <c r="F333" i="6" s="1"/>
  <c r="E333" i="6"/>
  <c r="D333" i="6"/>
  <c r="C333" i="6"/>
  <c r="B333" i="6"/>
  <c r="J333" i="6" s="1"/>
  <c r="A333" i="6"/>
  <c r="L332" i="6"/>
  <c r="K332" i="6"/>
  <c r="F332" i="6" s="1"/>
  <c r="N332" i="6" s="1"/>
  <c r="E332" i="6"/>
  <c r="D332" i="6"/>
  <c r="C332" i="6"/>
  <c r="B332" i="6"/>
  <c r="J332" i="6" s="1"/>
  <c r="A332" i="6"/>
  <c r="L331" i="6"/>
  <c r="K331" i="6"/>
  <c r="F331" i="6" s="1"/>
  <c r="N331" i="6" s="1"/>
  <c r="E331" i="6"/>
  <c r="D331" i="6"/>
  <c r="C331" i="6"/>
  <c r="B331" i="6"/>
  <c r="J331" i="6" s="1"/>
  <c r="A331" i="6"/>
  <c r="N330" i="6"/>
  <c r="L330" i="6"/>
  <c r="K330" i="6"/>
  <c r="F330" i="6"/>
  <c r="E330" i="6"/>
  <c r="D330" i="6"/>
  <c r="C330" i="6"/>
  <c r="B330" i="6"/>
  <c r="J330" i="6" s="1"/>
  <c r="A330" i="6"/>
  <c r="L329" i="6"/>
  <c r="K329" i="6"/>
  <c r="F329" i="6" s="1"/>
  <c r="E329" i="6"/>
  <c r="D329" i="6"/>
  <c r="C329" i="6"/>
  <c r="B329" i="6"/>
  <c r="A329" i="6"/>
  <c r="L328" i="6"/>
  <c r="K328" i="6"/>
  <c r="F328" i="6" s="1"/>
  <c r="E328" i="6"/>
  <c r="D328" i="6"/>
  <c r="C328" i="6"/>
  <c r="B328" i="6"/>
  <c r="A328" i="6"/>
  <c r="L327" i="6"/>
  <c r="K327" i="6"/>
  <c r="F327" i="6"/>
  <c r="E327" i="6"/>
  <c r="D327" i="6"/>
  <c r="C327" i="6"/>
  <c r="B327" i="6"/>
  <c r="A327" i="6"/>
  <c r="L326" i="6"/>
  <c r="K326" i="6"/>
  <c r="F326" i="6"/>
  <c r="E326" i="6"/>
  <c r="D326" i="6"/>
  <c r="C326" i="6"/>
  <c r="B326" i="6"/>
  <c r="A326" i="6"/>
  <c r="L325" i="6"/>
  <c r="K325" i="6"/>
  <c r="E325" i="6"/>
  <c r="D325" i="6"/>
  <c r="C325" i="6"/>
  <c r="B325" i="6"/>
  <c r="A325" i="6"/>
  <c r="L324" i="6"/>
  <c r="K324" i="6"/>
  <c r="E324" i="6"/>
  <c r="D324" i="6"/>
  <c r="F324" i="6" s="1"/>
  <c r="C324" i="6"/>
  <c r="B324" i="6"/>
  <c r="A324" i="6"/>
  <c r="L323" i="6"/>
  <c r="K323" i="6"/>
  <c r="E323" i="6"/>
  <c r="D323" i="6"/>
  <c r="F323" i="6" s="1"/>
  <c r="C323" i="6"/>
  <c r="B323" i="6"/>
  <c r="J323" i="6" s="1"/>
  <c r="A323" i="6"/>
  <c r="L322" i="6"/>
  <c r="K322" i="6"/>
  <c r="F322" i="6" s="1"/>
  <c r="E322" i="6"/>
  <c r="D322" i="6"/>
  <c r="C322" i="6"/>
  <c r="B322" i="6"/>
  <c r="J322" i="6" s="1"/>
  <c r="A322" i="6"/>
  <c r="L321" i="6"/>
  <c r="K321" i="6"/>
  <c r="F321" i="6" s="1"/>
  <c r="N321" i="6" s="1"/>
  <c r="E321" i="6"/>
  <c r="D321" i="6"/>
  <c r="C321" i="6"/>
  <c r="B321" i="6"/>
  <c r="J321" i="6" s="1"/>
  <c r="A321" i="6"/>
  <c r="N320" i="6"/>
  <c r="L320" i="6"/>
  <c r="K320" i="6"/>
  <c r="F320" i="6"/>
  <c r="E320" i="6"/>
  <c r="D320" i="6"/>
  <c r="C320" i="6"/>
  <c r="B320" i="6"/>
  <c r="J320" i="6" s="1"/>
  <c r="A320" i="6"/>
  <c r="L319" i="6"/>
  <c r="K319" i="6"/>
  <c r="F319" i="6" s="1"/>
  <c r="E319" i="6"/>
  <c r="D319" i="6"/>
  <c r="C319" i="6"/>
  <c r="B319" i="6"/>
  <c r="A319" i="6"/>
  <c r="L318" i="6"/>
  <c r="K318" i="6"/>
  <c r="F318" i="6" s="1"/>
  <c r="E318" i="6"/>
  <c r="D318" i="6"/>
  <c r="C318" i="6"/>
  <c r="B318" i="6"/>
  <c r="A318" i="6"/>
  <c r="L317" i="6"/>
  <c r="K317" i="6"/>
  <c r="F317" i="6"/>
  <c r="N317" i="6" s="1"/>
  <c r="E317" i="6"/>
  <c r="D317" i="6"/>
  <c r="C317" i="6"/>
  <c r="B317" i="6"/>
  <c r="J317" i="6" s="1"/>
  <c r="A317" i="6"/>
  <c r="L316" i="6"/>
  <c r="K316" i="6"/>
  <c r="F316" i="6"/>
  <c r="E316" i="6"/>
  <c r="D316" i="6"/>
  <c r="C316" i="6"/>
  <c r="B316" i="6"/>
  <c r="A316" i="6"/>
  <c r="L315" i="6"/>
  <c r="K315" i="6"/>
  <c r="E315" i="6"/>
  <c r="D315" i="6"/>
  <c r="C315" i="6"/>
  <c r="B315" i="6"/>
  <c r="A315" i="6"/>
  <c r="L314" i="6"/>
  <c r="K314" i="6"/>
  <c r="E314" i="6"/>
  <c r="D314" i="6"/>
  <c r="F314" i="6" s="1"/>
  <c r="C314" i="6"/>
  <c r="B314" i="6"/>
  <c r="A314" i="6"/>
  <c r="L313" i="6"/>
  <c r="K313" i="6"/>
  <c r="E313" i="6"/>
  <c r="D313" i="6"/>
  <c r="F313" i="6" s="1"/>
  <c r="C313" i="6"/>
  <c r="B313" i="6"/>
  <c r="A313" i="6"/>
  <c r="L312" i="6"/>
  <c r="K312" i="6"/>
  <c r="E312" i="6"/>
  <c r="D312" i="6"/>
  <c r="F312" i="6" s="1"/>
  <c r="C312" i="6"/>
  <c r="B312" i="6"/>
  <c r="A312" i="6"/>
  <c r="L311" i="6"/>
  <c r="K311" i="6"/>
  <c r="E311" i="6"/>
  <c r="D311" i="6"/>
  <c r="F311" i="6" s="1"/>
  <c r="C311" i="6"/>
  <c r="B311" i="6"/>
  <c r="J311" i="6" s="1"/>
  <c r="A311" i="6"/>
  <c r="L310" i="6"/>
  <c r="K310" i="6"/>
  <c r="E310" i="6"/>
  <c r="D310" i="6"/>
  <c r="F310" i="6" s="1"/>
  <c r="C310" i="6"/>
  <c r="B310" i="6"/>
  <c r="J310" i="6" s="1"/>
  <c r="A310" i="6"/>
  <c r="L309" i="6"/>
  <c r="K309" i="6"/>
  <c r="E309" i="6"/>
  <c r="D309" i="6"/>
  <c r="F309" i="6" s="1"/>
  <c r="C309" i="6"/>
  <c r="B309" i="6"/>
  <c r="J309" i="6" s="1"/>
  <c r="A309" i="6"/>
  <c r="L308" i="6"/>
  <c r="K308" i="6"/>
  <c r="E308" i="6"/>
  <c r="D308" i="6"/>
  <c r="F308" i="6" s="1"/>
  <c r="C308" i="6"/>
  <c r="B308" i="6"/>
  <c r="J308" i="6" s="1"/>
  <c r="A308" i="6"/>
  <c r="L307" i="6"/>
  <c r="K307" i="6"/>
  <c r="E307" i="6"/>
  <c r="D307" i="6"/>
  <c r="F307" i="6" s="1"/>
  <c r="C307" i="6"/>
  <c r="B307" i="6"/>
  <c r="J307" i="6" s="1"/>
  <c r="A307" i="6"/>
  <c r="L306" i="6"/>
  <c r="K306" i="6"/>
  <c r="E306" i="6"/>
  <c r="D306" i="6"/>
  <c r="F306" i="6" s="1"/>
  <c r="C306" i="6"/>
  <c r="B306" i="6"/>
  <c r="A306" i="6"/>
  <c r="L305" i="6"/>
  <c r="K305" i="6"/>
  <c r="E305" i="6"/>
  <c r="D305" i="6"/>
  <c r="F305" i="6" s="1"/>
  <c r="C305" i="6"/>
  <c r="B305" i="6"/>
  <c r="A305" i="6"/>
  <c r="L304" i="6"/>
  <c r="K304" i="6"/>
  <c r="E304" i="6"/>
  <c r="D304" i="6"/>
  <c r="F304" i="6" s="1"/>
  <c r="C304" i="6"/>
  <c r="B304" i="6"/>
  <c r="J304" i="6" s="1"/>
  <c r="A304" i="6"/>
  <c r="L303" i="6"/>
  <c r="K303" i="6"/>
  <c r="E303" i="6"/>
  <c r="D303" i="6"/>
  <c r="F303" i="6" s="1"/>
  <c r="C303" i="6"/>
  <c r="B303" i="6"/>
  <c r="A303" i="6"/>
  <c r="L302" i="6"/>
  <c r="K302" i="6"/>
  <c r="E302" i="6"/>
  <c r="D302" i="6"/>
  <c r="F302" i="6" s="1"/>
  <c r="C302" i="6"/>
  <c r="B302" i="6"/>
  <c r="A302" i="6"/>
  <c r="L301" i="6"/>
  <c r="K301" i="6"/>
  <c r="E301" i="6"/>
  <c r="D301" i="6"/>
  <c r="F301" i="6" s="1"/>
  <c r="C301" i="6"/>
  <c r="B301" i="6"/>
  <c r="J301" i="6" s="1"/>
  <c r="A301" i="6"/>
  <c r="L300" i="6"/>
  <c r="K300" i="6"/>
  <c r="F300" i="6" s="1"/>
  <c r="N300" i="6" s="1"/>
  <c r="E300" i="6"/>
  <c r="D300" i="6"/>
  <c r="C300" i="6"/>
  <c r="B300" i="6"/>
  <c r="J300" i="6" s="1"/>
  <c r="A300" i="6"/>
  <c r="L299" i="6"/>
  <c r="K299" i="6"/>
  <c r="F299" i="6" s="1"/>
  <c r="N299" i="6" s="1"/>
  <c r="E299" i="6"/>
  <c r="D299" i="6"/>
  <c r="C299" i="6"/>
  <c r="B299" i="6"/>
  <c r="J299" i="6" s="1"/>
  <c r="A299" i="6"/>
  <c r="L298" i="6"/>
  <c r="K298" i="6"/>
  <c r="E298" i="6"/>
  <c r="D298" i="6"/>
  <c r="C298" i="6"/>
  <c r="B298" i="6"/>
  <c r="J298" i="6" s="1"/>
  <c r="A298" i="6"/>
  <c r="L297" i="6"/>
  <c r="K297" i="6"/>
  <c r="E297" i="6"/>
  <c r="D297" i="6"/>
  <c r="C297" i="6"/>
  <c r="B297" i="6"/>
  <c r="J297" i="6" s="1"/>
  <c r="A297" i="6"/>
  <c r="L296" i="6"/>
  <c r="K296" i="6"/>
  <c r="F296" i="6" s="1"/>
  <c r="E296" i="6"/>
  <c r="D296" i="6"/>
  <c r="C296" i="6"/>
  <c r="B296" i="6"/>
  <c r="A296" i="6"/>
  <c r="L295" i="6"/>
  <c r="K295" i="6"/>
  <c r="E295" i="6"/>
  <c r="D295" i="6"/>
  <c r="C295" i="6"/>
  <c r="B295" i="6"/>
  <c r="A295" i="6"/>
  <c r="L294" i="6"/>
  <c r="K294" i="6"/>
  <c r="E294" i="6"/>
  <c r="D294" i="6"/>
  <c r="F294" i="6" s="1"/>
  <c r="C294" i="6"/>
  <c r="B294" i="6"/>
  <c r="J294" i="6" s="1"/>
  <c r="A294" i="6"/>
  <c r="L293" i="6"/>
  <c r="K293" i="6"/>
  <c r="E293" i="6"/>
  <c r="D293" i="6"/>
  <c r="C293" i="6"/>
  <c r="B293" i="6"/>
  <c r="J293" i="6" s="1"/>
  <c r="A293" i="6"/>
  <c r="L292" i="6"/>
  <c r="K292" i="6"/>
  <c r="E292" i="6"/>
  <c r="D292" i="6"/>
  <c r="C292" i="6"/>
  <c r="B292" i="6"/>
  <c r="A292" i="6"/>
  <c r="L291" i="6"/>
  <c r="K291" i="6"/>
  <c r="E291" i="6"/>
  <c r="D291" i="6"/>
  <c r="C291" i="6"/>
  <c r="B291" i="6"/>
  <c r="J291" i="6" s="1"/>
  <c r="A291" i="6"/>
  <c r="L290" i="6"/>
  <c r="K290" i="6"/>
  <c r="F290" i="6" s="1"/>
  <c r="N290" i="6" s="1"/>
  <c r="E290" i="6"/>
  <c r="D290" i="6"/>
  <c r="C290" i="6"/>
  <c r="B290" i="6"/>
  <c r="J290" i="6" s="1"/>
  <c r="A290" i="6"/>
  <c r="L289" i="6"/>
  <c r="K289" i="6"/>
  <c r="F289" i="6" s="1"/>
  <c r="N289" i="6" s="1"/>
  <c r="E289" i="6"/>
  <c r="D289" i="6"/>
  <c r="C289" i="6"/>
  <c r="B289" i="6"/>
  <c r="J289" i="6" s="1"/>
  <c r="A289" i="6"/>
  <c r="L288" i="6"/>
  <c r="K288" i="6"/>
  <c r="E288" i="6"/>
  <c r="D288" i="6"/>
  <c r="C288" i="6"/>
  <c r="B288" i="6"/>
  <c r="J288" i="6" s="1"/>
  <c r="A288" i="6"/>
  <c r="L287" i="6"/>
  <c r="K287" i="6"/>
  <c r="E287" i="6"/>
  <c r="D287" i="6"/>
  <c r="C287" i="6"/>
  <c r="B287" i="6"/>
  <c r="J287" i="6" s="1"/>
  <c r="A287" i="6"/>
  <c r="L286" i="6"/>
  <c r="K286" i="6"/>
  <c r="F286" i="6" s="1"/>
  <c r="E286" i="6"/>
  <c r="D286" i="6"/>
  <c r="C286" i="6"/>
  <c r="B286" i="6"/>
  <c r="A286" i="6"/>
  <c r="L285" i="6"/>
  <c r="K285" i="6"/>
  <c r="E285" i="6"/>
  <c r="D285" i="6"/>
  <c r="C285" i="6"/>
  <c r="B285" i="6"/>
  <c r="A285" i="6"/>
  <c r="L284" i="6"/>
  <c r="K284" i="6"/>
  <c r="E284" i="6"/>
  <c r="D284" i="6"/>
  <c r="C284" i="6"/>
  <c r="B284" i="6"/>
  <c r="J284" i="6" s="1"/>
  <c r="A284" i="6"/>
  <c r="L283" i="6"/>
  <c r="K283" i="6"/>
  <c r="E283" i="6"/>
  <c r="D283" i="6"/>
  <c r="C283" i="6"/>
  <c r="B283" i="6"/>
  <c r="J283" i="6" s="1"/>
  <c r="A283" i="6"/>
  <c r="L282" i="6"/>
  <c r="K282" i="6"/>
  <c r="E282" i="6"/>
  <c r="D282" i="6"/>
  <c r="C282" i="6"/>
  <c r="B282" i="6"/>
  <c r="A282" i="6"/>
  <c r="L281" i="6"/>
  <c r="K281" i="6"/>
  <c r="E281" i="6"/>
  <c r="D281" i="6"/>
  <c r="C281" i="6"/>
  <c r="B281" i="6"/>
  <c r="J281" i="6" s="1"/>
  <c r="A281" i="6"/>
  <c r="L280" i="6"/>
  <c r="K280" i="6"/>
  <c r="F280" i="6" s="1"/>
  <c r="N280" i="6" s="1"/>
  <c r="E280" i="6"/>
  <c r="D280" i="6"/>
  <c r="C280" i="6"/>
  <c r="B280" i="6"/>
  <c r="J280" i="6" s="1"/>
  <c r="A280" i="6"/>
  <c r="L279" i="6"/>
  <c r="K279" i="6"/>
  <c r="F279" i="6" s="1"/>
  <c r="N279" i="6" s="1"/>
  <c r="E279" i="6"/>
  <c r="D279" i="6"/>
  <c r="C279" i="6"/>
  <c r="B279" i="6"/>
  <c r="J279" i="6" s="1"/>
  <c r="A279" i="6"/>
  <c r="L278" i="6"/>
  <c r="K278" i="6"/>
  <c r="E278" i="6"/>
  <c r="D278" i="6"/>
  <c r="C278" i="6"/>
  <c r="B278" i="6"/>
  <c r="J278" i="6" s="1"/>
  <c r="A278" i="6"/>
  <c r="L277" i="6"/>
  <c r="K277" i="6"/>
  <c r="F277" i="6" s="1"/>
  <c r="E277" i="6"/>
  <c r="D277" i="6"/>
  <c r="C277" i="6"/>
  <c r="B277" i="6"/>
  <c r="J277" i="6" s="1"/>
  <c r="A277" i="6"/>
  <c r="L276" i="6"/>
  <c r="K276" i="6"/>
  <c r="F276" i="6" s="1"/>
  <c r="E276" i="6"/>
  <c r="D276" i="6"/>
  <c r="C276" i="6"/>
  <c r="B276" i="6"/>
  <c r="A276" i="6"/>
  <c r="L275" i="6"/>
  <c r="K275" i="6"/>
  <c r="E275" i="6"/>
  <c r="D275" i="6"/>
  <c r="C275" i="6"/>
  <c r="B275" i="6"/>
  <c r="A275" i="6"/>
  <c r="L274" i="6"/>
  <c r="K274" i="6"/>
  <c r="E274" i="6"/>
  <c r="D274" i="6"/>
  <c r="C274" i="6"/>
  <c r="B274" i="6"/>
  <c r="J274" i="6" s="1"/>
  <c r="A274" i="6"/>
  <c r="L273" i="6"/>
  <c r="K273" i="6"/>
  <c r="E273" i="6"/>
  <c r="D273" i="6"/>
  <c r="C273" i="6"/>
  <c r="B273" i="6"/>
  <c r="J273" i="6" s="1"/>
  <c r="A273" i="6"/>
  <c r="L272" i="6"/>
  <c r="K272" i="6"/>
  <c r="E272" i="6"/>
  <c r="D272" i="6"/>
  <c r="F272" i="6" s="1"/>
  <c r="C272" i="6"/>
  <c r="B272" i="6"/>
  <c r="A272" i="6"/>
  <c r="L271" i="6"/>
  <c r="K271" i="6"/>
  <c r="E271" i="6"/>
  <c r="D271" i="6"/>
  <c r="C271" i="6"/>
  <c r="B271" i="6"/>
  <c r="J271" i="6" s="1"/>
  <c r="A271" i="6"/>
  <c r="L270" i="6"/>
  <c r="K270" i="6"/>
  <c r="F270" i="6" s="1"/>
  <c r="N270" i="6" s="1"/>
  <c r="E270" i="6"/>
  <c r="D270" i="6"/>
  <c r="C270" i="6"/>
  <c r="B270" i="6"/>
  <c r="J270" i="6" s="1"/>
  <c r="A270" i="6"/>
  <c r="L269" i="6"/>
  <c r="K269" i="6"/>
  <c r="F269" i="6" s="1"/>
  <c r="N269" i="6" s="1"/>
  <c r="E269" i="6"/>
  <c r="D269" i="6"/>
  <c r="C269" i="6"/>
  <c r="B269" i="6"/>
  <c r="J269" i="6" s="1"/>
  <c r="A269" i="6"/>
  <c r="L268" i="6"/>
  <c r="K268" i="6"/>
  <c r="E268" i="6"/>
  <c r="D268" i="6"/>
  <c r="C268" i="6"/>
  <c r="B268" i="6"/>
  <c r="J268" i="6" s="1"/>
  <c r="A268" i="6"/>
  <c r="L267" i="6"/>
  <c r="K267" i="6"/>
  <c r="F267" i="6" s="1"/>
  <c r="E267" i="6"/>
  <c r="D267" i="6"/>
  <c r="C267" i="6"/>
  <c r="B267" i="6"/>
  <c r="A267" i="6"/>
  <c r="L266" i="6"/>
  <c r="K266" i="6"/>
  <c r="F266" i="6" s="1"/>
  <c r="E266" i="6"/>
  <c r="D266" i="6"/>
  <c r="C266" i="6"/>
  <c r="B266" i="6"/>
  <c r="A266" i="6"/>
  <c r="L265" i="6"/>
  <c r="K265" i="6"/>
  <c r="E265" i="6"/>
  <c r="D265" i="6"/>
  <c r="C265" i="6"/>
  <c r="B265" i="6"/>
  <c r="A265" i="6"/>
  <c r="L264" i="6"/>
  <c r="K264" i="6"/>
  <c r="E264" i="6"/>
  <c r="D264" i="6"/>
  <c r="F264" i="6" s="1"/>
  <c r="C264" i="6"/>
  <c r="B264" i="6"/>
  <c r="J264" i="6" s="1"/>
  <c r="A264" i="6"/>
  <c r="L263" i="6"/>
  <c r="K263" i="6"/>
  <c r="E263" i="6"/>
  <c r="D263" i="6"/>
  <c r="F263" i="6" s="1"/>
  <c r="C263" i="6"/>
  <c r="B263" i="6"/>
  <c r="A263" i="6"/>
  <c r="L262" i="6"/>
  <c r="K262" i="6"/>
  <c r="E262" i="6"/>
  <c r="D262" i="6"/>
  <c r="F262" i="6" s="1"/>
  <c r="C262" i="6"/>
  <c r="B262" i="6"/>
  <c r="A262" i="6"/>
  <c r="L261" i="6"/>
  <c r="K261" i="6"/>
  <c r="E261" i="6"/>
  <c r="D261" i="6"/>
  <c r="F261" i="6" s="1"/>
  <c r="C261" i="6"/>
  <c r="B261" i="6"/>
  <c r="J261" i="6" s="1"/>
  <c r="A261" i="6"/>
  <c r="L260" i="6"/>
  <c r="K260" i="6"/>
  <c r="E260" i="6"/>
  <c r="D260" i="6"/>
  <c r="F260" i="6" s="1"/>
  <c r="C260" i="6"/>
  <c r="B260" i="6"/>
  <c r="J260" i="6" s="1"/>
  <c r="A260" i="6"/>
  <c r="L259" i="6"/>
  <c r="K259" i="6"/>
  <c r="E259" i="6"/>
  <c r="D259" i="6"/>
  <c r="F259" i="6" s="1"/>
  <c r="C259" i="6"/>
  <c r="B259" i="6"/>
  <c r="J259" i="6" s="1"/>
  <c r="A259" i="6"/>
  <c r="L258" i="6"/>
  <c r="K258" i="6"/>
  <c r="E258" i="6"/>
  <c r="D258" i="6"/>
  <c r="F258" i="6" s="1"/>
  <c r="C258" i="6"/>
  <c r="B258" i="6"/>
  <c r="J258" i="6" s="1"/>
  <c r="A258" i="6"/>
  <c r="L257" i="6"/>
  <c r="K257" i="6"/>
  <c r="F257" i="6" s="1"/>
  <c r="E257" i="6"/>
  <c r="D257" i="6"/>
  <c r="C257" i="6"/>
  <c r="B257" i="6"/>
  <c r="J257" i="6" s="1"/>
  <c r="A257" i="6"/>
  <c r="L256" i="6"/>
  <c r="K256" i="6"/>
  <c r="E256" i="6"/>
  <c r="D256" i="6"/>
  <c r="F256" i="6" s="1"/>
  <c r="C256" i="6"/>
  <c r="B256" i="6"/>
  <c r="A256" i="6"/>
  <c r="L255" i="6"/>
  <c r="K255" i="6"/>
  <c r="E255" i="6"/>
  <c r="D255" i="6"/>
  <c r="F255" i="6" s="1"/>
  <c r="C255" i="6"/>
  <c r="B255" i="6"/>
  <c r="A255" i="6"/>
  <c r="L254" i="6"/>
  <c r="K254" i="6"/>
  <c r="E254" i="6"/>
  <c r="D254" i="6"/>
  <c r="C254" i="6"/>
  <c r="B254" i="6"/>
  <c r="J254" i="6" s="1"/>
  <c r="A254" i="6"/>
  <c r="L253" i="6"/>
  <c r="K253" i="6"/>
  <c r="E253" i="6"/>
  <c r="D253" i="6"/>
  <c r="C253" i="6"/>
  <c r="B253" i="6"/>
  <c r="A253" i="6"/>
  <c r="L252" i="6"/>
  <c r="K252" i="6"/>
  <c r="J252" i="6"/>
  <c r="F252" i="6"/>
  <c r="N252" i="6" s="1"/>
  <c r="E252" i="6"/>
  <c r="D252" i="6"/>
  <c r="C252" i="6"/>
  <c r="B252" i="6"/>
  <c r="A252" i="6"/>
  <c r="L251" i="6"/>
  <c r="K251" i="6"/>
  <c r="F251" i="6"/>
  <c r="N251" i="6" s="1"/>
  <c r="E251" i="6"/>
  <c r="D251" i="6"/>
  <c r="C251" i="6"/>
  <c r="B251" i="6"/>
  <c r="J251" i="6" s="1"/>
  <c r="A251" i="6"/>
  <c r="L250" i="6"/>
  <c r="K250" i="6"/>
  <c r="E250" i="6"/>
  <c r="D250" i="6"/>
  <c r="C250" i="6"/>
  <c r="B250" i="6"/>
  <c r="A250" i="6"/>
  <c r="L249" i="6"/>
  <c r="K249" i="6"/>
  <c r="E249" i="6"/>
  <c r="D249" i="6"/>
  <c r="C249" i="6"/>
  <c r="B249" i="6"/>
  <c r="A249" i="6"/>
  <c r="L248" i="6"/>
  <c r="K248" i="6"/>
  <c r="E248" i="6"/>
  <c r="D248" i="6"/>
  <c r="F248" i="6" s="1"/>
  <c r="C248" i="6"/>
  <c r="B248" i="6"/>
  <c r="J248" i="6" s="1"/>
  <c r="A248" i="6"/>
  <c r="L247" i="6"/>
  <c r="K247" i="6"/>
  <c r="F247" i="6" s="1"/>
  <c r="N247" i="6" s="1"/>
  <c r="E247" i="6"/>
  <c r="D247" i="6"/>
  <c r="C247" i="6"/>
  <c r="B247" i="6"/>
  <c r="J247" i="6" s="1"/>
  <c r="A247" i="6"/>
  <c r="L246" i="6"/>
  <c r="K246" i="6"/>
  <c r="F246" i="6" s="1"/>
  <c r="N246" i="6" s="1"/>
  <c r="J246" i="6"/>
  <c r="E246" i="6"/>
  <c r="D246" i="6"/>
  <c r="C246" i="6"/>
  <c r="B246" i="6"/>
  <c r="A246" i="6"/>
  <c r="L245" i="6"/>
  <c r="K245" i="6"/>
  <c r="F245" i="6"/>
  <c r="E245" i="6"/>
  <c r="D245" i="6"/>
  <c r="C245" i="6"/>
  <c r="B245" i="6"/>
  <c r="J245" i="6" s="1"/>
  <c r="A245" i="6"/>
  <c r="L244" i="6"/>
  <c r="K244" i="6"/>
  <c r="F244" i="6" s="1"/>
  <c r="E244" i="6"/>
  <c r="D244" i="6"/>
  <c r="C244" i="6"/>
  <c r="B244" i="6"/>
  <c r="J244" i="6" s="1"/>
  <c r="A244" i="6"/>
  <c r="L243" i="6"/>
  <c r="K243" i="6"/>
  <c r="F243" i="6" s="1"/>
  <c r="N243" i="6" s="1"/>
  <c r="J243" i="6"/>
  <c r="E243" i="6"/>
  <c r="D243" i="6"/>
  <c r="C243" i="6"/>
  <c r="B243" i="6"/>
  <c r="A243" i="6"/>
  <c r="L242" i="6"/>
  <c r="K242" i="6"/>
  <c r="J242" i="6"/>
  <c r="F242" i="6"/>
  <c r="N242" i="6" s="1"/>
  <c r="E242" i="6"/>
  <c r="D242" i="6"/>
  <c r="C242" i="6"/>
  <c r="B242" i="6"/>
  <c r="A242" i="6"/>
  <c r="L241" i="6"/>
  <c r="K241" i="6"/>
  <c r="E241" i="6"/>
  <c r="F241" i="6" s="1"/>
  <c r="N241" i="6" s="1"/>
  <c r="D241" i="6"/>
  <c r="C241" i="6"/>
  <c r="B241" i="6"/>
  <c r="J241" i="6" s="1"/>
  <c r="A241" i="6"/>
  <c r="L240" i="6"/>
  <c r="K240" i="6"/>
  <c r="E240" i="6"/>
  <c r="D240" i="6"/>
  <c r="C240" i="6"/>
  <c r="B240" i="6"/>
  <c r="A240" i="6"/>
  <c r="L239" i="6"/>
  <c r="K239" i="6"/>
  <c r="E239" i="6"/>
  <c r="D239" i="6"/>
  <c r="C239" i="6"/>
  <c r="B239" i="6"/>
  <c r="A239" i="6"/>
  <c r="L238" i="6"/>
  <c r="K238" i="6"/>
  <c r="E238" i="6"/>
  <c r="D238" i="6"/>
  <c r="F238" i="6" s="1"/>
  <c r="N238" i="6" s="1"/>
  <c r="C238" i="6"/>
  <c r="B238" i="6"/>
  <c r="J238" i="6" s="1"/>
  <c r="A238" i="6"/>
  <c r="L237" i="6"/>
  <c r="K237" i="6"/>
  <c r="F237" i="6" s="1"/>
  <c r="E237" i="6"/>
  <c r="D237" i="6"/>
  <c r="C237" i="6"/>
  <c r="B237" i="6"/>
  <c r="J237" i="6" s="1"/>
  <c r="A237" i="6"/>
  <c r="L236" i="6"/>
  <c r="K236" i="6"/>
  <c r="F236" i="6" s="1"/>
  <c r="N236" i="6" s="1"/>
  <c r="J236" i="6"/>
  <c r="E236" i="6"/>
  <c r="D236" i="6"/>
  <c r="C236" i="6"/>
  <c r="B236" i="6"/>
  <c r="A236" i="6"/>
  <c r="L235" i="6"/>
  <c r="K235" i="6"/>
  <c r="F235" i="6"/>
  <c r="E235" i="6"/>
  <c r="D235" i="6"/>
  <c r="C235" i="6"/>
  <c r="B235" i="6"/>
  <c r="J235" i="6" s="1"/>
  <c r="A235" i="6"/>
  <c r="L234" i="6"/>
  <c r="K234" i="6"/>
  <c r="F234" i="6" s="1"/>
  <c r="N234" i="6" s="1"/>
  <c r="E234" i="6"/>
  <c r="D234" i="6"/>
  <c r="C234" i="6"/>
  <c r="B234" i="6"/>
  <c r="J234" i="6" s="1"/>
  <c r="A234" i="6"/>
  <c r="L233" i="6"/>
  <c r="K233" i="6"/>
  <c r="F233" i="6" s="1"/>
  <c r="N233" i="6" s="1"/>
  <c r="J233" i="6"/>
  <c r="E233" i="6"/>
  <c r="D233" i="6"/>
  <c r="C233" i="6"/>
  <c r="B233" i="6"/>
  <c r="A233" i="6"/>
  <c r="L232" i="6"/>
  <c r="K232" i="6"/>
  <c r="J232" i="6"/>
  <c r="F232" i="6"/>
  <c r="N232" i="6" s="1"/>
  <c r="E232" i="6"/>
  <c r="D232" i="6"/>
  <c r="C232" i="6"/>
  <c r="B232" i="6"/>
  <c r="A232" i="6"/>
  <c r="L231" i="6"/>
  <c r="K231" i="6"/>
  <c r="F231" i="6"/>
  <c r="N231" i="6" s="1"/>
  <c r="E231" i="6"/>
  <c r="D231" i="6"/>
  <c r="C231" i="6"/>
  <c r="B231" i="6"/>
  <c r="J231" i="6" s="1"/>
  <c r="A231" i="6"/>
  <c r="L230" i="6"/>
  <c r="K230" i="6"/>
  <c r="E230" i="6"/>
  <c r="D230" i="6"/>
  <c r="C230" i="6"/>
  <c r="B230" i="6"/>
  <c r="A230" i="6"/>
  <c r="L229" i="6"/>
  <c r="K229" i="6"/>
  <c r="E229" i="6"/>
  <c r="D229" i="6"/>
  <c r="C229" i="6"/>
  <c r="B229" i="6"/>
  <c r="A229" i="6"/>
  <c r="L228" i="6"/>
  <c r="K228" i="6"/>
  <c r="E228" i="6"/>
  <c r="D228" i="6"/>
  <c r="F228" i="6" s="1"/>
  <c r="C228" i="6"/>
  <c r="B228" i="6"/>
  <c r="J228" i="6" s="1"/>
  <c r="A228" i="6"/>
  <c r="L227" i="6"/>
  <c r="K227" i="6"/>
  <c r="F227" i="6" s="1"/>
  <c r="N227" i="6" s="1"/>
  <c r="E227" i="6"/>
  <c r="D227" i="6"/>
  <c r="C227" i="6"/>
  <c r="B227" i="6"/>
  <c r="J227" i="6" s="1"/>
  <c r="A227" i="6"/>
  <c r="L226" i="6"/>
  <c r="K226" i="6"/>
  <c r="F226" i="6" s="1"/>
  <c r="N226" i="6" s="1"/>
  <c r="J226" i="6"/>
  <c r="E226" i="6"/>
  <c r="D226" i="6"/>
  <c r="C226" i="6"/>
  <c r="B226" i="6"/>
  <c r="A226" i="6"/>
  <c r="L225" i="6"/>
  <c r="K225" i="6"/>
  <c r="F225" i="6"/>
  <c r="E225" i="6"/>
  <c r="D225" i="6"/>
  <c r="C225" i="6"/>
  <c r="B225" i="6"/>
  <c r="J225" i="6" s="1"/>
  <c r="A225" i="6"/>
  <c r="L224" i="6"/>
  <c r="K224" i="6"/>
  <c r="F224" i="6" s="1"/>
  <c r="E224" i="6"/>
  <c r="D224" i="6"/>
  <c r="C224" i="6"/>
  <c r="B224" i="6"/>
  <c r="J224" i="6" s="1"/>
  <c r="A224" i="6"/>
  <c r="L223" i="6"/>
  <c r="K223" i="6"/>
  <c r="F223" i="6" s="1"/>
  <c r="N223" i="6" s="1"/>
  <c r="J223" i="6"/>
  <c r="E223" i="6"/>
  <c r="D223" i="6"/>
  <c r="C223" i="6"/>
  <c r="B223" i="6"/>
  <c r="A223" i="6"/>
  <c r="L222" i="6"/>
  <c r="K222" i="6"/>
  <c r="J222" i="6"/>
  <c r="F222" i="6"/>
  <c r="N222" i="6" s="1"/>
  <c r="E222" i="6"/>
  <c r="D222" i="6"/>
  <c r="C222" i="6"/>
  <c r="B222" i="6"/>
  <c r="A222" i="6"/>
  <c r="L221" i="6"/>
  <c r="K221" i="6"/>
  <c r="F221" i="6"/>
  <c r="E221" i="6"/>
  <c r="D221" i="6"/>
  <c r="C221" i="6"/>
  <c r="B221" i="6"/>
  <c r="A221" i="6"/>
  <c r="L220" i="6"/>
  <c r="K220" i="6"/>
  <c r="E220" i="6"/>
  <c r="D220" i="6"/>
  <c r="C220" i="6"/>
  <c r="B220" i="6"/>
  <c r="A220" i="6"/>
  <c r="L219" i="6"/>
  <c r="K219" i="6"/>
  <c r="E219" i="6"/>
  <c r="D219" i="6"/>
  <c r="C219" i="6"/>
  <c r="B219" i="6"/>
  <c r="A219" i="6"/>
  <c r="L218" i="6"/>
  <c r="K218" i="6"/>
  <c r="E218" i="6"/>
  <c r="D218" i="6"/>
  <c r="F218" i="6" s="1"/>
  <c r="N218" i="6" s="1"/>
  <c r="C218" i="6"/>
  <c r="B218" i="6"/>
  <c r="J218" i="6" s="1"/>
  <c r="A218" i="6"/>
  <c r="L217" i="6"/>
  <c r="K217" i="6"/>
  <c r="F217" i="6" s="1"/>
  <c r="E217" i="6"/>
  <c r="D217" i="6"/>
  <c r="C217" i="6"/>
  <c r="B217" i="6"/>
  <c r="J217" i="6" s="1"/>
  <c r="A217" i="6"/>
  <c r="L216" i="6"/>
  <c r="K216" i="6"/>
  <c r="F216" i="6" s="1"/>
  <c r="N216" i="6" s="1"/>
  <c r="J216" i="6"/>
  <c r="E216" i="6"/>
  <c r="D216" i="6"/>
  <c r="C216" i="6"/>
  <c r="B216" i="6"/>
  <c r="A216" i="6"/>
  <c r="L215" i="6"/>
  <c r="K215" i="6"/>
  <c r="F215" i="6"/>
  <c r="E215" i="6"/>
  <c r="D215" i="6"/>
  <c r="C215" i="6"/>
  <c r="B215" i="6"/>
  <c r="J215" i="6" s="1"/>
  <c r="A215" i="6"/>
  <c r="L214" i="6"/>
  <c r="K214" i="6"/>
  <c r="F214" i="6" s="1"/>
  <c r="N214" i="6" s="1"/>
  <c r="E214" i="6"/>
  <c r="D214" i="6"/>
  <c r="C214" i="6"/>
  <c r="B214" i="6"/>
  <c r="J214" i="6" s="1"/>
  <c r="A214" i="6"/>
  <c r="L213" i="6"/>
  <c r="K213" i="6"/>
  <c r="F213" i="6" s="1"/>
  <c r="J213" i="6"/>
  <c r="E213" i="6"/>
  <c r="D213" i="6"/>
  <c r="C213" i="6"/>
  <c r="B213" i="6"/>
  <c r="A213" i="6"/>
  <c r="L212" i="6"/>
  <c r="K212" i="6"/>
  <c r="J212" i="6"/>
  <c r="F212" i="6"/>
  <c r="E212" i="6"/>
  <c r="D212" i="6"/>
  <c r="C212" i="6"/>
  <c r="B212" i="6"/>
  <c r="A212" i="6"/>
  <c r="L211" i="6"/>
  <c r="K211" i="6"/>
  <c r="F211" i="6"/>
  <c r="E211" i="6"/>
  <c r="D211" i="6"/>
  <c r="C211" i="6"/>
  <c r="B211" i="6"/>
  <c r="J211" i="6" s="1"/>
  <c r="A211" i="6"/>
  <c r="L210" i="6"/>
  <c r="K210" i="6"/>
  <c r="E210" i="6"/>
  <c r="D210" i="6"/>
  <c r="C210" i="6"/>
  <c r="B210" i="6"/>
  <c r="A210" i="6"/>
  <c r="L209" i="6"/>
  <c r="K209" i="6"/>
  <c r="E209" i="6"/>
  <c r="D209" i="6"/>
  <c r="C209" i="6"/>
  <c r="B209" i="6"/>
  <c r="A209" i="6"/>
  <c r="L208" i="6"/>
  <c r="K208" i="6"/>
  <c r="E208" i="6"/>
  <c r="D208" i="6"/>
  <c r="F208" i="6" s="1"/>
  <c r="N208" i="6" s="1"/>
  <c r="C208" i="6"/>
  <c r="B208" i="6"/>
  <c r="J208" i="6" s="1"/>
  <c r="A208" i="6"/>
  <c r="L207" i="6"/>
  <c r="K207" i="6"/>
  <c r="F207" i="6" s="1"/>
  <c r="N207" i="6" s="1"/>
  <c r="E207" i="6"/>
  <c r="D207" i="6"/>
  <c r="C207" i="6"/>
  <c r="B207" i="6"/>
  <c r="J207" i="6" s="1"/>
  <c r="A207" i="6"/>
  <c r="L206" i="6"/>
  <c r="K206" i="6"/>
  <c r="F206" i="6" s="1"/>
  <c r="N206" i="6" s="1"/>
  <c r="J206" i="6"/>
  <c r="E206" i="6"/>
  <c r="D206" i="6"/>
  <c r="C206" i="6"/>
  <c r="B206" i="6"/>
  <c r="A206" i="6"/>
  <c r="L205" i="6"/>
  <c r="K205" i="6"/>
  <c r="J205" i="6"/>
  <c r="F205" i="6"/>
  <c r="E205" i="6"/>
  <c r="D205" i="6"/>
  <c r="C205" i="6"/>
  <c r="B205" i="6"/>
  <c r="A205" i="6"/>
  <c r="L204" i="6"/>
  <c r="K204" i="6"/>
  <c r="F204" i="6" s="1"/>
  <c r="E204" i="6"/>
  <c r="D204" i="6"/>
  <c r="C204" i="6"/>
  <c r="B204" i="6"/>
  <c r="J204" i="6" s="1"/>
  <c r="A204" i="6"/>
  <c r="L203" i="6"/>
  <c r="K203" i="6"/>
  <c r="F203" i="6" s="1"/>
  <c r="J203" i="6"/>
  <c r="E203" i="6"/>
  <c r="D203" i="6"/>
  <c r="C203" i="6"/>
  <c r="B203" i="6"/>
  <c r="A203" i="6"/>
  <c r="L202" i="6"/>
  <c r="K202" i="6"/>
  <c r="J202" i="6"/>
  <c r="F202" i="6"/>
  <c r="E202" i="6"/>
  <c r="D202" i="6"/>
  <c r="C202" i="6"/>
  <c r="B202" i="6"/>
  <c r="A202" i="6"/>
  <c r="L201" i="6"/>
  <c r="K201" i="6"/>
  <c r="E201" i="6"/>
  <c r="F201" i="6" s="1"/>
  <c r="D201" i="6"/>
  <c r="C201" i="6"/>
  <c r="B201" i="6"/>
  <c r="A201" i="6"/>
  <c r="L200" i="6"/>
  <c r="K200" i="6"/>
  <c r="E200" i="6"/>
  <c r="D200" i="6"/>
  <c r="C200" i="6"/>
  <c r="B200" i="6"/>
  <c r="A200" i="6"/>
  <c r="L199" i="6"/>
  <c r="K199" i="6"/>
  <c r="E199" i="6"/>
  <c r="D199" i="6"/>
  <c r="C199" i="6"/>
  <c r="B199" i="6"/>
  <c r="A199" i="6"/>
  <c r="L198" i="6"/>
  <c r="K198" i="6"/>
  <c r="E198" i="6"/>
  <c r="D198" i="6"/>
  <c r="F198" i="6" s="1"/>
  <c r="N198" i="6" s="1"/>
  <c r="C198" i="6"/>
  <c r="B198" i="6"/>
  <c r="J198" i="6" s="1"/>
  <c r="A198" i="6"/>
  <c r="L197" i="6"/>
  <c r="K197" i="6"/>
  <c r="F197" i="6" s="1"/>
  <c r="N197" i="6" s="1"/>
  <c r="E197" i="6"/>
  <c r="D197" i="6"/>
  <c r="C197" i="6"/>
  <c r="B197" i="6"/>
  <c r="J197" i="6" s="1"/>
  <c r="A197" i="6"/>
  <c r="L196" i="6"/>
  <c r="K196" i="6"/>
  <c r="F196" i="6" s="1"/>
  <c r="N196" i="6" s="1"/>
  <c r="J196" i="6"/>
  <c r="E196" i="6"/>
  <c r="D196" i="6"/>
  <c r="C196" i="6"/>
  <c r="B196" i="6"/>
  <c r="A196" i="6"/>
  <c r="L195" i="6"/>
  <c r="K195" i="6"/>
  <c r="F195" i="6"/>
  <c r="E195" i="6"/>
  <c r="D195" i="6"/>
  <c r="C195" i="6"/>
  <c r="B195" i="6"/>
  <c r="J195" i="6" s="1"/>
  <c r="A195" i="6"/>
  <c r="L194" i="6"/>
  <c r="K194" i="6"/>
  <c r="F194" i="6" s="1"/>
  <c r="N194" i="6" s="1"/>
  <c r="E194" i="6"/>
  <c r="D194" i="6"/>
  <c r="C194" i="6"/>
  <c r="B194" i="6"/>
  <c r="J194" i="6" s="1"/>
  <c r="A194" i="6"/>
  <c r="L193" i="6"/>
  <c r="K193" i="6"/>
  <c r="F193" i="6" s="1"/>
  <c r="J193" i="6"/>
  <c r="E193" i="6"/>
  <c r="D193" i="6"/>
  <c r="C193" i="6"/>
  <c r="B193" i="6"/>
  <c r="A193" i="6"/>
  <c r="L192" i="6"/>
  <c r="K192" i="6"/>
  <c r="J192" i="6"/>
  <c r="F192" i="6"/>
  <c r="E192" i="6"/>
  <c r="D192" i="6"/>
  <c r="C192" i="6"/>
  <c r="B192" i="6"/>
  <c r="A192" i="6"/>
  <c r="L191" i="6"/>
  <c r="K191" i="6"/>
  <c r="E191" i="6"/>
  <c r="F191" i="6" s="1"/>
  <c r="D191" i="6"/>
  <c r="C191" i="6"/>
  <c r="B191" i="6"/>
  <c r="A191" i="6"/>
  <c r="L190" i="6"/>
  <c r="K190" i="6"/>
  <c r="E190" i="6"/>
  <c r="D190" i="6"/>
  <c r="C190" i="6"/>
  <c r="B190" i="6"/>
  <c r="J190" i="6" s="1"/>
  <c r="A190" i="6"/>
  <c r="L189" i="6"/>
  <c r="K189" i="6"/>
  <c r="E189" i="6"/>
  <c r="D189" i="6"/>
  <c r="C189" i="6"/>
  <c r="B189" i="6"/>
  <c r="A189" i="6"/>
  <c r="L188" i="6"/>
  <c r="K188" i="6"/>
  <c r="E188" i="6"/>
  <c r="D188" i="6"/>
  <c r="C188" i="6"/>
  <c r="B188" i="6"/>
  <c r="A188" i="6"/>
  <c r="L187" i="6"/>
  <c r="K187" i="6"/>
  <c r="E187" i="6"/>
  <c r="D187" i="6"/>
  <c r="C187" i="6"/>
  <c r="B187" i="6"/>
  <c r="A187" i="6"/>
  <c r="L186" i="6"/>
  <c r="K186" i="6"/>
  <c r="E186" i="6"/>
  <c r="D186" i="6"/>
  <c r="C186" i="6"/>
  <c r="B186" i="6"/>
  <c r="A186" i="6"/>
  <c r="L185" i="6"/>
  <c r="K185" i="6"/>
  <c r="E185" i="6"/>
  <c r="D185" i="6"/>
  <c r="C185" i="6"/>
  <c r="B185" i="6"/>
  <c r="A185" i="6"/>
  <c r="L184" i="6"/>
  <c r="K184" i="6"/>
  <c r="E184" i="6"/>
  <c r="D184" i="6"/>
  <c r="C184" i="6"/>
  <c r="B184" i="6"/>
  <c r="A184" i="6"/>
  <c r="L183" i="6"/>
  <c r="K183" i="6"/>
  <c r="E183" i="6"/>
  <c r="D183" i="6"/>
  <c r="C183" i="6"/>
  <c r="B183" i="6"/>
  <c r="A183" i="6"/>
  <c r="L182" i="6"/>
  <c r="K182" i="6"/>
  <c r="E182" i="6"/>
  <c r="D182" i="6"/>
  <c r="C182" i="6"/>
  <c r="B182" i="6"/>
  <c r="A182" i="6"/>
  <c r="L181" i="6"/>
  <c r="K181" i="6"/>
  <c r="E181" i="6"/>
  <c r="D181" i="6"/>
  <c r="C181" i="6"/>
  <c r="B181" i="6"/>
  <c r="A181" i="6"/>
  <c r="L180" i="6"/>
  <c r="K180" i="6"/>
  <c r="E180" i="6"/>
  <c r="D180" i="6"/>
  <c r="C180" i="6"/>
  <c r="B180" i="6"/>
  <c r="A180" i="6"/>
  <c r="L179" i="6"/>
  <c r="K179" i="6"/>
  <c r="E179" i="6"/>
  <c r="D179" i="6"/>
  <c r="C179" i="6"/>
  <c r="B179" i="6"/>
  <c r="A179" i="6"/>
  <c r="L178" i="6"/>
  <c r="K178" i="6"/>
  <c r="E178" i="6"/>
  <c r="D178" i="6"/>
  <c r="C178" i="6"/>
  <c r="B178" i="6"/>
  <c r="A178" i="6"/>
  <c r="L177" i="6"/>
  <c r="K177" i="6"/>
  <c r="E177" i="6"/>
  <c r="D177" i="6"/>
  <c r="C177" i="6"/>
  <c r="B177" i="6"/>
  <c r="A177" i="6"/>
  <c r="L176" i="6"/>
  <c r="K176" i="6"/>
  <c r="E176" i="6"/>
  <c r="D176" i="6"/>
  <c r="C176" i="6"/>
  <c r="B176" i="6"/>
  <c r="A176" i="6"/>
  <c r="L175" i="6"/>
  <c r="K175" i="6"/>
  <c r="E175" i="6"/>
  <c r="D175" i="6"/>
  <c r="C175" i="6"/>
  <c r="B175" i="6"/>
  <c r="A175" i="6"/>
  <c r="L174" i="6"/>
  <c r="K174" i="6"/>
  <c r="E174" i="6"/>
  <c r="D174" i="6"/>
  <c r="C174" i="6"/>
  <c r="B174" i="6"/>
  <c r="A174" i="6"/>
  <c r="L173" i="6"/>
  <c r="K173" i="6"/>
  <c r="E173" i="6"/>
  <c r="D173" i="6"/>
  <c r="C173" i="6"/>
  <c r="B173" i="6"/>
  <c r="A173" i="6"/>
  <c r="L172" i="6"/>
  <c r="K172" i="6"/>
  <c r="E172" i="6"/>
  <c r="D172" i="6"/>
  <c r="C172" i="6"/>
  <c r="B172" i="6"/>
  <c r="A172" i="6"/>
  <c r="L171" i="6"/>
  <c r="K171" i="6"/>
  <c r="E171" i="6"/>
  <c r="D171" i="6"/>
  <c r="C171" i="6"/>
  <c r="B171" i="6"/>
  <c r="A171" i="6"/>
  <c r="L170" i="6"/>
  <c r="K170" i="6"/>
  <c r="E170" i="6"/>
  <c r="D170" i="6"/>
  <c r="C170" i="6"/>
  <c r="B170" i="6"/>
  <c r="A170" i="6"/>
  <c r="L169" i="6"/>
  <c r="K169" i="6"/>
  <c r="E169" i="6"/>
  <c r="D169" i="6"/>
  <c r="C169" i="6"/>
  <c r="B169" i="6"/>
  <c r="A169" i="6"/>
  <c r="L168" i="6"/>
  <c r="K168" i="6"/>
  <c r="E168" i="6"/>
  <c r="D168" i="6"/>
  <c r="C168" i="6"/>
  <c r="B168" i="6"/>
  <c r="A168" i="6"/>
  <c r="L167" i="6"/>
  <c r="K167" i="6"/>
  <c r="E167" i="6"/>
  <c r="D167" i="6"/>
  <c r="C167" i="6"/>
  <c r="B167" i="6"/>
  <c r="A167" i="6"/>
  <c r="L166" i="6"/>
  <c r="K166" i="6"/>
  <c r="E166" i="6"/>
  <c r="D166" i="6"/>
  <c r="C166" i="6"/>
  <c r="B166" i="6"/>
  <c r="A166" i="6"/>
  <c r="L165" i="6"/>
  <c r="K165" i="6"/>
  <c r="E165" i="6"/>
  <c r="D165" i="6"/>
  <c r="C165" i="6"/>
  <c r="B165" i="6"/>
  <c r="A165" i="6"/>
  <c r="L164" i="6"/>
  <c r="K164" i="6"/>
  <c r="E164" i="6"/>
  <c r="D164" i="6"/>
  <c r="C164" i="6"/>
  <c r="B164" i="6"/>
  <c r="A164" i="6"/>
  <c r="L163" i="6"/>
  <c r="K163" i="6"/>
  <c r="E163" i="6"/>
  <c r="D163" i="6"/>
  <c r="C163" i="6"/>
  <c r="B163" i="6"/>
  <c r="A163" i="6"/>
  <c r="L162" i="6"/>
  <c r="K162" i="6"/>
  <c r="E162" i="6"/>
  <c r="D162" i="6"/>
  <c r="C162" i="6"/>
  <c r="B162" i="6"/>
  <c r="A162" i="6"/>
  <c r="L161" i="6"/>
  <c r="K161" i="6"/>
  <c r="E161" i="6"/>
  <c r="D161" i="6"/>
  <c r="C161" i="6"/>
  <c r="B161" i="6"/>
  <c r="A161" i="6"/>
  <c r="L160" i="6"/>
  <c r="K160" i="6"/>
  <c r="E160" i="6"/>
  <c r="D160" i="6"/>
  <c r="C160" i="6"/>
  <c r="B160" i="6"/>
  <c r="A160" i="6"/>
  <c r="L159" i="6"/>
  <c r="K159" i="6"/>
  <c r="E159" i="6"/>
  <c r="D159" i="6"/>
  <c r="C159" i="6"/>
  <c r="B159" i="6"/>
  <c r="A159" i="6"/>
  <c r="L158" i="6"/>
  <c r="K158" i="6"/>
  <c r="E158" i="6"/>
  <c r="D158" i="6"/>
  <c r="C158" i="6"/>
  <c r="B158" i="6"/>
  <c r="A158" i="6"/>
  <c r="L157" i="6"/>
  <c r="K157" i="6"/>
  <c r="E157" i="6"/>
  <c r="D157" i="6"/>
  <c r="C157" i="6"/>
  <c r="B157" i="6"/>
  <c r="A157" i="6"/>
  <c r="L156" i="6"/>
  <c r="K156" i="6"/>
  <c r="E156" i="6"/>
  <c r="D156" i="6"/>
  <c r="C156" i="6"/>
  <c r="B156" i="6"/>
  <c r="A156" i="6"/>
  <c r="L155" i="6"/>
  <c r="K155" i="6"/>
  <c r="E155" i="6"/>
  <c r="D155" i="6"/>
  <c r="C155" i="6"/>
  <c r="B155" i="6"/>
  <c r="A155" i="6"/>
  <c r="L154" i="6"/>
  <c r="K154" i="6"/>
  <c r="E154" i="6"/>
  <c r="D154" i="6"/>
  <c r="C154" i="6"/>
  <c r="B154" i="6"/>
  <c r="A154" i="6"/>
  <c r="L153" i="6"/>
  <c r="K153" i="6"/>
  <c r="E153" i="6"/>
  <c r="D153" i="6"/>
  <c r="C153" i="6"/>
  <c r="B153" i="6"/>
  <c r="A153" i="6"/>
  <c r="L152" i="6"/>
  <c r="K152" i="6"/>
  <c r="E152" i="6"/>
  <c r="D152" i="6"/>
  <c r="C152" i="6"/>
  <c r="B152" i="6"/>
  <c r="A152" i="6"/>
  <c r="L151" i="6"/>
  <c r="K151" i="6"/>
  <c r="E151" i="6"/>
  <c r="D151" i="6"/>
  <c r="C151" i="6"/>
  <c r="B151" i="6"/>
  <c r="A151" i="6"/>
  <c r="L150" i="6"/>
  <c r="K150" i="6"/>
  <c r="E150" i="6"/>
  <c r="D150" i="6"/>
  <c r="C150" i="6"/>
  <c r="B150" i="6"/>
  <c r="A150" i="6"/>
  <c r="L149" i="6"/>
  <c r="K149" i="6"/>
  <c r="E149" i="6"/>
  <c r="D149" i="6"/>
  <c r="C149" i="6"/>
  <c r="B149" i="6"/>
  <c r="A149" i="6"/>
  <c r="L148" i="6"/>
  <c r="K148" i="6"/>
  <c r="E148" i="6"/>
  <c r="D148" i="6"/>
  <c r="C148" i="6"/>
  <c r="B148" i="6"/>
  <c r="A148" i="6"/>
  <c r="L147" i="6"/>
  <c r="K147" i="6"/>
  <c r="E147" i="6"/>
  <c r="D147" i="6"/>
  <c r="C147" i="6"/>
  <c r="B147" i="6"/>
  <c r="A147" i="6"/>
  <c r="L146" i="6"/>
  <c r="K146" i="6"/>
  <c r="E146" i="6"/>
  <c r="D146" i="6"/>
  <c r="C146" i="6"/>
  <c r="B146" i="6"/>
  <c r="A146" i="6"/>
  <c r="L145" i="6"/>
  <c r="K145" i="6"/>
  <c r="E145" i="6"/>
  <c r="D145" i="6"/>
  <c r="C145" i="6"/>
  <c r="B145" i="6"/>
  <c r="A145" i="6"/>
  <c r="L144" i="6"/>
  <c r="K144" i="6"/>
  <c r="E144" i="6"/>
  <c r="D144" i="6"/>
  <c r="C144" i="6"/>
  <c r="B144" i="6"/>
  <c r="A144" i="6"/>
  <c r="L143" i="6"/>
  <c r="K143" i="6"/>
  <c r="E143" i="6"/>
  <c r="D143" i="6"/>
  <c r="C143" i="6"/>
  <c r="B143" i="6"/>
  <c r="A143" i="6"/>
  <c r="L142" i="6"/>
  <c r="K142" i="6"/>
  <c r="E142" i="6"/>
  <c r="D142" i="6"/>
  <c r="C142" i="6"/>
  <c r="B142" i="6"/>
  <c r="A142" i="6"/>
  <c r="L141" i="6"/>
  <c r="K141" i="6"/>
  <c r="E141" i="6"/>
  <c r="D141" i="6"/>
  <c r="C141" i="6"/>
  <c r="B141" i="6"/>
  <c r="A141" i="6"/>
  <c r="L140" i="6"/>
  <c r="K140" i="6"/>
  <c r="E140" i="6"/>
  <c r="D140" i="6"/>
  <c r="J140" i="6" s="1"/>
  <c r="C140" i="6"/>
  <c r="B140" i="6"/>
  <c r="A140" i="6"/>
  <c r="L139" i="6"/>
  <c r="K139" i="6"/>
  <c r="E139" i="6"/>
  <c r="D139" i="6"/>
  <c r="J139" i="6" s="1"/>
  <c r="C139" i="6"/>
  <c r="B139" i="6"/>
  <c r="A139" i="6"/>
  <c r="L138" i="6"/>
  <c r="K138" i="6"/>
  <c r="F138" i="6"/>
  <c r="N138" i="6" s="1"/>
  <c r="E138" i="6"/>
  <c r="D138" i="6"/>
  <c r="J138" i="6" s="1"/>
  <c r="C138" i="6"/>
  <c r="B138" i="6"/>
  <c r="A138" i="6"/>
  <c r="L137" i="6"/>
  <c r="K137" i="6"/>
  <c r="F137" i="6"/>
  <c r="N137" i="6" s="1"/>
  <c r="E137" i="6"/>
  <c r="D137" i="6"/>
  <c r="J137" i="6" s="1"/>
  <c r="C137" i="6"/>
  <c r="B137" i="6"/>
  <c r="A137" i="6"/>
  <c r="L136" i="6"/>
  <c r="K136" i="6"/>
  <c r="E136" i="6"/>
  <c r="D136" i="6"/>
  <c r="J136" i="6" s="1"/>
  <c r="C136" i="6"/>
  <c r="B136" i="6"/>
  <c r="A136" i="6"/>
  <c r="L135" i="6"/>
  <c r="K135" i="6"/>
  <c r="E135" i="6"/>
  <c r="D135" i="6"/>
  <c r="J135" i="6" s="1"/>
  <c r="C135" i="6"/>
  <c r="B135" i="6"/>
  <c r="A135" i="6"/>
  <c r="L134" i="6"/>
  <c r="K134" i="6"/>
  <c r="E134" i="6"/>
  <c r="D134" i="6"/>
  <c r="J134" i="6" s="1"/>
  <c r="C134" i="6"/>
  <c r="B134" i="6"/>
  <c r="A134" i="6"/>
  <c r="L133" i="6"/>
  <c r="K133" i="6"/>
  <c r="F133" i="6"/>
  <c r="N133" i="6" s="1"/>
  <c r="E133" i="6"/>
  <c r="D133" i="6"/>
  <c r="J133" i="6" s="1"/>
  <c r="C133" i="6"/>
  <c r="B133" i="6"/>
  <c r="A133" i="6"/>
  <c r="L132" i="6"/>
  <c r="K132" i="6"/>
  <c r="F132" i="6"/>
  <c r="N132" i="6" s="1"/>
  <c r="E132" i="6"/>
  <c r="D132" i="6"/>
  <c r="J132" i="6" s="1"/>
  <c r="C132" i="6"/>
  <c r="B132" i="6"/>
  <c r="A132" i="6"/>
  <c r="L131" i="6"/>
  <c r="K131" i="6"/>
  <c r="E131" i="6"/>
  <c r="D131" i="6"/>
  <c r="J131" i="6" s="1"/>
  <c r="C131" i="6"/>
  <c r="B131" i="6"/>
  <c r="A131" i="6"/>
  <c r="L130" i="6"/>
  <c r="K130" i="6"/>
  <c r="E130" i="6"/>
  <c r="D130" i="6"/>
  <c r="J130" i="6" s="1"/>
  <c r="C130" i="6"/>
  <c r="B130" i="6"/>
  <c r="A130" i="6"/>
  <c r="L129" i="6"/>
  <c r="K129" i="6"/>
  <c r="E129" i="6"/>
  <c r="D129" i="6"/>
  <c r="J129" i="6" s="1"/>
  <c r="C129" i="6"/>
  <c r="B129" i="6"/>
  <c r="A129" i="6"/>
  <c r="L128" i="6"/>
  <c r="K128" i="6"/>
  <c r="F128" i="6"/>
  <c r="N128" i="6" s="1"/>
  <c r="E128" i="6"/>
  <c r="D128" i="6"/>
  <c r="J128" i="6" s="1"/>
  <c r="C128" i="6"/>
  <c r="B128" i="6"/>
  <c r="A128" i="6"/>
  <c r="L127" i="6"/>
  <c r="K127" i="6"/>
  <c r="F127" i="6"/>
  <c r="N127" i="6" s="1"/>
  <c r="E127" i="6"/>
  <c r="D127" i="6"/>
  <c r="J127" i="6" s="1"/>
  <c r="C127" i="6"/>
  <c r="B127" i="6"/>
  <c r="A127" i="6"/>
  <c r="L126" i="6"/>
  <c r="K126" i="6"/>
  <c r="E126" i="6"/>
  <c r="D126" i="6"/>
  <c r="J126" i="6" s="1"/>
  <c r="C126" i="6"/>
  <c r="B126" i="6"/>
  <c r="A126" i="6"/>
  <c r="L125" i="6"/>
  <c r="K125" i="6"/>
  <c r="E125" i="6"/>
  <c r="D125" i="6"/>
  <c r="J125" i="6" s="1"/>
  <c r="C125" i="6"/>
  <c r="B125" i="6"/>
  <c r="A125" i="6"/>
  <c r="L124" i="6"/>
  <c r="K124" i="6"/>
  <c r="E124" i="6"/>
  <c r="D124" i="6"/>
  <c r="J124" i="6" s="1"/>
  <c r="C124" i="6"/>
  <c r="B124" i="6"/>
  <c r="A124" i="6"/>
  <c r="L123" i="6"/>
  <c r="K123" i="6"/>
  <c r="F123" i="6"/>
  <c r="N123" i="6" s="1"/>
  <c r="E123" i="6"/>
  <c r="D123" i="6"/>
  <c r="J123" i="6" s="1"/>
  <c r="C123" i="6"/>
  <c r="B123" i="6"/>
  <c r="A123" i="6"/>
  <c r="L122" i="6"/>
  <c r="K122" i="6"/>
  <c r="F122" i="6"/>
  <c r="N122" i="6" s="1"/>
  <c r="E122" i="6"/>
  <c r="D122" i="6"/>
  <c r="J122" i="6" s="1"/>
  <c r="C122" i="6"/>
  <c r="B122" i="6"/>
  <c r="A122" i="6"/>
  <c r="L121" i="6"/>
  <c r="K121" i="6"/>
  <c r="E121" i="6"/>
  <c r="D121" i="6"/>
  <c r="J121" i="6" s="1"/>
  <c r="C121" i="6"/>
  <c r="B121" i="6"/>
  <c r="A121" i="6"/>
  <c r="L120" i="6"/>
  <c r="K120" i="6"/>
  <c r="E120" i="6"/>
  <c r="D120" i="6"/>
  <c r="J120" i="6" s="1"/>
  <c r="C120" i="6"/>
  <c r="B120" i="6"/>
  <c r="A120" i="6"/>
  <c r="L119" i="6"/>
  <c r="K119" i="6"/>
  <c r="E119" i="6"/>
  <c r="D119" i="6"/>
  <c r="F119" i="6" s="1"/>
  <c r="N119" i="6" s="1"/>
  <c r="C119" i="6"/>
  <c r="B119" i="6"/>
  <c r="J119" i="6" s="1"/>
  <c r="A119" i="6"/>
  <c r="L118" i="6"/>
  <c r="K118" i="6"/>
  <c r="F118" i="6"/>
  <c r="N118" i="6" s="1"/>
  <c r="E118" i="6"/>
  <c r="D118" i="6"/>
  <c r="C118" i="6"/>
  <c r="B118" i="6"/>
  <c r="J118" i="6" s="1"/>
  <c r="A118" i="6"/>
  <c r="L117" i="6"/>
  <c r="K117" i="6"/>
  <c r="F117" i="6"/>
  <c r="E117" i="6"/>
  <c r="D117" i="6"/>
  <c r="C117" i="6"/>
  <c r="B117" i="6"/>
  <c r="A117" i="6"/>
  <c r="L116" i="6"/>
  <c r="K116" i="6"/>
  <c r="E116" i="6"/>
  <c r="D116" i="6"/>
  <c r="F116" i="6" s="1"/>
  <c r="C116" i="6"/>
  <c r="B116" i="6"/>
  <c r="A116" i="6"/>
  <c r="L115" i="6"/>
  <c r="K115" i="6"/>
  <c r="E115" i="6"/>
  <c r="D115" i="6"/>
  <c r="F115" i="6" s="1"/>
  <c r="N115" i="6" s="1"/>
  <c r="C115" i="6"/>
  <c r="B115" i="6"/>
  <c r="J115" i="6" s="1"/>
  <c r="A115" i="6"/>
  <c r="L114" i="6"/>
  <c r="K114" i="6"/>
  <c r="E114" i="6"/>
  <c r="D114" i="6"/>
  <c r="F114" i="6" s="1"/>
  <c r="N114" i="6" s="1"/>
  <c r="C114" i="6"/>
  <c r="B114" i="6"/>
  <c r="J114" i="6" s="1"/>
  <c r="A114" i="6"/>
  <c r="L113" i="6"/>
  <c r="K113" i="6"/>
  <c r="F113" i="6"/>
  <c r="N113" i="6" s="1"/>
  <c r="E113" i="6"/>
  <c r="D113" i="6"/>
  <c r="C113" i="6"/>
  <c r="B113" i="6"/>
  <c r="J113" i="6" s="1"/>
  <c r="A113" i="6"/>
  <c r="L112" i="6"/>
  <c r="K112" i="6"/>
  <c r="F112" i="6"/>
  <c r="E112" i="6"/>
  <c r="D112" i="6"/>
  <c r="C112" i="6"/>
  <c r="B112" i="6"/>
  <c r="A112" i="6"/>
  <c r="L111" i="6"/>
  <c r="K111" i="6"/>
  <c r="E111" i="6"/>
  <c r="D111" i="6"/>
  <c r="F111" i="6" s="1"/>
  <c r="C111" i="6"/>
  <c r="B111" i="6"/>
  <c r="A111" i="6"/>
  <c r="L110" i="6"/>
  <c r="K110" i="6"/>
  <c r="E110" i="6"/>
  <c r="D110" i="6"/>
  <c r="F110" i="6" s="1"/>
  <c r="N110" i="6" s="1"/>
  <c r="C110" i="6"/>
  <c r="B110" i="6"/>
  <c r="J110" i="6" s="1"/>
  <c r="A110" i="6"/>
  <c r="L109" i="6"/>
  <c r="K109" i="6"/>
  <c r="E109" i="6"/>
  <c r="D109" i="6"/>
  <c r="F109" i="6" s="1"/>
  <c r="N109" i="6" s="1"/>
  <c r="C109" i="6"/>
  <c r="B109" i="6"/>
  <c r="J109" i="6" s="1"/>
  <c r="A109" i="6"/>
  <c r="L108" i="6"/>
  <c r="K108" i="6"/>
  <c r="F108" i="6"/>
  <c r="N108" i="6" s="1"/>
  <c r="E108" i="6"/>
  <c r="D108" i="6"/>
  <c r="C108" i="6"/>
  <c r="B108" i="6"/>
  <c r="J108" i="6" s="1"/>
  <c r="A108" i="6"/>
  <c r="L107" i="6"/>
  <c r="K107" i="6"/>
  <c r="F107" i="6"/>
  <c r="E107" i="6"/>
  <c r="D107" i="6"/>
  <c r="C107" i="6"/>
  <c r="B107" i="6"/>
  <c r="A107" i="6"/>
  <c r="L106" i="6"/>
  <c r="K106" i="6"/>
  <c r="E106" i="6"/>
  <c r="D106" i="6"/>
  <c r="F106" i="6" s="1"/>
  <c r="C106" i="6"/>
  <c r="B106" i="6"/>
  <c r="A106" i="6"/>
  <c r="L105" i="6"/>
  <c r="K105" i="6"/>
  <c r="E105" i="6"/>
  <c r="D105" i="6"/>
  <c r="F105" i="6" s="1"/>
  <c r="N105" i="6" s="1"/>
  <c r="C105" i="6"/>
  <c r="B105" i="6"/>
  <c r="J105" i="6" s="1"/>
  <c r="A105" i="6"/>
  <c r="L104" i="6"/>
  <c r="K104" i="6"/>
  <c r="E104" i="6"/>
  <c r="D104" i="6"/>
  <c r="F104" i="6" s="1"/>
  <c r="N104" i="6" s="1"/>
  <c r="C104" i="6"/>
  <c r="B104" i="6"/>
  <c r="J104" i="6" s="1"/>
  <c r="A104" i="6"/>
  <c r="L103" i="6"/>
  <c r="K103" i="6"/>
  <c r="F103" i="6"/>
  <c r="N103" i="6" s="1"/>
  <c r="E103" i="6"/>
  <c r="D103" i="6"/>
  <c r="C103" i="6"/>
  <c r="B103" i="6"/>
  <c r="J103" i="6" s="1"/>
  <c r="A103" i="6"/>
  <c r="L102" i="6"/>
  <c r="K102" i="6"/>
  <c r="E102" i="6"/>
  <c r="F102" i="6" s="1"/>
  <c r="D102" i="6"/>
  <c r="C102" i="6"/>
  <c r="B102" i="6"/>
  <c r="A102" i="6"/>
  <c r="L101" i="6"/>
  <c r="K101" i="6"/>
  <c r="E101" i="6"/>
  <c r="D101" i="6"/>
  <c r="F101" i="6" s="1"/>
  <c r="C101" i="6"/>
  <c r="B101" i="6"/>
  <c r="A101" i="6"/>
  <c r="L100" i="6"/>
  <c r="K100" i="6"/>
  <c r="E100" i="6"/>
  <c r="D100" i="6"/>
  <c r="F100" i="6" s="1"/>
  <c r="N100" i="6" s="1"/>
  <c r="C100" i="6"/>
  <c r="B100" i="6"/>
  <c r="J100" i="6" s="1"/>
  <c r="A100" i="6"/>
  <c r="L99" i="6"/>
  <c r="K99" i="6"/>
  <c r="E99" i="6"/>
  <c r="D99" i="6"/>
  <c r="F99" i="6" s="1"/>
  <c r="C99" i="6"/>
  <c r="B99" i="6"/>
  <c r="A99" i="6"/>
  <c r="L98" i="6"/>
  <c r="K98" i="6"/>
  <c r="F98" i="6"/>
  <c r="N98" i="6" s="1"/>
  <c r="E98" i="6"/>
  <c r="D98" i="6"/>
  <c r="C98" i="6"/>
  <c r="B98" i="6"/>
  <c r="J98" i="6" s="1"/>
  <c r="A98" i="6"/>
  <c r="L97" i="6"/>
  <c r="K97" i="6"/>
  <c r="E97" i="6"/>
  <c r="F97" i="6" s="1"/>
  <c r="D97" i="6"/>
  <c r="C97" i="6"/>
  <c r="B97" i="6"/>
  <c r="A97" i="6"/>
  <c r="L96" i="6"/>
  <c r="K96" i="6"/>
  <c r="E96" i="6"/>
  <c r="D96" i="6"/>
  <c r="F96" i="6" s="1"/>
  <c r="C96" i="6"/>
  <c r="B96" i="6"/>
  <c r="A96" i="6"/>
  <c r="L95" i="6"/>
  <c r="K95" i="6"/>
  <c r="E95" i="6"/>
  <c r="D95" i="6"/>
  <c r="F95" i="6" s="1"/>
  <c r="N95" i="6" s="1"/>
  <c r="C95" i="6"/>
  <c r="B95" i="6"/>
  <c r="J95" i="6" s="1"/>
  <c r="A95" i="6"/>
  <c r="L94" i="6"/>
  <c r="K94" i="6"/>
  <c r="E94" i="6"/>
  <c r="D94" i="6"/>
  <c r="F94" i="6" s="1"/>
  <c r="C94" i="6"/>
  <c r="B94" i="6"/>
  <c r="A94" i="6"/>
  <c r="L93" i="6"/>
  <c r="K93" i="6"/>
  <c r="F93" i="6"/>
  <c r="E93" i="6"/>
  <c r="D93" i="6"/>
  <c r="C93" i="6"/>
  <c r="B93" i="6"/>
  <c r="A93" i="6"/>
  <c r="L92" i="6"/>
  <c r="K92" i="6"/>
  <c r="E92" i="6"/>
  <c r="F92" i="6" s="1"/>
  <c r="D92" i="6"/>
  <c r="C92" i="6"/>
  <c r="B92" i="6"/>
  <c r="A92" i="6"/>
  <c r="L91" i="6"/>
  <c r="K91" i="6"/>
  <c r="E91" i="6"/>
  <c r="D91" i="6"/>
  <c r="F91" i="6" s="1"/>
  <c r="C91" i="6"/>
  <c r="B91" i="6"/>
  <c r="A91" i="6"/>
  <c r="L90" i="6"/>
  <c r="K90" i="6"/>
  <c r="E90" i="6"/>
  <c r="D90" i="6"/>
  <c r="F90" i="6" s="1"/>
  <c r="N90" i="6" s="1"/>
  <c r="C90" i="6"/>
  <c r="B90" i="6"/>
  <c r="J90" i="6" s="1"/>
  <c r="A90" i="6"/>
  <c r="L89" i="6"/>
  <c r="K89" i="6"/>
  <c r="E89" i="6"/>
  <c r="D89" i="6"/>
  <c r="F89" i="6" s="1"/>
  <c r="C89" i="6"/>
  <c r="B89" i="6"/>
  <c r="A89" i="6"/>
  <c r="L88" i="6"/>
  <c r="K88" i="6"/>
  <c r="F88" i="6"/>
  <c r="N88" i="6" s="1"/>
  <c r="E88" i="6"/>
  <c r="D88" i="6"/>
  <c r="C88" i="6"/>
  <c r="B88" i="6"/>
  <c r="J88" i="6" s="1"/>
  <c r="A88" i="6"/>
  <c r="L87" i="6"/>
  <c r="K87" i="6"/>
  <c r="E87" i="6"/>
  <c r="F87" i="6" s="1"/>
  <c r="D87" i="6"/>
  <c r="C87" i="6"/>
  <c r="B87" i="6"/>
  <c r="A87" i="6"/>
  <c r="L86" i="6"/>
  <c r="K86" i="6"/>
  <c r="E86" i="6"/>
  <c r="D86" i="6"/>
  <c r="F86" i="6" s="1"/>
  <c r="C86" i="6"/>
  <c r="B86" i="6"/>
  <c r="A86" i="6"/>
  <c r="L85" i="6"/>
  <c r="K85" i="6"/>
  <c r="E85" i="6"/>
  <c r="D85" i="6"/>
  <c r="F85" i="6" s="1"/>
  <c r="N85" i="6" s="1"/>
  <c r="C85" i="6"/>
  <c r="B85" i="6"/>
  <c r="J85" i="6" s="1"/>
  <c r="A85" i="6"/>
  <c r="L84" i="6"/>
  <c r="K84" i="6"/>
  <c r="E84" i="6"/>
  <c r="D84" i="6"/>
  <c r="F84" i="6" s="1"/>
  <c r="C84" i="6"/>
  <c r="B84" i="6"/>
  <c r="A84" i="6"/>
  <c r="L83" i="6"/>
  <c r="K83" i="6"/>
  <c r="F83" i="6"/>
  <c r="E83" i="6"/>
  <c r="D83" i="6"/>
  <c r="C83" i="6"/>
  <c r="B83" i="6"/>
  <c r="J83" i="6" s="1"/>
  <c r="A83" i="6"/>
  <c r="L82" i="6"/>
  <c r="K82" i="6"/>
  <c r="E82" i="6"/>
  <c r="F82" i="6" s="1"/>
  <c r="D82" i="6"/>
  <c r="C82" i="6"/>
  <c r="B82" i="6"/>
  <c r="A82" i="6"/>
  <c r="L81" i="6"/>
  <c r="K81" i="6"/>
  <c r="E81" i="6"/>
  <c r="D81" i="6"/>
  <c r="F81" i="6" s="1"/>
  <c r="C81" i="6"/>
  <c r="B81" i="6"/>
  <c r="A81" i="6"/>
  <c r="L80" i="6"/>
  <c r="K80" i="6"/>
  <c r="E80" i="6"/>
  <c r="D80" i="6"/>
  <c r="F80" i="6" s="1"/>
  <c r="C80" i="6"/>
  <c r="B80" i="6"/>
  <c r="A80" i="6"/>
  <c r="L79" i="6"/>
  <c r="K79" i="6"/>
  <c r="E79" i="6"/>
  <c r="D79" i="6"/>
  <c r="F79" i="6" s="1"/>
  <c r="C79" i="6"/>
  <c r="B79" i="6"/>
  <c r="A79" i="6"/>
  <c r="L78" i="6"/>
  <c r="K78" i="6"/>
  <c r="E78" i="6"/>
  <c r="D78" i="6"/>
  <c r="F78" i="6" s="1"/>
  <c r="C78" i="6"/>
  <c r="B78" i="6"/>
  <c r="A78" i="6"/>
  <c r="L77" i="6"/>
  <c r="K77" i="6"/>
  <c r="F77" i="6" s="1"/>
  <c r="N77" i="6" s="1"/>
  <c r="E77" i="6"/>
  <c r="D77" i="6"/>
  <c r="C77" i="6"/>
  <c r="B77" i="6"/>
  <c r="J77" i="6" s="1"/>
  <c r="A77" i="6"/>
  <c r="L76" i="6"/>
  <c r="K76" i="6"/>
  <c r="F76" i="6"/>
  <c r="N76" i="6" s="1"/>
  <c r="E76" i="6"/>
  <c r="D76" i="6"/>
  <c r="C76" i="6"/>
  <c r="B76" i="6"/>
  <c r="J76" i="6" s="1"/>
  <c r="A76" i="6"/>
  <c r="L75" i="6"/>
  <c r="K75" i="6"/>
  <c r="F75" i="6" s="1"/>
  <c r="E75" i="6"/>
  <c r="D75" i="6"/>
  <c r="C75" i="6"/>
  <c r="B75" i="6"/>
  <c r="A75" i="6"/>
  <c r="L74" i="6"/>
  <c r="K74" i="6"/>
  <c r="E74" i="6"/>
  <c r="D74" i="6"/>
  <c r="F74" i="6" s="1"/>
  <c r="C74" i="6"/>
  <c r="B74" i="6"/>
  <c r="A74" i="6"/>
  <c r="L73" i="6"/>
  <c r="K73" i="6"/>
  <c r="E73" i="6"/>
  <c r="F73" i="6" s="1"/>
  <c r="D73" i="6"/>
  <c r="C73" i="6"/>
  <c r="B73" i="6"/>
  <c r="A73" i="6"/>
  <c r="L72" i="6"/>
  <c r="K72" i="6"/>
  <c r="F72" i="6" s="1"/>
  <c r="N72" i="6" s="1"/>
  <c r="E72" i="6"/>
  <c r="D72" i="6"/>
  <c r="C72" i="6"/>
  <c r="B72" i="6"/>
  <c r="J72" i="6" s="1"/>
  <c r="A72" i="6"/>
  <c r="L71" i="6"/>
  <c r="K71" i="6"/>
  <c r="F71" i="6" s="1"/>
  <c r="E71" i="6"/>
  <c r="D71" i="6"/>
  <c r="C71" i="6"/>
  <c r="B71" i="6"/>
  <c r="A71" i="6"/>
  <c r="L70" i="6"/>
  <c r="K70" i="6"/>
  <c r="F70" i="6"/>
  <c r="N70" i="6" s="1"/>
  <c r="E70" i="6"/>
  <c r="D70" i="6"/>
  <c r="C70" i="6"/>
  <c r="B70" i="6"/>
  <c r="J70" i="6" s="1"/>
  <c r="A70" i="6"/>
  <c r="L69" i="6"/>
  <c r="K69" i="6"/>
  <c r="F69" i="6" s="1"/>
  <c r="E69" i="6"/>
  <c r="D69" i="6"/>
  <c r="C69" i="6"/>
  <c r="B69" i="6"/>
  <c r="A69" i="6"/>
  <c r="L68" i="6"/>
  <c r="K68" i="6"/>
  <c r="F68" i="6" s="1"/>
  <c r="E68" i="6"/>
  <c r="D68" i="6"/>
  <c r="C68" i="6"/>
  <c r="B68" i="6"/>
  <c r="A68" i="6"/>
  <c r="L67" i="6"/>
  <c r="K67" i="6"/>
  <c r="F67" i="6" s="1"/>
  <c r="N67" i="6" s="1"/>
  <c r="E67" i="6"/>
  <c r="D67" i="6"/>
  <c r="C67" i="6"/>
  <c r="B67" i="6"/>
  <c r="J67" i="6" s="1"/>
  <c r="A67" i="6"/>
  <c r="L66" i="6"/>
  <c r="K66" i="6"/>
  <c r="F66" i="6"/>
  <c r="N66" i="6" s="1"/>
  <c r="E66" i="6"/>
  <c r="D66" i="6"/>
  <c r="C66" i="6"/>
  <c r="B66" i="6"/>
  <c r="J66" i="6" s="1"/>
  <c r="A66" i="6"/>
  <c r="L65" i="6"/>
  <c r="K65" i="6"/>
  <c r="F65" i="6" s="1"/>
  <c r="E65" i="6"/>
  <c r="D65" i="6"/>
  <c r="C65" i="6"/>
  <c r="B65" i="6"/>
  <c r="A65" i="6"/>
  <c r="L64" i="6"/>
  <c r="K64" i="6"/>
  <c r="E64" i="6"/>
  <c r="D64" i="6"/>
  <c r="F64" i="6" s="1"/>
  <c r="C64" i="6"/>
  <c r="B64" i="6"/>
  <c r="A64" i="6"/>
  <c r="L63" i="6"/>
  <c r="K63" i="6"/>
  <c r="F63" i="6" s="1"/>
  <c r="E63" i="6"/>
  <c r="D63" i="6"/>
  <c r="C63" i="6"/>
  <c r="B63" i="6"/>
  <c r="A63" i="6"/>
  <c r="L62" i="6"/>
  <c r="K62" i="6"/>
  <c r="E62" i="6"/>
  <c r="D62" i="6"/>
  <c r="F62" i="6" s="1"/>
  <c r="N62" i="6" s="1"/>
  <c r="C62" i="6"/>
  <c r="B62" i="6"/>
  <c r="J62" i="6" s="1"/>
  <c r="A62" i="6"/>
  <c r="L61" i="6"/>
  <c r="K61" i="6"/>
  <c r="F61" i="6" s="1"/>
  <c r="N61" i="6" s="1"/>
  <c r="E61" i="6"/>
  <c r="D61" i="6"/>
  <c r="C61" i="6"/>
  <c r="B61" i="6"/>
  <c r="J61" i="6" s="1"/>
  <c r="A61" i="6"/>
  <c r="L60" i="6"/>
  <c r="K60" i="6"/>
  <c r="E60" i="6"/>
  <c r="D60" i="6"/>
  <c r="F60" i="6" s="1"/>
  <c r="N60" i="6" s="1"/>
  <c r="C60" i="6"/>
  <c r="B60" i="6"/>
  <c r="J60" i="6" s="1"/>
  <c r="A60" i="6"/>
  <c r="L59" i="6"/>
  <c r="K59" i="6"/>
  <c r="F59" i="6" s="1"/>
  <c r="E59" i="6"/>
  <c r="D59" i="6"/>
  <c r="C59" i="6"/>
  <c r="B59" i="6"/>
  <c r="A59" i="6"/>
  <c r="L58" i="6"/>
  <c r="K58" i="6"/>
  <c r="F58" i="6" s="1"/>
  <c r="N58" i="6" s="1"/>
  <c r="E58" i="6"/>
  <c r="D58" i="6"/>
  <c r="C58" i="6"/>
  <c r="B58" i="6"/>
  <c r="J58" i="6" s="1"/>
  <c r="A58" i="6"/>
  <c r="L57" i="6"/>
  <c r="K57" i="6"/>
  <c r="F57" i="6" s="1"/>
  <c r="E57" i="6"/>
  <c r="D57" i="6"/>
  <c r="C57" i="6"/>
  <c r="B57" i="6"/>
  <c r="A57" i="6"/>
  <c r="L56" i="6"/>
  <c r="K56" i="6"/>
  <c r="F56" i="6"/>
  <c r="E56" i="6"/>
  <c r="D56" i="6"/>
  <c r="C56" i="6"/>
  <c r="B56" i="6"/>
  <c r="A56" i="6"/>
  <c r="L55" i="6"/>
  <c r="K55" i="6"/>
  <c r="F55" i="6" s="1"/>
  <c r="E55" i="6"/>
  <c r="D55" i="6"/>
  <c r="C55" i="6"/>
  <c r="B55" i="6"/>
  <c r="A55" i="6"/>
  <c r="L54" i="6"/>
  <c r="K54" i="6"/>
  <c r="E54" i="6"/>
  <c r="D54" i="6"/>
  <c r="F54" i="6" s="1"/>
  <c r="C54" i="6"/>
  <c r="B54" i="6"/>
  <c r="A54" i="6"/>
  <c r="L53" i="6"/>
  <c r="K53" i="6"/>
  <c r="F53" i="6" s="1"/>
  <c r="E53" i="6"/>
  <c r="D53" i="6"/>
  <c r="C53" i="6"/>
  <c r="B53" i="6"/>
  <c r="A53" i="6"/>
  <c r="L52" i="6"/>
  <c r="K52" i="6"/>
  <c r="E52" i="6"/>
  <c r="D52" i="6"/>
  <c r="F52" i="6" s="1"/>
  <c r="N52" i="6" s="1"/>
  <c r="C52" i="6"/>
  <c r="B52" i="6"/>
  <c r="J52" i="6" s="1"/>
  <c r="A52" i="6"/>
  <c r="L51" i="6"/>
  <c r="K51" i="6"/>
  <c r="F51" i="6" s="1"/>
  <c r="N51" i="6" s="1"/>
  <c r="E51" i="6"/>
  <c r="D51" i="6"/>
  <c r="C51" i="6"/>
  <c r="B51" i="6"/>
  <c r="J51" i="6" s="1"/>
  <c r="A51" i="6"/>
  <c r="L50" i="6"/>
  <c r="K50" i="6"/>
  <c r="E50" i="6"/>
  <c r="D50" i="6"/>
  <c r="F50" i="6" s="1"/>
  <c r="N50" i="6" s="1"/>
  <c r="C50" i="6"/>
  <c r="B50" i="6"/>
  <c r="J50" i="6" s="1"/>
  <c r="A50" i="6"/>
  <c r="L49" i="6"/>
  <c r="K49" i="6"/>
  <c r="F49" i="6" s="1"/>
  <c r="N49" i="6" s="1"/>
  <c r="E49" i="6"/>
  <c r="D49" i="6"/>
  <c r="C49" i="6"/>
  <c r="B49" i="6"/>
  <c r="J49" i="6" s="1"/>
  <c r="A49" i="6"/>
  <c r="L48" i="6"/>
  <c r="K48" i="6"/>
  <c r="F48" i="6" s="1"/>
  <c r="N48" i="6" s="1"/>
  <c r="E48" i="6"/>
  <c r="D48" i="6"/>
  <c r="C48" i="6"/>
  <c r="B48" i="6"/>
  <c r="J48" i="6" s="1"/>
  <c r="A48" i="6"/>
  <c r="L47" i="6"/>
  <c r="K47" i="6"/>
  <c r="F47" i="6" s="1"/>
  <c r="N47" i="6" s="1"/>
  <c r="E47" i="6"/>
  <c r="D47" i="6"/>
  <c r="C47" i="6"/>
  <c r="B47" i="6"/>
  <c r="J47" i="6" s="1"/>
  <c r="A47" i="6"/>
  <c r="L46" i="6"/>
  <c r="K46" i="6"/>
  <c r="F46" i="6"/>
  <c r="N46" i="6" s="1"/>
  <c r="E46" i="6"/>
  <c r="D46" i="6"/>
  <c r="C46" i="6"/>
  <c r="B46" i="6"/>
  <c r="J46" i="6" s="1"/>
  <c r="A46" i="6"/>
  <c r="L45" i="6"/>
  <c r="K45" i="6"/>
  <c r="F45" i="6" s="1"/>
  <c r="E45" i="6"/>
  <c r="D45" i="6"/>
  <c r="C45" i="6"/>
  <c r="B45" i="6"/>
  <c r="A45" i="6"/>
  <c r="L44" i="6"/>
  <c r="K44" i="6"/>
  <c r="E44" i="6"/>
  <c r="D44" i="6"/>
  <c r="F44" i="6" s="1"/>
  <c r="C44" i="6"/>
  <c r="B44" i="6"/>
  <c r="A44" i="6"/>
  <c r="L43" i="6"/>
  <c r="K43" i="6"/>
  <c r="F43" i="6" s="1"/>
  <c r="E43" i="6"/>
  <c r="D43" i="6"/>
  <c r="C43" i="6"/>
  <c r="B43" i="6"/>
  <c r="A43" i="6"/>
  <c r="L42" i="6"/>
  <c r="K42" i="6"/>
  <c r="E42" i="6"/>
  <c r="D42" i="6"/>
  <c r="F42" i="6" s="1"/>
  <c r="N42" i="6" s="1"/>
  <c r="C42" i="6"/>
  <c r="B42" i="6"/>
  <c r="J42" i="6" s="1"/>
  <c r="A42" i="6"/>
  <c r="L41" i="6"/>
  <c r="K41" i="6"/>
  <c r="F41" i="6" s="1"/>
  <c r="E41" i="6"/>
  <c r="D41" i="6"/>
  <c r="C41" i="6"/>
  <c r="B41" i="6"/>
  <c r="A41" i="6"/>
  <c r="L40" i="6"/>
  <c r="K40" i="6"/>
  <c r="E40" i="6"/>
  <c r="D40" i="6"/>
  <c r="J40" i="6" s="1"/>
  <c r="C40" i="6"/>
  <c r="B40" i="6"/>
  <c r="A40" i="6"/>
  <c r="L39" i="6"/>
  <c r="K39" i="6"/>
  <c r="E39" i="6"/>
  <c r="D39" i="6"/>
  <c r="J39" i="6" s="1"/>
  <c r="C39" i="6"/>
  <c r="B39" i="6"/>
  <c r="A39" i="6"/>
  <c r="L38" i="6"/>
  <c r="K38" i="6"/>
  <c r="E38" i="6"/>
  <c r="D38" i="6"/>
  <c r="J38" i="6" s="1"/>
  <c r="C38" i="6"/>
  <c r="B38" i="6"/>
  <c r="A38" i="6"/>
  <c r="L37" i="6"/>
  <c r="K37" i="6"/>
  <c r="E37" i="6"/>
  <c r="D37" i="6"/>
  <c r="J37" i="6" s="1"/>
  <c r="C37" i="6"/>
  <c r="B37" i="6"/>
  <c r="A37" i="6"/>
  <c r="L36" i="6"/>
  <c r="K36" i="6"/>
  <c r="E36" i="6"/>
  <c r="D36" i="6"/>
  <c r="F36" i="6" s="1"/>
  <c r="C36" i="6"/>
  <c r="B36" i="6"/>
  <c r="J36" i="6" s="1"/>
  <c r="A36" i="6"/>
  <c r="L35" i="6"/>
  <c r="K35" i="6"/>
  <c r="E35" i="6"/>
  <c r="D35" i="6"/>
  <c r="F35" i="6" s="1"/>
  <c r="N35" i="6" s="1"/>
  <c r="C35" i="6"/>
  <c r="B35" i="6"/>
  <c r="J35" i="6" s="1"/>
  <c r="A35" i="6"/>
  <c r="L34" i="6"/>
  <c r="K34" i="6"/>
  <c r="E34" i="6"/>
  <c r="D34" i="6"/>
  <c r="F34" i="6" s="1"/>
  <c r="C34" i="6"/>
  <c r="B34" i="6"/>
  <c r="J34" i="6" s="1"/>
  <c r="A34" i="6"/>
  <c r="L33" i="6"/>
  <c r="K33" i="6"/>
  <c r="E33" i="6"/>
  <c r="D33" i="6"/>
  <c r="F33" i="6" s="1"/>
  <c r="N33" i="6" s="1"/>
  <c r="C33" i="6"/>
  <c r="B33" i="6"/>
  <c r="J33" i="6" s="1"/>
  <c r="A33" i="6"/>
  <c r="L32" i="6"/>
  <c r="K32" i="6"/>
  <c r="E32" i="6"/>
  <c r="D32" i="6"/>
  <c r="F32" i="6" s="1"/>
  <c r="N32" i="6" s="1"/>
  <c r="C32" i="6"/>
  <c r="B32" i="6"/>
  <c r="J32" i="6" s="1"/>
  <c r="A32" i="6"/>
  <c r="L31" i="6"/>
  <c r="K31" i="6"/>
  <c r="E31" i="6"/>
  <c r="D31" i="6"/>
  <c r="F31" i="6" s="1"/>
  <c r="C31" i="6"/>
  <c r="B31" i="6"/>
  <c r="J31" i="6" s="1"/>
  <c r="A31" i="6"/>
  <c r="L30" i="6"/>
  <c r="K30" i="6"/>
  <c r="E30" i="6"/>
  <c r="D30" i="6"/>
  <c r="F30" i="6" s="1"/>
  <c r="N30" i="6" s="1"/>
  <c r="C30" i="6"/>
  <c r="B30" i="6"/>
  <c r="J30" i="6" s="1"/>
  <c r="A30" i="6"/>
  <c r="L29" i="6"/>
  <c r="K29" i="6"/>
  <c r="E29" i="6"/>
  <c r="D29" i="6"/>
  <c r="F29" i="6" s="1"/>
  <c r="C29" i="6"/>
  <c r="B29" i="6"/>
  <c r="J29" i="6" s="1"/>
  <c r="A29" i="6"/>
  <c r="L28" i="6"/>
  <c r="K28" i="6"/>
  <c r="E28" i="6"/>
  <c r="D28" i="6"/>
  <c r="F28" i="6" s="1"/>
  <c r="C28" i="6"/>
  <c r="B28" i="6"/>
  <c r="J28" i="6" s="1"/>
  <c r="A28" i="6"/>
  <c r="L27" i="6"/>
  <c r="K27" i="6"/>
  <c r="E27" i="6"/>
  <c r="D27" i="6"/>
  <c r="F27" i="6" s="1"/>
  <c r="C27" i="6"/>
  <c r="B27" i="6"/>
  <c r="J27" i="6" s="1"/>
  <c r="A27" i="6"/>
  <c r="L26" i="6"/>
  <c r="K26" i="6"/>
  <c r="E26" i="6"/>
  <c r="D26" i="6"/>
  <c r="F26" i="6" s="1"/>
  <c r="C26" i="6"/>
  <c r="B26" i="6"/>
  <c r="J26" i="6" s="1"/>
  <c r="A26" i="6"/>
  <c r="L25" i="6"/>
  <c r="K25" i="6"/>
  <c r="E25" i="6"/>
  <c r="D25" i="6"/>
  <c r="F25" i="6" s="1"/>
  <c r="N25" i="6" s="1"/>
  <c r="C25" i="6"/>
  <c r="B25" i="6"/>
  <c r="J25" i="6" s="1"/>
  <c r="A25" i="6"/>
  <c r="L24" i="6"/>
  <c r="K24" i="6"/>
  <c r="E24" i="6"/>
  <c r="D24" i="6"/>
  <c r="F24" i="6" s="1"/>
  <c r="C24" i="6"/>
  <c r="B24" i="6"/>
  <c r="J24" i="6" s="1"/>
  <c r="A24" i="6"/>
  <c r="L23" i="6"/>
  <c r="K23" i="6"/>
  <c r="E23" i="6"/>
  <c r="D23" i="6"/>
  <c r="F23" i="6" s="1"/>
  <c r="N23" i="6" s="1"/>
  <c r="C23" i="6"/>
  <c r="B23" i="6"/>
  <c r="J23" i="6" s="1"/>
  <c r="A23" i="6"/>
  <c r="L22" i="6"/>
  <c r="K22" i="6"/>
  <c r="E22" i="6"/>
  <c r="D22" i="6"/>
  <c r="F22" i="6" s="1"/>
  <c r="N22" i="6" s="1"/>
  <c r="C22" i="6"/>
  <c r="B22" i="6"/>
  <c r="J22" i="6" s="1"/>
  <c r="A22" i="6"/>
  <c r="L21" i="6"/>
  <c r="K21" i="6"/>
  <c r="E21" i="6"/>
  <c r="D21" i="6"/>
  <c r="F21" i="6" s="1"/>
  <c r="C21" i="6"/>
  <c r="B21" i="6"/>
  <c r="J21" i="6" s="1"/>
  <c r="A21" i="6"/>
  <c r="L20" i="6"/>
  <c r="K20" i="6"/>
  <c r="E20" i="6"/>
  <c r="D20" i="6"/>
  <c r="F20" i="6" s="1"/>
  <c r="N20" i="6" s="1"/>
  <c r="C20" i="6"/>
  <c r="B20" i="6"/>
  <c r="J20" i="6" s="1"/>
  <c r="A20" i="6"/>
  <c r="L19" i="6"/>
  <c r="K19" i="6"/>
  <c r="E19" i="6"/>
  <c r="D19" i="6"/>
  <c r="F19" i="6" s="1"/>
  <c r="C19" i="6"/>
  <c r="B19" i="6"/>
  <c r="J19" i="6" s="1"/>
  <c r="A19" i="6"/>
  <c r="L18" i="6"/>
  <c r="K18" i="6"/>
  <c r="E18" i="6"/>
  <c r="D18" i="6"/>
  <c r="F18" i="6" s="1"/>
  <c r="C18" i="6"/>
  <c r="B18" i="6"/>
  <c r="J18" i="6" s="1"/>
  <c r="A18" i="6"/>
  <c r="L17" i="6"/>
  <c r="K17" i="6"/>
  <c r="E17" i="6"/>
  <c r="D17" i="6"/>
  <c r="F17" i="6" s="1"/>
  <c r="C17" i="6"/>
  <c r="B17" i="6"/>
  <c r="J17" i="6" s="1"/>
  <c r="A17" i="6"/>
  <c r="L16" i="6"/>
  <c r="K16" i="6"/>
  <c r="E16" i="6"/>
  <c r="D16" i="6"/>
  <c r="F16" i="6" s="1"/>
  <c r="C16" i="6"/>
  <c r="B16" i="6"/>
  <c r="J16" i="6" s="1"/>
  <c r="A16" i="6"/>
  <c r="L15" i="6"/>
  <c r="K15" i="6"/>
  <c r="E15" i="6"/>
  <c r="D15" i="6"/>
  <c r="F15" i="6" s="1"/>
  <c r="N15" i="6" s="1"/>
  <c r="C15" i="6"/>
  <c r="B15" i="6"/>
  <c r="J15" i="6" s="1"/>
  <c r="A15" i="6"/>
  <c r="L14" i="6"/>
  <c r="K14" i="6"/>
  <c r="E14" i="6"/>
  <c r="D14" i="6"/>
  <c r="F14" i="6" s="1"/>
  <c r="C14" i="6"/>
  <c r="B14" i="6"/>
  <c r="J14" i="6" s="1"/>
  <c r="A14" i="6"/>
  <c r="L13" i="6"/>
  <c r="K13" i="6"/>
  <c r="E13" i="6"/>
  <c r="D13" i="6"/>
  <c r="F13" i="6" s="1"/>
  <c r="N13" i="6" s="1"/>
  <c r="C13" i="6"/>
  <c r="B13" i="6"/>
  <c r="J13" i="6" s="1"/>
  <c r="A13" i="6"/>
  <c r="L12" i="6"/>
  <c r="K12" i="6"/>
  <c r="E12" i="6"/>
  <c r="D12" i="6"/>
  <c r="F12" i="6" s="1"/>
  <c r="N12" i="6" s="1"/>
  <c r="C12" i="6"/>
  <c r="B12" i="6"/>
  <c r="J12" i="6" s="1"/>
  <c r="A12" i="6"/>
  <c r="L11" i="6"/>
  <c r="K11" i="6"/>
  <c r="E11" i="6"/>
  <c r="D11" i="6"/>
  <c r="F11" i="6" s="1"/>
  <c r="C11" i="6"/>
  <c r="B11" i="6"/>
  <c r="J11" i="6" s="1"/>
  <c r="A11" i="6"/>
  <c r="I6" i="6"/>
  <c r="I5" i="6"/>
  <c r="H5" i="6"/>
  <c r="S1" i="6"/>
  <c r="S1" i="6" a="1"/>
  <c r="Y4" i="4"/>
  <c r="Z4" i="4"/>
  <c r="AA4" i="4"/>
  <c r="Y7" i="4"/>
  <c r="Z7" i="4"/>
  <c r="AA7" i="4"/>
  <c r="X7" i="4"/>
  <c r="X6" i="4"/>
  <c r="Y5" i="4"/>
  <c r="Z5" i="4"/>
  <c r="AA5" i="4"/>
  <c r="X5" i="4"/>
  <c r="X4" i="4"/>
  <c r="S5" i="4"/>
  <c r="AA6" i="4"/>
  <c r="Z6" i="4"/>
  <c r="Y6" i="4"/>
  <c r="S6" i="4"/>
  <c r="V5" i="4"/>
  <c r="U5" i="4"/>
  <c r="T5" i="4"/>
  <c r="V4" i="4"/>
  <c r="U4" i="4"/>
  <c r="T4" i="4"/>
  <c r="S4" i="4"/>
  <c r="S3" i="4"/>
  <c r="V7" i="4"/>
  <c r="U7" i="4"/>
  <c r="T7" i="4"/>
  <c r="S7" i="4"/>
  <c r="V6" i="4"/>
  <c r="U6" i="4"/>
  <c r="T6" i="4"/>
  <c r="S1" i="4" a="1"/>
  <c r="S1" i="4" s="1"/>
  <c r="AA3" i="4"/>
  <c r="X3" i="4"/>
  <c r="Y3" i="4"/>
  <c r="Z3" i="4"/>
  <c r="V3" i="4"/>
  <c r="U3" i="4"/>
  <c r="T3" i="4"/>
  <c r="I4" i="4"/>
  <c r="G4" i="4"/>
  <c r="A11" i="4"/>
  <c r="B11" i="4"/>
  <c r="C11" i="4"/>
  <c r="D11" i="4"/>
  <c r="F11" i="4" s="1"/>
  <c r="E11" i="4"/>
  <c r="A12" i="4"/>
  <c r="B12" i="4"/>
  <c r="C12" i="4"/>
  <c r="D12" i="4"/>
  <c r="F12" i="4" s="1"/>
  <c r="E12" i="4"/>
  <c r="A13" i="4"/>
  <c r="B13" i="4"/>
  <c r="C13" i="4"/>
  <c r="D13" i="4"/>
  <c r="F13" i="4" s="1"/>
  <c r="E13" i="4"/>
  <c r="A14" i="4"/>
  <c r="B14" i="4"/>
  <c r="C14" i="4"/>
  <c r="D14" i="4"/>
  <c r="E14" i="4"/>
  <c r="F14" i="4" s="1"/>
  <c r="A15" i="4"/>
  <c r="B15" i="4"/>
  <c r="C15" i="4"/>
  <c r="D15" i="4"/>
  <c r="E15" i="4"/>
  <c r="F15" i="4"/>
  <c r="A16" i="4"/>
  <c r="B16" i="4"/>
  <c r="C16" i="4"/>
  <c r="D16" i="4"/>
  <c r="F16" i="4" s="1"/>
  <c r="E16" i="4"/>
  <c r="A17" i="4"/>
  <c r="B17" i="4"/>
  <c r="C17" i="4"/>
  <c r="D17" i="4"/>
  <c r="F17" i="4" s="1"/>
  <c r="E17" i="4"/>
  <c r="A18" i="4"/>
  <c r="B18" i="4"/>
  <c r="C18" i="4"/>
  <c r="D18" i="4"/>
  <c r="F18" i="4" s="1"/>
  <c r="E18" i="4"/>
  <c r="A19" i="4"/>
  <c r="B19" i="4"/>
  <c r="C19" i="4"/>
  <c r="D19" i="4"/>
  <c r="E19" i="4"/>
  <c r="F19" i="4" s="1"/>
  <c r="A20" i="4"/>
  <c r="B20" i="4"/>
  <c r="C20" i="4"/>
  <c r="D20" i="4"/>
  <c r="E20" i="4"/>
  <c r="F20" i="4"/>
  <c r="A21" i="4"/>
  <c r="B21" i="4"/>
  <c r="C21" i="4"/>
  <c r="D21" i="4"/>
  <c r="F21" i="4" s="1"/>
  <c r="E21" i="4"/>
  <c r="A22" i="4"/>
  <c r="B22" i="4"/>
  <c r="C22" i="4"/>
  <c r="D22" i="4"/>
  <c r="F22" i="4" s="1"/>
  <c r="E22" i="4"/>
  <c r="A23" i="4"/>
  <c r="B23" i="4"/>
  <c r="C23" i="4"/>
  <c r="D23" i="4"/>
  <c r="F23" i="4" s="1"/>
  <c r="E23" i="4"/>
  <c r="A24" i="4"/>
  <c r="B24" i="4"/>
  <c r="C24" i="4"/>
  <c r="D24" i="4"/>
  <c r="E24" i="4"/>
  <c r="F24" i="4" s="1"/>
  <c r="A25" i="4"/>
  <c r="B25" i="4"/>
  <c r="C25" i="4"/>
  <c r="D25" i="4"/>
  <c r="E25" i="4"/>
  <c r="F25" i="4"/>
  <c r="A26" i="4"/>
  <c r="B26" i="4"/>
  <c r="C26" i="4"/>
  <c r="D26" i="4"/>
  <c r="F26" i="4" s="1"/>
  <c r="E26" i="4"/>
  <c r="A27" i="4"/>
  <c r="B27" i="4"/>
  <c r="C27" i="4"/>
  <c r="D27" i="4"/>
  <c r="F27" i="4" s="1"/>
  <c r="E27" i="4"/>
  <c r="A28" i="4"/>
  <c r="B28" i="4"/>
  <c r="C28" i="4"/>
  <c r="D28" i="4"/>
  <c r="F28" i="4" s="1"/>
  <c r="E28" i="4"/>
  <c r="A29" i="4"/>
  <c r="B29" i="4"/>
  <c r="C29" i="4"/>
  <c r="D29" i="4"/>
  <c r="E29" i="4"/>
  <c r="F29" i="4" s="1"/>
  <c r="A30" i="4"/>
  <c r="B30" i="4"/>
  <c r="C30" i="4"/>
  <c r="D30" i="4"/>
  <c r="E30" i="4"/>
  <c r="F30" i="4"/>
  <c r="A31" i="4"/>
  <c r="B31" i="4"/>
  <c r="C31" i="4"/>
  <c r="D31" i="4"/>
  <c r="F31" i="4" s="1"/>
  <c r="E31" i="4"/>
  <c r="A32" i="4"/>
  <c r="B32" i="4"/>
  <c r="C32" i="4"/>
  <c r="D32" i="4"/>
  <c r="F32" i="4" s="1"/>
  <c r="E32" i="4"/>
  <c r="A33" i="4"/>
  <c r="B33" i="4"/>
  <c r="C33" i="4"/>
  <c r="D33" i="4"/>
  <c r="F33" i="4" s="1"/>
  <c r="E33" i="4"/>
  <c r="A34" i="4"/>
  <c r="B34" i="4"/>
  <c r="C34" i="4"/>
  <c r="D34" i="4"/>
  <c r="E34" i="4"/>
  <c r="F34" i="4"/>
  <c r="A35" i="4"/>
  <c r="B35" i="4"/>
  <c r="C35" i="4"/>
  <c r="D35" i="4"/>
  <c r="E35" i="4"/>
  <c r="F35" i="4"/>
  <c r="A36" i="4"/>
  <c r="B36" i="4"/>
  <c r="C36" i="4"/>
  <c r="D36" i="4"/>
  <c r="F36" i="4" s="1"/>
  <c r="E36" i="4"/>
  <c r="A37" i="4"/>
  <c r="B37" i="4"/>
  <c r="C37" i="4"/>
  <c r="D37" i="4"/>
  <c r="F37" i="4" s="1"/>
  <c r="E37" i="4"/>
  <c r="A38" i="4"/>
  <c r="B38" i="4"/>
  <c r="C38" i="4"/>
  <c r="D38" i="4"/>
  <c r="F38" i="4" s="1"/>
  <c r="E38" i="4"/>
  <c r="A39" i="4"/>
  <c r="B39" i="4"/>
  <c r="C39" i="4"/>
  <c r="D39" i="4"/>
  <c r="E39" i="4"/>
  <c r="F39" i="4" s="1"/>
  <c r="A40" i="4"/>
  <c r="B40" i="4"/>
  <c r="C40" i="4"/>
  <c r="D40" i="4"/>
  <c r="E40" i="4"/>
  <c r="F40" i="4"/>
  <c r="A41" i="4"/>
  <c r="B41" i="4"/>
  <c r="C41" i="4"/>
  <c r="D41" i="4"/>
  <c r="E41" i="4"/>
  <c r="F41" i="4"/>
  <c r="A42" i="4"/>
  <c r="B42" i="4"/>
  <c r="C42" i="4"/>
  <c r="D42" i="4"/>
  <c r="F42" i="4" s="1"/>
  <c r="E42" i="4"/>
  <c r="A43" i="4"/>
  <c r="B43" i="4"/>
  <c r="C43" i="4"/>
  <c r="D43" i="4"/>
  <c r="F43" i="4" s="1"/>
  <c r="E43" i="4"/>
  <c r="A44" i="4"/>
  <c r="B44" i="4"/>
  <c r="C44" i="4"/>
  <c r="D44" i="4"/>
  <c r="E44" i="4"/>
  <c r="F44" i="4"/>
  <c r="A45" i="4"/>
  <c r="B45" i="4"/>
  <c r="C45" i="4"/>
  <c r="D45" i="4"/>
  <c r="E45" i="4"/>
  <c r="F45" i="4"/>
  <c r="A46" i="4"/>
  <c r="B46" i="4"/>
  <c r="C46" i="4"/>
  <c r="D46" i="4"/>
  <c r="E46" i="4"/>
  <c r="F46" i="4"/>
  <c r="N18" i="6" l="1"/>
  <c r="N28" i="6"/>
  <c r="N101" i="6"/>
  <c r="N116" i="6"/>
  <c r="N11" i="6"/>
  <c r="X3" i="6"/>
  <c r="N21" i="6"/>
  <c r="N31" i="6"/>
  <c r="N59" i="6"/>
  <c r="N14" i="6"/>
  <c r="N24" i="6"/>
  <c r="N34" i="6"/>
  <c r="N44" i="6"/>
  <c r="N55" i="6"/>
  <c r="N86" i="6"/>
  <c r="N97" i="6"/>
  <c r="N17" i="6"/>
  <c r="N27" i="6"/>
  <c r="N54" i="6"/>
  <c r="N80" i="6"/>
  <c r="N82" i="6"/>
  <c r="N96" i="6"/>
  <c r="N75" i="6"/>
  <c r="N16" i="6"/>
  <c r="N26" i="6"/>
  <c r="N36" i="6"/>
  <c r="N63" i="6"/>
  <c r="N19" i="6"/>
  <c r="N29" i="6"/>
  <c r="N71" i="6"/>
  <c r="J148" i="6"/>
  <c r="F148" i="6"/>
  <c r="N148" i="6" s="1"/>
  <c r="J158" i="6"/>
  <c r="F158" i="6"/>
  <c r="N158" i="6" s="1"/>
  <c r="J168" i="6"/>
  <c r="F168" i="6"/>
  <c r="J178" i="6"/>
  <c r="F178" i="6"/>
  <c r="N178" i="6" s="1"/>
  <c r="J188" i="6"/>
  <c r="F188" i="6"/>
  <c r="J200" i="6"/>
  <c r="F200" i="6"/>
  <c r="N200" i="6" s="1"/>
  <c r="J209" i="6"/>
  <c r="F209" i="6"/>
  <c r="N209" i="6" s="1"/>
  <c r="J41" i="6"/>
  <c r="N41" i="6" s="1"/>
  <c r="J71" i="6"/>
  <c r="J80" i="6"/>
  <c r="N112" i="6"/>
  <c r="J141" i="6"/>
  <c r="F141" i="6"/>
  <c r="N141" i="6" s="1"/>
  <c r="J151" i="6"/>
  <c r="F151" i="6"/>
  <c r="N151" i="6" s="1"/>
  <c r="J161" i="6"/>
  <c r="F161" i="6"/>
  <c r="J171" i="6"/>
  <c r="F171" i="6"/>
  <c r="N171" i="6" s="1"/>
  <c r="J181" i="6"/>
  <c r="F181" i="6"/>
  <c r="N192" i="6"/>
  <c r="N193" i="6"/>
  <c r="J250" i="6"/>
  <c r="F250" i="6"/>
  <c r="N250" i="6" s="1"/>
  <c r="N319" i="6"/>
  <c r="J174" i="6"/>
  <c r="F174" i="6"/>
  <c r="J59" i="6"/>
  <c r="J69" i="6"/>
  <c r="N69" i="6" s="1"/>
  <c r="J79" i="6"/>
  <c r="N79" i="6" s="1"/>
  <c r="J84" i="6"/>
  <c r="N84" i="6" s="1"/>
  <c r="J89" i="6"/>
  <c r="N89" i="6" s="1"/>
  <c r="J94" i="6"/>
  <c r="N94" i="6" s="1"/>
  <c r="J99" i="6"/>
  <c r="N99" i="6" s="1"/>
  <c r="F121" i="6"/>
  <c r="N121" i="6" s="1"/>
  <c r="F126" i="6"/>
  <c r="N126" i="6" s="1"/>
  <c r="F131" i="6"/>
  <c r="N131" i="6" s="1"/>
  <c r="F136" i="6"/>
  <c r="N136" i="6" s="1"/>
  <c r="J147" i="6"/>
  <c r="F147" i="6"/>
  <c r="J157" i="6"/>
  <c r="F157" i="6"/>
  <c r="N157" i="6" s="1"/>
  <c r="J167" i="6"/>
  <c r="F167" i="6"/>
  <c r="N167" i="6" s="1"/>
  <c r="J177" i="6"/>
  <c r="F177" i="6"/>
  <c r="J187" i="6"/>
  <c r="F187" i="6"/>
  <c r="N187" i="6" s="1"/>
  <c r="J199" i="6"/>
  <c r="F199" i="6"/>
  <c r="J220" i="6"/>
  <c r="F220" i="6"/>
  <c r="N220" i="6" s="1"/>
  <c r="J240" i="6"/>
  <c r="J68" i="6"/>
  <c r="N68" i="6" s="1"/>
  <c r="J78" i="6"/>
  <c r="N78" i="6" s="1"/>
  <c r="J150" i="6"/>
  <c r="F150" i="6"/>
  <c r="J160" i="6"/>
  <c r="F160" i="6"/>
  <c r="N160" i="6" s="1"/>
  <c r="J170" i="6"/>
  <c r="F170" i="6"/>
  <c r="J180" i="6"/>
  <c r="F180" i="6"/>
  <c r="F190" i="6"/>
  <c r="N190" i="6" s="1"/>
  <c r="N204" i="6"/>
  <c r="N212" i="6"/>
  <c r="N213" i="6"/>
  <c r="N217" i="6"/>
  <c r="J249" i="6"/>
  <c r="F249" i="6"/>
  <c r="F37" i="6"/>
  <c r="N37" i="6" s="1"/>
  <c r="F38" i="6"/>
  <c r="N38" i="6" s="1"/>
  <c r="F39" i="6"/>
  <c r="N39" i="6" s="1"/>
  <c r="F40" i="6"/>
  <c r="N40" i="6" s="1"/>
  <c r="J57" i="6"/>
  <c r="N57" i="6" s="1"/>
  <c r="J93" i="6"/>
  <c r="F120" i="6"/>
  <c r="N120" i="6" s="1"/>
  <c r="F125" i="6"/>
  <c r="N125" i="6" s="1"/>
  <c r="F130" i="6"/>
  <c r="N130" i="6" s="1"/>
  <c r="F135" i="6"/>
  <c r="N135" i="6" s="1"/>
  <c r="F140" i="6"/>
  <c r="N140" i="6" s="1"/>
  <c r="J143" i="6"/>
  <c r="F143" i="6"/>
  <c r="J153" i="6"/>
  <c r="F153" i="6"/>
  <c r="N153" i="6" s="1"/>
  <c r="J163" i="6"/>
  <c r="F163" i="6"/>
  <c r="J173" i="6"/>
  <c r="F173" i="6"/>
  <c r="N173" i="6" s="1"/>
  <c r="J183" i="6"/>
  <c r="F183" i="6"/>
  <c r="J201" i="6"/>
  <c r="N201" i="6" s="1"/>
  <c r="N228" i="6"/>
  <c r="F240" i="6"/>
  <c r="N240" i="6" s="1"/>
  <c r="J56" i="6"/>
  <c r="N56" i="6" s="1"/>
  <c r="J146" i="6"/>
  <c r="F146" i="6"/>
  <c r="J156" i="6"/>
  <c r="F156" i="6"/>
  <c r="N156" i="6" s="1"/>
  <c r="J166" i="6"/>
  <c r="F166" i="6"/>
  <c r="J176" i="6"/>
  <c r="F176" i="6"/>
  <c r="J186" i="6"/>
  <c r="F186" i="6"/>
  <c r="N186" i="6" s="1"/>
  <c r="N211" i="6"/>
  <c r="J219" i="6"/>
  <c r="F219" i="6"/>
  <c r="N219" i="6" s="1"/>
  <c r="N237" i="6"/>
  <c r="N221" i="6"/>
  <c r="J229" i="6"/>
  <c r="F229" i="6"/>
  <c r="N229" i="6" s="1"/>
  <c r="J45" i="6"/>
  <c r="N45" i="6" s="1"/>
  <c r="J55" i="6"/>
  <c r="J65" i="6"/>
  <c r="N65" i="6" s="1"/>
  <c r="J75" i="6"/>
  <c r="J82" i="6"/>
  <c r="J87" i="6"/>
  <c r="N87" i="6" s="1"/>
  <c r="J92" i="6"/>
  <c r="N92" i="6" s="1"/>
  <c r="J97" i="6"/>
  <c r="J102" i="6"/>
  <c r="N102" i="6" s="1"/>
  <c r="J107" i="6"/>
  <c r="N107" i="6" s="1"/>
  <c r="J112" i="6"/>
  <c r="J117" i="6"/>
  <c r="N117" i="6" s="1"/>
  <c r="F124" i="6"/>
  <c r="N124" i="6" s="1"/>
  <c r="F129" i="6"/>
  <c r="N129" i="6" s="1"/>
  <c r="F134" i="6"/>
  <c r="N134" i="6" s="1"/>
  <c r="F139" i="6"/>
  <c r="N139" i="6" s="1"/>
  <c r="J149" i="6"/>
  <c r="F149" i="6"/>
  <c r="J159" i="6"/>
  <c r="F159" i="6"/>
  <c r="N159" i="6" s="1"/>
  <c r="J169" i="6"/>
  <c r="F169" i="6"/>
  <c r="N169" i="6" s="1"/>
  <c r="J179" i="6"/>
  <c r="F179" i="6"/>
  <c r="J189" i="6"/>
  <c r="F189" i="6"/>
  <c r="N189" i="6" s="1"/>
  <c r="N202" i="6"/>
  <c r="N203" i="6"/>
  <c r="J210" i="6"/>
  <c r="F210" i="6"/>
  <c r="N210" i="6" s="1"/>
  <c r="N224" i="6"/>
  <c r="J230" i="6"/>
  <c r="N248" i="6"/>
  <c r="J144" i="6"/>
  <c r="F144" i="6"/>
  <c r="J154" i="6"/>
  <c r="F154" i="6"/>
  <c r="N154" i="6" s="1"/>
  <c r="J164" i="6"/>
  <c r="F164" i="6"/>
  <c r="J44" i="6"/>
  <c r="J54" i="6"/>
  <c r="J64" i="6"/>
  <c r="N64" i="6" s="1"/>
  <c r="J74" i="6"/>
  <c r="N74" i="6" s="1"/>
  <c r="J142" i="6"/>
  <c r="F142" i="6"/>
  <c r="J152" i="6"/>
  <c r="F152" i="6"/>
  <c r="N152" i="6" s="1"/>
  <c r="J162" i="6"/>
  <c r="F162" i="6"/>
  <c r="J172" i="6"/>
  <c r="F172" i="6"/>
  <c r="J182" i="6"/>
  <c r="F182" i="6"/>
  <c r="N182" i="6" s="1"/>
  <c r="J221" i="6"/>
  <c r="J239" i="6"/>
  <c r="F239" i="6"/>
  <c r="N239" i="6" s="1"/>
  <c r="N262" i="6"/>
  <c r="N276" i="6"/>
  <c r="N296" i="6"/>
  <c r="N302" i="6"/>
  <c r="N328" i="6"/>
  <c r="J184" i="6"/>
  <c r="F184" i="6"/>
  <c r="J43" i="6"/>
  <c r="N43" i="6" s="1"/>
  <c r="J53" i="6"/>
  <c r="N53" i="6" s="1"/>
  <c r="J63" i="6"/>
  <c r="J73" i="6"/>
  <c r="N73" i="6" s="1"/>
  <c r="J81" i="6"/>
  <c r="N81" i="6" s="1"/>
  <c r="N83" i="6"/>
  <c r="J86" i="6"/>
  <c r="J91" i="6"/>
  <c r="N91" i="6" s="1"/>
  <c r="N93" i="6"/>
  <c r="J96" i="6"/>
  <c r="J101" i="6"/>
  <c r="J106" i="6"/>
  <c r="N106" i="6" s="1"/>
  <c r="J111" i="6"/>
  <c r="N111" i="6" s="1"/>
  <c r="J116" i="6"/>
  <c r="J145" i="6"/>
  <c r="F145" i="6"/>
  <c r="J155" i="6"/>
  <c r="F155" i="6"/>
  <c r="N155" i="6" s="1"/>
  <c r="J165" i="6"/>
  <c r="F165" i="6"/>
  <c r="J175" i="6"/>
  <c r="F175" i="6"/>
  <c r="N175" i="6" s="1"/>
  <c r="J185" i="6"/>
  <c r="F185" i="6"/>
  <c r="N185" i="6" s="1"/>
  <c r="J191" i="6"/>
  <c r="N191" i="6" s="1"/>
  <c r="F230" i="6"/>
  <c r="N244" i="6"/>
  <c r="N305" i="6"/>
  <c r="N258" i="6"/>
  <c r="F282" i="6"/>
  <c r="F292" i="6"/>
  <c r="N292" i="6" s="1"/>
  <c r="N308" i="6"/>
  <c r="N323" i="6"/>
  <c r="N261" i="6"/>
  <c r="F265" i="6"/>
  <c r="J267" i="6"/>
  <c r="F275" i="6"/>
  <c r="F285" i="6"/>
  <c r="N285" i="6" s="1"/>
  <c r="F295" i="6"/>
  <c r="N301" i="6"/>
  <c r="N311" i="6"/>
  <c r="F315" i="6"/>
  <c r="N327" i="6"/>
  <c r="F335" i="6"/>
  <c r="N335" i="6" s="1"/>
  <c r="N264" i="6"/>
  <c r="F268" i="6"/>
  <c r="N268" i="6" s="1"/>
  <c r="F278" i="6"/>
  <c r="N278" i="6" s="1"/>
  <c r="F288" i="6"/>
  <c r="N288" i="6" s="1"/>
  <c r="N294" i="6"/>
  <c r="F298" i="6"/>
  <c r="N298" i="6" s="1"/>
  <c r="N304" i="6"/>
  <c r="N314" i="6"/>
  <c r="J253" i="6"/>
  <c r="J263" i="6"/>
  <c r="F271" i="6"/>
  <c r="N271" i="6" s="1"/>
  <c r="F281" i="6"/>
  <c r="N281" i="6" s="1"/>
  <c r="F291" i="6"/>
  <c r="N291" i="6" s="1"/>
  <c r="J303" i="6"/>
  <c r="N307" i="6"/>
  <c r="J313" i="6"/>
  <c r="F254" i="6"/>
  <c r="N254" i="6" s="1"/>
  <c r="J256" i="6"/>
  <c r="N260" i="6"/>
  <c r="J266" i="6"/>
  <c r="N266" i="6" s="1"/>
  <c r="F274" i="6"/>
  <c r="N274" i="6" s="1"/>
  <c r="J276" i="6"/>
  <c r="F284" i="6"/>
  <c r="N284" i="6" s="1"/>
  <c r="J286" i="6"/>
  <c r="N286" i="6" s="1"/>
  <c r="J296" i="6"/>
  <c r="J306" i="6"/>
  <c r="N306" i="6" s="1"/>
  <c r="N310" i="6"/>
  <c r="N195" i="6"/>
  <c r="N205" i="6"/>
  <c r="N215" i="6"/>
  <c r="N225" i="6"/>
  <c r="N235" i="6"/>
  <c r="N245" i="6"/>
  <c r="N257" i="6"/>
  <c r="N263" i="6"/>
  <c r="N267" i="6"/>
  <c r="N277" i="6"/>
  <c r="F287" i="6"/>
  <c r="N287" i="6" s="1"/>
  <c r="F297" i="6"/>
  <c r="N297" i="6" s="1"/>
  <c r="N303" i="6"/>
  <c r="N313" i="6"/>
  <c r="N322" i="6"/>
  <c r="N256" i="6"/>
  <c r="J262" i="6"/>
  <c r="J272" i="6"/>
  <c r="N272" i="6" s="1"/>
  <c r="J282" i="6"/>
  <c r="J292" i="6"/>
  <c r="J302" i="6"/>
  <c r="J312" i="6"/>
  <c r="N312" i="6" s="1"/>
  <c r="F325" i="6"/>
  <c r="F253" i="6"/>
  <c r="N253" i="6" s="1"/>
  <c r="J255" i="6"/>
  <c r="N255" i="6" s="1"/>
  <c r="N259" i="6"/>
  <c r="J265" i="6"/>
  <c r="F273" i="6"/>
  <c r="N273" i="6" s="1"/>
  <c r="J275" i="6"/>
  <c r="F283" i="6"/>
  <c r="N283" i="6" s="1"/>
  <c r="J285" i="6"/>
  <c r="F293" i="6"/>
  <c r="N293" i="6" s="1"/>
  <c r="J295" i="6"/>
  <c r="J305" i="6"/>
  <c r="N309" i="6"/>
  <c r="N333" i="6"/>
  <c r="N350" i="6"/>
  <c r="N392" i="6"/>
  <c r="J512" i="6"/>
  <c r="F512" i="6"/>
  <c r="N512" i="6" s="1"/>
  <c r="N525" i="6"/>
  <c r="F340" i="6"/>
  <c r="N340" i="6" s="1"/>
  <c r="F355" i="6"/>
  <c r="F360" i="6"/>
  <c r="F365" i="6"/>
  <c r="N365" i="6" s="1"/>
  <c r="F370" i="6"/>
  <c r="N370" i="6" s="1"/>
  <c r="F375" i="6"/>
  <c r="N375" i="6" s="1"/>
  <c r="F380" i="6"/>
  <c r="N402" i="6"/>
  <c r="N412" i="6"/>
  <c r="J319" i="6"/>
  <c r="J329" i="6"/>
  <c r="N329" i="6" s="1"/>
  <c r="N395" i="6"/>
  <c r="N422" i="6"/>
  <c r="N436" i="6"/>
  <c r="J492" i="6"/>
  <c r="F492" i="6"/>
  <c r="N492" i="6" s="1"/>
  <c r="J318" i="6"/>
  <c r="N318" i="6" s="1"/>
  <c r="J328" i="6"/>
  <c r="J337" i="6"/>
  <c r="F339" i="6"/>
  <c r="N339" i="6" s="1"/>
  <c r="J342" i="6"/>
  <c r="J347" i="6"/>
  <c r="N347" i="6" s="1"/>
  <c r="J352" i="6"/>
  <c r="F354" i="6"/>
  <c r="N354" i="6" s="1"/>
  <c r="J357" i="6"/>
  <c r="F359" i="6"/>
  <c r="N359" i="6" s="1"/>
  <c r="J362" i="6"/>
  <c r="F364" i="6"/>
  <c r="N364" i="6" s="1"/>
  <c r="J367" i="6"/>
  <c r="F369" i="6"/>
  <c r="N369" i="6" s="1"/>
  <c r="J372" i="6"/>
  <c r="F374" i="6"/>
  <c r="N374" i="6" s="1"/>
  <c r="J377" i="6"/>
  <c r="F379" i="6"/>
  <c r="N388" i="6"/>
  <c r="N405" i="6"/>
  <c r="N415" i="6"/>
  <c r="N432" i="6"/>
  <c r="N442" i="6"/>
  <c r="J327" i="6"/>
  <c r="N398" i="6"/>
  <c r="N425" i="6"/>
  <c r="J472" i="6"/>
  <c r="F472" i="6"/>
  <c r="J316" i="6"/>
  <c r="N316" i="6" s="1"/>
  <c r="J326" i="6"/>
  <c r="N326" i="6" s="1"/>
  <c r="N387" i="6"/>
  <c r="N435" i="6"/>
  <c r="N445" i="6"/>
  <c r="J315" i="6"/>
  <c r="J325" i="6"/>
  <c r="J335" i="6"/>
  <c r="N397" i="6"/>
  <c r="J314" i="6"/>
  <c r="J324" i="6"/>
  <c r="N324" i="6" s="1"/>
  <c r="J334" i="6"/>
  <c r="N334" i="6" s="1"/>
  <c r="F337" i="6"/>
  <c r="J340" i="6"/>
  <c r="F342" i="6"/>
  <c r="J345" i="6"/>
  <c r="N345" i="6" s="1"/>
  <c r="J350" i="6"/>
  <c r="F352" i="6"/>
  <c r="J355" i="6"/>
  <c r="F357" i="6"/>
  <c r="J360" i="6"/>
  <c r="F362" i="6"/>
  <c r="N362" i="6" s="1"/>
  <c r="J365" i="6"/>
  <c r="F367" i="6"/>
  <c r="J370" i="6"/>
  <c r="F372" i="6"/>
  <c r="N372" i="6" s="1"/>
  <c r="J375" i="6"/>
  <c r="F377" i="6"/>
  <c r="J380" i="6"/>
  <c r="N449" i="6"/>
  <c r="N464" i="6"/>
  <c r="N465" i="6"/>
  <c r="N484" i="6"/>
  <c r="N485" i="6"/>
  <c r="N504" i="6"/>
  <c r="N505" i="6"/>
  <c r="J531" i="6"/>
  <c r="F531" i="6"/>
  <c r="N531" i="6" s="1"/>
  <c r="N408" i="6"/>
  <c r="N428" i="6"/>
  <c r="N438" i="6"/>
  <c r="J471" i="6"/>
  <c r="F471" i="6"/>
  <c r="J491" i="6"/>
  <c r="F491" i="6"/>
  <c r="N491" i="6" s="1"/>
  <c r="J511" i="6"/>
  <c r="F511" i="6"/>
  <c r="N519" i="6"/>
  <c r="N527" i="6"/>
  <c r="N407" i="6"/>
  <c r="N417" i="6"/>
  <c r="N427" i="6"/>
  <c r="N437" i="6"/>
  <c r="N447" i="6"/>
  <c r="N456" i="6"/>
  <c r="N459" i="6"/>
  <c r="F463" i="6"/>
  <c r="N463" i="6" s="1"/>
  <c r="N467" i="6"/>
  <c r="N476" i="6"/>
  <c r="N479" i="6"/>
  <c r="F483" i="6"/>
  <c r="N483" i="6" s="1"/>
  <c r="N487" i="6"/>
  <c r="N496" i="6"/>
  <c r="N499" i="6"/>
  <c r="F503" i="6"/>
  <c r="N503" i="6" s="1"/>
  <c r="N507" i="6"/>
  <c r="N516" i="6"/>
  <c r="J522" i="6"/>
  <c r="F522" i="6"/>
  <c r="N522" i="6" s="1"/>
  <c r="N446" i="6"/>
  <c r="J462" i="6"/>
  <c r="F462" i="6"/>
  <c r="N462" i="6" s="1"/>
  <c r="J482" i="6"/>
  <c r="F482" i="6"/>
  <c r="J502" i="6"/>
  <c r="F502" i="6"/>
  <c r="N502" i="6" s="1"/>
  <c r="N518" i="6"/>
  <c r="N534" i="6"/>
  <c r="N394" i="6"/>
  <c r="N404" i="6"/>
  <c r="N414" i="6"/>
  <c r="N424" i="6"/>
  <c r="N434" i="6"/>
  <c r="N444" i="6"/>
  <c r="J521" i="6"/>
  <c r="F521" i="6"/>
  <c r="N521" i="6" s="1"/>
  <c r="N530" i="6"/>
  <c r="J461" i="6"/>
  <c r="F461" i="6"/>
  <c r="N461" i="6" s="1"/>
  <c r="N470" i="6"/>
  <c r="J481" i="6"/>
  <c r="F481" i="6"/>
  <c r="N481" i="6" s="1"/>
  <c r="N490" i="6"/>
  <c r="J501" i="6"/>
  <c r="F501" i="6"/>
  <c r="N501" i="6" s="1"/>
  <c r="N510" i="6"/>
  <c r="N526" i="6"/>
  <c r="F533" i="6"/>
  <c r="N533" i="6" s="1"/>
  <c r="N452" i="6"/>
  <c r="N457" i="6"/>
  <c r="N466" i="6"/>
  <c r="N469" i="6"/>
  <c r="F473" i="6"/>
  <c r="N473" i="6" s="1"/>
  <c r="N477" i="6"/>
  <c r="N486" i="6"/>
  <c r="N489" i="6"/>
  <c r="F493" i="6"/>
  <c r="N493" i="6" s="1"/>
  <c r="N497" i="6"/>
  <c r="N506" i="6"/>
  <c r="N509" i="6"/>
  <c r="F513" i="6"/>
  <c r="N513" i="6" s="1"/>
  <c r="N517" i="6"/>
  <c r="J532" i="6"/>
  <c r="F532" i="6"/>
  <c r="N537" i="6"/>
  <c r="N458" i="6"/>
  <c r="N468" i="6"/>
  <c r="N478" i="6"/>
  <c r="N488" i="6"/>
  <c r="N498" i="6"/>
  <c r="N508" i="6"/>
  <c r="N528" i="6"/>
  <c r="N538" i="6"/>
  <c r="K80" i="4"/>
  <c r="K95" i="4"/>
  <c r="K239" i="4"/>
  <c r="K500" i="4"/>
  <c r="Q3" i="5"/>
  <c r="R134" i="5" s="1"/>
  <c r="K130" i="4" s="1"/>
  <c r="D4" i="5"/>
  <c r="J4" i="5"/>
  <c r="Q4" i="5"/>
  <c r="D5" i="5"/>
  <c r="F5" i="5"/>
  <c r="H5" i="5"/>
  <c r="J5" i="5"/>
  <c r="L5" i="5"/>
  <c r="N5" i="5"/>
  <c r="Q5" i="5"/>
  <c r="S5" i="5"/>
  <c r="U5" i="5"/>
  <c r="A14" i="5"/>
  <c r="C15" i="5"/>
  <c r="G15" i="5" s="1"/>
  <c r="E15" i="5"/>
  <c r="I15" i="5"/>
  <c r="K15" i="5"/>
  <c r="P15" i="5"/>
  <c r="C16" i="5"/>
  <c r="E16" i="5"/>
  <c r="I16" i="5"/>
  <c r="K16" i="5"/>
  <c r="C17" i="5"/>
  <c r="G17" i="5" s="1"/>
  <c r="E17" i="5"/>
  <c r="I17" i="5"/>
  <c r="K17" i="5"/>
  <c r="R17" i="5"/>
  <c r="K13" i="4" s="1"/>
  <c r="C18" i="5"/>
  <c r="E18" i="5"/>
  <c r="I18" i="5"/>
  <c r="K18" i="5"/>
  <c r="C19" i="5"/>
  <c r="E19" i="5"/>
  <c r="I19" i="5"/>
  <c r="K19" i="5"/>
  <c r="C20" i="5"/>
  <c r="E20" i="5"/>
  <c r="R20" i="5" s="1"/>
  <c r="K16" i="4" s="1"/>
  <c r="G20" i="5"/>
  <c r="I20" i="5"/>
  <c r="K20" i="5"/>
  <c r="C21" i="5"/>
  <c r="E21" i="5"/>
  <c r="I21" i="5"/>
  <c r="K21" i="5"/>
  <c r="M21" i="5"/>
  <c r="C22" i="5"/>
  <c r="P22" i="5" s="1"/>
  <c r="E22" i="5"/>
  <c r="I22" i="5"/>
  <c r="K22" i="5"/>
  <c r="C23" i="5"/>
  <c r="E23" i="5"/>
  <c r="I23" i="5"/>
  <c r="K23" i="5"/>
  <c r="C24" i="5"/>
  <c r="E24" i="5"/>
  <c r="I24" i="5"/>
  <c r="K24" i="5"/>
  <c r="M24" i="5"/>
  <c r="C25" i="5"/>
  <c r="G25" i="5" s="1"/>
  <c r="E25" i="5"/>
  <c r="I25" i="5"/>
  <c r="K25" i="5"/>
  <c r="M25" i="5"/>
  <c r="P25" i="5"/>
  <c r="R25" i="5"/>
  <c r="K21" i="4" s="1"/>
  <c r="C26" i="5"/>
  <c r="E26" i="5"/>
  <c r="I26" i="5"/>
  <c r="K26" i="5"/>
  <c r="M26" i="5"/>
  <c r="P26" i="5"/>
  <c r="C27" i="5"/>
  <c r="E27" i="5"/>
  <c r="G27" i="5"/>
  <c r="I27" i="5"/>
  <c r="K27" i="5"/>
  <c r="C28" i="5"/>
  <c r="E28" i="5"/>
  <c r="G28" i="5"/>
  <c r="I28" i="5"/>
  <c r="K28" i="5"/>
  <c r="R28" i="5" s="1"/>
  <c r="K24" i="4" s="1"/>
  <c r="C29" i="5"/>
  <c r="E29" i="5"/>
  <c r="I29" i="5"/>
  <c r="K29" i="5"/>
  <c r="R29" i="5"/>
  <c r="K25" i="4" s="1"/>
  <c r="C30" i="5"/>
  <c r="E30" i="5"/>
  <c r="R30" i="5" s="1"/>
  <c r="K26" i="4" s="1"/>
  <c r="I30" i="5"/>
  <c r="K30" i="5"/>
  <c r="C31" i="5"/>
  <c r="E31" i="5"/>
  <c r="G31" i="5"/>
  <c r="I31" i="5"/>
  <c r="K31" i="5"/>
  <c r="P31" i="5"/>
  <c r="C32" i="5"/>
  <c r="E32" i="5"/>
  <c r="I32" i="5"/>
  <c r="K32" i="5"/>
  <c r="C33" i="5"/>
  <c r="E33" i="5"/>
  <c r="G33" i="5"/>
  <c r="I33" i="5"/>
  <c r="K33" i="5"/>
  <c r="R33" i="5"/>
  <c r="K29" i="4" s="1"/>
  <c r="C34" i="5"/>
  <c r="E34" i="5"/>
  <c r="I34" i="5"/>
  <c r="K34" i="5"/>
  <c r="C35" i="5"/>
  <c r="E35" i="5"/>
  <c r="I35" i="5"/>
  <c r="K35" i="5"/>
  <c r="C36" i="5"/>
  <c r="E36" i="5"/>
  <c r="I36" i="5"/>
  <c r="K36" i="5"/>
  <c r="C37" i="5"/>
  <c r="E37" i="5"/>
  <c r="I37" i="5"/>
  <c r="K37" i="5"/>
  <c r="R37" i="5" s="1"/>
  <c r="K33" i="4" s="1"/>
  <c r="M37" i="5"/>
  <c r="C38" i="5"/>
  <c r="E38" i="5"/>
  <c r="I38" i="5"/>
  <c r="K38" i="5"/>
  <c r="C39" i="5"/>
  <c r="E39" i="5"/>
  <c r="I39" i="5"/>
  <c r="K39" i="5"/>
  <c r="P39" i="5"/>
  <c r="C40" i="5"/>
  <c r="E40" i="5"/>
  <c r="I40" i="5"/>
  <c r="K40" i="5"/>
  <c r="R40" i="5" s="1"/>
  <c r="K36" i="4" s="1"/>
  <c r="C41" i="5"/>
  <c r="E41" i="5"/>
  <c r="G41" i="5"/>
  <c r="I41" i="5"/>
  <c r="K41" i="5"/>
  <c r="R41" i="5" s="1"/>
  <c r="K37" i="4" s="1"/>
  <c r="C42" i="5"/>
  <c r="E42" i="5"/>
  <c r="I42" i="5"/>
  <c r="K42" i="5"/>
  <c r="M42" i="5"/>
  <c r="C43" i="5"/>
  <c r="E43" i="5"/>
  <c r="R43" i="5" s="1"/>
  <c r="K39" i="4" s="1"/>
  <c r="I43" i="5"/>
  <c r="P43" i="5" s="1"/>
  <c r="K43" i="5"/>
  <c r="C44" i="5"/>
  <c r="E44" i="5"/>
  <c r="I44" i="5"/>
  <c r="K44" i="5"/>
  <c r="M44" i="5"/>
  <c r="P44" i="5"/>
  <c r="C45" i="5"/>
  <c r="E45" i="5"/>
  <c r="I45" i="5"/>
  <c r="K45" i="5"/>
  <c r="C46" i="5"/>
  <c r="E46" i="5"/>
  <c r="G46" i="5"/>
  <c r="I46" i="5"/>
  <c r="K46" i="5"/>
  <c r="R46" i="5"/>
  <c r="K42" i="4" s="1"/>
  <c r="C47" i="5"/>
  <c r="P47" i="5" s="1"/>
  <c r="E47" i="5"/>
  <c r="G47" i="5"/>
  <c r="I47" i="5"/>
  <c r="K47" i="5"/>
  <c r="C48" i="5"/>
  <c r="E48" i="5"/>
  <c r="R48" i="5" s="1"/>
  <c r="K44" i="4" s="1"/>
  <c r="I48" i="5"/>
  <c r="K48" i="5"/>
  <c r="C49" i="5"/>
  <c r="E49" i="5"/>
  <c r="G49" i="5" s="1"/>
  <c r="I49" i="5"/>
  <c r="K49" i="5"/>
  <c r="M49" i="5"/>
  <c r="P49" i="5"/>
  <c r="C50" i="5"/>
  <c r="E50" i="5"/>
  <c r="I50" i="5"/>
  <c r="K50" i="5"/>
  <c r="C51" i="5"/>
  <c r="E51" i="5"/>
  <c r="G51" i="5"/>
  <c r="I51" i="5"/>
  <c r="K51" i="5"/>
  <c r="R51" i="5" s="1"/>
  <c r="K47" i="4" s="1"/>
  <c r="C52" i="5"/>
  <c r="E52" i="5"/>
  <c r="G52" i="5"/>
  <c r="I52" i="5"/>
  <c r="K52" i="5"/>
  <c r="R52" i="5"/>
  <c r="K48" i="4" s="1"/>
  <c r="C53" i="5"/>
  <c r="E53" i="5"/>
  <c r="I53" i="5"/>
  <c r="K53" i="5"/>
  <c r="C54" i="5"/>
  <c r="E54" i="5"/>
  <c r="I54" i="5"/>
  <c r="K54" i="5"/>
  <c r="C55" i="5"/>
  <c r="E55" i="5"/>
  <c r="R55" i="5" s="1"/>
  <c r="K51" i="4" s="1"/>
  <c r="I55" i="5"/>
  <c r="M55" i="5" s="1"/>
  <c r="K55" i="5"/>
  <c r="P55" i="5"/>
  <c r="C56" i="5"/>
  <c r="E56" i="5"/>
  <c r="I56" i="5"/>
  <c r="K56" i="5"/>
  <c r="C57" i="5"/>
  <c r="G57" i="5" s="1"/>
  <c r="E57" i="5"/>
  <c r="I57" i="5"/>
  <c r="K57" i="5"/>
  <c r="M57" i="5"/>
  <c r="P57" i="5"/>
  <c r="C58" i="5"/>
  <c r="E58" i="5"/>
  <c r="I58" i="5"/>
  <c r="K58" i="5"/>
  <c r="C59" i="5"/>
  <c r="E59" i="5"/>
  <c r="I59" i="5"/>
  <c r="K59" i="5"/>
  <c r="R59" i="5" s="1"/>
  <c r="K55" i="4" s="1"/>
  <c r="C60" i="5"/>
  <c r="E60" i="5"/>
  <c r="I60" i="5"/>
  <c r="K60" i="5"/>
  <c r="C61" i="5"/>
  <c r="P61" i="5" s="1"/>
  <c r="E61" i="5"/>
  <c r="I61" i="5"/>
  <c r="K61" i="5"/>
  <c r="C62" i="5"/>
  <c r="E62" i="5"/>
  <c r="I62" i="5"/>
  <c r="K62" i="5"/>
  <c r="C63" i="5"/>
  <c r="E63" i="5"/>
  <c r="R63" i="5" s="1"/>
  <c r="K59" i="4" s="1"/>
  <c r="I63" i="5"/>
  <c r="K63" i="5"/>
  <c r="C64" i="5"/>
  <c r="G64" i="5" s="1"/>
  <c r="E64" i="5"/>
  <c r="R64" i="5" s="1"/>
  <c r="K60" i="4" s="1"/>
  <c r="I64" i="5"/>
  <c r="K64" i="5"/>
  <c r="C65" i="5"/>
  <c r="E65" i="5"/>
  <c r="I65" i="5"/>
  <c r="K65" i="5"/>
  <c r="C66" i="5"/>
  <c r="E66" i="5"/>
  <c r="I66" i="5"/>
  <c r="K66" i="5"/>
  <c r="C67" i="5"/>
  <c r="E67" i="5"/>
  <c r="I67" i="5"/>
  <c r="K67" i="5"/>
  <c r="C68" i="5"/>
  <c r="E68" i="5"/>
  <c r="I68" i="5"/>
  <c r="K68" i="5"/>
  <c r="M68" i="5"/>
  <c r="C69" i="5"/>
  <c r="E69" i="5"/>
  <c r="I69" i="5"/>
  <c r="M69" i="5" s="1"/>
  <c r="K69" i="5"/>
  <c r="C70" i="5"/>
  <c r="E70" i="5"/>
  <c r="R70" i="5" s="1"/>
  <c r="K66" i="4" s="1"/>
  <c r="I70" i="5"/>
  <c r="M70" i="5" s="1"/>
  <c r="K70" i="5"/>
  <c r="C71" i="5"/>
  <c r="E71" i="5"/>
  <c r="I71" i="5"/>
  <c r="K71" i="5"/>
  <c r="C72" i="5"/>
  <c r="E72" i="5"/>
  <c r="I72" i="5"/>
  <c r="K72" i="5"/>
  <c r="C73" i="5"/>
  <c r="E73" i="5"/>
  <c r="G73" i="5"/>
  <c r="I73" i="5"/>
  <c r="K73" i="5"/>
  <c r="C74" i="5"/>
  <c r="E74" i="5"/>
  <c r="G74" i="5"/>
  <c r="I74" i="5"/>
  <c r="M74" i="5" s="1"/>
  <c r="K74" i="5"/>
  <c r="P74" i="5"/>
  <c r="R74" i="5"/>
  <c r="K70" i="4" s="1"/>
  <c r="C75" i="5"/>
  <c r="G75" i="5" s="1"/>
  <c r="E75" i="5"/>
  <c r="I75" i="5"/>
  <c r="K75" i="5"/>
  <c r="P75" i="5"/>
  <c r="R75" i="5"/>
  <c r="K71" i="4" s="1"/>
  <c r="C76" i="5"/>
  <c r="E76" i="5"/>
  <c r="I76" i="5"/>
  <c r="K76" i="5"/>
  <c r="C77" i="5"/>
  <c r="E77" i="5"/>
  <c r="I77" i="5"/>
  <c r="K77" i="5"/>
  <c r="M77" i="5"/>
  <c r="C78" i="5"/>
  <c r="G78" i="5" s="1"/>
  <c r="E78" i="5"/>
  <c r="I78" i="5"/>
  <c r="K78" i="5"/>
  <c r="C79" i="5"/>
  <c r="E79" i="5"/>
  <c r="I79" i="5"/>
  <c r="K79" i="5"/>
  <c r="M79" i="5" s="1"/>
  <c r="C80" i="5"/>
  <c r="E80" i="5"/>
  <c r="I80" i="5"/>
  <c r="K80" i="5"/>
  <c r="C81" i="5"/>
  <c r="G81" i="5" s="1"/>
  <c r="E81" i="5"/>
  <c r="I81" i="5"/>
  <c r="K81" i="5"/>
  <c r="M81" i="5" s="1"/>
  <c r="P81" i="5"/>
  <c r="R81" i="5"/>
  <c r="K77" i="4" s="1"/>
  <c r="C82" i="5"/>
  <c r="E82" i="5"/>
  <c r="I82" i="5"/>
  <c r="M82" i="5" s="1"/>
  <c r="K82" i="5"/>
  <c r="C83" i="5"/>
  <c r="E83" i="5"/>
  <c r="I83" i="5"/>
  <c r="K83" i="5"/>
  <c r="P83" i="5"/>
  <c r="R83" i="5"/>
  <c r="K79" i="4" s="1"/>
  <c r="C84" i="5"/>
  <c r="G84" i="5" s="1"/>
  <c r="E84" i="5"/>
  <c r="I84" i="5"/>
  <c r="M84" i="5" s="1"/>
  <c r="K84" i="5"/>
  <c r="R84" i="5" s="1"/>
  <c r="C85" i="5"/>
  <c r="E85" i="5"/>
  <c r="G85" i="5"/>
  <c r="I85" i="5"/>
  <c r="K85" i="5"/>
  <c r="M85" i="5"/>
  <c r="P85" i="5"/>
  <c r="R85" i="5"/>
  <c r="K81" i="4" s="1"/>
  <c r="C86" i="5"/>
  <c r="E86" i="5"/>
  <c r="I86" i="5"/>
  <c r="K86" i="5"/>
  <c r="C87" i="5"/>
  <c r="E87" i="5"/>
  <c r="I87" i="5"/>
  <c r="K87" i="5"/>
  <c r="M87" i="5"/>
  <c r="C88" i="5"/>
  <c r="E88" i="5"/>
  <c r="I88" i="5"/>
  <c r="M88" i="5" s="1"/>
  <c r="K88" i="5"/>
  <c r="C89" i="5"/>
  <c r="E89" i="5"/>
  <c r="I89" i="5"/>
  <c r="K89" i="5"/>
  <c r="R89" i="5"/>
  <c r="K85" i="4" s="1"/>
  <c r="C90" i="5"/>
  <c r="G90" i="5" s="1"/>
  <c r="E90" i="5"/>
  <c r="I90" i="5"/>
  <c r="K90" i="5"/>
  <c r="R90" i="5"/>
  <c r="K86" i="4" s="1"/>
  <c r="C91" i="5"/>
  <c r="E91" i="5"/>
  <c r="G91" i="5"/>
  <c r="I91" i="5"/>
  <c r="K91" i="5"/>
  <c r="R91" i="5" s="1"/>
  <c r="K87" i="4" s="1"/>
  <c r="C92" i="5"/>
  <c r="E92" i="5"/>
  <c r="I92" i="5"/>
  <c r="K92" i="5"/>
  <c r="R92" i="5" s="1"/>
  <c r="K88" i="4" s="1"/>
  <c r="C93" i="5"/>
  <c r="E93" i="5"/>
  <c r="I93" i="5"/>
  <c r="K93" i="5"/>
  <c r="M93" i="5"/>
  <c r="C94" i="5"/>
  <c r="E94" i="5"/>
  <c r="I94" i="5"/>
  <c r="K94" i="5"/>
  <c r="C95" i="5"/>
  <c r="E95" i="5"/>
  <c r="I95" i="5"/>
  <c r="K95" i="5"/>
  <c r="M95" i="5"/>
  <c r="R95" i="5"/>
  <c r="K91" i="4" s="1"/>
  <c r="C96" i="5"/>
  <c r="E96" i="5"/>
  <c r="G96" i="5"/>
  <c r="I96" i="5"/>
  <c r="K96" i="5"/>
  <c r="M96" i="5" s="1"/>
  <c r="C97" i="5"/>
  <c r="E97" i="5"/>
  <c r="G97" i="5"/>
  <c r="I97" i="5"/>
  <c r="K97" i="5"/>
  <c r="R97" i="5" s="1"/>
  <c r="K93" i="4" s="1"/>
  <c r="C98" i="5"/>
  <c r="G98" i="5" s="1"/>
  <c r="E98" i="5"/>
  <c r="R98" i="5" s="1"/>
  <c r="K94" i="4" s="1"/>
  <c r="I98" i="5"/>
  <c r="K98" i="5"/>
  <c r="C99" i="5"/>
  <c r="E99" i="5"/>
  <c r="I99" i="5"/>
  <c r="K99" i="5"/>
  <c r="R99" i="5" s="1"/>
  <c r="C100" i="5"/>
  <c r="P100" i="5" s="1"/>
  <c r="E100" i="5"/>
  <c r="I100" i="5"/>
  <c r="K100" i="5"/>
  <c r="C101" i="5"/>
  <c r="E101" i="5"/>
  <c r="I101" i="5"/>
  <c r="M101" i="5" s="1"/>
  <c r="K101" i="5"/>
  <c r="C102" i="5"/>
  <c r="E102" i="5"/>
  <c r="I102" i="5"/>
  <c r="K102" i="5"/>
  <c r="C103" i="5"/>
  <c r="E103" i="5"/>
  <c r="G103" i="5"/>
  <c r="I103" i="5"/>
  <c r="K103" i="5"/>
  <c r="C104" i="5"/>
  <c r="E104" i="5"/>
  <c r="I104" i="5"/>
  <c r="P104" i="5" s="1"/>
  <c r="K104" i="5"/>
  <c r="M104" i="5"/>
  <c r="C105" i="5"/>
  <c r="E105" i="5"/>
  <c r="I105" i="5"/>
  <c r="M105" i="5" s="1"/>
  <c r="K105" i="5"/>
  <c r="C106" i="5"/>
  <c r="E106" i="5"/>
  <c r="I106" i="5"/>
  <c r="K106" i="5"/>
  <c r="C107" i="5"/>
  <c r="E107" i="5"/>
  <c r="I107" i="5"/>
  <c r="K107" i="5"/>
  <c r="C108" i="5"/>
  <c r="E108" i="5"/>
  <c r="I108" i="5"/>
  <c r="K108" i="5"/>
  <c r="R108" i="5" s="1"/>
  <c r="K104" i="4" s="1"/>
  <c r="C109" i="5"/>
  <c r="E109" i="5"/>
  <c r="G109" i="5" s="1"/>
  <c r="I109" i="5"/>
  <c r="K109" i="5"/>
  <c r="C110" i="5"/>
  <c r="E110" i="5"/>
  <c r="R110" i="5" s="1"/>
  <c r="K106" i="4" s="1"/>
  <c r="I110" i="5"/>
  <c r="K110" i="5"/>
  <c r="M110" i="5"/>
  <c r="C111" i="5"/>
  <c r="E111" i="5"/>
  <c r="I111" i="5"/>
  <c r="K111" i="5"/>
  <c r="M111" i="5"/>
  <c r="P111" i="5"/>
  <c r="C112" i="5"/>
  <c r="E112" i="5"/>
  <c r="I112" i="5"/>
  <c r="K112" i="5"/>
  <c r="C113" i="5"/>
  <c r="E113" i="5"/>
  <c r="I113" i="5"/>
  <c r="K113" i="5"/>
  <c r="M113" i="5"/>
  <c r="C114" i="5"/>
  <c r="E114" i="5"/>
  <c r="R114" i="5" s="1"/>
  <c r="K110" i="4" s="1"/>
  <c r="G114" i="5"/>
  <c r="I114" i="5"/>
  <c r="K114" i="5"/>
  <c r="C115" i="5"/>
  <c r="E115" i="5"/>
  <c r="G115" i="5"/>
  <c r="I115" i="5"/>
  <c r="K115" i="5"/>
  <c r="R115" i="5" s="1"/>
  <c r="K111" i="4" s="1"/>
  <c r="C116" i="5"/>
  <c r="E116" i="5"/>
  <c r="R116" i="5" s="1"/>
  <c r="K112" i="4" s="1"/>
  <c r="I116" i="5"/>
  <c r="K116" i="5"/>
  <c r="C117" i="5"/>
  <c r="P117" i="5" s="1"/>
  <c r="E117" i="5"/>
  <c r="I117" i="5"/>
  <c r="K117" i="5"/>
  <c r="C118" i="5"/>
  <c r="E118" i="5"/>
  <c r="I118" i="5"/>
  <c r="K118" i="5"/>
  <c r="M118" i="5" s="1"/>
  <c r="C119" i="5"/>
  <c r="E119" i="5"/>
  <c r="I119" i="5"/>
  <c r="M119" i="5" s="1"/>
  <c r="K119" i="5"/>
  <c r="C120" i="5"/>
  <c r="E120" i="5"/>
  <c r="I120" i="5"/>
  <c r="K120" i="5"/>
  <c r="M120" i="5" s="1"/>
  <c r="C121" i="5"/>
  <c r="G121" i="5" s="1"/>
  <c r="E121" i="5"/>
  <c r="R121" i="5" s="1"/>
  <c r="K117" i="4" s="1"/>
  <c r="I121" i="5"/>
  <c r="K121" i="5"/>
  <c r="C122" i="5"/>
  <c r="E122" i="5"/>
  <c r="R122" i="5" s="1"/>
  <c r="K118" i="4" s="1"/>
  <c r="G122" i="5"/>
  <c r="I122" i="5"/>
  <c r="K122" i="5"/>
  <c r="C123" i="5"/>
  <c r="E123" i="5"/>
  <c r="G123" i="5" s="1"/>
  <c r="I123" i="5"/>
  <c r="P123" i="5" s="1"/>
  <c r="K123" i="5"/>
  <c r="C124" i="5"/>
  <c r="E124" i="5"/>
  <c r="I124" i="5"/>
  <c r="K124" i="5"/>
  <c r="C125" i="5"/>
  <c r="E125" i="5"/>
  <c r="I125" i="5"/>
  <c r="K125" i="5"/>
  <c r="C126" i="5"/>
  <c r="E126" i="5"/>
  <c r="I126" i="5"/>
  <c r="K126" i="5"/>
  <c r="R126" i="5" s="1"/>
  <c r="K122" i="4" s="1"/>
  <c r="C127" i="5"/>
  <c r="E127" i="5"/>
  <c r="G127" i="5"/>
  <c r="I127" i="5"/>
  <c r="K127" i="5"/>
  <c r="R127" i="5"/>
  <c r="K123" i="4" s="1"/>
  <c r="C128" i="5"/>
  <c r="E128" i="5"/>
  <c r="I128" i="5"/>
  <c r="K128" i="5"/>
  <c r="C129" i="5"/>
  <c r="E129" i="5"/>
  <c r="I129" i="5"/>
  <c r="K129" i="5"/>
  <c r="P129" i="5"/>
  <c r="R129" i="5"/>
  <c r="K125" i="4" s="1"/>
  <c r="C130" i="5"/>
  <c r="E130" i="5"/>
  <c r="R130" i="5" s="1"/>
  <c r="K126" i="4" s="1"/>
  <c r="I130" i="5"/>
  <c r="K130" i="5"/>
  <c r="M130" i="5"/>
  <c r="P130" i="5"/>
  <c r="C131" i="5"/>
  <c r="E131" i="5"/>
  <c r="I131" i="5"/>
  <c r="K131" i="5"/>
  <c r="C132" i="5"/>
  <c r="E132" i="5"/>
  <c r="I132" i="5"/>
  <c r="K132" i="5"/>
  <c r="C133" i="5"/>
  <c r="E133" i="5"/>
  <c r="G133" i="5"/>
  <c r="I133" i="5"/>
  <c r="K133" i="5"/>
  <c r="C134" i="5"/>
  <c r="E134" i="5"/>
  <c r="I134" i="5"/>
  <c r="K134" i="5"/>
  <c r="C135" i="5"/>
  <c r="E135" i="5"/>
  <c r="G135" i="5"/>
  <c r="I135" i="5"/>
  <c r="K135" i="5"/>
  <c r="C136" i="5"/>
  <c r="E136" i="5"/>
  <c r="I136" i="5"/>
  <c r="K136" i="5"/>
  <c r="M136" i="5"/>
  <c r="P136" i="5"/>
  <c r="C137" i="5"/>
  <c r="P137" i="5" s="1"/>
  <c r="E137" i="5"/>
  <c r="G137" i="5"/>
  <c r="I137" i="5"/>
  <c r="M137" i="5" s="1"/>
  <c r="K137" i="5"/>
  <c r="C138" i="5"/>
  <c r="E138" i="5"/>
  <c r="I138" i="5"/>
  <c r="K138" i="5"/>
  <c r="M138" i="5" s="1"/>
  <c r="C139" i="5"/>
  <c r="E139" i="5"/>
  <c r="I139" i="5"/>
  <c r="K139" i="5"/>
  <c r="C140" i="5"/>
  <c r="E140" i="5"/>
  <c r="I140" i="5"/>
  <c r="K140" i="5"/>
  <c r="C141" i="5"/>
  <c r="E141" i="5"/>
  <c r="I141" i="5"/>
  <c r="K141" i="5"/>
  <c r="M141" i="5"/>
  <c r="P141" i="5"/>
  <c r="C142" i="5"/>
  <c r="E142" i="5"/>
  <c r="I142" i="5"/>
  <c r="M142" i="5" s="1"/>
  <c r="K142" i="5"/>
  <c r="C143" i="5"/>
  <c r="E143" i="5"/>
  <c r="I143" i="5"/>
  <c r="K143" i="5"/>
  <c r="M143" i="5"/>
  <c r="C144" i="5"/>
  <c r="E144" i="5"/>
  <c r="I144" i="5"/>
  <c r="K144" i="5"/>
  <c r="C145" i="5"/>
  <c r="E145" i="5"/>
  <c r="R145" i="5" s="1"/>
  <c r="K141" i="4" s="1"/>
  <c r="I145" i="5"/>
  <c r="K145" i="5"/>
  <c r="C146" i="5"/>
  <c r="E146" i="5"/>
  <c r="I146" i="5"/>
  <c r="K146" i="5"/>
  <c r="M146" i="5" s="1"/>
  <c r="P146" i="5"/>
  <c r="C147" i="5"/>
  <c r="E147" i="5"/>
  <c r="I147" i="5"/>
  <c r="K147" i="5"/>
  <c r="M147" i="5"/>
  <c r="C148" i="5"/>
  <c r="E148" i="5"/>
  <c r="G148" i="5"/>
  <c r="I148" i="5"/>
  <c r="K148" i="5"/>
  <c r="C149" i="5"/>
  <c r="E149" i="5"/>
  <c r="I149" i="5"/>
  <c r="K149" i="5"/>
  <c r="M149" i="5"/>
  <c r="P149" i="5"/>
  <c r="C150" i="5"/>
  <c r="E150" i="5"/>
  <c r="I150" i="5"/>
  <c r="M150" i="5" s="1"/>
  <c r="K150" i="5"/>
  <c r="C151" i="5"/>
  <c r="E151" i="5"/>
  <c r="G151" i="5"/>
  <c r="I151" i="5"/>
  <c r="K151" i="5"/>
  <c r="R151" i="5" s="1"/>
  <c r="K147" i="4" s="1"/>
  <c r="P151" i="5"/>
  <c r="C152" i="5"/>
  <c r="E152" i="5"/>
  <c r="I152" i="5"/>
  <c r="K152" i="5"/>
  <c r="M152" i="5" s="1"/>
  <c r="C153" i="5"/>
  <c r="E153" i="5"/>
  <c r="I153" i="5"/>
  <c r="K153" i="5"/>
  <c r="R153" i="5"/>
  <c r="K149" i="4" s="1"/>
  <c r="C154" i="5"/>
  <c r="E154" i="5"/>
  <c r="R154" i="5" s="1"/>
  <c r="K150" i="4" s="1"/>
  <c r="G154" i="5"/>
  <c r="I154" i="5"/>
  <c r="K154" i="5"/>
  <c r="M154" i="5"/>
  <c r="C155" i="5"/>
  <c r="E155" i="5"/>
  <c r="I155" i="5"/>
  <c r="M155" i="5" s="1"/>
  <c r="K155" i="5"/>
  <c r="C156" i="5"/>
  <c r="G156" i="5" s="1"/>
  <c r="E156" i="5"/>
  <c r="I156" i="5"/>
  <c r="K156" i="5"/>
  <c r="R156" i="5" s="1"/>
  <c r="K152" i="4" s="1"/>
  <c r="C157" i="5"/>
  <c r="E157" i="5"/>
  <c r="I157" i="5"/>
  <c r="K157" i="5"/>
  <c r="M157" i="5"/>
  <c r="C158" i="5"/>
  <c r="E158" i="5"/>
  <c r="I158" i="5"/>
  <c r="M158" i="5" s="1"/>
  <c r="K158" i="5"/>
  <c r="R158" i="5" s="1"/>
  <c r="K154" i="4" s="1"/>
  <c r="C159" i="5"/>
  <c r="E159" i="5"/>
  <c r="R159" i="5" s="1"/>
  <c r="K155" i="4" s="1"/>
  <c r="G159" i="5"/>
  <c r="I159" i="5"/>
  <c r="K159" i="5"/>
  <c r="C160" i="5"/>
  <c r="E160" i="5"/>
  <c r="I160" i="5"/>
  <c r="K160" i="5"/>
  <c r="C161" i="5"/>
  <c r="E161" i="5"/>
  <c r="I161" i="5"/>
  <c r="K161" i="5"/>
  <c r="C162" i="5"/>
  <c r="E162" i="5"/>
  <c r="G162" i="5"/>
  <c r="I162" i="5"/>
  <c r="P162" i="5" s="1"/>
  <c r="K162" i="5"/>
  <c r="M162" i="5"/>
  <c r="C163" i="5"/>
  <c r="E163" i="5"/>
  <c r="I163" i="5"/>
  <c r="K163" i="5"/>
  <c r="M163" i="5"/>
  <c r="C164" i="5"/>
  <c r="G164" i="5" s="1"/>
  <c r="E164" i="5"/>
  <c r="R164" i="5" s="1"/>
  <c r="K160" i="4" s="1"/>
  <c r="I164" i="5"/>
  <c r="K164" i="5"/>
  <c r="C165" i="5"/>
  <c r="E165" i="5"/>
  <c r="I165" i="5"/>
  <c r="K165" i="5"/>
  <c r="M165" i="5"/>
  <c r="P165" i="5"/>
  <c r="C166" i="5"/>
  <c r="E166" i="5"/>
  <c r="R166" i="5" s="1"/>
  <c r="K162" i="4" s="1"/>
  <c r="I166" i="5"/>
  <c r="M166" i="5" s="1"/>
  <c r="K166" i="5"/>
  <c r="C167" i="5"/>
  <c r="E167" i="5"/>
  <c r="G167" i="5"/>
  <c r="I167" i="5"/>
  <c r="K167" i="5"/>
  <c r="R167" i="5"/>
  <c r="K163" i="4" s="1"/>
  <c r="C168" i="5"/>
  <c r="E168" i="5"/>
  <c r="I168" i="5"/>
  <c r="K168" i="5"/>
  <c r="M168" i="5" s="1"/>
  <c r="C169" i="5"/>
  <c r="E169" i="5"/>
  <c r="I169" i="5"/>
  <c r="K169" i="5"/>
  <c r="R169" i="5" s="1"/>
  <c r="K165" i="4" s="1"/>
  <c r="C170" i="5"/>
  <c r="E170" i="5"/>
  <c r="R170" i="5" s="1"/>
  <c r="K166" i="4" s="1"/>
  <c r="I170" i="5"/>
  <c r="K170" i="5"/>
  <c r="C171" i="5"/>
  <c r="E171" i="5"/>
  <c r="I171" i="5"/>
  <c r="K171" i="5"/>
  <c r="R171" i="5" s="1"/>
  <c r="K167" i="4" s="1"/>
  <c r="C172" i="5"/>
  <c r="E172" i="5"/>
  <c r="I172" i="5"/>
  <c r="K172" i="5"/>
  <c r="C173" i="5"/>
  <c r="E173" i="5"/>
  <c r="I173" i="5"/>
  <c r="K173" i="5"/>
  <c r="C174" i="5"/>
  <c r="E174" i="5"/>
  <c r="I174" i="5"/>
  <c r="K174" i="5"/>
  <c r="M174" i="5" s="1"/>
  <c r="C175" i="5"/>
  <c r="E175" i="5"/>
  <c r="R175" i="5" s="1"/>
  <c r="K171" i="4" s="1"/>
  <c r="I175" i="5"/>
  <c r="K175" i="5"/>
  <c r="M175" i="5"/>
  <c r="P175" i="5"/>
  <c r="C176" i="5"/>
  <c r="E176" i="5"/>
  <c r="R176" i="5" s="1"/>
  <c r="K172" i="4" s="1"/>
  <c r="G176" i="5"/>
  <c r="I176" i="5"/>
  <c r="M176" i="5" s="1"/>
  <c r="K176" i="5"/>
  <c r="C177" i="5"/>
  <c r="E177" i="5"/>
  <c r="I177" i="5"/>
  <c r="K177" i="5"/>
  <c r="P177" i="5"/>
  <c r="C178" i="5"/>
  <c r="E178" i="5"/>
  <c r="G178" i="5"/>
  <c r="I178" i="5"/>
  <c r="K178" i="5"/>
  <c r="C179" i="5"/>
  <c r="E179" i="5"/>
  <c r="I179" i="5"/>
  <c r="K179" i="5"/>
  <c r="C180" i="5"/>
  <c r="E180" i="5"/>
  <c r="G180" i="5"/>
  <c r="I180" i="5"/>
  <c r="P180" i="5" s="1"/>
  <c r="K180" i="5"/>
  <c r="R180" i="5"/>
  <c r="K176" i="4" s="1"/>
  <c r="C181" i="5"/>
  <c r="E181" i="5"/>
  <c r="G181" i="5"/>
  <c r="I181" i="5"/>
  <c r="P181" i="5" s="1"/>
  <c r="K181" i="5"/>
  <c r="M181" i="5" s="1"/>
  <c r="C182" i="5"/>
  <c r="P182" i="5" s="1"/>
  <c r="E182" i="5"/>
  <c r="I182" i="5"/>
  <c r="K182" i="5"/>
  <c r="M182" i="5"/>
  <c r="C183" i="5"/>
  <c r="E183" i="5"/>
  <c r="I183" i="5"/>
  <c r="K183" i="5"/>
  <c r="C184" i="5"/>
  <c r="E184" i="5"/>
  <c r="I184" i="5"/>
  <c r="K184" i="5"/>
  <c r="R184" i="5" s="1"/>
  <c r="K180" i="4" s="1"/>
  <c r="C185" i="5"/>
  <c r="E185" i="5"/>
  <c r="G185" i="5"/>
  <c r="I185" i="5"/>
  <c r="K185" i="5"/>
  <c r="R185" i="5"/>
  <c r="K181" i="4" s="1"/>
  <c r="C186" i="5"/>
  <c r="E186" i="5"/>
  <c r="G186" i="5"/>
  <c r="I186" i="5"/>
  <c r="K186" i="5"/>
  <c r="R186" i="5" s="1"/>
  <c r="K182" i="4" s="1"/>
  <c r="M186" i="5"/>
  <c r="P186" i="5"/>
  <c r="C187" i="5"/>
  <c r="E187" i="5"/>
  <c r="I187" i="5"/>
  <c r="K187" i="5"/>
  <c r="M187" i="5"/>
  <c r="R187" i="5"/>
  <c r="K183" i="4" s="1"/>
  <c r="C188" i="5"/>
  <c r="E188" i="5"/>
  <c r="I188" i="5"/>
  <c r="K188" i="5"/>
  <c r="M188" i="5"/>
  <c r="C189" i="5"/>
  <c r="E189" i="5"/>
  <c r="I189" i="5"/>
  <c r="M189" i="5" s="1"/>
  <c r="K189" i="5"/>
  <c r="C190" i="5"/>
  <c r="E190" i="5"/>
  <c r="I190" i="5"/>
  <c r="K190" i="5"/>
  <c r="C191" i="5"/>
  <c r="E191" i="5"/>
  <c r="G191" i="5"/>
  <c r="I191" i="5"/>
  <c r="K191" i="5"/>
  <c r="R191" i="5" s="1"/>
  <c r="K187" i="4" s="1"/>
  <c r="C192" i="5"/>
  <c r="P192" i="5" s="1"/>
  <c r="E192" i="5"/>
  <c r="R192" i="5" s="1"/>
  <c r="K188" i="4" s="1"/>
  <c r="G192" i="5"/>
  <c r="I192" i="5"/>
  <c r="M192" i="5" s="1"/>
  <c r="K192" i="5"/>
  <c r="C193" i="5"/>
  <c r="E193" i="5"/>
  <c r="R193" i="5" s="1"/>
  <c r="K189" i="4" s="1"/>
  <c r="I193" i="5"/>
  <c r="M193" i="5" s="1"/>
  <c r="K193" i="5"/>
  <c r="C194" i="5"/>
  <c r="E194" i="5"/>
  <c r="I194" i="5"/>
  <c r="K194" i="5"/>
  <c r="M194" i="5"/>
  <c r="C195" i="5"/>
  <c r="E195" i="5"/>
  <c r="I195" i="5"/>
  <c r="K195" i="5"/>
  <c r="C196" i="5"/>
  <c r="E196" i="5"/>
  <c r="I196" i="5"/>
  <c r="K196" i="5"/>
  <c r="M196" i="5" s="1"/>
  <c r="C197" i="5"/>
  <c r="E197" i="5"/>
  <c r="I197" i="5"/>
  <c r="K197" i="5"/>
  <c r="C198" i="5"/>
  <c r="E198" i="5"/>
  <c r="G198" i="5"/>
  <c r="I198" i="5"/>
  <c r="K198" i="5"/>
  <c r="C199" i="5"/>
  <c r="E199" i="5"/>
  <c r="G199" i="5"/>
  <c r="I199" i="5"/>
  <c r="K199" i="5"/>
  <c r="R199" i="5"/>
  <c r="K195" i="4" s="1"/>
  <c r="C200" i="5"/>
  <c r="E200" i="5"/>
  <c r="G200" i="5" s="1"/>
  <c r="I200" i="5"/>
  <c r="K200" i="5"/>
  <c r="M200" i="5"/>
  <c r="P200" i="5"/>
  <c r="C201" i="5"/>
  <c r="E201" i="5"/>
  <c r="I201" i="5"/>
  <c r="K201" i="5"/>
  <c r="R201" i="5" s="1"/>
  <c r="K197" i="4" s="1"/>
  <c r="C202" i="5"/>
  <c r="E202" i="5"/>
  <c r="I202" i="5"/>
  <c r="K202" i="5"/>
  <c r="R202" i="5"/>
  <c r="K198" i="4" s="1"/>
  <c r="C203" i="5"/>
  <c r="E203" i="5"/>
  <c r="R203" i="5" s="1"/>
  <c r="K199" i="4" s="1"/>
  <c r="I203" i="5"/>
  <c r="K203" i="5"/>
  <c r="C204" i="5"/>
  <c r="E204" i="5"/>
  <c r="G204" i="5"/>
  <c r="I204" i="5"/>
  <c r="K204" i="5"/>
  <c r="R204" i="5"/>
  <c r="C205" i="5"/>
  <c r="E205" i="5"/>
  <c r="I205" i="5"/>
  <c r="K205" i="5"/>
  <c r="C206" i="5"/>
  <c r="E206" i="5"/>
  <c r="I206" i="5"/>
  <c r="K206" i="5"/>
  <c r="M206" i="5"/>
  <c r="P206" i="5"/>
  <c r="C207" i="5"/>
  <c r="G207" i="5" s="1"/>
  <c r="E207" i="5"/>
  <c r="I207" i="5"/>
  <c r="K207" i="5"/>
  <c r="M207" i="5"/>
  <c r="P207" i="5"/>
  <c r="C208" i="5"/>
  <c r="E208" i="5"/>
  <c r="I208" i="5"/>
  <c r="K208" i="5"/>
  <c r="C209" i="5"/>
  <c r="E209" i="5"/>
  <c r="I209" i="5"/>
  <c r="K209" i="5"/>
  <c r="R209" i="5"/>
  <c r="K205" i="4" s="1"/>
  <c r="C210" i="5"/>
  <c r="E210" i="5"/>
  <c r="G210" i="5"/>
  <c r="I210" i="5"/>
  <c r="K210" i="5"/>
  <c r="C211" i="5"/>
  <c r="E211" i="5"/>
  <c r="I211" i="5"/>
  <c r="K211" i="5"/>
  <c r="C212" i="5"/>
  <c r="E212" i="5"/>
  <c r="I212" i="5"/>
  <c r="K212" i="5"/>
  <c r="R212" i="5"/>
  <c r="K208" i="4" s="1"/>
  <c r="C213" i="5"/>
  <c r="G213" i="5" s="1"/>
  <c r="E213" i="5"/>
  <c r="I213" i="5"/>
  <c r="M213" i="5" s="1"/>
  <c r="K213" i="5"/>
  <c r="P213" i="5"/>
  <c r="C214" i="5"/>
  <c r="G214" i="5" s="1"/>
  <c r="E214" i="5"/>
  <c r="I214" i="5"/>
  <c r="M214" i="5" s="1"/>
  <c r="K214" i="5"/>
  <c r="C215" i="5"/>
  <c r="E215" i="5"/>
  <c r="I215" i="5"/>
  <c r="K215" i="5"/>
  <c r="C216" i="5"/>
  <c r="E216" i="5"/>
  <c r="R216" i="5" s="1"/>
  <c r="K212" i="4" s="1"/>
  <c r="I216" i="5"/>
  <c r="K216" i="5"/>
  <c r="C217" i="5"/>
  <c r="E217" i="5"/>
  <c r="G217" i="5"/>
  <c r="I217" i="5"/>
  <c r="K217" i="5"/>
  <c r="R217" i="5" s="1"/>
  <c r="K213" i="4" s="1"/>
  <c r="C218" i="5"/>
  <c r="E218" i="5"/>
  <c r="R218" i="5" s="1"/>
  <c r="G218" i="5"/>
  <c r="I218" i="5"/>
  <c r="K218" i="5"/>
  <c r="M218" i="5"/>
  <c r="P218" i="5"/>
  <c r="C219" i="5"/>
  <c r="E219" i="5"/>
  <c r="I219" i="5"/>
  <c r="K219" i="5"/>
  <c r="C220" i="5"/>
  <c r="E220" i="5"/>
  <c r="G220" i="5"/>
  <c r="I220" i="5"/>
  <c r="K220" i="5"/>
  <c r="P220" i="5"/>
  <c r="C221" i="5"/>
  <c r="E221" i="5"/>
  <c r="G221" i="5"/>
  <c r="I221" i="5"/>
  <c r="K221" i="5"/>
  <c r="C222" i="5"/>
  <c r="E222" i="5"/>
  <c r="I222" i="5"/>
  <c r="K222" i="5"/>
  <c r="C223" i="5"/>
  <c r="E223" i="5"/>
  <c r="I223" i="5"/>
  <c r="K223" i="5"/>
  <c r="R223" i="5"/>
  <c r="K219" i="4" s="1"/>
  <c r="C224" i="5"/>
  <c r="E224" i="5"/>
  <c r="I224" i="5"/>
  <c r="K224" i="5"/>
  <c r="C225" i="5"/>
  <c r="E225" i="5"/>
  <c r="I225" i="5"/>
  <c r="K225" i="5"/>
  <c r="R225" i="5" s="1"/>
  <c r="K221" i="4" s="1"/>
  <c r="C226" i="5"/>
  <c r="E226" i="5"/>
  <c r="I226" i="5"/>
  <c r="K226" i="5"/>
  <c r="R226" i="5"/>
  <c r="K222" i="4" s="1"/>
  <c r="C227" i="5"/>
  <c r="P227" i="5" s="1"/>
  <c r="E227" i="5"/>
  <c r="R227" i="5" s="1"/>
  <c r="K223" i="4" s="1"/>
  <c r="I227" i="5"/>
  <c r="M227" i="5" s="1"/>
  <c r="K227" i="5"/>
  <c r="C228" i="5"/>
  <c r="E228" i="5"/>
  <c r="I228" i="5"/>
  <c r="M228" i="5" s="1"/>
  <c r="K228" i="5"/>
  <c r="R228" i="5"/>
  <c r="K224" i="4" s="1"/>
  <c r="C229" i="5"/>
  <c r="E229" i="5"/>
  <c r="R229" i="5" s="1"/>
  <c r="K225" i="4" s="1"/>
  <c r="I229" i="5"/>
  <c r="K229" i="5"/>
  <c r="C230" i="5"/>
  <c r="E230" i="5"/>
  <c r="I230" i="5"/>
  <c r="K230" i="5"/>
  <c r="C231" i="5"/>
  <c r="E231" i="5"/>
  <c r="I231" i="5"/>
  <c r="K231" i="5"/>
  <c r="C232" i="5"/>
  <c r="E232" i="5"/>
  <c r="R232" i="5" s="1"/>
  <c r="K228" i="4" s="1"/>
  <c r="I232" i="5"/>
  <c r="K232" i="5"/>
  <c r="C233" i="5"/>
  <c r="E233" i="5"/>
  <c r="I233" i="5"/>
  <c r="K233" i="5"/>
  <c r="C234" i="5"/>
  <c r="E234" i="5"/>
  <c r="I234" i="5"/>
  <c r="M234" i="5" s="1"/>
  <c r="K234" i="5"/>
  <c r="C235" i="5"/>
  <c r="E235" i="5"/>
  <c r="I235" i="5"/>
  <c r="M235" i="5" s="1"/>
  <c r="K235" i="5"/>
  <c r="C236" i="5"/>
  <c r="E236" i="5"/>
  <c r="I236" i="5"/>
  <c r="K236" i="5"/>
  <c r="M236" i="5"/>
  <c r="C237" i="5"/>
  <c r="E237" i="5"/>
  <c r="I237" i="5"/>
  <c r="M237" i="5" s="1"/>
  <c r="K237" i="5"/>
  <c r="C238" i="5"/>
  <c r="E238" i="5"/>
  <c r="R238" i="5" s="1"/>
  <c r="K234" i="4" s="1"/>
  <c r="I238" i="5"/>
  <c r="M238" i="5" s="1"/>
  <c r="K238" i="5"/>
  <c r="C239" i="5"/>
  <c r="E239" i="5"/>
  <c r="I239" i="5"/>
  <c r="K239" i="5"/>
  <c r="R239" i="5" s="1"/>
  <c r="K235" i="4" s="1"/>
  <c r="C240" i="5"/>
  <c r="P240" i="5" s="1"/>
  <c r="E240" i="5"/>
  <c r="I240" i="5"/>
  <c r="K240" i="5"/>
  <c r="M240" i="5" s="1"/>
  <c r="C241" i="5"/>
  <c r="E241" i="5"/>
  <c r="I241" i="5"/>
  <c r="K241" i="5"/>
  <c r="C242" i="5"/>
  <c r="E242" i="5"/>
  <c r="I242" i="5"/>
  <c r="M242" i="5" s="1"/>
  <c r="K242" i="5"/>
  <c r="C243" i="5"/>
  <c r="P243" i="5" s="1"/>
  <c r="E243" i="5"/>
  <c r="R243" i="5" s="1"/>
  <c r="G243" i="5"/>
  <c r="I243" i="5"/>
  <c r="M243" i="5" s="1"/>
  <c r="K243" i="5"/>
  <c r="C244" i="5"/>
  <c r="E244" i="5"/>
  <c r="I244" i="5"/>
  <c r="K244" i="5"/>
  <c r="C245" i="5"/>
  <c r="E245" i="5"/>
  <c r="R245" i="5" s="1"/>
  <c r="K241" i="4" s="1"/>
  <c r="I245" i="5"/>
  <c r="K245" i="5"/>
  <c r="C246" i="5"/>
  <c r="E246" i="5"/>
  <c r="I246" i="5"/>
  <c r="K246" i="5"/>
  <c r="C247" i="5"/>
  <c r="E247" i="5"/>
  <c r="I247" i="5"/>
  <c r="K247" i="5"/>
  <c r="C248" i="5"/>
  <c r="G248" i="5" s="1"/>
  <c r="E248" i="5"/>
  <c r="I248" i="5"/>
  <c r="K248" i="5"/>
  <c r="C249" i="5"/>
  <c r="E249" i="5"/>
  <c r="I249" i="5"/>
  <c r="K249" i="5"/>
  <c r="C250" i="5"/>
  <c r="E250" i="5"/>
  <c r="I250" i="5"/>
  <c r="K250" i="5"/>
  <c r="C251" i="5"/>
  <c r="E251" i="5"/>
  <c r="I251" i="5"/>
  <c r="K251" i="5"/>
  <c r="C252" i="5"/>
  <c r="E252" i="5"/>
  <c r="I252" i="5"/>
  <c r="K252" i="5"/>
  <c r="R252" i="5" s="1"/>
  <c r="K248" i="4" s="1"/>
  <c r="C253" i="5"/>
  <c r="E253" i="5"/>
  <c r="I253" i="5"/>
  <c r="M253" i="5" s="1"/>
  <c r="K253" i="5"/>
  <c r="C254" i="5"/>
  <c r="E254" i="5"/>
  <c r="I254" i="5"/>
  <c r="K254" i="5"/>
  <c r="M254" i="5"/>
  <c r="P254" i="5"/>
  <c r="C255" i="5"/>
  <c r="P255" i="5" s="1"/>
  <c r="E255" i="5"/>
  <c r="G255" i="5" s="1"/>
  <c r="I255" i="5"/>
  <c r="K255" i="5"/>
  <c r="R255" i="5"/>
  <c r="K251" i="4" s="1"/>
  <c r="C256" i="5"/>
  <c r="E256" i="5"/>
  <c r="I256" i="5"/>
  <c r="M256" i="5" s="1"/>
  <c r="K256" i="5"/>
  <c r="C257" i="5"/>
  <c r="E257" i="5"/>
  <c r="I257" i="5"/>
  <c r="K257" i="5"/>
  <c r="M257" i="5" s="1"/>
  <c r="R257" i="5"/>
  <c r="K253" i="4" s="1"/>
  <c r="C258" i="5"/>
  <c r="P258" i="5" s="1"/>
  <c r="E258" i="5"/>
  <c r="I258" i="5"/>
  <c r="K258" i="5"/>
  <c r="C259" i="5"/>
  <c r="E259" i="5"/>
  <c r="I259" i="5"/>
  <c r="M259" i="5" s="1"/>
  <c r="K259" i="5"/>
  <c r="C260" i="5"/>
  <c r="E260" i="5"/>
  <c r="I260" i="5"/>
  <c r="K260" i="5"/>
  <c r="C261" i="5"/>
  <c r="G261" i="5" s="1"/>
  <c r="E261" i="5"/>
  <c r="R261" i="5" s="1"/>
  <c r="K257" i="4" s="1"/>
  <c r="I261" i="5"/>
  <c r="K261" i="5"/>
  <c r="C262" i="5"/>
  <c r="E262" i="5"/>
  <c r="G262" i="5"/>
  <c r="I262" i="5"/>
  <c r="K262" i="5"/>
  <c r="P262" i="5"/>
  <c r="C263" i="5"/>
  <c r="E263" i="5"/>
  <c r="I263" i="5"/>
  <c r="K263" i="5"/>
  <c r="C264" i="5"/>
  <c r="E264" i="5"/>
  <c r="G264" i="5"/>
  <c r="I264" i="5"/>
  <c r="K264" i="5"/>
  <c r="C265" i="5"/>
  <c r="E265" i="5"/>
  <c r="I265" i="5"/>
  <c r="K265" i="5"/>
  <c r="C266" i="5"/>
  <c r="E266" i="5"/>
  <c r="I266" i="5"/>
  <c r="K266" i="5"/>
  <c r="C267" i="5"/>
  <c r="E267" i="5"/>
  <c r="I267" i="5"/>
  <c r="K267" i="5"/>
  <c r="C268" i="5"/>
  <c r="E268" i="5"/>
  <c r="I268" i="5"/>
  <c r="K268" i="5"/>
  <c r="C269" i="5"/>
  <c r="P269" i="5" s="1"/>
  <c r="E269" i="5"/>
  <c r="I269" i="5"/>
  <c r="M269" i="5" s="1"/>
  <c r="K269" i="5"/>
  <c r="C270" i="5"/>
  <c r="E270" i="5"/>
  <c r="I270" i="5"/>
  <c r="K270" i="5"/>
  <c r="P270" i="5"/>
  <c r="C271" i="5"/>
  <c r="E271" i="5"/>
  <c r="I271" i="5"/>
  <c r="K271" i="5"/>
  <c r="R271" i="5"/>
  <c r="K267" i="4" s="1"/>
  <c r="C272" i="5"/>
  <c r="P272" i="5" s="1"/>
  <c r="E272" i="5"/>
  <c r="I272" i="5"/>
  <c r="K272" i="5"/>
  <c r="C273" i="5"/>
  <c r="E273" i="5"/>
  <c r="I273" i="5"/>
  <c r="K273" i="5"/>
  <c r="C274" i="5"/>
  <c r="E274" i="5"/>
  <c r="R274" i="5" s="1"/>
  <c r="K270" i="4" s="1"/>
  <c r="I274" i="5"/>
  <c r="K274" i="5"/>
  <c r="C275" i="5"/>
  <c r="P275" i="5" s="1"/>
  <c r="E275" i="5"/>
  <c r="I275" i="5"/>
  <c r="K275" i="5"/>
  <c r="M275" i="5"/>
  <c r="C276" i="5"/>
  <c r="E276" i="5"/>
  <c r="I276" i="5"/>
  <c r="K276" i="5"/>
  <c r="C277" i="5"/>
  <c r="E277" i="5"/>
  <c r="R277" i="5" s="1"/>
  <c r="K273" i="4" s="1"/>
  <c r="G277" i="5"/>
  <c r="I277" i="5"/>
  <c r="K277" i="5"/>
  <c r="C278" i="5"/>
  <c r="E278" i="5"/>
  <c r="G278" i="5"/>
  <c r="I278" i="5"/>
  <c r="K278" i="5"/>
  <c r="P278" i="5"/>
  <c r="C279" i="5"/>
  <c r="G279" i="5" s="1"/>
  <c r="E279" i="5"/>
  <c r="R279" i="5" s="1"/>
  <c r="K275" i="4" s="1"/>
  <c r="I279" i="5"/>
  <c r="K279" i="5"/>
  <c r="C280" i="5"/>
  <c r="G280" i="5" s="1"/>
  <c r="E280" i="5"/>
  <c r="I280" i="5"/>
  <c r="K280" i="5"/>
  <c r="R280" i="5"/>
  <c r="K276" i="4" s="1"/>
  <c r="C281" i="5"/>
  <c r="P281" i="5" s="1"/>
  <c r="E281" i="5"/>
  <c r="I281" i="5"/>
  <c r="K281" i="5"/>
  <c r="M281" i="5"/>
  <c r="C282" i="5"/>
  <c r="E282" i="5"/>
  <c r="I282" i="5"/>
  <c r="K282" i="5"/>
  <c r="R282" i="5" s="1"/>
  <c r="K278" i="4" s="1"/>
  <c r="M282" i="5"/>
  <c r="C283" i="5"/>
  <c r="E283" i="5"/>
  <c r="I283" i="5"/>
  <c r="K283" i="5"/>
  <c r="C284" i="5"/>
  <c r="E284" i="5"/>
  <c r="I284" i="5"/>
  <c r="K284" i="5"/>
  <c r="M284" i="5"/>
  <c r="P284" i="5"/>
  <c r="C285" i="5"/>
  <c r="E285" i="5"/>
  <c r="I285" i="5"/>
  <c r="K285" i="5"/>
  <c r="C286" i="5"/>
  <c r="E286" i="5"/>
  <c r="I286" i="5"/>
  <c r="K286" i="5"/>
  <c r="C287" i="5"/>
  <c r="P287" i="5" s="1"/>
  <c r="E287" i="5"/>
  <c r="I287" i="5"/>
  <c r="K287" i="5"/>
  <c r="C288" i="5"/>
  <c r="E288" i="5"/>
  <c r="I288" i="5"/>
  <c r="K288" i="5"/>
  <c r="C289" i="5"/>
  <c r="E289" i="5"/>
  <c r="I289" i="5"/>
  <c r="P289" i="5" s="1"/>
  <c r="K289" i="5"/>
  <c r="C290" i="5"/>
  <c r="E290" i="5"/>
  <c r="R290" i="5" s="1"/>
  <c r="K286" i="4" s="1"/>
  <c r="I290" i="5"/>
  <c r="K290" i="5"/>
  <c r="M290" i="5"/>
  <c r="C291" i="5"/>
  <c r="G291" i="5" s="1"/>
  <c r="E291" i="5"/>
  <c r="I291" i="5"/>
  <c r="K291" i="5"/>
  <c r="C292" i="5"/>
  <c r="E292" i="5"/>
  <c r="R292" i="5" s="1"/>
  <c r="K288" i="4" s="1"/>
  <c r="I292" i="5"/>
  <c r="K292" i="5"/>
  <c r="M292" i="5"/>
  <c r="P292" i="5"/>
  <c r="C293" i="5"/>
  <c r="E293" i="5"/>
  <c r="R293" i="5" s="1"/>
  <c r="K289" i="4" s="1"/>
  <c r="I293" i="5"/>
  <c r="M293" i="5" s="1"/>
  <c r="K293" i="5"/>
  <c r="C294" i="5"/>
  <c r="E294" i="5"/>
  <c r="G294" i="5"/>
  <c r="I294" i="5"/>
  <c r="K294" i="5"/>
  <c r="R294" i="5" s="1"/>
  <c r="K290" i="4" s="1"/>
  <c r="C295" i="5"/>
  <c r="E295" i="5"/>
  <c r="I295" i="5"/>
  <c r="K295" i="5"/>
  <c r="C296" i="5"/>
  <c r="E296" i="5"/>
  <c r="I296" i="5"/>
  <c r="K296" i="5"/>
  <c r="R296" i="5" s="1"/>
  <c r="K292" i="4" s="1"/>
  <c r="C297" i="5"/>
  <c r="E297" i="5"/>
  <c r="R297" i="5" s="1"/>
  <c r="K293" i="4" s="1"/>
  <c r="I297" i="5"/>
  <c r="K297" i="5"/>
  <c r="C298" i="5"/>
  <c r="E298" i="5"/>
  <c r="I298" i="5"/>
  <c r="K298" i="5"/>
  <c r="M298" i="5"/>
  <c r="C299" i="5"/>
  <c r="E299" i="5"/>
  <c r="I299" i="5"/>
  <c r="K299" i="5"/>
  <c r="C300" i="5"/>
  <c r="E300" i="5"/>
  <c r="I300" i="5"/>
  <c r="K300" i="5"/>
  <c r="R300" i="5"/>
  <c r="K296" i="4" s="1"/>
  <c r="C301" i="5"/>
  <c r="E301" i="5"/>
  <c r="I301" i="5"/>
  <c r="M301" i="5" s="1"/>
  <c r="K301" i="5"/>
  <c r="C302" i="5"/>
  <c r="E302" i="5"/>
  <c r="I302" i="5"/>
  <c r="P302" i="5" s="1"/>
  <c r="K302" i="5"/>
  <c r="C303" i="5"/>
  <c r="E303" i="5"/>
  <c r="R303" i="5" s="1"/>
  <c r="K299" i="4" s="1"/>
  <c r="I303" i="5"/>
  <c r="K303" i="5"/>
  <c r="C304" i="5"/>
  <c r="E304" i="5"/>
  <c r="I304" i="5"/>
  <c r="K304" i="5"/>
  <c r="M304" i="5"/>
  <c r="C305" i="5"/>
  <c r="E305" i="5"/>
  <c r="I305" i="5"/>
  <c r="K305" i="5"/>
  <c r="M305" i="5"/>
  <c r="P305" i="5"/>
  <c r="C306" i="5"/>
  <c r="E306" i="5"/>
  <c r="I306" i="5"/>
  <c r="M306" i="5" s="1"/>
  <c r="K306" i="5"/>
  <c r="C307" i="5"/>
  <c r="E307" i="5"/>
  <c r="G307" i="5"/>
  <c r="I307" i="5"/>
  <c r="K307" i="5"/>
  <c r="R307" i="5"/>
  <c r="K303" i="4" s="1"/>
  <c r="C308" i="5"/>
  <c r="E308" i="5"/>
  <c r="I308" i="5"/>
  <c r="M308" i="5" s="1"/>
  <c r="K308" i="5"/>
  <c r="R308" i="5"/>
  <c r="K304" i="4" s="1"/>
  <c r="C309" i="5"/>
  <c r="E309" i="5"/>
  <c r="R309" i="5" s="1"/>
  <c r="K305" i="4" s="1"/>
  <c r="I309" i="5"/>
  <c r="K309" i="5"/>
  <c r="C310" i="5"/>
  <c r="G310" i="5" s="1"/>
  <c r="E310" i="5"/>
  <c r="I310" i="5"/>
  <c r="K310" i="5"/>
  <c r="R310" i="5"/>
  <c r="K306" i="4" s="1"/>
  <c r="C311" i="5"/>
  <c r="E311" i="5"/>
  <c r="I311" i="5"/>
  <c r="K311" i="5"/>
  <c r="C312" i="5"/>
  <c r="E312" i="5"/>
  <c r="I312" i="5"/>
  <c r="K312" i="5"/>
  <c r="R312" i="5" s="1"/>
  <c r="K308" i="4" s="1"/>
  <c r="C313" i="5"/>
  <c r="E313" i="5"/>
  <c r="I313" i="5"/>
  <c r="K313" i="5"/>
  <c r="R313" i="5"/>
  <c r="K309" i="4" s="1"/>
  <c r="C314" i="5"/>
  <c r="E314" i="5"/>
  <c r="I314" i="5"/>
  <c r="K314" i="5"/>
  <c r="C315" i="5"/>
  <c r="G315" i="5" s="1"/>
  <c r="E315" i="5"/>
  <c r="I315" i="5"/>
  <c r="K315" i="5"/>
  <c r="R315" i="5" s="1"/>
  <c r="K311" i="4" s="1"/>
  <c r="C316" i="5"/>
  <c r="E316" i="5"/>
  <c r="R316" i="5" s="1"/>
  <c r="K312" i="4" s="1"/>
  <c r="I316" i="5"/>
  <c r="K316" i="5"/>
  <c r="M316" i="5"/>
  <c r="C317" i="5"/>
  <c r="E317" i="5"/>
  <c r="I317" i="5"/>
  <c r="K317" i="5"/>
  <c r="C318" i="5"/>
  <c r="P318" i="5" s="1"/>
  <c r="E318" i="5"/>
  <c r="I318" i="5"/>
  <c r="K318" i="5"/>
  <c r="C319" i="5"/>
  <c r="E319" i="5"/>
  <c r="R319" i="5" s="1"/>
  <c r="K315" i="4" s="1"/>
  <c r="I319" i="5"/>
  <c r="K319" i="5"/>
  <c r="M319" i="5"/>
  <c r="P319" i="5"/>
  <c r="C320" i="5"/>
  <c r="E320" i="5"/>
  <c r="I320" i="5"/>
  <c r="K320" i="5"/>
  <c r="M320" i="5"/>
  <c r="C321" i="5"/>
  <c r="G321" i="5" s="1"/>
  <c r="E321" i="5"/>
  <c r="I321" i="5"/>
  <c r="K321" i="5"/>
  <c r="C322" i="5"/>
  <c r="E322" i="5"/>
  <c r="R322" i="5" s="1"/>
  <c r="K318" i="4" s="1"/>
  <c r="I322" i="5"/>
  <c r="K322" i="5"/>
  <c r="M322" i="5"/>
  <c r="P322" i="5"/>
  <c r="C323" i="5"/>
  <c r="G323" i="5" s="1"/>
  <c r="E323" i="5"/>
  <c r="I323" i="5"/>
  <c r="K323" i="5"/>
  <c r="R323" i="5"/>
  <c r="K319" i="4" s="1"/>
  <c r="C324" i="5"/>
  <c r="E324" i="5"/>
  <c r="I324" i="5"/>
  <c r="K324" i="5"/>
  <c r="M324" i="5" s="1"/>
  <c r="C325" i="5"/>
  <c r="E325" i="5"/>
  <c r="I325" i="5"/>
  <c r="K325" i="5"/>
  <c r="R325" i="5" s="1"/>
  <c r="K321" i="4" s="1"/>
  <c r="C326" i="5"/>
  <c r="E326" i="5"/>
  <c r="R326" i="5" s="1"/>
  <c r="K322" i="4" s="1"/>
  <c r="G326" i="5"/>
  <c r="I326" i="5"/>
  <c r="K326" i="5"/>
  <c r="C327" i="5"/>
  <c r="E327" i="5"/>
  <c r="G327" i="5" s="1"/>
  <c r="I327" i="5"/>
  <c r="P327" i="5" s="1"/>
  <c r="K327" i="5"/>
  <c r="C328" i="5"/>
  <c r="E328" i="5"/>
  <c r="I328" i="5"/>
  <c r="M328" i="5" s="1"/>
  <c r="K328" i="5"/>
  <c r="C329" i="5"/>
  <c r="E329" i="5"/>
  <c r="I329" i="5"/>
  <c r="K329" i="5"/>
  <c r="R329" i="5"/>
  <c r="K325" i="4" s="1"/>
  <c r="C330" i="5"/>
  <c r="E330" i="5"/>
  <c r="I330" i="5"/>
  <c r="M330" i="5" s="1"/>
  <c r="K330" i="5"/>
  <c r="C331" i="5"/>
  <c r="E331" i="5"/>
  <c r="I331" i="5"/>
  <c r="P331" i="5" s="1"/>
  <c r="K331" i="5"/>
  <c r="C332" i="5"/>
  <c r="E332" i="5"/>
  <c r="R332" i="5" s="1"/>
  <c r="K328" i="4" s="1"/>
  <c r="I332" i="5"/>
  <c r="K332" i="5"/>
  <c r="C333" i="5"/>
  <c r="E333" i="5"/>
  <c r="I333" i="5"/>
  <c r="K333" i="5"/>
  <c r="R333" i="5" s="1"/>
  <c r="K329" i="4" s="1"/>
  <c r="C334" i="5"/>
  <c r="E334" i="5"/>
  <c r="I334" i="5"/>
  <c r="K334" i="5"/>
  <c r="C335" i="5"/>
  <c r="E335" i="5"/>
  <c r="I335" i="5"/>
  <c r="K335" i="5"/>
  <c r="M335" i="5"/>
  <c r="P335" i="5"/>
  <c r="C336" i="5"/>
  <c r="E336" i="5"/>
  <c r="R336" i="5" s="1"/>
  <c r="K332" i="4" s="1"/>
  <c r="I336" i="5"/>
  <c r="M336" i="5" s="1"/>
  <c r="K336" i="5"/>
  <c r="C337" i="5"/>
  <c r="P337" i="5" s="1"/>
  <c r="E337" i="5"/>
  <c r="R337" i="5" s="1"/>
  <c r="K333" i="4" s="1"/>
  <c r="G337" i="5"/>
  <c r="I337" i="5"/>
  <c r="K337" i="5"/>
  <c r="C338" i="5"/>
  <c r="E338" i="5"/>
  <c r="G338" i="5"/>
  <c r="I338" i="5"/>
  <c r="P338" i="5" s="1"/>
  <c r="K338" i="5"/>
  <c r="M338" i="5"/>
  <c r="C339" i="5"/>
  <c r="E339" i="5"/>
  <c r="G339" i="5" s="1"/>
  <c r="I339" i="5"/>
  <c r="K339" i="5"/>
  <c r="R339" i="5"/>
  <c r="K335" i="4" s="1"/>
  <c r="C340" i="5"/>
  <c r="E340" i="5"/>
  <c r="I340" i="5"/>
  <c r="M340" i="5" s="1"/>
  <c r="K340" i="5"/>
  <c r="C341" i="5"/>
  <c r="E341" i="5"/>
  <c r="I341" i="5"/>
  <c r="K341" i="5"/>
  <c r="C342" i="5"/>
  <c r="G342" i="5" s="1"/>
  <c r="E342" i="5"/>
  <c r="I342" i="5"/>
  <c r="K342" i="5"/>
  <c r="R342" i="5"/>
  <c r="K338" i="4" s="1"/>
  <c r="C343" i="5"/>
  <c r="G343" i="5" s="1"/>
  <c r="E343" i="5"/>
  <c r="I343" i="5"/>
  <c r="K343" i="5"/>
  <c r="P343" i="5"/>
  <c r="C344" i="5"/>
  <c r="E344" i="5"/>
  <c r="I344" i="5"/>
  <c r="K344" i="5"/>
  <c r="C345" i="5"/>
  <c r="E345" i="5"/>
  <c r="I345" i="5"/>
  <c r="K345" i="5"/>
  <c r="R345" i="5"/>
  <c r="K341" i="4" s="1"/>
  <c r="C346" i="5"/>
  <c r="E346" i="5"/>
  <c r="I346" i="5"/>
  <c r="K346" i="5"/>
  <c r="C347" i="5"/>
  <c r="E347" i="5"/>
  <c r="I347" i="5"/>
  <c r="K347" i="5"/>
  <c r="P347" i="5"/>
  <c r="C348" i="5"/>
  <c r="E348" i="5"/>
  <c r="R348" i="5" s="1"/>
  <c r="K344" i="4" s="1"/>
  <c r="I348" i="5"/>
  <c r="K348" i="5"/>
  <c r="C349" i="5"/>
  <c r="E349" i="5"/>
  <c r="I349" i="5"/>
  <c r="K349" i="5"/>
  <c r="M349" i="5"/>
  <c r="C350" i="5"/>
  <c r="E350" i="5"/>
  <c r="I350" i="5"/>
  <c r="K350" i="5"/>
  <c r="C351" i="5"/>
  <c r="E351" i="5"/>
  <c r="R351" i="5" s="1"/>
  <c r="K347" i="4" s="1"/>
  <c r="I351" i="5"/>
  <c r="M351" i="5" s="1"/>
  <c r="K351" i="5"/>
  <c r="P351" i="5"/>
  <c r="C352" i="5"/>
  <c r="E352" i="5"/>
  <c r="I352" i="5"/>
  <c r="K352" i="5"/>
  <c r="C353" i="5"/>
  <c r="P353" i="5" s="1"/>
  <c r="E353" i="5"/>
  <c r="R353" i="5" s="1"/>
  <c r="K349" i="4" s="1"/>
  <c r="I353" i="5"/>
  <c r="K353" i="5"/>
  <c r="M353" i="5"/>
  <c r="C354" i="5"/>
  <c r="E354" i="5"/>
  <c r="R354" i="5" s="1"/>
  <c r="K350" i="4" s="1"/>
  <c r="I354" i="5"/>
  <c r="M354" i="5" s="1"/>
  <c r="K354" i="5"/>
  <c r="C355" i="5"/>
  <c r="P355" i="5" s="1"/>
  <c r="E355" i="5"/>
  <c r="R355" i="5" s="1"/>
  <c r="K351" i="4" s="1"/>
  <c r="I355" i="5"/>
  <c r="K355" i="5"/>
  <c r="C356" i="5"/>
  <c r="E356" i="5"/>
  <c r="I356" i="5"/>
  <c r="K356" i="5"/>
  <c r="M356" i="5"/>
  <c r="P356" i="5"/>
  <c r="C357" i="5"/>
  <c r="E357" i="5"/>
  <c r="I357" i="5"/>
  <c r="K357" i="5"/>
  <c r="M357" i="5"/>
  <c r="C358" i="5"/>
  <c r="E358" i="5"/>
  <c r="I358" i="5"/>
  <c r="K358" i="5"/>
  <c r="R358" i="5" s="1"/>
  <c r="K354" i="4" s="1"/>
  <c r="C359" i="5"/>
  <c r="G359" i="5" s="1"/>
  <c r="E359" i="5"/>
  <c r="I359" i="5"/>
  <c r="K359" i="5"/>
  <c r="C360" i="5"/>
  <c r="G360" i="5" s="1"/>
  <c r="E360" i="5"/>
  <c r="I360" i="5"/>
  <c r="P360" i="5" s="1"/>
  <c r="K360" i="5"/>
  <c r="R360" i="5"/>
  <c r="K356" i="4" s="1"/>
  <c r="C361" i="5"/>
  <c r="E361" i="5"/>
  <c r="I361" i="5"/>
  <c r="K361" i="5"/>
  <c r="C362" i="5"/>
  <c r="E362" i="5"/>
  <c r="I362" i="5"/>
  <c r="K362" i="5"/>
  <c r="R362" i="5" s="1"/>
  <c r="K358" i="4" s="1"/>
  <c r="C363" i="5"/>
  <c r="P363" i="5" s="1"/>
  <c r="E363" i="5"/>
  <c r="R363" i="5" s="1"/>
  <c r="K359" i="4" s="1"/>
  <c r="I363" i="5"/>
  <c r="K363" i="5"/>
  <c r="M363" i="5" s="1"/>
  <c r="C364" i="5"/>
  <c r="E364" i="5"/>
  <c r="I364" i="5"/>
  <c r="M364" i="5" s="1"/>
  <c r="K364" i="5"/>
  <c r="C365" i="5"/>
  <c r="G365" i="5" s="1"/>
  <c r="E365" i="5"/>
  <c r="I365" i="5"/>
  <c r="K365" i="5"/>
  <c r="R365" i="5"/>
  <c r="K361" i="4" s="1"/>
  <c r="C366" i="5"/>
  <c r="E366" i="5"/>
  <c r="R366" i="5" s="1"/>
  <c r="K362" i="4" s="1"/>
  <c r="I366" i="5"/>
  <c r="K366" i="5"/>
  <c r="C367" i="5"/>
  <c r="E367" i="5"/>
  <c r="I367" i="5"/>
  <c r="K367" i="5"/>
  <c r="R367" i="5"/>
  <c r="K363" i="4" s="1"/>
  <c r="C368" i="5"/>
  <c r="E368" i="5"/>
  <c r="R368" i="5" s="1"/>
  <c r="K364" i="4" s="1"/>
  <c r="G368" i="5"/>
  <c r="I368" i="5"/>
  <c r="K368" i="5"/>
  <c r="P368" i="5"/>
  <c r="C369" i="5"/>
  <c r="E369" i="5"/>
  <c r="R369" i="5" s="1"/>
  <c r="K365" i="4" s="1"/>
  <c r="I369" i="5"/>
  <c r="M369" i="5" s="1"/>
  <c r="K369" i="5"/>
  <c r="C370" i="5"/>
  <c r="E370" i="5"/>
  <c r="I370" i="5"/>
  <c r="K370" i="5"/>
  <c r="R370" i="5" s="1"/>
  <c r="K366" i="4" s="1"/>
  <c r="C371" i="5"/>
  <c r="P371" i="5" s="1"/>
  <c r="E371" i="5"/>
  <c r="G371" i="5"/>
  <c r="I371" i="5"/>
  <c r="K371" i="5"/>
  <c r="M371" i="5"/>
  <c r="C372" i="5"/>
  <c r="E372" i="5"/>
  <c r="I372" i="5"/>
  <c r="K372" i="5"/>
  <c r="M372" i="5"/>
  <c r="C373" i="5"/>
  <c r="G373" i="5" s="1"/>
  <c r="E373" i="5"/>
  <c r="I373" i="5"/>
  <c r="M373" i="5" s="1"/>
  <c r="K373" i="5"/>
  <c r="R373" i="5"/>
  <c r="K369" i="4" s="1"/>
  <c r="C374" i="5"/>
  <c r="E374" i="5"/>
  <c r="I374" i="5"/>
  <c r="K374" i="5"/>
  <c r="P374" i="5"/>
  <c r="C375" i="5"/>
  <c r="E375" i="5"/>
  <c r="I375" i="5"/>
  <c r="K375" i="5"/>
  <c r="R375" i="5" s="1"/>
  <c r="K371" i="4" s="1"/>
  <c r="C376" i="5"/>
  <c r="E376" i="5"/>
  <c r="G376" i="5" s="1"/>
  <c r="I376" i="5"/>
  <c r="K376" i="5"/>
  <c r="P376" i="5"/>
  <c r="R376" i="5"/>
  <c r="K372" i="4" s="1"/>
  <c r="C377" i="5"/>
  <c r="E377" i="5"/>
  <c r="I377" i="5"/>
  <c r="K377" i="5"/>
  <c r="C378" i="5"/>
  <c r="E378" i="5"/>
  <c r="I378" i="5"/>
  <c r="K378" i="5"/>
  <c r="C379" i="5"/>
  <c r="E379" i="5"/>
  <c r="R379" i="5" s="1"/>
  <c r="K375" i="4" s="1"/>
  <c r="I379" i="5"/>
  <c r="K379" i="5"/>
  <c r="M379" i="5"/>
  <c r="C380" i="5"/>
  <c r="E380" i="5"/>
  <c r="I380" i="5"/>
  <c r="K380" i="5"/>
  <c r="M380" i="5"/>
  <c r="C381" i="5"/>
  <c r="E381" i="5"/>
  <c r="G381" i="5"/>
  <c r="I381" i="5"/>
  <c r="K381" i="5"/>
  <c r="R381" i="5" s="1"/>
  <c r="P381" i="5"/>
  <c r="C382" i="5"/>
  <c r="E382" i="5"/>
  <c r="G382" i="5"/>
  <c r="I382" i="5"/>
  <c r="M382" i="5" s="1"/>
  <c r="K382" i="5"/>
  <c r="C383" i="5"/>
  <c r="E383" i="5"/>
  <c r="I383" i="5"/>
  <c r="M383" i="5" s="1"/>
  <c r="K383" i="5"/>
  <c r="C384" i="5"/>
  <c r="G384" i="5" s="1"/>
  <c r="E384" i="5"/>
  <c r="R384" i="5" s="1"/>
  <c r="K380" i="4" s="1"/>
  <c r="I384" i="5"/>
  <c r="M384" i="5" s="1"/>
  <c r="K384" i="5"/>
  <c r="C385" i="5"/>
  <c r="E385" i="5"/>
  <c r="I385" i="5"/>
  <c r="K385" i="5"/>
  <c r="M385" i="5"/>
  <c r="C386" i="5"/>
  <c r="E386" i="5"/>
  <c r="I386" i="5"/>
  <c r="K386" i="5"/>
  <c r="C387" i="5"/>
  <c r="E387" i="5"/>
  <c r="R387" i="5" s="1"/>
  <c r="K383" i="4" s="1"/>
  <c r="I387" i="5"/>
  <c r="K387" i="5"/>
  <c r="C388" i="5"/>
  <c r="E388" i="5"/>
  <c r="I388" i="5"/>
  <c r="K388" i="5"/>
  <c r="C389" i="5"/>
  <c r="G389" i="5" s="1"/>
  <c r="E389" i="5"/>
  <c r="I389" i="5"/>
  <c r="K389" i="5"/>
  <c r="R389" i="5" s="1"/>
  <c r="K385" i="4" s="1"/>
  <c r="C390" i="5"/>
  <c r="E390" i="5"/>
  <c r="G390" i="5"/>
  <c r="I390" i="5"/>
  <c r="K390" i="5"/>
  <c r="P390" i="5"/>
  <c r="C391" i="5"/>
  <c r="E391" i="5"/>
  <c r="I391" i="5"/>
  <c r="K391" i="5"/>
  <c r="M391" i="5"/>
  <c r="C392" i="5"/>
  <c r="E392" i="5"/>
  <c r="R392" i="5" s="1"/>
  <c r="I392" i="5"/>
  <c r="M392" i="5" s="1"/>
  <c r="K392" i="5"/>
  <c r="C393" i="5"/>
  <c r="G393" i="5" s="1"/>
  <c r="E393" i="5"/>
  <c r="I393" i="5"/>
  <c r="M393" i="5" s="1"/>
  <c r="K393" i="5"/>
  <c r="C394" i="5"/>
  <c r="E394" i="5"/>
  <c r="I394" i="5"/>
  <c r="K394" i="5"/>
  <c r="C395" i="5"/>
  <c r="E395" i="5"/>
  <c r="I395" i="5"/>
  <c r="K395" i="5"/>
  <c r="M395" i="5"/>
  <c r="C396" i="5"/>
  <c r="E396" i="5"/>
  <c r="R396" i="5" s="1"/>
  <c r="K392" i="4" s="1"/>
  <c r="I396" i="5"/>
  <c r="M396" i="5" s="1"/>
  <c r="K396" i="5"/>
  <c r="C397" i="5"/>
  <c r="E397" i="5"/>
  <c r="G397" i="5"/>
  <c r="I397" i="5"/>
  <c r="K397" i="5"/>
  <c r="C398" i="5"/>
  <c r="E398" i="5"/>
  <c r="I398" i="5"/>
  <c r="K398" i="5"/>
  <c r="C399" i="5"/>
  <c r="E399" i="5"/>
  <c r="I399" i="5"/>
  <c r="K399" i="5"/>
  <c r="C400" i="5"/>
  <c r="E400" i="5"/>
  <c r="R400" i="5" s="1"/>
  <c r="K396" i="4" s="1"/>
  <c r="I400" i="5"/>
  <c r="K400" i="5"/>
  <c r="C401" i="5"/>
  <c r="E401" i="5"/>
  <c r="I401" i="5"/>
  <c r="K401" i="5"/>
  <c r="C402" i="5"/>
  <c r="E402" i="5"/>
  <c r="I402" i="5"/>
  <c r="K402" i="5"/>
  <c r="P402" i="5"/>
  <c r="C403" i="5"/>
  <c r="E403" i="5"/>
  <c r="I403" i="5"/>
  <c r="K403" i="5"/>
  <c r="M403" i="5" s="1"/>
  <c r="P403" i="5"/>
  <c r="C404" i="5"/>
  <c r="E404" i="5"/>
  <c r="I404" i="5"/>
  <c r="K404" i="5"/>
  <c r="C405" i="5"/>
  <c r="E405" i="5"/>
  <c r="I405" i="5"/>
  <c r="K405" i="5"/>
  <c r="C406" i="5"/>
  <c r="E406" i="5"/>
  <c r="I406" i="5"/>
  <c r="M406" i="5" s="1"/>
  <c r="K406" i="5"/>
  <c r="C407" i="5"/>
  <c r="E407" i="5"/>
  <c r="I407" i="5"/>
  <c r="K407" i="5"/>
  <c r="M407" i="5"/>
  <c r="C408" i="5"/>
  <c r="E408" i="5"/>
  <c r="G408" i="5" s="1"/>
  <c r="I408" i="5"/>
  <c r="K408" i="5"/>
  <c r="R408" i="5" s="1"/>
  <c r="K404" i="4" s="1"/>
  <c r="C409" i="5"/>
  <c r="G409" i="5" s="1"/>
  <c r="E409" i="5"/>
  <c r="I409" i="5"/>
  <c r="K409" i="5"/>
  <c r="C410" i="5"/>
  <c r="E410" i="5"/>
  <c r="I410" i="5"/>
  <c r="K410" i="5"/>
  <c r="R410" i="5" s="1"/>
  <c r="K406" i="4" s="1"/>
  <c r="C411" i="5"/>
  <c r="P411" i="5" s="1"/>
  <c r="E411" i="5"/>
  <c r="I411" i="5"/>
  <c r="K411" i="5"/>
  <c r="C412" i="5"/>
  <c r="E412" i="5"/>
  <c r="R412" i="5" s="1"/>
  <c r="K408" i="4" s="1"/>
  <c r="I412" i="5"/>
  <c r="M412" i="5" s="1"/>
  <c r="K412" i="5"/>
  <c r="C413" i="5"/>
  <c r="E413" i="5"/>
  <c r="I413" i="5"/>
  <c r="K413" i="5"/>
  <c r="C414" i="5"/>
  <c r="E414" i="5"/>
  <c r="I414" i="5"/>
  <c r="K414" i="5"/>
  <c r="C415" i="5"/>
  <c r="E415" i="5"/>
  <c r="I415" i="5"/>
  <c r="M415" i="5" s="1"/>
  <c r="K415" i="5"/>
  <c r="R415" i="5" s="1"/>
  <c r="K411" i="4" s="1"/>
  <c r="C416" i="5"/>
  <c r="E416" i="5"/>
  <c r="I416" i="5"/>
  <c r="K416" i="5"/>
  <c r="M416" i="5" s="1"/>
  <c r="P416" i="5"/>
  <c r="C417" i="5"/>
  <c r="E417" i="5"/>
  <c r="R417" i="5" s="1"/>
  <c r="K413" i="4" s="1"/>
  <c r="I417" i="5"/>
  <c r="M417" i="5" s="1"/>
  <c r="K417" i="5"/>
  <c r="C418" i="5"/>
  <c r="E418" i="5"/>
  <c r="I418" i="5"/>
  <c r="K418" i="5"/>
  <c r="R418" i="5" s="1"/>
  <c r="K414" i="4" s="1"/>
  <c r="C419" i="5"/>
  <c r="E419" i="5"/>
  <c r="I419" i="5"/>
  <c r="K419" i="5"/>
  <c r="C420" i="5"/>
  <c r="E420" i="5"/>
  <c r="I420" i="5"/>
  <c r="M420" i="5" s="1"/>
  <c r="K420" i="5"/>
  <c r="C421" i="5"/>
  <c r="E421" i="5"/>
  <c r="R421" i="5" s="1"/>
  <c r="K417" i="4" s="1"/>
  <c r="I421" i="5"/>
  <c r="M421" i="5" s="1"/>
  <c r="K421" i="5"/>
  <c r="C422" i="5"/>
  <c r="E422" i="5"/>
  <c r="G422" i="5" s="1"/>
  <c r="I422" i="5"/>
  <c r="P422" i="5" s="1"/>
  <c r="K422" i="5"/>
  <c r="C423" i="5"/>
  <c r="E423" i="5"/>
  <c r="G423" i="5" s="1"/>
  <c r="I423" i="5"/>
  <c r="K423" i="5"/>
  <c r="C424" i="5"/>
  <c r="E424" i="5"/>
  <c r="R424" i="5" s="1"/>
  <c r="K420" i="4" s="1"/>
  <c r="I424" i="5"/>
  <c r="P424" i="5" s="1"/>
  <c r="K424" i="5"/>
  <c r="M424" i="5"/>
  <c r="C425" i="5"/>
  <c r="E425" i="5"/>
  <c r="I425" i="5"/>
  <c r="K425" i="5"/>
  <c r="C426" i="5"/>
  <c r="E426" i="5"/>
  <c r="I426" i="5"/>
  <c r="K426" i="5"/>
  <c r="C427" i="5"/>
  <c r="G427" i="5" s="1"/>
  <c r="E427" i="5"/>
  <c r="I427" i="5"/>
  <c r="K427" i="5"/>
  <c r="R427" i="5" s="1"/>
  <c r="K423" i="4" s="1"/>
  <c r="C428" i="5"/>
  <c r="E428" i="5"/>
  <c r="I428" i="5"/>
  <c r="K428" i="5"/>
  <c r="R428" i="5" s="1"/>
  <c r="K424" i="4" s="1"/>
  <c r="C429" i="5"/>
  <c r="E429" i="5"/>
  <c r="R429" i="5" s="1"/>
  <c r="K425" i="4" s="1"/>
  <c r="I429" i="5"/>
  <c r="K429" i="5"/>
  <c r="C430" i="5"/>
  <c r="E430" i="5"/>
  <c r="R430" i="5" s="1"/>
  <c r="K426" i="4" s="1"/>
  <c r="G430" i="5"/>
  <c r="I430" i="5"/>
  <c r="M430" i="5" s="1"/>
  <c r="K430" i="5"/>
  <c r="P430" i="5"/>
  <c r="C431" i="5"/>
  <c r="E431" i="5"/>
  <c r="I431" i="5"/>
  <c r="M431" i="5" s="1"/>
  <c r="K431" i="5"/>
  <c r="P431" i="5"/>
  <c r="C432" i="5"/>
  <c r="E432" i="5"/>
  <c r="I432" i="5"/>
  <c r="K432" i="5"/>
  <c r="C433" i="5"/>
  <c r="E433" i="5"/>
  <c r="I433" i="5"/>
  <c r="K433" i="5"/>
  <c r="R433" i="5" s="1"/>
  <c r="K429" i="4" s="1"/>
  <c r="C434" i="5"/>
  <c r="E434" i="5"/>
  <c r="G434" i="5"/>
  <c r="I434" i="5"/>
  <c r="K434" i="5"/>
  <c r="R434" i="5"/>
  <c r="K430" i="4" s="1"/>
  <c r="C435" i="5"/>
  <c r="E435" i="5"/>
  <c r="R435" i="5" s="1"/>
  <c r="G435" i="5"/>
  <c r="I435" i="5"/>
  <c r="M435" i="5" s="1"/>
  <c r="K435" i="5"/>
  <c r="P435" i="5"/>
  <c r="C436" i="5"/>
  <c r="E436" i="5"/>
  <c r="R436" i="5" s="1"/>
  <c r="K432" i="4" s="1"/>
  <c r="I436" i="5"/>
  <c r="M436" i="5" s="1"/>
  <c r="K436" i="5"/>
  <c r="C437" i="5"/>
  <c r="E437" i="5"/>
  <c r="R437" i="5" s="1"/>
  <c r="K433" i="4" s="1"/>
  <c r="I437" i="5"/>
  <c r="M437" i="5" s="1"/>
  <c r="K437" i="5"/>
  <c r="C438" i="5"/>
  <c r="E438" i="5"/>
  <c r="R438" i="5" s="1"/>
  <c r="K434" i="4" s="1"/>
  <c r="I438" i="5"/>
  <c r="K438" i="5"/>
  <c r="C439" i="5"/>
  <c r="E439" i="5"/>
  <c r="I439" i="5"/>
  <c r="K439" i="5"/>
  <c r="C440" i="5"/>
  <c r="G440" i="5" s="1"/>
  <c r="E440" i="5"/>
  <c r="R440" i="5" s="1"/>
  <c r="K436" i="4" s="1"/>
  <c r="I440" i="5"/>
  <c r="K440" i="5"/>
  <c r="C441" i="5"/>
  <c r="E441" i="5"/>
  <c r="I441" i="5"/>
  <c r="K441" i="5"/>
  <c r="P441" i="5"/>
  <c r="R441" i="5"/>
  <c r="K437" i="4" s="1"/>
  <c r="C442" i="5"/>
  <c r="E442" i="5"/>
  <c r="R442" i="5" s="1"/>
  <c r="K438" i="4" s="1"/>
  <c r="I442" i="5"/>
  <c r="K442" i="5"/>
  <c r="C443" i="5"/>
  <c r="E443" i="5"/>
  <c r="R443" i="5" s="1"/>
  <c r="K439" i="4" s="1"/>
  <c r="I443" i="5"/>
  <c r="K443" i="5"/>
  <c r="M443" i="5"/>
  <c r="C444" i="5"/>
  <c r="E444" i="5"/>
  <c r="I444" i="5"/>
  <c r="K444" i="5"/>
  <c r="C445" i="5"/>
  <c r="E445" i="5"/>
  <c r="I445" i="5"/>
  <c r="K445" i="5"/>
  <c r="M445" i="5" s="1"/>
  <c r="C446" i="5"/>
  <c r="E446" i="5"/>
  <c r="I446" i="5"/>
  <c r="K446" i="5"/>
  <c r="R446" i="5"/>
  <c r="K442" i="4" s="1"/>
  <c r="C447" i="5"/>
  <c r="E447" i="5"/>
  <c r="G447" i="5"/>
  <c r="I447" i="5"/>
  <c r="K447" i="5"/>
  <c r="R447" i="5" s="1"/>
  <c r="K443" i="4" s="1"/>
  <c r="C448" i="5"/>
  <c r="E448" i="5"/>
  <c r="I448" i="5"/>
  <c r="K448" i="5"/>
  <c r="C449" i="5"/>
  <c r="E449" i="5"/>
  <c r="I449" i="5"/>
  <c r="K449" i="5"/>
  <c r="C450" i="5"/>
  <c r="P450" i="5" s="1"/>
  <c r="E450" i="5"/>
  <c r="I450" i="5"/>
  <c r="K450" i="5"/>
  <c r="M450" i="5" s="1"/>
  <c r="C451" i="5"/>
  <c r="E451" i="5"/>
  <c r="I451" i="5"/>
  <c r="K451" i="5"/>
  <c r="C452" i="5"/>
  <c r="E452" i="5"/>
  <c r="I452" i="5"/>
  <c r="K452" i="5"/>
  <c r="R452" i="5"/>
  <c r="C453" i="5"/>
  <c r="P453" i="5" s="1"/>
  <c r="E453" i="5"/>
  <c r="R453" i="5" s="1"/>
  <c r="K449" i="4" s="1"/>
  <c r="G453" i="5"/>
  <c r="I453" i="5"/>
  <c r="K453" i="5"/>
  <c r="M453" i="5"/>
  <c r="C454" i="5"/>
  <c r="E454" i="5"/>
  <c r="I454" i="5"/>
  <c r="K454" i="5"/>
  <c r="R454" i="5"/>
  <c r="K450" i="4" s="1"/>
  <c r="C455" i="5"/>
  <c r="G455" i="5" s="1"/>
  <c r="E455" i="5"/>
  <c r="I455" i="5"/>
  <c r="K455" i="5"/>
  <c r="C456" i="5"/>
  <c r="E456" i="5"/>
  <c r="I456" i="5"/>
  <c r="M456" i="5" s="1"/>
  <c r="K456" i="5"/>
  <c r="C457" i="5"/>
  <c r="P457" i="5" s="1"/>
  <c r="E457" i="5"/>
  <c r="I457" i="5"/>
  <c r="K457" i="5"/>
  <c r="R457" i="5"/>
  <c r="K453" i="4" s="1"/>
  <c r="C458" i="5"/>
  <c r="P458" i="5" s="1"/>
  <c r="E458" i="5"/>
  <c r="R458" i="5" s="1"/>
  <c r="K454" i="4" s="1"/>
  <c r="G458" i="5"/>
  <c r="I458" i="5"/>
  <c r="K458" i="5"/>
  <c r="M458" i="5"/>
  <c r="C459" i="5"/>
  <c r="E459" i="5"/>
  <c r="I459" i="5"/>
  <c r="M459" i="5" s="1"/>
  <c r="K459" i="5"/>
  <c r="C460" i="5"/>
  <c r="E460" i="5"/>
  <c r="R460" i="5" s="1"/>
  <c r="K456" i="4" s="1"/>
  <c r="I460" i="5"/>
  <c r="K460" i="5"/>
  <c r="C461" i="5"/>
  <c r="E461" i="5"/>
  <c r="I461" i="5"/>
  <c r="K461" i="5"/>
  <c r="C462" i="5"/>
  <c r="G462" i="5" s="1"/>
  <c r="E462" i="5"/>
  <c r="I462" i="5"/>
  <c r="K462" i="5"/>
  <c r="R462" i="5" s="1"/>
  <c r="K458" i="4" s="1"/>
  <c r="C463" i="5"/>
  <c r="G463" i="5" s="1"/>
  <c r="E463" i="5"/>
  <c r="I463" i="5"/>
  <c r="M463" i="5" s="1"/>
  <c r="K463" i="5"/>
  <c r="R463" i="5"/>
  <c r="K459" i="4" s="1"/>
  <c r="C464" i="5"/>
  <c r="E464" i="5"/>
  <c r="I464" i="5"/>
  <c r="K464" i="5"/>
  <c r="R464" i="5" s="1"/>
  <c r="K460" i="4" s="1"/>
  <c r="C465" i="5"/>
  <c r="E465" i="5"/>
  <c r="G465" i="5"/>
  <c r="I465" i="5"/>
  <c r="M465" i="5" s="1"/>
  <c r="K465" i="5"/>
  <c r="R465" i="5"/>
  <c r="K461" i="4" s="1"/>
  <c r="C466" i="5"/>
  <c r="G466" i="5" s="1"/>
  <c r="T466" i="5" s="1"/>
  <c r="L462" i="4" s="1"/>
  <c r="E466" i="5"/>
  <c r="I466" i="5"/>
  <c r="M466" i="5" s="1"/>
  <c r="K466" i="5"/>
  <c r="C467" i="5"/>
  <c r="E467" i="5"/>
  <c r="I467" i="5"/>
  <c r="K467" i="5"/>
  <c r="C468" i="5"/>
  <c r="P468" i="5" s="1"/>
  <c r="E468" i="5"/>
  <c r="R468" i="5" s="1"/>
  <c r="K464" i="4" s="1"/>
  <c r="I468" i="5"/>
  <c r="K468" i="5"/>
  <c r="M468" i="5"/>
  <c r="C469" i="5"/>
  <c r="E469" i="5"/>
  <c r="I469" i="5"/>
  <c r="K469" i="5"/>
  <c r="C470" i="5"/>
  <c r="E470" i="5"/>
  <c r="I470" i="5"/>
  <c r="M470" i="5" s="1"/>
  <c r="K470" i="5"/>
  <c r="C471" i="5"/>
  <c r="E471" i="5"/>
  <c r="R471" i="5" s="1"/>
  <c r="K467" i="4" s="1"/>
  <c r="I471" i="5"/>
  <c r="K471" i="5"/>
  <c r="C472" i="5"/>
  <c r="E472" i="5"/>
  <c r="G472" i="5"/>
  <c r="I472" i="5"/>
  <c r="K472" i="5"/>
  <c r="R472" i="5"/>
  <c r="K468" i="4" s="1"/>
  <c r="C473" i="5"/>
  <c r="P473" i="5" s="1"/>
  <c r="E473" i="5"/>
  <c r="R473" i="5" s="1"/>
  <c r="K469" i="4" s="1"/>
  <c r="G473" i="5"/>
  <c r="I473" i="5"/>
  <c r="K473" i="5"/>
  <c r="C474" i="5"/>
  <c r="E474" i="5"/>
  <c r="I474" i="5"/>
  <c r="M474" i="5" s="1"/>
  <c r="K474" i="5"/>
  <c r="C475" i="5"/>
  <c r="E475" i="5"/>
  <c r="I475" i="5"/>
  <c r="K475" i="5"/>
  <c r="M475" i="5" s="1"/>
  <c r="C476" i="5"/>
  <c r="E476" i="5"/>
  <c r="I476" i="5"/>
  <c r="K476" i="5"/>
  <c r="C477" i="5"/>
  <c r="E477" i="5"/>
  <c r="I477" i="5"/>
  <c r="K477" i="5"/>
  <c r="C478" i="5"/>
  <c r="E478" i="5"/>
  <c r="I478" i="5"/>
  <c r="K478" i="5"/>
  <c r="R478" i="5"/>
  <c r="K474" i="4" s="1"/>
  <c r="C479" i="5"/>
  <c r="P479" i="5" s="1"/>
  <c r="E479" i="5"/>
  <c r="R479" i="5" s="1"/>
  <c r="G479" i="5"/>
  <c r="T479" i="5" s="1"/>
  <c r="I479" i="5"/>
  <c r="K479" i="5"/>
  <c r="M479" i="5"/>
  <c r="C480" i="5"/>
  <c r="E480" i="5"/>
  <c r="I480" i="5"/>
  <c r="M480" i="5" s="1"/>
  <c r="K480" i="5"/>
  <c r="P480" i="5"/>
  <c r="C481" i="5"/>
  <c r="E481" i="5"/>
  <c r="I481" i="5"/>
  <c r="K481" i="5"/>
  <c r="C482" i="5"/>
  <c r="E482" i="5"/>
  <c r="I482" i="5"/>
  <c r="K482" i="5"/>
  <c r="R482" i="5" s="1"/>
  <c r="K478" i="4" s="1"/>
  <c r="C483" i="5"/>
  <c r="E483" i="5"/>
  <c r="I483" i="5"/>
  <c r="K483" i="5"/>
  <c r="C484" i="5"/>
  <c r="G484" i="5" s="1"/>
  <c r="E484" i="5"/>
  <c r="I484" i="5"/>
  <c r="M484" i="5" s="1"/>
  <c r="K484" i="5"/>
  <c r="R484" i="5"/>
  <c r="K480" i="4" s="1"/>
  <c r="C485" i="5"/>
  <c r="E485" i="5"/>
  <c r="I485" i="5"/>
  <c r="K485" i="5"/>
  <c r="C486" i="5"/>
  <c r="E486" i="5"/>
  <c r="R486" i="5" s="1"/>
  <c r="K482" i="4" s="1"/>
  <c r="G486" i="5"/>
  <c r="I486" i="5"/>
  <c r="K486" i="5"/>
  <c r="M486" i="5"/>
  <c r="P486" i="5"/>
  <c r="C487" i="5"/>
  <c r="E487" i="5"/>
  <c r="I487" i="5"/>
  <c r="K487" i="5"/>
  <c r="M487" i="5"/>
  <c r="P487" i="5"/>
  <c r="C488" i="5"/>
  <c r="E488" i="5"/>
  <c r="I488" i="5"/>
  <c r="M488" i="5" s="1"/>
  <c r="K488" i="5"/>
  <c r="C489" i="5"/>
  <c r="E489" i="5"/>
  <c r="I489" i="5"/>
  <c r="K489" i="5"/>
  <c r="C490" i="5"/>
  <c r="G490" i="5" s="1"/>
  <c r="E490" i="5"/>
  <c r="I490" i="5"/>
  <c r="K490" i="5"/>
  <c r="R490" i="5"/>
  <c r="K486" i="4" s="1"/>
  <c r="C491" i="5"/>
  <c r="E491" i="5"/>
  <c r="R491" i="5" s="1"/>
  <c r="K487" i="4" s="1"/>
  <c r="I491" i="5"/>
  <c r="K491" i="5"/>
  <c r="C492" i="5"/>
  <c r="E492" i="5"/>
  <c r="G492" i="5"/>
  <c r="I492" i="5"/>
  <c r="K492" i="5"/>
  <c r="P492" i="5"/>
  <c r="R492" i="5"/>
  <c r="K488" i="4" s="1"/>
  <c r="C493" i="5"/>
  <c r="P493" i="5" s="1"/>
  <c r="E493" i="5"/>
  <c r="G493" i="5"/>
  <c r="I493" i="5"/>
  <c r="K493" i="5"/>
  <c r="M493" i="5"/>
  <c r="C494" i="5"/>
  <c r="E494" i="5"/>
  <c r="I494" i="5"/>
  <c r="M494" i="5" s="1"/>
  <c r="K494" i="5"/>
  <c r="C495" i="5"/>
  <c r="E495" i="5"/>
  <c r="R495" i="5" s="1"/>
  <c r="K491" i="4" s="1"/>
  <c r="I495" i="5"/>
  <c r="P495" i="5" s="1"/>
  <c r="K495" i="5"/>
  <c r="C496" i="5"/>
  <c r="E496" i="5"/>
  <c r="G496" i="5" s="1"/>
  <c r="I496" i="5"/>
  <c r="K496" i="5"/>
  <c r="C497" i="5"/>
  <c r="E497" i="5"/>
  <c r="G497" i="5"/>
  <c r="I497" i="5"/>
  <c r="K497" i="5"/>
  <c r="R497" i="5"/>
  <c r="K493" i="4" s="1"/>
  <c r="C498" i="5"/>
  <c r="P498" i="5" s="1"/>
  <c r="E498" i="5"/>
  <c r="R498" i="5" s="1"/>
  <c r="K494" i="4" s="1"/>
  <c r="I498" i="5"/>
  <c r="M498" i="5" s="1"/>
  <c r="K498" i="5"/>
  <c r="C499" i="5"/>
  <c r="E499" i="5"/>
  <c r="I499" i="5"/>
  <c r="K499" i="5"/>
  <c r="M499" i="5"/>
  <c r="C500" i="5"/>
  <c r="E500" i="5"/>
  <c r="R500" i="5" s="1"/>
  <c r="K496" i="4" s="1"/>
  <c r="I500" i="5"/>
  <c r="M500" i="5" s="1"/>
  <c r="K500" i="5"/>
  <c r="C501" i="5"/>
  <c r="E501" i="5"/>
  <c r="I501" i="5"/>
  <c r="K501" i="5"/>
  <c r="M501" i="5"/>
  <c r="C502" i="5"/>
  <c r="E502" i="5"/>
  <c r="I502" i="5"/>
  <c r="K502" i="5"/>
  <c r="C503" i="5"/>
  <c r="E503" i="5"/>
  <c r="I503" i="5"/>
  <c r="K503" i="5"/>
  <c r="R503" i="5"/>
  <c r="K499" i="4" s="1"/>
  <c r="C504" i="5"/>
  <c r="P504" i="5" s="1"/>
  <c r="E504" i="5"/>
  <c r="R504" i="5" s="1"/>
  <c r="I504" i="5"/>
  <c r="K504" i="5"/>
  <c r="C505" i="5"/>
  <c r="E505" i="5"/>
  <c r="G505" i="5" s="1"/>
  <c r="I505" i="5"/>
  <c r="P505" i="5" s="1"/>
  <c r="K505" i="5"/>
  <c r="C506" i="5"/>
  <c r="E506" i="5"/>
  <c r="I506" i="5"/>
  <c r="K506" i="5"/>
  <c r="M506" i="5"/>
  <c r="C507" i="5"/>
  <c r="E507" i="5"/>
  <c r="I507" i="5"/>
  <c r="K507" i="5"/>
  <c r="M507" i="5" s="1"/>
  <c r="C508" i="5"/>
  <c r="E508" i="5"/>
  <c r="I508" i="5"/>
  <c r="K508" i="5"/>
  <c r="C509" i="5"/>
  <c r="E509" i="5"/>
  <c r="I509" i="5"/>
  <c r="K509" i="5"/>
  <c r="C510" i="5"/>
  <c r="E510" i="5"/>
  <c r="R510" i="5" s="1"/>
  <c r="K506" i="4" s="1"/>
  <c r="I510" i="5"/>
  <c r="K510" i="5"/>
  <c r="C511" i="5"/>
  <c r="G511" i="5" s="1"/>
  <c r="E511" i="5"/>
  <c r="I511" i="5"/>
  <c r="K511" i="5"/>
  <c r="M511" i="5"/>
  <c r="C512" i="5"/>
  <c r="E512" i="5"/>
  <c r="R512" i="5" s="1"/>
  <c r="K508" i="4" s="1"/>
  <c r="I512" i="5"/>
  <c r="K512" i="5"/>
  <c r="M512" i="5"/>
  <c r="P512" i="5"/>
  <c r="C513" i="5"/>
  <c r="E513" i="5"/>
  <c r="I513" i="5"/>
  <c r="K513" i="5"/>
  <c r="C514" i="5"/>
  <c r="E514" i="5"/>
  <c r="I514" i="5"/>
  <c r="K514" i="5"/>
  <c r="C515" i="5"/>
  <c r="E515" i="5"/>
  <c r="I515" i="5"/>
  <c r="K515" i="5"/>
  <c r="C516" i="5"/>
  <c r="G516" i="5" s="1"/>
  <c r="E516" i="5"/>
  <c r="R516" i="5" s="1"/>
  <c r="K512" i="4" s="1"/>
  <c r="I516" i="5"/>
  <c r="K516" i="5"/>
  <c r="C517" i="5"/>
  <c r="E517" i="5"/>
  <c r="G517" i="5"/>
  <c r="I517" i="5"/>
  <c r="P517" i="5" s="1"/>
  <c r="K517" i="5"/>
  <c r="C518" i="5"/>
  <c r="P518" i="5" s="1"/>
  <c r="E518" i="5"/>
  <c r="R518" i="5" s="1"/>
  <c r="K514" i="4" s="1"/>
  <c r="I518" i="5"/>
  <c r="K518" i="5"/>
  <c r="M518" i="5"/>
  <c r="C519" i="5"/>
  <c r="E519" i="5"/>
  <c r="I519" i="5"/>
  <c r="K519" i="5"/>
  <c r="M519" i="5"/>
  <c r="P519" i="5"/>
  <c r="C520" i="5"/>
  <c r="E520" i="5"/>
  <c r="I520" i="5"/>
  <c r="K520" i="5"/>
  <c r="C521" i="5"/>
  <c r="E521" i="5"/>
  <c r="I521" i="5"/>
  <c r="K521" i="5"/>
  <c r="C522" i="5"/>
  <c r="G522" i="5" s="1"/>
  <c r="E522" i="5"/>
  <c r="R522" i="5" s="1"/>
  <c r="K518" i="4" s="1"/>
  <c r="I522" i="5"/>
  <c r="K522" i="5"/>
  <c r="C523" i="5"/>
  <c r="E523" i="5"/>
  <c r="I523" i="5"/>
  <c r="K523" i="5"/>
  <c r="R523" i="5"/>
  <c r="K519" i="4" s="1"/>
  <c r="C524" i="5"/>
  <c r="G524" i="5" s="1"/>
  <c r="E524" i="5"/>
  <c r="I524" i="5"/>
  <c r="K524" i="5"/>
  <c r="R524" i="5"/>
  <c r="K520" i="4" s="1"/>
  <c r="C525" i="5"/>
  <c r="E525" i="5"/>
  <c r="I525" i="5"/>
  <c r="M525" i="5" s="1"/>
  <c r="K525" i="5"/>
  <c r="C526" i="5"/>
  <c r="E526" i="5"/>
  <c r="I526" i="5"/>
  <c r="K526" i="5"/>
  <c r="C527" i="5"/>
  <c r="E527" i="5"/>
  <c r="R527" i="5" s="1"/>
  <c r="K523" i="4" s="1"/>
  <c r="I527" i="5"/>
  <c r="K527" i="5"/>
  <c r="C528" i="5"/>
  <c r="E528" i="5"/>
  <c r="G528" i="5"/>
  <c r="I528" i="5"/>
  <c r="M528" i="5" s="1"/>
  <c r="K528" i="5"/>
  <c r="C529" i="5"/>
  <c r="G529" i="5" s="1"/>
  <c r="E529" i="5"/>
  <c r="R529" i="5" s="1"/>
  <c r="K525" i="4" s="1"/>
  <c r="I529" i="5"/>
  <c r="K529" i="5"/>
  <c r="C530" i="5"/>
  <c r="E530" i="5"/>
  <c r="R530" i="5" s="1"/>
  <c r="K526" i="4" s="1"/>
  <c r="I530" i="5"/>
  <c r="K530" i="5"/>
  <c r="M530" i="5"/>
  <c r="P530" i="5"/>
  <c r="C531" i="5"/>
  <c r="E531" i="5"/>
  <c r="R531" i="5" s="1"/>
  <c r="K527" i="4" s="1"/>
  <c r="I531" i="5"/>
  <c r="K531" i="5"/>
  <c r="M531" i="5"/>
  <c r="C532" i="5"/>
  <c r="E532" i="5"/>
  <c r="I532" i="5"/>
  <c r="K532" i="5"/>
  <c r="M532" i="5" s="1"/>
  <c r="C533" i="5"/>
  <c r="E533" i="5"/>
  <c r="I533" i="5"/>
  <c r="K533" i="5"/>
  <c r="M533" i="5"/>
  <c r="C534" i="5"/>
  <c r="E534" i="5"/>
  <c r="I534" i="5"/>
  <c r="K534" i="5"/>
  <c r="R534" i="5" s="1"/>
  <c r="K530" i="4" s="1"/>
  <c r="C535" i="5"/>
  <c r="E535" i="5"/>
  <c r="R535" i="5" s="1"/>
  <c r="K531" i="4" s="1"/>
  <c r="G535" i="5"/>
  <c r="I535" i="5"/>
  <c r="K535" i="5"/>
  <c r="C536" i="5"/>
  <c r="G536" i="5" s="1"/>
  <c r="E536" i="5"/>
  <c r="I536" i="5"/>
  <c r="P536" i="5" s="1"/>
  <c r="K536" i="5"/>
  <c r="R536" i="5" s="1"/>
  <c r="K532" i="4" s="1"/>
  <c r="C537" i="5"/>
  <c r="G537" i="5" s="1"/>
  <c r="E537" i="5"/>
  <c r="R537" i="5" s="1"/>
  <c r="K533" i="4" s="1"/>
  <c r="I537" i="5"/>
  <c r="K537" i="5"/>
  <c r="C538" i="5"/>
  <c r="E538" i="5"/>
  <c r="I538" i="5"/>
  <c r="M538" i="5" s="1"/>
  <c r="K538" i="5"/>
  <c r="C539" i="5"/>
  <c r="E539" i="5"/>
  <c r="I539" i="5"/>
  <c r="K539" i="5"/>
  <c r="C540" i="5"/>
  <c r="E540" i="5"/>
  <c r="I540" i="5"/>
  <c r="M540" i="5" s="1"/>
  <c r="K540" i="5"/>
  <c r="C541" i="5"/>
  <c r="E541" i="5"/>
  <c r="I541" i="5"/>
  <c r="K541" i="5"/>
  <c r="C542" i="5"/>
  <c r="E542" i="5"/>
  <c r="G542" i="5" s="1"/>
  <c r="I542" i="5"/>
  <c r="K542" i="5"/>
  <c r="R542" i="5" s="1"/>
  <c r="K538" i="4" s="1"/>
  <c r="N357" i="6" l="1"/>
  <c r="N472" i="6"/>
  <c r="N379" i="6"/>
  <c r="AA7" i="6"/>
  <c r="Z7" i="6"/>
  <c r="S7" i="6"/>
  <c r="Y7" i="6"/>
  <c r="X7" i="6"/>
  <c r="V7" i="6"/>
  <c r="U7" i="6"/>
  <c r="T7" i="6"/>
  <c r="N315" i="6"/>
  <c r="N172" i="6"/>
  <c r="N176" i="6"/>
  <c r="N143" i="6"/>
  <c r="N180" i="6"/>
  <c r="Z4" i="6"/>
  <c r="AA3" i="6"/>
  <c r="V4" i="6"/>
  <c r="N360" i="6"/>
  <c r="S3" i="6"/>
  <c r="U3" i="6"/>
  <c r="AA4" i="6"/>
  <c r="N377" i="6"/>
  <c r="N352" i="6"/>
  <c r="N355" i="6"/>
  <c r="N282" i="6"/>
  <c r="N162" i="6"/>
  <c r="N164" i="6"/>
  <c r="N166" i="6"/>
  <c r="N183" i="6"/>
  <c r="N170" i="6"/>
  <c r="S4" i="6"/>
  <c r="Y3" i="6"/>
  <c r="G4" i="6"/>
  <c r="N511" i="6"/>
  <c r="N325" i="6"/>
  <c r="N295" i="6"/>
  <c r="N165" i="6"/>
  <c r="N184" i="6"/>
  <c r="N149" i="6"/>
  <c r="N249" i="6"/>
  <c r="N199" i="6"/>
  <c r="X5" i="6"/>
  <c r="S5" i="6"/>
  <c r="V5" i="6"/>
  <c r="U5" i="6"/>
  <c r="T5" i="6"/>
  <c r="Y5" i="6"/>
  <c r="AA5" i="6"/>
  <c r="Z5" i="6"/>
  <c r="N147" i="6"/>
  <c r="N181" i="6"/>
  <c r="N188" i="6"/>
  <c r="H4" i="6"/>
  <c r="X4" i="6"/>
  <c r="I4" i="6"/>
  <c r="T3" i="6"/>
  <c r="N342" i="6"/>
  <c r="N275" i="6"/>
  <c r="Y6" i="6"/>
  <c r="X6" i="6"/>
  <c r="V6" i="6"/>
  <c r="U6" i="6"/>
  <c r="T6" i="6"/>
  <c r="S6" i="6"/>
  <c r="AA6" i="6"/>
  <c r="Z6" i="6"/>
  <c r="T4" i="6"/>
  <c r="Z3" i="6"/>
  <c r="N532" i="6"/>
  <c r="N482" i="6"/>
  <c r="N367" i="6"/>
  <c r="N142" i="6"/>
  <c r="N144" i="6"/>
  <c r="N5" i="6" s="1"/>
  <c r="N146" i="6"/>
  <c r="N163" i="6"/>
  <c r="N150" i="6"/>
  <c r="N174" i="6"/>
  <c r="U4" i="6"/>
  <c r="Y4" i="6"/>
  <c r="N471" i="6"/>
  <c r="N337" i="6"/>
  <c r="N380" i="6"/>
  <c r="N265" i="6"/>
  <c r="N230" i="6"/>
  <c r="N145" i="6"/>
  <c r="N179" i="6"/>
  <c r="N177" i="6"/>
  <c r="N161" i="6"/>
  <c r="N168" i="6"/>
  <c r="V3" i="6"/>
  <c r="T511" i="5"/>
  <c r="H511" i="5"/>
  <c r="K377" i="4"/>
  <c r="Q458" i="5"/>
  <c r="P527" i="5"/>
  <c r="G504" i="5"/>
  <c r="G498" i="5"/>
  <c r="M485" i="5"/>
  <c r="S479" i="5"/>
  <c r="K475" i="4"/>
  <c r="G477" i="5"/>
  <c r="M471" i="5"/>
  <c r="P432" i="5"/>
  <c r="M432" i="5"/>
  <c r="P429" i="5"/>
  <c r="G429" i="5"/>
  <c r="R426" i="5"/>
  <c r="K422" i="4" s="1"/>
  <c r="P417" i="5"/>
  <c r="K388" i="4"/>
  <c r="T381" i="5"/>
  <c r="S381" i="5" s="1"/>
  <c r="P366" i="5"/>
  <c r="G366" i="5"/>
  <c r="P324" i="5"/>
  <c r="G324" i="5"/>
  <c r="T324" i="5" s="1"/>
  <c r="G299" i="5"/>
  <c r="G258" i="5"/>
  <c r="G245" i="5"/>
  <c r="R140" i="5"/>
  <c r="K136" i="4" s="1"/>
  <c r="G140" i="5"/>
  <c r="M131" i="5"/>
  <c r="R525" i="5"/>
  <c r="K521" i="4" s="1"/>
  <c r="R513" i="5"/>
  <c r="K509" i="4" s="1"/>
  <c r="P511" i="5"/>
  <c r="R485" i="5"/>
  <c r="K481" i="4" s="1"/>
  <c r="Q479" i="5"/>
  <c r="M476" i="5"/>
  <c r="G471" i="5"/>
  <c r="G469" i="5"/>
  <c r="P466" i="5"/>
  <c r="Q466" i="5" s="1"/>
  <c r="P460" i="5"/>
  <c r="M448" i="5"/>
  <c r="P442" i="5"/>
  <c r="G442" i="5"/>
  <c r="P437" i="5"/>
  <c r="M426" i="5"/>
  <c r="R404" i="5"/>
  <c r="K400" i="4" s="1"/>
  <c r="G400" i="5"/>
  <c r="M390" i="5"/>
  <c r="R386" i="5"/>
  <c r="K382" i="4" s="1"/>
  <c r="M303" i="5"/>
  <c r="R286" i="5"/>
  <c r="G286" i="5"/>
  <c r="G274" i="5"/>
  <c r="R258" i="5"/>
  <c r="G116" i="5"/>
  <c r="P116" i="5"/>
  <c r="M71" i="5"/>
  <c r="P71" i="5"/>
  <c r="R390" i="5"/>
  <c r="K386" i="4" s="1"/>
  <c r="M273" i="5"/>
  <c r="P242" i="5"/>
  <c r="G242" i="5"/>
  <c r="T242" i="5" s="1"/>
  <c r="T218" i="5"/>
  <c r="L214" i="4" s="1"/>
  <c r="H218" i="5"/>
  <c r="P183" i="5"/>
  <c r="M183" i="5"/>
  <c r="R146" i="5"/>
  <c r="K142" i="4" s="1"/>
  <c r="G146" i="5"/>
  <c r="R532" i="5"/>
  <c r="K528" i="4" s="1"/>
  <c r="M526" i="5"/>
  <c r="P524" i="5"/>
  <c r="M464" i="5"/>
  <c r="T464" i="5" s="1"/>
  <c r="R459" i="5"/>
  <c r="K455" i="4" s="1"/>
  <c r="M452" i="5"/>
  <c r="R450" i="5"/>
  <c r="K446" i="4" s="1"/>
  <c r="P392" i="5"/>
  <c r="P354" i="5"/>
  <c r="G354" i="5"/>
  <c r="T354" i="5" s="1"/>
  <c r="L350" i="4" s="1"/>
  <c r="P306" i="5"/>
  <c r="R273" i="5"/>
  <c r="K269" i="4" s="1"/>
  <c r="G271" i="5"/>
  <c r="P271" i="5"/>
  <c r="S218" i="5"/>
  <c r="K214" i="4"/>
  <c r="G418" i="5"/>
  <c r="P418" i="5"/>
  <c r="G510" i="5"/>
  <c r="J511" i="5"/>
  <c r="R505" i="5"/>
  <c r="K501" i="4" s="1"/>
  <c r="T472" i="5"/>
  <c r="L468" i="4" s="1"/>
  <c r="P408" i="5"/>
  <c r="R391" i="5"/>
  <c r="K387" i="4" s="1"/>
  <c r="M374" i="5"/>
  <c r="R321" i="5"/>
  <c r="K317" i="4" s="1"/>
  <c r="M289" i="5"/>
  <c r="M241" i="5"/>
  <c r="P193" i="5"/>
  <c r="G193" i="5"/>
  <c r="R264" i="5"/>
  <c r="K260" i="4" s="1"/>
  <c r="P537" i="5"/>
  <c r="G526" i="5"/>
  <c r="T526" i="5" s="1"/>
  <c r="G478" i="5"/>
  <c r="G464" i="5"/>
  <c r="P452" i="5"/>
  <c r="G452" i="5"/>
  <c r="T452" i="5" s="1"/>
  <c r="L448" i="4" s="1"/>
  <c r="T435" i="5"/>
  <c r="M433" i="5"/>
  <c r="P409" i="5"/>
  <c r="R374" i="5"/>
  <c r="K370" i="4" s="1"/>
  <c r="P321" i="5"/>
  <c r="R248" i="5"/>
  <c r="K244" i="4" s="1"/>
  <c r="G232" i="5"/>
  <c r="T232" i="5" s="1"/>
  <c r="G230" i="5"/>
  <c r="N213" i="5"/>
  <c r="M199" i="5"/>
  <c r="P199" i="5"/>
  <c r="R117" i="5"/>
  <c r="K113" i="4" s="1"/>
  <c r="P41" i="5"/>
  <c r="M41" i="5"/>
  <c r="P28" i="5"/>
  <c r="M28" i="5"/>
  <c r="U479" i="5"/>
  <c r="L475" i="4"/>
  <c r="P101" i="5"/>
  <c r="G101" i="5"/>
  <c r="P485" i="5"/>
  <c r="G485" i="5"/>
  <c r="T485" i="5" s="1"/>
  <c r="T458" i="5"/>
  <c r="T390" i="5"/>
  <c r="H390" i="5"/>
  <c r="R242" i="5"/>
  <c r="F242" i="5"/>
  <c r="M517" i="5"/>
  <c r="T517" i="5" s="1"/>
  <c r="M482" i="5"/>
  <c r="G460" i="5"/>
  <c r="T460" i="5" s="1"/>
  <c r="T430" i="5"/>
  <c r="L426" i="4" s="1"/>
  <c r="M428" i="5"/>
  <c r="M408" i="5"/>
  <c r="G402" i="5"/>
  <c r="G379" i="5"/>
  <c r="P373" i="5"/>
  <c r="P365" i="5"/>
  <c r="M352" i="5"/>
  <c r="R517" i="5"/>
  <c r="K513" i="4" s="1"/>
  <c r="P525" i="5"/>
  <c r="G441" i="5"/>
  <c r="P382" i="5"/>
  <c r="P340" i="5"/>
  <c r="P308" i="5"/>
  <c r="G308" i="5"/>
  <c r="P297" i="5"/>
  <c r="M297" i="5"/>
  <c r="P274" i="5"/>
  <c r="Q274" i="5" s="1"/>
  <c r="H243" i="5"/>
  <c r="T243" i="5"/>
  <c r="L239" i="4" s="1"/>
  <c r="P238" i="5"/>
  <c r="P205" i="5"/>
  <c r="G205" i="5"/>
  <c r="M178" i="5"/>
  <c r="P178" i="5"/>
  <c r="M123" i="5"/>
  <c r="T123" i="5" s="1"/>
  <c r="R65" i="5"/>
  <c r="K61" i="4" s="1"/>
  <c r="G65" i="5"/>
  <c r="K448" i="4"/>
  <c r="P311" i="5"/>
  <c r="G311" i="5"/>
  <c r="R371" i="5"/>
  <c r="K367" i="4" s="1"/>
  <c r="M321" i="5"/>
  <c r="M539" i="5"/>
  <c r="R514" i="5"/>
  <c r="K510" i="4" s="1"/>
  <c r="G503" i="5"/>
  <c r="R493" i="5"/>
  <c r="K489" i="4" s="1"/>
  <c r="M449" i="5"/>
  <c r="G443" i="5"/>
  <c r="H443" i="5" s="1"/>
  <c r="S435" i="5"/>
  <c r="K431" i="4"/>
  <c r="P295" i="5"/>
  <c r="G295" i="5"/>
  <c r="R511" i="5"/>
  <c r="K507" i="4" s="1"/>
  <c r="R483" i="5"/>
  <c r="K479" i="4" s="1"/>
  <c r="M467" i="5"/>
  <c r="G457" i="5"/>
  <c r="R455" i="5"/>
  <c r="K451" i="4" s="1"/>
  <c r="M438" i="5"/>
  <c r="R420" i="5"/>
  <c r="K416" i="4" s="1"/>
  <c r="G392" i="5"/>
  <c r="G387" i="5"/>
  <c r="T387" i="5" s="1"/>
  <c r="L383" i="4" s="1"/>
  <c r="M381" i="5"/>
  <c r="P379" i="5"/>
  <c r="M366" i="5"/>
  <c r="G363" i="5"/>
  <c r="G355" i="5"/>
  <c r="G347" i="5"/>
  <c r="R344" i="5"/>
  <c r="K340" i="4" s="1"/>
  <c r="M337" i="5"/>
  <c r="T337" i="5" s="1"/>
  <c r="R304" i="5"/>
  <c r="K300" i="4" s="1"/>
  <c r="R301" i="5"/>
  <c r="K297" i="4" s="1"/>
  <c r="P256" i="5"/>
  <c r="R236" i="5"/>
  <c r="K232" i="4" s="1"/>
  <c r="G227" i="5"/>
  <c r="M225" i="5"/>
  <c r="G170" i="5"/>
  <c r="R502" i="5"/>
  <c r="K498" i="4" s="1"/>
  <c r="M483" i="5"/>
  <c r="G481" i="5"/>
  <c r="J479" i="5"/>
  <c r="M477" i="5"/>
  <c r="P470" i="5"/>
  <c r="F466" i="5"/>
  <c r="R448" i="5"/>
  <c r="K444" i="4" s="1"/>
  <c r="R402" i="5"/>
  <c r="K398" i="4" s="1"/>
  <c r="R378" i="5"/>
  <c r="K374" i="4" s="1"/>
  <c r="G351" i="5"/>
  <c r="H351" i="5" s="1"/>
  <c r="M344" i="5"/>
  <c r="M309" i="5"/>
  <c r="M260" i="5"/>
  <c r="P253" i="5"/>
  <c r="G246" i="5"/>
  <c r="M197" i="5"/>
  <c r="P128" i="5"/>
  <c r="G128" i="5"/>
  <c r="M117" i="5"/>
  <c r="G80" i="5"/>
  <c r="M73" i="5"/>
  <c r="P73" i="5"/>
  <c r="R71" i="5"/>
  <c r="K67" i="4" s="1"/>
  <c r="G71" i="5"/>
  <c r="G229" i="5"/>
  <c r="S204" i="5"/>
  <c r="K200" i="4"/>
  <c r="T181" i="5"/>
  <c r="H181" i="5"/>
  <c r="P172" i="5"/>
  <c r="M220" i="5"/>
  <c r="R220" i="5"/>
  <c r="K216" i="4" s="1"/>
  <c r="P176" i="5"/>
  <c r="M106" i="5"/>
  <c r="M50" i="5"/>
  <c r="M222" i="5"/>
  <c r="N218" i="5"/>
  <c r="M204" i="5"/>
  <c r="M177" i="5"/>
  <c r="R106" i="5"/>
  <c r="K102" i="4" s="1"/>
  <c r="M99" i="5"/>
  <c r="M58" i="5"/>
  <c r="P482" i="5"/>
  <c r="G480" i="5"/>
  <c r="M478" i="5"/>
  <c r="R474" i="5"/>
  <c r="K470" i="4" s="1"/>
  <c r="P461" i="5"/>
  <c r="M441" i="5"/>
  <c r="R439" i="5"/>
  <c r="K435" i="4" s="1"/>
  <c r="G431" i="5"/>
  <c r="R394" i="5"/>
  <c r="K390" i="4" s="1"/>
  <c r="R382" i="5"/>
  <c r="K378" i="4" s="1"/>
  <c r="M375" i="5"/>
  <c r="R349" i="5"/>
  <c r="K345" i="4" s="1"/>
  <c r="M341" i="5"/>
  <c r="R338" i="5"/>
  <c r="K334" i="4" s="1"/>
  <c r="P303" i="5"/>
  <c r="M286" i="5"/>
  <c r="M276" i="5"/>
  <c r="M270" i="5"/>
  <c r="P259" i="5"/>
  <c r="M224" i="5"/>
  <c r="R135" i="5"/>
  <c r="K131" i="4" s="1"/>
  <c r="G106" i="5"/>
  <c r="M78" i="5"/>
  <c r="M534" i="5"/>
  <c r="M521" i="5"/>
  <c r="R499" i="5"/>
  <c r="K495" i="4" s="1"/>
  <c r="R481" i="5"/>
  <c r="K477" i="4" s="1"/>
  <c r="G474" i="5"/>
  <c r="M472" i="5"/>
  <c r="R470" i="5"/>
  <c r="K466" i="4" s="1"/>
  <c r="M444" i="5"/>
  <c r="M425" i="5"/>
  <c r="M419" i="5"/>
  <c r="M394" i="5"/>
  <c r="D381" i="5"/>
  <c r="M365" i="5"/>
  <c r="R341" i="5"/>
  <c r="K337" i="4" s="1"/>
  <c r="M244" i="5"/>
  <c r="P239" i="5"/>
  <c r="G239" i="5"/>
  <c r="P237" i="5"/>
  <c r="R206" i="5"/>
  <c r="K202" i="4" s="1"/>
  <c r="R177" i="5"/>
  <c r="G177" i="5"/>
  <c r="M148" i="5"/>
  <c r="M144" i="5"/>
  <c r="R49" i="5"/>
  <c r="K45" i="4" s="1"/>
  <c r="P188" i="5"/>
  <c r="M161" i="5"/>
  <c r="P157" i="5"/>
  <c r="M153" i="5"/>
  <c r="G124" i="5"/>
  <c r="P124" i="5"/>
  <c r="P106" i="5"/>
  <c r="P105" i="5"/>
  <c r="R82" i="5"/>
  <c r="K78" i="4" s="1"/>
  <c r="P80" i="5"/>
  <c r="R76" i="5"/>
  <c r="K72" i="4" s="1"/>
  <c r="R73" i="5"/>
  <c r="K69" i="4" s="1"/>
  <c r="G43" i="5"/>
  <c r="R27" i="5"/>
  <c r="K23" i="4" s="1"/>
  <c r="P23" i="5"/>
  <c r="G270" i="5"/>
  <c r="G263" i="5"/>
  <c r="G226" i="5"/>
  <c r="P224" i="5"/>
  <c r="P222" i="5"/>
  <c r="T213" i="5"/>
  <c r="L209" i="4" s="1"/>
  <c r="H213" i="5"/>
  <c r="R178" i="5"/>
  <c r="K174" i="4" s="1"/>
  <c r="G175" i="5"/>
  <c r="H175" i="5" s="1"/>
  <c r="R161" i="5"/>
  <c r="K157" i="4" s="1"/>
  <c r="P159" i="5"/>
  <c r="P154" i="5"/>
  <c r="G130" i="5"/>
  <c r="T130" i="5" s="1"/>
  <c r="M112" i="5"/>
  <c r="P109" i="5"/>
  <c r="P103" i="5"/>
  <c r="R101" i="5"/>
  <c r="K97" i="4" s="1"/>
  <c r="T84" i="5"/>
  <c r="L80" i="4" s="1"/>
  <c r="H84" i="5"/>
  <c r="R66" i="5"/>
  <c r="K62" i="4" s="1"/>
  <c r="P54" i="5"/>
  <c r="P52" i="5"/>
  <c r="G50" i="5"/>
  <c r="P27" i="5"/>
  <c r="R86" i="5"/>
  <c r="K82" i="4" s="1"/>
  <c r="M40" i="5"/>
  <c r="G30" i="5"/>
  <c r="T96" i="5"/>
  <c r="L92" i="4" s="1"/>
  <c r="R36" i="5"/>
  <c r="K32" i="4" s="1"/>
  <c r="M45" i="5"/>
  <c r="G36" i="5"/>
  <c r="R26" i="5"/>
  <c r="K22" i="4" s="1"/>
  <c r="G26" i="5"/>
  <c r="P286" i="5"/>
  <c r="M272" i="5"/>
  <c r="P226" i="5"/>
  <c r="M219" i="5"/>
  <c r="M190" i="5"/>
  <c r="R148" i="5"/>
  <c r="K144" i="4" s="1"/>
  <c r="R142" i="5"/>
  <c r="K138" i="4" s="1"/>
  <c r="P138" i="5"/>
  <c r="R132" i="5"/>
  <c r="K128" i="4" s="1"/>
  <c r="R109" i="5"/>
  <c r="K105" i="4" s="1"/>
  <c r="P96" i="5"/>
  <c r="Q96" i="5" s="1"/>
  <c r="R88" i="5"/>
  <c r="K84" i="4" s="1"/>
  <c r="P84" i="5"/>
  <c r="G83" i="5"/>
  <c r="R57" i="5"/>
  <c r="K53" i="4" s="1"/>
  <c r="R45" i="5"/>
  <c r="K41" i="4" s="1"/>
  <c r="P38" i="5"/>
  <c r="R35" i="5"/>
  <c r="K31" i="4" s="1"/>
  <c r="G331" i="5"/>
  <c r="M283" i="5"/>
  <c r="R276" i="5"/>
  <c r="K272" i="4" s="1"/>
  <c r="M263" i="5"/>
  <c r="R254" i="5"/>
  <c r="K250" i="4" s="1"/>
  <c r="R249" i="5"/>
  <c r="K245" i="4" s="1"/>
  <c r="R241" i="5"/>
  <c r="K237" i="4" s="1"/>
  <c r="R233" i="5"/>
  <c r="K229" i="4" s="1"/>
  <c r="M226" i="5"/>
  <c r="M211" i="5"/>
  <c r="M209" i="5"/>
  <c r="T204" i="5"/>
  <c r="L200" i="4" s="1"/>
  <c r="R189" i="5"/>
  <c r="K185" i="4" s="1"/>
  <c r="T186" i="5"/>
  <c r="M184" i="5"/>
  <c r="R162" i="5"/>
  <c r="K158" i="4" s="1"/>
  <c r="M156" i="5"/>
  <c r="T41" i="5"/>
  <c r="M29" i="5"/>
  <c r="R21" i="5"/>
  <c r="K17" i="4" s="1"/>
  <c r="R19" i="5"/>
  <c r="K15" i="4" s="1"/>
  <c r="P17" i="5"/>
  <c r="R335" i="5"/>
  <c r="K331" i="4" s="1"/>
  <c r="R328" i="5"/>
  <c r="K324" i="4" s="1"/>
  <c r="R288" i="5"/>
  <c r="K284" i="4" s="1"/>
  <c r="M274" i="5"/>
  <c r="T274" i="5" s="1"/>
  <c r="M258" i="5"/>
  <c r="G254" i="5"/>
  <c r="M231" i="5"/>
  <c r="R194" i="5"/>
  <c r="K190" i="4" s="1"/>
  <c r="R181" i="5"/>
  <c r="K177" i="4" s="1"/>
  <c r="R139" i="5"/>
  <c r="K135" i="4" s="1"/>
  <c r="M134" i="5"/>
  <c r="M116" i="5"/>
  <c r="R100" i="5"/>
  <c r="K96" i="4" s="1"/>
  <c r="M89" i="5"/>
  <c r="R68" i="5"/>
  <c r="K64" i="4" s="1"/>
  <c r="R60" i="5"/>
  <c r="K56" i="4" s="1"/>
  <c r="G35" i="5"/>
  <c r="G281" i="5"/>
  <c r="H281" i="5" s="1"/>
  <c r="R213" i="5"/>
  <c r="K209" i="4" s="1"/>
  <c r="R207" i="5"/>
  <c r="K203" i="4" s="1"/>
  <c r="M198" i="5"/>
  <c r="T198" i="5" s="1"/>
  <c r="G194" i="5"/>
  <c r="T194" i="5" s="1"/>
  <c r="R179" i="5"/>
  <c r="K175" i="4" s="1"/>
  <c r="R150" i="5"/>
  <c r="K146" i="4" s="1"/>
  <c r="M145" i="5"/>
  <c r="R124" i="5"/>
  <c r="K120" i="4" s="1"/>
  <c r="M121" i="5"/>
  <c r="T121" i="5" s="1"/>
  <c r="R42" i="5"/>
  <c r="K38" i="4" s="1"/>
  <c r="R32" i="5"/>
  <c r="K28" i="4" s="1"/>
  <c r="R16" i="5"/>
  <c r="K12" i="4" s="1"/>
  <c r="R53" i="5"/>
  <c r="K49" i="4" s="1"/>
  <c r="M16" i="5"/>
  <c r="G512" i="5"/>
  <c r="G509" i="5"/>
  <c r="P509" i="5"/>
  <c r="R506" i="5"/>
  <c r="K502" i="4" s="1"/>
  <c r="M489" i="5"/>
  <c r="G539" i="5"/>
  <c r="P539" i="5"/>
  <c r="R528" i="5"/>
  <c r="L528" i="5"/>
  <c r="G525" i="5"/>
  <c r="G518" i="5"/>
  <c r="M509" i="5"/>
  <c r="G501" i="5"/>
  <c r="P501" i="5"/>
  <c r="T484" i="5"/>
  <c r="L480" i="4" s="1"/>
  <c r="D466" i="5"/>
  <c r="U466" i="5"/>
  <c r="L466" i="5"/>
  <c r="N466" i="5"/>
  <c r="T431" i="5"/>
  <c r="L427" i="4" s="1"/>
  <c r="G500" i="5"/>
  <c r="M491" i="5"/>
  <c r="U485" i="5"/>
  <c r="N485" i="5"/>
  <c r="S485" i="5"/>
  <c r="T480" i="5"/>
  <c r="L476" i="4" s="1"/>
  <c r="M536" i="5"/>
  <c r="G513" i="5"/>
  <c r="P513" i="5"/>
  <c r="P500" i="5"/>
  <c r="P490" i="5"/>
  <c r="M490" i="5"/>
  <c r="R489" i="5"/>
  <c r="K485" i="4" s="1"/>
  <c r="M542" i="5"/>
  <c r="P542" i="5"/>
  <c r="J517" i="5"/>
  <c r="G538" i="5"/>
  <c r="P538" i="5"/>
  <c r="T408" i="5"/>
  <c r="H408" i="5" s="1"/>
  <c r="R533" i="5"/>
  <c r="K529" i="4" s="1"/>
  <c r="P534" i="5"/>
  <c r="G534" i="5"/>
  <c r="P526" i="5"/>
  <c r="M541" i="5"/>
  <c r="P521" i="5"/>
  <c r="G521" i="5"/>
  <c r="G532" i="5"/>
  <c r="M516" i="5"/>
  <c r="P516" i="5"/>
  <c r="M497" i="5"/>
  <c r="T497" i="5" s="1"/>
  <c r="P497" i="5"/>
  <c r="R494" i="5"/>
  <c r="K490" i="4" s="1"/>
  <c r="M535" i="5"/>
  <c r="P535" i="5"/>
  <c r="P532" i="5"/>
  <c r="R515" i="5"/>
  <c r="K511" i="4" s="1"/>
  <c r="G507" i="5"/>
  <c r="P507" i="5"/>
  <c r="M502" i="5"/>
  <c r="S498" i="5"/>
  <c r="R496" i="5"/>
  <c r="K492" i="4" s="1"/>
  <c r="T493" i="5"/>
  <c r="L489" i="4" s="1"/>
  <c r="H493" i="5"/>
  <c r="T478" i="5"/>
  <c r="L474" i="4" s="1"/>
  <c r="M503" i="5"/>
  <c r="P503" i="5"/>
  <c r="T498" i="5"/>
  <c r="M523" i="5"/>
  <c r="T528" i="5"/>
  <c r="H528" i="5" s="1"/>
  <c r="P488" i="5"/>
  <c r="G488" i="5"/>
  <c r="F460" i="5"/>
  <c r="G514" i="5"/>
  <c r="P514" i="5"/>
  <c r="G533" i="5"/>
  <c r="P533" i="5"/>
  <c r="P520" i="5"/>
  <c r="G520" i="5"/>
  <c r="P508" i="5"/>
  <c r="G508" i="5"/>
  <c r="Q460" i="5"/>
  <c r="R519" i="5"/>
  <c r="K515" i="4" s="1"/>
  <c r="G519" i="5"/>
  <c r="U511" i="5"/>
  <c r="D511" i="5"/>
  <c r="L511" i="5"/>
  <c r="G530" i="5"/>
  <c r="M522" i="5"/>
  <c r="P522" i="5"/>
  <c r="M520" i="5"/>
  <c r="Q511" i="5"/>
  <c r="F511" i="5"/>
  <c r="G506" i="5"/>
  <c r="P506" i="5"/>
  <c r="R501" i="5"/>
  <c r="K497" i="4" s="1"/>
  <c r="G494" i="5"/>
  <c r="P489" i="5"/>
  <c r="G489" i="5"/>
  <c r="R487" i="5"/>
  <c r="K483" i="4" s="1"/>
  <c r="G487" i="5"/>
  <c r="T474" i="5"/>
  <c r="L470" i="4" s="1"/>
  <c r="P541" i="5"/>
  <c r="G541" i="5"/>
  <c r="P540" i="5"/>
  <c r="G540" i="5"/>
  <c r="R538" i="5"/>
  <c r="K534" i="4" s="1"/>
  <c r="M529" i="5"/>
  <c r="T529" i="5" s="1"/>
  <c r="L525" i="4" s="1"/>
  <c r="P529" i="5"/>
  <c r="R526" i="5"/>
  <c r="K522" i="4" s="1"/>
  <c r="R521" i="5"/>
  <c r="K517" i="4" s="1"/>
  <c r="M515" i="5"/>
  <c r="M514" i="5"/>
  <c r="S511" i="5"/>
  <c r="P510" i="5"/>
  <c r="M510" i="5"/>
  <c r="M508" i="5"/>
  <c r="M504" i="5"/>
  <c r="T504" i="5" s="1"/>
  <c r="L500" i="4" s="1"/>
  <c r="P502" i="5"/>
  <c r="G502" i="5"/>
  <c r="M496" i="5"/>
  <c r="P494" i="5"/>
  <c r="S493" i="5"/>
  <c r="T486" i="5"/>
  <c r="F486" i="5" s="1"/>
  <c r="D464" i="5"/>
  <c r="P471" i="5"/>
  <c r="P465" i="5"/>
  <c r="M527" i="5"/>
  <c r="G515" i="5"/>
  <c r="P515" i="5"/>
  <c r="M495" i="5"/>
  <c r="G483" i="5"/>
  <c r="P483" i="5"/>
  <c r="P481" i="5"/>
  <c r="R480" i="5"/>
  <c r="P474" i="5"/>
  <c r="Q474" i="5" s="1"/>
  <c r="F474" i="5"/>
  <c r="G468" i="5"/>
  <c r="R467" i="5"/>
  <c r="K463" i="4" s="1"/>
  <c r="R466" i="5"/>
  <c r="H466" i="5"/>
  <c r="T465" i="5"/>
  <c r="P462" i="5"/>
  <c r="M461" i="5"/>
  <c r="M460" i="5"/>
  <c r="J458" i="5"/>
  <c r="R456" i="5"/>
  <c r="K452" i="4" s="1"/>
  <c r="H452" i="5"/>
  <c r="M451" i="5"/>
  <c r="G450" i="5"/>
  <c r="T443" i="5"/>
  <c r="L439" i="4" s="1"/>
  <c r="M440" i="5"/>
  <c r="P440" i="5"/>
  <c r="M439" i="5"/>
  <c r="F431" i="5"/>
  <c r="R431" i="5"/>
  <c r="P414" i="5"/>
  <c r="G414" i="5"/>
  <c r="M399" i="5"/>
  <c r="M388" i="5"/>
  <c r="P387" i="5"/>
  <c r="M387" i="5"/>
  <c r="H479" i="5"/>
  <c r="J478" i="5"/>
  <c r="M469" i="5"/>
  <c r="T469" i="5" s="1"/>
  <c r="L465" i="4" s="1"/>
  <c r="R469" i="5"/>
  <c r="K465" i="4" s="1"/>
  <c r="U458" i="5"/>
  <c r="H458" i="5"/>
  <c r="M455" i="5"/>
  <c r="J455" i="5"/>
  <c r="U452" i="5"/>
  <c r="F452" i="5"/>
  <c r="M447" i="5"/>
  <c r="T447" i="5" s="1"/>
  <c r="M423" i="5"/>
  <c r="T423" i="5" s="1"/>
  <c r="L419" i="4" s="1"/>
  <c r="M409" i="5"/>
  <c r="R405" i="5"/>
  <c r="K401" i="4" s="1"/>
  <c r="M404" i="5"/>
  <c r="P401" i="5"/>
  <c r="G401" i="5"/>
  <c r="M397" i="5"/>
  <c r="T397" i="5" s="1"/>
  <c r="P397" i="5"/>
  <c r="T379" i="5"/>
  <c r="R347" i="5"/>
  <c r="K343" i="4" s="1"/>
  <c r="Q337" i="5"/>
  <c r="M325" i="5"/>
  <c r="G475" i="5"/>
  <c r="P475" i="5"/>
  <c r="G456" i="5"/>
  <c r="P456" i="5"/>
  <c r="G454" i="5"/>
  <c r="P454" i="5"/>
  <c r="G448" i="5"/>
  <c r="P448" i="5"/>
  <c r="G446" i="5"/>
  <c r="P446" i="5"/>
  <c r="R445" i="5"/>
  <c r="K441" i="4" s="1"/>
  <c r="G438" i="5"/>
  <c r="P438" i="5"/>
  <c r="G437" i="5"/>
  <c r="H435" i="5"/>
  <c r="H430" i="5"/>
  <c r="M414" i="5"/>
  <c r="M405" i="5"/>
  <c r="M401" i="5"/>
  <c r="H393" i="5"/>
  <c r="T393" i="5"/>
  <c r="M389" i="5"/>
  <c r="P385" i="5"/>
  <c r="G385" i="5"/>
  <c r="R331" i="5"/>
  <c r="K327" i="4" s="1"/>
  <c r="T321" i="5"/>
  <c r="L317" i="4" s="1"/>
  <c r="N479" i="5"/>
  <c r="P472" i="5"/>
  <c r="F458" i="5"/>
  <c r="T455" i="5"/>
  <c r="L451" i="4" s="1"/>
  <c r="T453" i="5"/>
  <c r="L449" i="4" s="1"/>
  <c r="H453" i="5"/>
  <c r="D452" i="5"/>
  <c r="G445" i="5"/>
  <c r="P445" i="5"/>
  <c r="R444" i="5"/>
  <c r="K440" i="4" s="1"/>
  <c r="U435" i="5"/>
  <c r="L435" i="5"/>
  <c r="N431" i="5"/>
  <c r="G411" i="5"/>
  <c r="R411" i="5"/>
  <c r="K407" i="4" s="1"/>
  <c r="R406" i="5"/>
  <c r="K402" i="4" s="1"/>
  <c r="G399" i="5"/>
  <c r="P399" i="5"/>
  <c r="F479" i="5"/>
  <c r="P426" i="5"/>
  <c r="G426" i="5"/>
  <c r="R425" i="5"/>
  <c r="K421" i="4" s="1"/>
  <c r="R413" i="5"/>
  <c r="K409" i="4" s="1"/>
  <c r="P410" i="5"/>
  <c r="G410" i="5"/>
  <c r="G407" i="5"/>
  <c r="P407" i="5"/>
  <c r="G405" i="5"/>
  <c r="P398" i="5"/>
  <c r="G398" i="5"/>
  <c r="R352" i="5"/>
  <c r="K348" i="4" s="1"/>
  <c r="G304" i="5"/>
  <c r="P304" i="5"/>
  <c r="T471" i="5"/>
  <c r="L467" i="4" s="1"/>
  <c r="G467" i="5"/>
  <c r="P467" i="5"/>
  <c r="R540" i="5"/>
  <c r="K536" i="4" s="1"/>
  <c r="R508" i="5"/>
  <c r="K504" i="4" s="1"/>
  <c r="P496" i="5"/>
  <c r="M492" i="5"/>
  <c r="T492" i="5" s="1"/>
  <c r="L488" i="4" s="1"/>
  <c r="G482" i="5"/>
  <c r="D479" i="5"/>
  <c r="F478" i="5"/>
  <c r="P477" i="5"/>
  <c r="P464" i="5"/>
  <c r="G461" i="5"/>
  <c r="D458" i="5"/>
  <c r="Q453" i="5"/>
  <c r="L452" i="5"/>
  <c r="R451" i="5"/>
  <c r="K447" i="4" s="1"/>
  <c r="G444" i="5"/>
  <c r="P444" i="5"/>
  <c r="G432" i="5"/>
  <c r="R432" i="5"/>
  <c r="K428" i="4" s="1"/>
  <c r="M429" i="5"/>
  <c r="M427" i="5"/>
  <c r="R423" i="5"/>
  <c r="K419" i="4" s="1"/>
  <c r="G420" i="5"/>
  <c r="P420" i="5"/>
  <c r="G417" i="5"/>
  <c r="R416" i="5"/>
  <c r="K412" i="4" s="1"/>
  <c r="G416" i="5"/>
  <c r="R407" i="5"/>
  <c r="K403" i="4" s="1"/>
  <c r="G406" i="5"/>
  <c r="P406" i="5"/>
  <c r="R403" i="5"/>
  <c r="K399" i="4" s="1"/>
  <c r="G403" i="5"/>
  <c r="R399" i="5"/>
  <c r="K395" i="4" s="1"/>
  <c r="G396" i="5"/>
  <c r="P396" i="5"/>
  <c r="T363" i="5"/>
  <c r="L359" i="4" s="1"/>
  <c r="H363" i="5"/>
  <c r="G335" i="5"/>
  <c r="T535" i="5"/>
  <c r="L531" i="4" s="1"/>
  <c r="M462" i="5"/>
  <c r="T462" i="5" s="1"/>
  <c r="L458" i="4" s="1"/>
  <c r="S458" i="5"/>
  <c r="M524" i="5"/>
  <c r="M513" i="5"/>
  <c r="P484" i="5"/>
  <c r="M481" i="5"/>
  <c r="T481" i="5" s="1"/>
  <c r="L477" i="4" s="1"/>
  <c r="L479" i="5"/>
  <c r="P478" i="5"/>
  <c r="Q478" i="5" s="1"/>
  <c r="R476" i="5"/>
  <c r="K472" i="4" s="1"/>
  <c r="T463" i="5"/>
  <c r="L459" i="4" s="1"/>
  <c r="R539" i="5"/>
  <c r="K535" i="4" s="1"/>
  <c r="G527" i="5"/>
  <c r="G523" i="5"/>
  <c r="P523" i="5"/>
  <c r="R520" i="5"/>
  <c r="K516" i="4" s="1"/>
  <c r="R507" i="5"/>
  <c r="K503" i="4" s="1"/>
  <c r="G495" i="5"/>
  <c r="G491" i="5"/>
  <c r="P491" i="5"/>
  <c r="R488" i="5"/>
  <c r="K484" i="4" s="1"/>
  <c r="G476" i="5"/>
  <c r="R475" i="5"/>
  <c r="K471" i="4" s="1"/>
  <c r="G470" i="5"/>
  <c r="P463" i="5"/>
  <c r="L458" i="5"/>
  <c r="P455" i="5"/>
  <c r="Q455" i="5" s="1"/>
  <c r="J452" i="5"/>
  <c r="G449" i="5"/>
  <c r="P449" i="5"/>
  <c r="P447" i="5"/>
  <c r="T441" i="5"/>
  <c r="N435" i="5"/>
  <c r="D435" i="5"/>
  <c r="M434" i="5"/>
  <c r="P434" i="5"/>
  <c r="G425" i="5"/>
  <c r="P425" i="5"/>
  <c r="G424" i="5"/>
  <c r="M413" i="5"/>
  <c r="P413" i="5"/>
  <c r="P400" i="5"/>
  <c r="M400" i="5"/>
  <c r="T400" i="5" s="1"/>
  <c r="M398" i="5"/>
  <c r="R356" i="5"/>
  <c r="K352" i="4" s="1"/>
  <c r="G356" i="5"/>
  <c r="G353" i="5"/>
  <c r="M346" i="5"/>
  <c r="G531" i="5"/>
  <c r="P531" i="5"/>
  <c r="G499" i="5"/>
  <c r="P499" i="5"/>
  <c r="F435" i="5"/>
  <c r="P433" i="5"/>
  <c r="G433" i="5"/>
  <c r="P528" i="5"/>
  <c r="R541" i="5"/>
  <c r="K537" i="4" s="1"/>
  <c r="M537" i="5"/>
  <c r="R509" i="5"/>
  <c r="K505" i="4" s="1"/>
  <c r="M505" i="5"/>
  <c r="T505" i="5" s="1"/>
  <c r="L501" i="4" s="1"/>
  <c r="D484" i="5"/>
  <c r="R477" i="5"/>
  <c r="P476" i="5"/>
  <c r="M473" i="5"/>
  <c r="T473" i="5" s="1"/>
  <c r="L469" i="4" s="1"/>
  <c r="P469" i="5"/>
  <c r="J466" i="5"/>
  <c r="R461" i="5"/>
  <c r="K457" i="4" s="1"/>
  <c r="G459" i="5"/>
  <c r="P459" i="5"/>
  <c r="M457" i="5"/>
  <c r="T457" i="5" s="1"/>
  <c r="L453" i="4" s="1"/>
  <c r="M454" i="5"/>
  <c r="G451" i="5"/>
  <c r="P451" i="5"/>
  <c r="R449" i="5"/>
  <c r="K445" i="4" s="1"/>
  <c r="M446" i="5"/>
  <c r="P443" i="5"/>
  <c r="Q443" i="5" s="1"/>
  <c r="D443" i="5"/>
  <c r="G439" i="5"/>
  <c r="P439" i="5"/>
  <c r="T429" i="5"/>
  <c r="P423" i="5"/>
  <c r="P419" i="5"/>
  <c r="G419" i="5"/>
  <c r="G415" i="5"/>
  <c r="P415" i="5"/>
  <c r="T409" i="5"/>
  <c r="L405" i="4" s="1"/>
  <c r="P405" i="5"/>
  <c r="P329" i="5"/>
  <c r="M329" i="5"/>
  <c r="M442" i="5"/>
  <c r="J435" i="5"/>
  <c r="R414" i="5"/>
  <c r="K410" i="4" s="1"/>
  <c r="R401" i="5"/>
  <c r="K397" i="4" s="1"/>
  <c r="R398" i="5"/>
  <c r="K394" i="4" s="1"/>
  <c r="R388" i="5"/>
  <c r="K384" i="4" s="1"/>
  <c r="N381" i="5"/>
  <c r="G380" i="5"/>
  <c r="P380" i="5"/>
  <c r="M376" i="5"/>
  <c r="T376" i="5" s="1"/>
  <c r="G374" i="5"/>
  <c r="M367" i="5"/>
  <c r="G364" i="5"/>
  <c r="P364" i="5"/>
  <c r="M359" i="5"/>
  <c r="P359" i="5"/>
  <c r="G357" i="5"/>
  <c r="P357" i="5"/>
  <c r="R306" i="5"/>
  <c r="K302" i="4" s="1"/>
  <c r="G306" i="5"/>
  <c r="G302" i="5"/>
  <c r="M280" i="5"/>
  <c r="M279" i="5"/>
  <c r="R269" i="5"/>
  <c r="K265" i="4" s="1"/>
  <c r="G269" i="5"/>
  <c r="M267" i="5"/>
  <c r="M233" i="5"/>
  <c r="G282" i="5"/>
  <c r="P282" i="5"/>
  <c r="T281" i="5"/>
  <c r="L277" i="4" s="1"/>
  <c r="G189" i="5"/>
  <c r="P189" i="5"/>
  <c r="G391" i="5"/>
  <c r="P391" i="5"/>
  <c r="G388" i="5"/>
  <c r="P388" i="5"/>
  <c r="U381" i="5"/>
  <c r="F381" i="5"/>
  <c r="M377" i="5"/>
  <c r="L373" i="5"/>
  <c r="R372" i="5"/>
  <c r="K368" i="4" s="1"/>
  <c r="G370" i="5"/>
  <c r="P370" i="5"/>
  <c r="M361" i="5"/>
  <c r="P345" i="5"/>
  <c r="M345" i="5"/>
  <c r="M339" i="5"/>
  <c r="P339" i="5"/>
  <c r="R265" i="5"/>
  <c r="K261" i="4" s="1"/>
  <c r="M245" i="5"/>
  <c r="P245" i="5"/>
  <c r="G223" i="5"/>
  <c r="P223" i="5"/>
  <c r="G394" i="5"/>
  <c r="P394" i="5"/>
  <c r="G386" i="5"/>
  <c r="P386" i="5"/>
  <c r="M378" i="5"/>
  <c r="M362" i="5"/>
  <c r="P348" i="5"/>
  <c r="M348" i="5"/>
  <c r="G340" i="5"/>
  <c r="R340" i="5"/>
  <c r="K336" i="4" s="1"/>
  <c r="R334" i="5"/>
  <c r="K330" i="4" s="1"/>
  <c r="P332" i="5"/>
  <c r="M332" i="5"/>
  <c r="M323" i="5"/>
  <c r="P323" i="5"/>
  <c r="G320" i="5"/>
  <c r="P320" i="5"/>
  <c r="T308" i="5"/>
  <c r="L304" i="4" s="1"/>
  <c r="H308" i="5"/>
  <c r="R299" i="5"/>
  <c r="K295" i="4" s="1"/>
  <c r="M294" i="5"/>
  <c r="T294" i="5" s="1"/>
  <c r="P294" i="5"/>
  <c r="R281" i="5"/>
  <c r="R268" i="5"/>
  <c r="K264" i="4" s="1"/>
  <c r="M268" i="5"/>
  <c r="G182" i="5"/>
  <c r="T382" i="5"/>
  <c r="L378" i="4" s="1"/>
  <c r="N373" i="5"/>
  <c r="G372" i="5"/>
  <c r="P372" i="5"/>
  <c r="M368" i="5"/>
  <c r="T366" i="5"/>
  <c r="L362" i="4" s="1"/>
  <c r="H366" i="5"/>
  <c r="M307" i="5"/>
  <c r="T307" i="5" s="1"/>
  <c r="L303" i="4" s="1"/>
  <c r="P307" i="5"/>
  <c r="R287" i="5"/>
  <c r="K283" i="4" s="1"/>
  <c r="G287" i="5"/>
  <c r="R256" i="5"/>
  <c r="K252" i="4" s="1"/>
  <c r="G256" i="5"/>
  <c r="R244" i="5"/>
  <c r="K240" i="4" s="1"/>
  <c r="R195" i="5"/>
  <c r="K191" i="4" s="1"/>
  <c r="T175" i="5"/>
  <c r="L171" i="4" s="1"/>
  <c r="R174" i="5"/>
  <c r="K170" i="4" s="1"/>
  <c r="T440" i="5"/>
  <c r="L436" i="4" s="1"/>
  <c r="G436" i="5"/>
  <c r="P436" i="5"/>
  <c r="P427" i="5"/>
  <c r="G421" i="5"/>
  <c r="R419" i="5"/>
  <c r="K415" i="4" s="1"/>
  <c r="G412" i="5"/>
  <c r="P412" i="5"/>
  <c r="M410" i="5"/>
  <c r="J390" i="5"/>
  <c r="D390" i="5"/>
  <c r="T371" i="5"/>
  <c r="G350" i="5"/>
  <c r="G349" i="5"/>
  <c r="P349" i="5"/>
  <c r="P330" i="5"/>
  <c r="G330" i="5"/>
  <c r="T323" i="5"/>
  <c r="L319" i="4" s="1"/>
  <c r="R320" i="5"/>
  <c r="K316" i="4" s="1"/>
  <c r="M314" i="5"/>
  <c r="R302" i="5"/>
  <c r="K298" i="4" s="1"/>
  <c r="R266" i="5"/>
  <c r="K262" i="4" s="1"/>
  <c r="J443" i="5"/>
  <c r="M422" i="5"/>
  <c r="R422" i="5"/>
  <c r="K418" i="4" s="1"/>
  <c r="P421" i="5"/>
  <c r="M418" i="5"/>
  <c r="G413" i="5"/>
  <c r="M411" i="5"/>
  <c r="Q409" i="5"/>
  <c r="R409" i="5"/>
  <c r="G404" i="5"/>
  <c r="P404" i="5"/>
  <c r="R397" i="5"/>
  <c r="K393" i="4" s="1"/>
  <c r="G395" i="5"/>
  <c r="R395" i="5"/>
  <c r="K391" i="4" s="1"/>
  <c r="R393" i="5"/>
  <c r="K389" i="4" s="1"/>
  <c r="F390" i="5"/>
  <c r="P389" i="5"/>
  <c r="P384" i="5"/>
  <c r="R383" i="5"/>
  <c r="K379" i="4" s="1"/>
  <c r="S382" i="5"/>
  <c r="L381" i="5"/>
  <c r="R380" i="5"/>
  <c r="K376" i="4" s="1"/>
  <c r="G378" i="5"/>
  <c r="P378" i="5"/>
  <c r="T373" i="5"/>
  <c r="Q366" i="5"/>
  <c r="S366" i="5"/>
  <c r="R364" i="5"/>
  <c r="K360" i="4" s="1"/>
  <c r="G362" i="5"/>
  <c r="P362" i="5"/>
  <c r="R357" i="5"/>
  <c r="K353" i="4" s="1"/>
  <c r="M327" i="5"/>
  <c r="R324" i="5"/>
  <c r="K320" i="4" s="1"/>
  <c r="P315" i="5"/>
  <c r="P313" i="5"/>
  <c r="M313" i="5"/>
  <c r="P300" i="5"/>
  <c r="M300" i="5"/>
  <c r="P280" i="5"/>
  <c r="M266" i="5"/>
  <c r="G257" i="5"/>
  <c r="P257" i="5"/>
  <c r="P235" i="5"/>
  <c r="G235" i="5"/>
  <c r="M232" i="5"/>
  <c r="P232" i="5"/>
  <c r="M208" i="5"/>
  <c r="G428" i="5"/>
  <c r="P428" i="5"/>
  <c r="P395" i="5"/>
  <c r="P393" i="5"/>
  <c r="Q393" i="5" s="1"/>
  <c r="N390" i="5"/>
  <c r="S390" i="5"/>
  <c r="M386" i="5"/>
  <c r="R385" i="5"/>
  <c r="K381" i="4" s="1"/>
  <c r="J381" i="5"/>
  <c r="R377" i="5"/>
  <c r="K373" i="4" s="1"/>
  <c r="M370" i="5"/>
  <c r="J363" i="5"/>
  <c r="R361" i="5"/>
  <c r="K357" i="4" s="1"/>
  <c r="R359" i="5"/>
  <c r="K355" i="4" s="1"/>
  <c r="P358" i="5"/>
  <c r="G358" i="5"/>
  <c r="P350" i="5"/>
  <c r="G336" i="5"/>
  <c r="P336" i="5"/>
  <c r="G334" i="5"/>
  <c r="P334" i="5"/>
  <c r="R318" i="5"/>
  <c r="K314" i="4" s="1"/>
  <c r="R317" i="5"/>
  <c r="K313" i="4" s="1"/>
  <c r="M317" i="5"/>
  <c r="G305" i="5"/>
  <c r="R305" i="5"/>
  <c r="K301" i="4" s="1"/>
  <c r="M278" i="5"/>
  <c r="R275" i="5"/>
  <c r="K271" i="4" s="1"/>
  <c r="G275" i="5"/>
  <c r="J243" i="5"/>
  <c r="D243" i="5"/>
  <c r="U243" i="5"/>
  <c r="N243" i="5"/>
  <c r="F243" i="5"/>
  <c r="Q243" i="5"/>
  <c r="G236" i="5"/>
  <c r="P236" i="5"/>
  <c r="R211" i="5"/>
  <c r="K207" i="4" s="1"/>
  <c r="R188" i="5"/>
  <c r="K184" i="4" s="1"/>
  <c r="G188" i="5"/>
  <c r="T351" i="5"/>
  <c r="L347" i="4" s="1"/>
  <c r="P346" i="5"/>
  <c r="G346" i="5"/>
  <c r="M343" i="5"/>
  <c r="M310" i="5"/>
  <c r="P310" i="5"/>
  <c r="G301" i="5"/>
  <c r="P301" i="5"/>
  <c r="G293" i="5"/>
  <c r="P293" i="5"/>
  <c r="R285" i="5"/>
  <c r="K281" i="4" s="1"/>
  <c r="R284" i="5"/>
  <c r="K280" i="4" s="1"/>
  <c r="G284" i="5"/>
  <c r="T270" i="5"/>
  <c r="L266" i="4" s="1"/>
  <c r="M262" i="5"/>
  <c r="G225" i="5"/>
  <c r="P225" i="5"/>
  <c r="G222" i="5"/>
  <c r="R198" i="5"/>
  <c r="M160" i="5"/>
  <c r="M342" i="5"/>
  <c r="P342" i="5"/>
  <c r="H338" i="5"/>
  <c r="G333" i="5"/>
  <c r="P333" i="5"/>
  <c r="F323" i="5"/>
  <c r="G319" i="5"/>
  <c r="P314" i="5"/>
  <c r="G314" i="5"/>
  <c r="M312" i="5"/>
  <c r="M311" i="5"/>
  <c r="R291" i="5"/>
  <c r="K287" i="4" s="1"/>
  <c r="M288" i="5"/>
  <c r="Q281" i="5"/>
  <c r="R272" i="5"/>
  <c r="K268" i="4" s="1"/>
  <c r="G272" i="5"/>
  <c r="G252" i="5"/>
  <c r="P252" i="5"/>
  <c r="R250" i="5"/>
  <c r="K246" i="4" s="1"/>
  <c r="M248" i="5"/>
  <c r="P248" i="5"/>
  <c r="G201" i="5"/>
  <c r="P201" i="5"/>
  <c r="T200" i="5"/>
  <c r="L196" i="4" s="1"/>
  <c r="T193" i="5"/>
  <c r="L189" i="4" s="1"/>
  <c r="M179" i="5"/>
  <c r="M360" i="5"/>
  <c r="M358" i="5"/>
  <c r="M355" i="5"/>
  <c r="G352" i="5"/>
  <c r="P352" i="5"/>
  <c r="R350" i="5"/>
  <c r="K346" i="4" s="1"/>
  <c r="T338" i="5"/>
  <c r="L334" i="4" s="1"/>
  <c r="G318" i="5"/>
  <c r="P316" i="5"/>
  <c r="P299" i="5"/>
  <c r="Q299" i="5" s="1"/>
  <c r="G289" i="5"/>
  <c r="R289" i="5"/>
  <c r="K285" i="4" s="1"/>
  <c r="M285" i="5"/>
  <c r="G273" i="5"/>
  <c r="P273" i="5"/>
  <c r="R260" i="5"/>
  <c r="K256" i="4" s="1"/>
  <c r="R259" i="5"/>
  <c r="K255" i="4" s="1"/>
  <c r="G259" i="5"/>
  <c r="R253" i="5"/>
  <c r="K249" i="4" s="1"/>
  <c r="G253" i="5"/>
  <c r="M249" i="5"/>
  <c r="L243" i="5"/>
  <c r="G234" i="5"/>
  <c r="P234" i="5"/>
  <c r="P215" i="5"/>
  <c r="M215" i="5"/>
  <c r="G212" i="5"/>
  <c r="G197" i="5"/>
  <c r="P197" i="5"/>
  <c r="M195" i="5"/>
  <c r="M402" i="5"/>
  <c r="T384" i="5"/>
  <c r="L380" i="4" s="1"/>
  <c r="G383" i="5"/>
  <c r="P383" i="5"/>
  <c r="G377" i="5"/>
  <c r="P377" i="5"/>
  <c r="G375" i="5"/>
  <c r="P375" i="5"/>
  <c r="G369" i="5"/>
  <c r="P369" i="5"/>
  <c r="G367" i="5"/>
  <c r="P367" i="5"/>
  <c r="G361" i="5"/>
  <c r="P361" i="5"/>
  <c r="S351" i="5"/>
  <c r="M333" i="5"/>
  <c r="M326" i="5"/>
  <c r="P326" i="5"/>
  <c r="G322" i="5"/>
  <c r="G317" i="5"/>
  <c r="P317" i="5"/>
  <c r="G303" i="5"/>
  <c r="P298" i="5"/>
  <c r="G298" i="5"/>
  <c r="M296" i="5"/>
  <c r="M295" i="5"/>
  <c r="M291" i="5"/>
  <c r="P291" i="5"/>
  <c r="R270" i="5"/>
  <c r="K266" i="4" s="1"/>
  <c r="T254" i="5"/>
  <c r="L250" i="4" s="1"/>
  <c r="M251" i="5"/>
  <c r="M250" i="5"/>
  <c r="R231" i="5"/>
  <c r="K227" i="4" s="1"/>
  <c r="G215" i="5"/>
  <c r="R215" i="5"/>
  <c r="K211" i="4" s="1"/>
  <c r="P202" i="5"/>
  <c r="G202" i="5"/>
  <c r="R200" i="5"/>
  <c r="K196" i="4" s="1"/>
  <c r="J181" i="5"/>
  <c r="U181" i="5"/>
  <c r="D181" i="5"/>
  <c r="L181" i="5"/>
  <c r="Q181" i="5"/>
  <c r="G169" i="5"/>
  <c r="P169" i="5"/>
  <c r="R346" i="5"/>
  <c r="K342" i="4" s="1"/>
  <c r="G344" i="5"/>
  <c r="P344" i="5"/>
  <c r="R330" i="5"/>
  <c r="K326" i="4" s="1"/>
  <c r="G328" i="5"/>
  <c r="P328" i="5"/>
  <c r="R314" i="5"/>
  <c r="K310" i="4" s="1"/>
  <c r="G312" i="5"/>
  <c r="P312" i="5"/>
  <c r="R298" i="5"/>
  <c r="K294" i="4" s="1"/>
  <c r="G296" i="5"/>
  <c r="P296" i="5"/>
  <c r="G288" i="5"/>
  <c r="P288" i="5"/>
  <c r="M229" i="5"/>
  <c r="P229" i="5"/>
  <c r="P184" i="5"/>
  <c r="G184" i="5"/>
  <c r="M169" i="5"/>
  <c r="P168" i="5"/>
  <c r="G168" i="5"/>
  <c r="R165" i="5"/>
  <c r="K161" i="4" s="1"/>
  <c r="G165" i="5"/>
  <c r="Q85" i="5"/>
  <c r="M230" i="5"/>
  <c r="R224" i="5"/>
  <c r="K220" i="4" s="1"/>
  <c r="G224" i="5"/>
  <c r="P216" i="5"/>
  <c r="G216" i="5"/>
  <c r="M347" i="5"/>
  <c r="M331" i="5"/>
  <c r="T331" i="5" s="1"/>
  <c r="L327" i="4" s="1"/>
  <c r="M315" i="5"/>
  <c r="M299" i="5"/>
  <c r="T299" i="5" s="1"/>
  <c r="L295" i="4" s="1"/>
  <c r="G290" i="5"/>
  <c r="P290" i="5"/>
  <c r="G283" i="5"/>
  <c r="P283" i="5"/>
  <c r="G268" i="5"/>
  <c r="P268" i="5"/>
  <c r="M265" i="5"/>
  <c r="M264" i="5"/>
  <c r="T264" i="5" s="1"/>
  <c r="L260" i="4" s="1"/>
  <c r="P264" i="5"/>
  <c r="P251" i="5"/>
  <c r="G251" i="5"/>
  <c r="G250" i="5"/>
  <c r="P250" i="5"/>
  <c r="R247" i="5"/>
  <c r="K243" i="4" s="1"/>
  <c r="T245" i="5"/>
  <c r="L241" i="4" s="1"/>
  <c r="M221" i="5"/>
  <c r="T214" i="5"/>
  <c r="J213" i="5"/>
  <c r="U213" i="5"/>
  <c r="D213" i="5"/>
  <c r="F213" i="5"/>
  <c r="L213" i="5"/>
  <c r="R210" i="5"/>
  <c r="K206" i="4" s="1"/>
  <c r="P209" i="5"/>
  <c r="G209" i="5"/>
  <c r="T207" i="5"/>
  <c r="P167" i="5"/>
  <c r="M167" i="5"/>
  <c r="T167" i="5" s="1"/>
  <c r="L163" i="4" s="1"/>
  <c r="J351" i="5"/>
  <c r="M350" i="5"/>
  <c r="G348" i="5"/>
  <c r="G345" i="5"/>
  <c r="R343" i="5"/>
  <c r="K339" i="4" s="1"/>
  <c r="G341" i="5"/>
  <c r="P341" i="5"/>
  <c r="M334" i="5"/>
  <c r="G332" i="5"/>
  <c r="G329" i="5"/>
  <c r="R327" i="5"/>
  <c r="K323" i="4" s="1"/>
  <c r="G325" i="5"/>
  <c r="P325" i="5"/>
  <c r="M318" i="5"/>
  <c r="G316" i="5"/>
  <c r="G313" i="5"/>
  <c r="R311" i="5"/>
  <c r="K307" i="4" s="1"/>
  <c r="G309" i="5"/>
  <c r="P309" i="5"/>
  <c r="M302" i="5"/>
  <c r="G300" i="5"/>
  <c r="G297" i="5"/>
  <c r="R295" i="5"/>
  <c r="K291" i="4" s="1"/>
  <c r="G292" i="5"/>
  <c r="M287" i="5"/>
  <c r="G285" i="5"/>
  <c r="P285" i="5"/>
  <c r="R283" i="5"/>
  <c r="K279" i="4" s="1"/>
  <c r="T280" i="5"/>
  <c r="L276" i="4" s="1"/>
  <c r="P267" i="5"/>
  <c r="G267" i="5"/>
  <c r="G266" i="5"/>
  <c r="P266" i="5"/>
  <c r="R263" i="5"/>
  <c r="M261" i="5"/>
  <c r="T261" i="5" s="1"/>
  <c r="P261" i="5"/>
  <c r="M252" i="5"/>
  <c r="S243" i="5"/>
  <c r="N242" i="5"/>
  <c r="G241" i="5"/>
  <c r="P241" i="5"/>
  <c r="R234" i="5"/>
  <c r="K230" i="4" s="1"/>
  <c r="G219" i="5"/>
  <c r="P219" i="5"/>
  <c r="U218" i="5"/>
  <c r="L218" i="5"/>
  <c r="D218" i="5"/>
  <c r="F218" i="5"/>
  <c r="Q218" i="5"/>
  <c r="M217" i="5"/>
  <c r="P217" i="5"/>
  <c r="P214" i="5"/>
  <c r="M210" i="5"/>
  <c r="P210" i="5"/>
  <c r="R196" i="5"/>
  <c r="K192" i="4" s="1"/>
  <c r="N181" i="5"/>
  <c r="M173" i="5"/>
  <c r="M171" i="5"/>
  <c r="M164" i="5"/>
  <c r="T164" i="5" s="1"/>
  <c r="P164" i="5"/>
  <c r="M277" i="5"/>
  <c r="T277" i="5" s="1"/>
  <c r="L273" i="4" s="1"/>
  <c r="P277" i="5"/>
  <c r="T262" i="5"/>
  <c r="L258" i="4" s="1"/>
  <c r="D262" i="5"/>
  <c r="M247" i="5"/>
  <c r="M246" i="5"/>
  <c r="H242" i="5"/>
  <c r="R240" i="5"/>
  <c r="K236" i="4" s="1"/>
  <c r="G240" i="5"/>
  <c r="G238" i="5"/>
  <c r="R237" i="5"/>
  <c r="K233" i="4" s="1"/>
  <c r="G237" i="5"/>
  <c r="Q213" i="5"/>
  <c r="G196" i="5"/>
  <c r="P196" i="5"/>
  <c r="R172" i="5"/>
  <c r="K168" i="4" s="1"/>
  <c r="R267" i="5"/>
  <c r="K263" i="4" s="1"/>
  <c r="G265" i="5"/>
  <c r="P265" i="5"/>
  <c r="R251" i="5"/>
  <c r="K247" i="4" s="1"/>
  <c r="G249" i="5"/>
  <c r="P249" i="5"/>
  <c r="R235" i="5"/>
  <c r="K231" i="4" s="1"/>
  <c r="G233" i="5"/>
  <c r="P233" i="5"/>
  <c r="R214" i="5"/>
  <c r="M212" i="5"/>
  <c r="G208" i="5"/>
  <c r="P208" i="5"/>
  <c r="N204" i="5"/>
  <c r="G203" i="5"/>
  <c r="P203" i="5"/>
  <c r="T199" i="5"/>
  <c r="L195" i="4" s="1"/>
  <c r="M191" i="5"/>
  <c r="T191" i="5" s="1"/>
  <c r="P191" i="5"/>
  <c r="R182" i="5"/>
  <c r="K178" i="4" s="1"/>
  <c r="G171" i="5"/>
  <c r="P171" i="5"/>
  <c r="P156" i="5"/>
  <c r="G155" i="5"/>
  <c r="P155" i="5"/>
  <c r="P139" i="5"/>
  <c r="G139" i="5"/>
  <c r="T137" i="5"/>
  <c r="L133" i="4" s="1"/>
  <c r="M135" i="5"/>
  <c r="P135" i="5"/>
  <c r="L133" i="5"/>
  <c r="R133" i="5"/>
  <c r="M126" i="5"/>
  <c r="M122" i="5"/>
  <c r="P122" i="5"/>
  <c r="P108" i="5"/>
  <c r="G108" i="5"/>
  <c r="M97" i="5"/>
  <c r="P97" i="5"/>
  <c r="S81" i="5"/>
  <c r="T74" i="5"/>
  <c r="G161" i="5"/>
  <c r="P161" i="5"/>
  <c r="P148" i="5"/>
  <c r="G147" i="5"/>
  <c r="P147" i="5"/>
  <c r="M133" i="5"/>
  <c r="G93" i="5"/>
  <c r="P93" i="5"/>
  <c r="M86" i="5"/>
  <c r="N162" i="5"/>
  <c r="G153" i="5"/>
  <c r="P153" i="5"/>
  <c r="R143" i="5"/>
  <c r="K139" i="4" s="1"/>
  <c r="G126" i="5"/>
  <c r="P126" i="5"/>
  <c r="R123" i="5"/>
  <c r="T97" i="5"/>
  <c r="L96" i="5"/>
  <c r="U96" i="5"/>
  <c r="H96" i="5"/>
  <c r="D96" i="5"/>
  <c r="R157" i="5"/>
  <c r="K153" i="4" s="1"/>
  <c r="G157" i="5"/>
  <c r="N156" i="5"/>
  <c r="N154" i="5"/>
  <c r="G145" i="5"/>
  <c r="P145" i="5"/>
  <c r="G143" i="5"/>
  <c r="M140" i="5"/>
  <c r="P140" i="5"/>
  <c r="R136" i="5"/>
  <c r="K132" i="4" s="1"/>
  <c r="G136" i="5"/>
  <c r="T133" i="5"/>
  <c r="L129" i="4" s="1"/>
  <c r="P95" i="5"/>
  <c r="G95" i="5"/>
  <c r="R149" i="5"/>
  <c r="K145" i="4" s="1"/>
  <c r="G149" i="5"/>
  <c r="R131" i="5"/>
  <c r="K127" i="4" s="1"/>
  <c r="H130" i="5"/>
  <c r="R125" i="5"/>
  <c r="K121" i="4" s="1"/>
  <c r="M115" i="5"/>
  <c r="P115" i="5"/>
  <c r="P91" i="5"/>
  <c r="M91" i="5"/>
  <c r="T85" i="5"/>
  <c r="L81" i="4" s="1"/>
  <c r="Q262" i="5"/>
  <c r="G247" i="5"/>
  <c r="P246" i="5"/>
  <c r="D242" i="5"/>
  <c r="G231" i="5"/>
  <c r="P230" i="5"/>
  <c r="P221" i="5"/>
  <c r="P212" i="5"/>
  <c r="M203" i="5"/>
  <c r="M202" i="5"/>
  <c r="G195" i="5"/>
  <c r="P195" i="5"/>
  <c r="G183" i="5"/>
  <c r="R183" i="5"/>
  <c r="K179" i="4" s="1"/>
  <c r="S181" i="5"/>
  <c r="M180" i="5"/>
  <c r="T178" i="5"/>
  <c r="L174" i="4" s="1"/>
  <c r="T176" i="5"/>
  <c r="L172" i="4" s="1"/>
  <c r="R173" i="5"/>
  <c r="K169" i="4" s="1"/>
  <c r="R163" i="5"/>
  <c r="K159" i="4" s="1"/>
  <c r="P143" i="5"/>
  <c r="G141" i="5"/>
  <c r="R141" i="5"/>
  <c r="K137" i="4" s="1"/>
  <c r="P132" i="5"/>
  <c r="G132" i="5"/>
  <c r="M125" i="5"/>
  <c r="G118" i="5"/>
  <c r="P118" i="5"/>
  <c r="T106" i="5"/>
  <c r="G100" i="5"/>
  <c r="T81" i="5"/>
  <c r="L77" i="4" s="1"/>
  <c r="P279" i="5"/>
  <c r="R278" i="5"/>
  <c r="K274" i="4" s="1"/>
  <c r="G276" i="5"/>
  <c r="P276" i="5"/>
  <c r="R262" i="5"/>
  <c r="K258" i="4" s="1"/>
  <c r="G260" i="5"/>
  <c r="P260" i="5"/>
  <c r="R246" i="5"/>
  <c r="K242" i="4" s="1"/>
  <c r="G244" i="5"/>
  <c r="P244" i="5"/>
  <c r="L242" i="5"/>
  <c r="R230" i="5"/>
  <c r="K226" i="4" s="1"/>
  <c r="G228" i="5"/>
  <c r="P228" i="5"/>
  <c r="R221" i="5"/>
  <c r="K217" i="4" s="1"/>
  <c r="S213" i="5"/>
  <c r="R208" i="5"/>
  <c r="K204" i="4" s="1"/>
  <c r="J199" i="5"/>
  <c r="T192" i="5"/>
  <c r="M185" i="5"/>
  <c r="P185" i="5"/>
  <c r="G174" i="5"/>
  <c r="P174" i="5"/>
  <c r="P170" i="5"/>
  <c r="M170" i="5"/>
  <c r="R155" i="5"/>
  <c r="K151" i="4" s="1"/>
  <c r="J146" i="5"/>
  <c r="G131" i="5"/>
  <c r="P131" i="5"/>
  <c r="R111" i="5"/>
  <c r="K107" i="4" s="1"/>
  <c r="P82" i="5"/>
  <c r="G82" i="5"/>
  <c r="D277" i="5"/>
  <c r="M271" i="5"/>
  <c r="P263" i="5"/>
  <c r="M255" i="5"/>
  <c r="T255" i="5" s="1"/>
  <c r="P247" i="5"/>
  <c r="J242" i="5"/>
  <c r="M239" i="5"/>
  <c r="P231" i="5"/>
  <c r="M223" i="5"/>
  <c r="R222" i="5"/>
  <c r="K218" i="4" s="1"/>
  <c r="R219" i="5"/>
  <c r="K215" i="4" s="1"/>
  <c r="M216" i="5"/>
  <c r="G206" i="5"/>
  <c r="P194" i="5"/>
  <c r="G190" i="5"/>
  <c r="P190" i="5"/>
  <c r="T180" i="5"/>
  <c r="L176" i="4" s="1"/>
  <c r="S178" i="5"/>
  <c r="G173" i="5"/>
  <c r="P173" i="5"/>
  <c r="G172" i="5"/>
  <c r="G163" i="5"/>
  <c r="P163" i="5"/>
  <c r="R147" i="5"/>
  <c r="K143" i="4" s="1"/>
  <c r="G138" i="5"/>
  <c r="R138" i="5"/>
  <c r="K134" i="4" s="1"/>
  <c r="G129" i="5"/>
  <c r="G111" i="5"/>
  <c r="R93" i="5"/>
  <c r="K89" i="4" s="1"/>
  <c r="G92" i="5"/>
  <c r="P92" i="5"/>
  <c r="J218" i="5"/>
  <c r="R197" i="5"/>
  <c r="K193" i="4" s="1"/>
  <c r="T159" i="5"/>
  <c r="G119" i="5"/>
  <c r="P119" i="5"/>
  <c r="R118" i="5"/>
  <c r="K114" i="4" s="1"/>
  <c r="R104" i="5"/>
  <c r="K100" i="4" s="1"/>
  <c r="G104" i="5"/>
  <c r="P99" i="5"/>
  <c r="G99" i="5"/>
  <c r="R94" i="5"/>
  <c r="K90" i="4" s="1"/>
  <c r="R80" i="5"/>
  <c r="K76" i="4" s="1"/>
  <c r="G77" i="5"/>
  <c r="P77" i="5"/>
  <c r="G76" i="5"/>
  <c r="P76" i="5"/>
  <c r="Q73" i="5"/>
  <c r="M72" i="5"/>
  <c r="R72" i="5"/>
  <c r="K68" i="4" s="1"/>
  <c r="P65" i="5"/>
  <c r="M65" i="5"/>
  <c r="T73" i="5"/>
  <c r="L69" i="4" s="1"/>
  <c r="H73" i="5"/>
  <c r="G113" i="5"/>
  <c r="P113" i="5"/>
  <c r="R103" i="5"/>
  <c r="K99" i="4" s="1"/>
  <c r="M90" i="5"/>
  <c r="T90" i="5" s="1"/>
  <c r="L86" i="4" s="1"/>
  <c r="P90" i="5"/>
  <c r="M67" i="5"/>
  <c r="G187" i="5"/>
  <c r="P187" i="5"/>
  <c r="G179" i="5"/>
  <c r="P179" i="5"/>
  <c r="M172" i="5"/>
  <c r="T162" i="5"/>
  <c r="L158" i="4" s="1"/>
  <c r="R160" i="5"/>
  <c r="K156" i="4" s="1"/>
  <c r="T154" i="5"/>
  <c r="L150" i="4" s="1"/>
  <c r="R152" i="5"/>
  <c r="K148" i="4" s="1"/>
  <c r="T146" i="5"/>
  <c r="L142" i="4" s="1"/>
  <c r="R144" i="5"/>
  <c r="K140" i="4" s="1"/>
  <c r="R137" i="5"/>
  <c r="K133" i="4" s="1"/>
  <c r="M127" i="5"/>
  <c r="P125" i="5"/>
  <c r="G125" i="5"/>
  <c r="T122" i="5"/>
  <c r="G117" i="5"/>
  <c r="M114" i="5"/>
  <c r="P114" i="5"/>
  <c r="R112" i="5"/>
  <c r="K108" i="4" s="1"/>
  <c r="G105" i="5"/>
  <c r="R102" i="5"/>
  <c r="K98" i="4" s="1"/>
  <c r="M98" i="5"/>
  <c r="P98" i="5"/>
  <c r="U84" i="5"/>
  <c r="L84" i="5"/>
  <c r="N84" i="5"/>
  <c r="P70" i="5"/>
  <c r="G70" i="5"/>
  <c r="R67" i="5"/>
  <c r="K63" i="4" s="1"/>
  <c r="M205" i="5"/>
  <c r="R205" i="5"/>
  <c r="K201" i="4" s="1"/>
  <c r="P204" i="5"/>
  <c r="Q204" i="5" s="1"/>
  <c r="M201" i="5"/>
  <c r="P198" i="5"/>
  <c r="R190" i="5"/>
  <c r="K186" i="4" s="1"/>
  <c r="G166" i="5"/>
  <c r="P166" i="5"/>
  <c r="M159" i="5"/>
  <c r="T156" i="5"/>
  <c r="L152" i="4" s="1"/>
  <c r="M151" i="5"/>
  <c r="T148" i="5"/>
  <c r="L144" i="4" s="1"/>
  <c r="M132" i="5"/>
  <c r="M129" i="5"/>
  <c r="M103" i="5"/>
  <c r="G88" i="5"/>
  <c r="P88" i="5"/>
  <c r="G87" i="5"/>
  <c r="P87" i="5"/>
  <c r="S84" i="5"/>
  <c r="F84" i="5"/>
  <c r="M62" i="5"/>
  <c r="G211" i="5"/>
  <c r="P211" i="5"/>
  <c r="R168" i="5"/>
  <c r="K164" i="4" s="1"/>
  <c r="G160" i="5"/>
  <c r="P160" i="5"/>
  <c r="G158" i="5"/>
  <c r="P158" i="5"/>
  <c r="G152" i="5"/>
  <c r="P152" i="5"/>
  <c r="G150" i="5"/>
  <c r="P150" i="5"/>
  <c r="S146" i="5"/>
  <c r="G144" i="5"/>
  <c r="P144" i="5"/>
  <c r="M139" i="5"/>
  <c r="G120" i="5"/>
  <c r="P120" i="5"/>
  <c r="R119" i="5"/>
  <c r="K115" i="4" s="1"/>
  <c r="G112" i="5"/>
  <c r="P112" i="5"/>
  <c r="M107" i="5"/>
  <c r="R105" i="5"/>
  <c r="K101" i="4" s="1"/>
  <c r="M102" i="5"/>
  <c r="T98" i="5"/>
  <c r="L94" i="4" s="1"/>
  <c r="M94" i="5"/>
  <c r="M80" i="5"/>
  <c r="M64" i="5"/>
  <c r="T64" i="5" s="1"/>
  <c r="P64" i="5"/>
  <c r="R120" i="5"/>
  <c r="K116" i="4" s="1"/>
  <c r="R87" i="5"/>
  <c r="K83" i="4" s="1"/>
  <c r="G68" i="5"/>
  <c r="P68" i="5"/>
  <c r="R54" i="5"/>
  <c r="K50" i="4" s="1"/>
  <c r="L49" i="5"/>
  <c r="M48" i="5"/>
  <c r="R44" i="5"/>
  <c r="K40" i="4" s="1"/>
  <c r="G44" i="5"/>
  <c r="G21" i="5"/>
  <c r="P21" i="5"/>
  <c r="M61" i="5"/>
  <c r="M39" i="5"/>
  <c r="G58" i="5"/>
  <c r="G142" i="5"/>
  <c r="P142" i="5"/>
  <c r="P133" i="5"/>
  <c r="T114" i="5"/>
  <c r="L110" i="4" s="1"/>
  <c r="G110" i="5"/>
  <c r="P110" i="5"/>
  <c r="M108" i="5"/>
  <c r="R107" i="5"/>
  <c r="K103" i="4" s="1"/>
  <c r="G79" i="5"/>
  <c r="P79" i="5"/>
  <c r="H78" i="5"/>
  <c r="G66" i="5"/>
  <c r="P66" i="5"/>
  <c r="M31" i="5"/>
  <c r="T31" i="5" s="1"/>
  <c r="T25" i="5"/>
  <c r="L21" i="4" s="1"/>
  <c r="H25" i="5"/>
  <c r="M128" i="5"/>
  <c r="R128" i="5"/>
  <c r="K124" i="4" s="1"/>
  <c r="P127" i="5"/>
  <c r="M124" i="5"/>
  <c r="P121" i="5"/>
  <c r="R113" i="5"/>
  <c r="K109" i="4" s="1"/>
  <c r="M109" i="5"/>
  <c r="T109" i="5" s="1"/>
  <c r="G94" i="5"/>
  <c r="P94" i="5"/>
  <c r="P89" i="5"/>
  <c r="G89" i="5"/>
  <c r="R78" i="5"/>
  <c r="G72" i="5"/>
  <c r="P72" i="5"/>
  <c r="G61" i="5"/>
  <c r="P58" i="5"/>
  <c r="G19" i="5"/>
  <c r="P19" i="5"/>
  <c r="G134" i="5"/>
  <c r="P134" i="5"/>
  <c r="P107" i="5"/>
  <c r="G107" i="5"/>
  <c r="G102" i="5"/>
  <c r="P102" i="5"/>
  <c r="M100" i="5"/>
  <c r="G86" i="5"/>
  <c r="P86" i="5"/>
  <c r="J84" i="5"/>
  <c r="T78" i="5"/>
  <c r="L74" i="4" s="1"/>
  <c r="D78" i="5"/>
  <c r="P78" i="5"/>
  <c r="Q78" i="5" s="1"/>
  <c r="M76" i="5"/>
  <c r="S73" i="5"/>
  <c r="P63" i="5"/>
  <c r="G63" i="5"/>
  <c r="P42" i="5"/>
  <c r="G42" i="5"/>
  <c r="U41" i="5"/>
  <c r="J41" i="5"/>
  <c r="N41" i="5"/>
  <c r="Q41" i="5"/>
  <c r="F41" i="5"/>
  <c r="G59" i="5"/>
  <c r="P59" i="5"/>
  <c r="M56" i="5"/>
  <c r="T52" i="5"/>
  <c r="L48" i="4" s="1"/>
  <c r="H52" i="5"/>
  <c r="M51" i="5"/>
  <c r="M47" i="5"/>
  <c r="S41" i="5"/>
  <c r="G38" i="5"/>
  <c r="J81" i="5"/>
  <c r="P51" i="5"/>
  <c r="G37" i="5"/>
  <c r="P37" i="5"/>
  <c r="R96" i="5"/>
  <c r="M92" i="5"/>
  <c r="J85" i="5"/>
  <c r="R77" i="5"/>
  <c r="K73" i="4" s="1"/>
  <c r="R69" i="5"/>
  <c r="K65" i="4" s="1"/>
  <c r="R62" i="5"/>
  <c r="K58" i="4" s="1"/>
  <c r="R58" i="5"/>
  <c r="K54" i="4" s="1"/>
  <c r="R56" i="5"/>
  <c r="K52" i="4" s="1"/>
  <c r="P33" i="5"/>
  <c r="M33" i="5"/>
  <c r="T33" i="5" s="1"/>
  <c r="M32" i="5"/>
  <c r="M23" i="5"/>
  <c r="R22" i="5"/>
  <c r="K18" i="4" s="1"/>
  <c r="R61" i="5"/>
  <c r="K57" i="4" s="1"/>
  <c r="M34" i="5"/>
  <c r="Q26" i="5"/>
  <c r="M17" i="5"/>
  <c r="T17" i="5" s="1"/>
  <c r="M83" i="5"/>
  <c r="G60" i="5"/>
  <c r="P60" i="5"/>
  <c r="G55" i="5"/>
  <c r="M53" i="5"/>
  <c r="P50" i="5"/>
  <c r="R38" i="5"/>
  <c r="K34" i="4" s="1"/>
  <c r="R23" i="5"/>
  <c r="K19" i="4" s="1"/>
  <c r="P18" i="5"/>
  <c r="G18" i="5"/>
  <c r="M15" i="5"/>
  <c r="G67" i="5"/>
  <c r="P67" i="5"/>
  <c r="G62" i="5"/>
  <c r="P62" i="5"/>
  <c r="M60" i="5"/>
  <c r="G54" i="5"/>
  <c r="R39" i="5"/>
  <c r="K35" i="4" s="1"/>
  <c r="P20" i="5"/>
  <c r="M20" i="5"/>
  <c r="T20" i="5" s="1"/>
  <c r="L16" i="4" s="1"/>
  <c r="R79" i="5"/>
  <c r="K75" i="4" s="1"/>
  <c r="M75" i="5"/>
  <c r="P69" i="5"/>
  <c r="G69" i="5"/>
  <c r="M63" i="5"/>
  <c r="N57" i="5"/>
  <c r="J52" i="5"/>
  <c r="M52" i="5"/>
  <c r="M46" i="5"/>
  <c r="P46" i="5"/>
  <c r="G40" i="5"/>
  <c r="P40" i="5"/>
  <c r="P36" i="5"/>
  <c r="M36" i="5"/>
  <c r="T36" i="5" s="1"/>
  <c r="P35" i="5"/>
  <c r="R24" i="5"/>
  <c r="K20" i="4" s="1"/>
  <c r="G24" i="5"/>
  <c r="P24" i="5"/>
  <c r="G53" i="5"/>
  <c r="P53" i="5"/>
  <c r="T49" i="5"/>
  <c r="L45" i="4" s="1"/>
  <c r="L41" i="5"/>
  <c r="M35" i="5"/>
  <c r="M30" i="5"/>
  <c r="P30" i="5"/>
  <c r="M27" i="5"/>
  <c r="G22" i="5"/>
  <c r="T57" i="5"/>
  <c r="M54" i="5"/>
  <c r="R47" i="5"/>
  <c r="K43" i="4" s="1"/>
  <c r="G45" i="5"/>
  <c r="P45" i="5"/>
  <c r="M43" i="5"/>
  <c r="D41" i="5"/>
  <c r="G39" i="5"/>
  <c r="M38" i="5"/>
  <c r="P34" i="5"/>
  <c r="G34" i="5"/>
  <c r="H26" i="5"/>
  <c r="G23" i="5"/>
  <c r="M18" i="5"/>
  <c r="M66" i="5"/>
  <c r="G56" i="5"/>
  <c r="P56" i="5"/>
  <c r="T26" i="5"/>
  <c r="L22" i="4" s="1"/>
  <c r="F26" i="5"/>
  <c r="D25" i="5"/>
  <c r="M19" i="5"/>
  <c r="R31" i="5"/>
  <c r="G29" i="5"/>
  <c r="P29" i="5"/>
  <c r="L25" i="5"/>
  <c r="M22" i="5"/>
  <c r="R15" i="5"/>
  <c r="K11" i="4" s="1"/>
  <c r="M59" i="5"/>
  <c r="R50" i="5"/>
  <c r="G48" i="5"/>
  <c r="P48" i="5"/>
  <c r="R34" i="5"/>
  <c r="K30" i="4" s="1"/>
  <c r="G32" i="5"/>
  <c r="P32" i="5"/>
  <c r="R18" i="5"/>
  <c r="K14" i="4" s="1"/>
  <c r="G16" i="5"/>
  <c r="P16" i="5"/>
  <c r="S33" i="5" l="1"/>
  <c r="L29" i="4"/>
  <c r="Q106" i="5"/>
  <c r="L102" i="4"/>
  <c r="S121" i="5"/>
  <c r="L117" i="4"/>
  <c r="H121" i="5"/>
  <c r="U121" i="5"/>
  <c r="F121" i="5"/>
  <c r="N121" i="5"/>
  <c r="L121" i="5"/>
  <c r="D121" i="5"/>
  <c r="J121" i="5"/>
  <c r="H106" i="5"/>
  <c r="Q17" i="5"/>
  <c r="L13" i="4"/>
  <c r="L425" i="4"/>
  <c r="D429" i="5"/>
  <c r="H376" i="5"/>
  <c r="L372" i="4"/>
  <c r="J447" i="5"/>
  <c r="L443" i="4"/>
  <c r="L270" i="4"/>
  <c r="H274" i="5"/>
  <c r="D274" i="5"/>
  <c r="L274" i="5"/>
  <c r="J274" i="5"/>
  <c r="S133" i="5"/>
  <c r="K129" i="4"/>
  <c r="L367" i="4"/>
  <c r="J371" i="5"/>
  <c r="S371" i="5"/>
  <c r="N371" i="5"/>
  <c r="L461" i="4"/>
  <c r="J465" i="5"/>
  <c r="N465" i="5"/>
  <c r="H465" i="5"/>
  <c r="L465" i="5"/>
  <c r="D465" i="5"/>
  <c r="L333" i="4"/>
  <c r="H337" i="5"/>
  <c r="D337" i="5"/>
  <c r="L337" i="5"/>
  <c r="D460" i="5"/>
  <c r="L456" i="4"/>
  <c r="L460" i="5"/>
  <c r="N263" i="5"/>
  <c r="T220" i="5"/>
  <c r="H324" i="5"/>
  <c r="L320" i="4"/>
  <c r="H400" i="5"/>
  <c r="L396" i="4"/>
  <c r="T177" i="5"/>
  <c r="H177" i="5"/>
  <c r="H227" i="5"/>
  <c r="Q159" i="5"/>
  <c r="L155" i="4"/>
  <c r="L251" i="4"/>
  <c r="S255" i="5"/>
  <c r="L60" i="4"/>
  <c r="J64" i="5"/>
  <c r="S64" i="5"/>
  <c r="L70" i="4"/>
  <c r="Q74" i="5"/>
  <c r="D164" i="5"/>
  <c r="L160" i="4"/>
  <c r="L210" i="4"/>
  <c r="H214" i="5"/>
  <c r="N214" i="5"/>
  <c r="F214" i="5"/>
  <c r="J497" i="5"/>
  <c r="L493" i="4"/>
  <c r="L190" i="4"/>
  <c r="N194" i="5"/>
  <c r="D194" i="5"/>
  <c r="N116" i="5"/>
  <c r="L182" i="4"/>
  <c r="H186" i="5"/>
  <c r="U186" i="5"/>
  <c r="S186" i="5"/>
  <c r="J186" i="5"/>
  <c r="L186" i="5"/>
  <c r="D186" i="5"/>
  <c r="F186" i="5"/>
  <c r="N186" i="5"/>
  <c r="Q31" i="5"/>
  <c r="L27" i="4"/>
  <c r="S207" i="5"/>
  <c r="L203" i="4"/>
  <c r="H207" i="5"/>
  <c r="J397" i="5"/>
  <c r="L393" i="4"/>
  <c r="L397" i="5"/>
  <c r="L194" i="4"/>
  <c r="D198" i="5"/>
  <c r="L513" i="4"/>
  <c r="F517" i="5"/>
  <c r="L517" i="5"/>
  <c r="Q517" i="5"/>
  <c r="D517" i="5"/>
  <c r="U517" i="5"/>
  <c r="H517" i="5"/>
  <c r="N517" i="5"/>
  <c r="S36" i="5"/>
  <c r="L32" i="4"/>
  <c r="J36" i="5"/>
  <c r="H109" i="5"/>
  <c r="L105" i="4"/>
  <c r="Q186" i="5"/>
  <c r="J232" i="5"/>
  <c r="L228" i="4"/>
  <c r="S232" i="5"/>
  <c r="L460" i="4"/>
  <c r="L464" i="5"/>
  <c r="L93" i="4"/>
  <c r="F97" i="5"/>
  <c r="J97" i="5"/>
  <c r="L97" i="5"/>
  <c r="H97" i="5"/>
  <c r="L187" i="4"/>
  <c r="J191" i="5"/>
  <c r="L290" i="4"/>
  <c r="J294" i="5"/>
  <c r="D294" i="5"/>
  <c r="L494" i="4"/>
  <c r="H498" i="5"/>
  <c r="J498" i="5"/>
  <c r="T50" i="5"/>
  <c r="H50" i="5" s="1"/>
  <c r="S130" i="5"/>
  <c r="L126" i="4"/>
  <c r="Q130" i="5"/>
  <c r="L119" i="4"/>
  <c r="Q123" i="5"/>
  <c r="J123" i="5"/>
  <c r="D526" i="5"/>
  <c r="L522" i="4"/>
  <c r="F526" i="5"/>
  <c r="Q214" i="5"/>
  <c r="S441" i="5"/>
  <c r="L437" i="4"/>
  <c r="S466" i="5"/>
  <c r="K462" i="4"/>
  <c r="T263" i="5"/>
  <c r="Q263" i="5" s="1"/>
  <c r="H485" i="5"/>
  <c r="L481" i="4"/>
  <c r="T116" i="5"/>
  <c r="H116" i="5"/>
  <c r="S31" i="5"/>
  <c r="K27" i="4"/>
  <c r="Q36" i="5"/>
  <c r="D49" i="5"/>
  <c r="S96" i="5"/>
  <c r="K92" i="4"/>
  <c r="Q121" i="5"/>
  <c r="J98" i="5"/>
  <c r="S194" i="5"/>
  <c r="H85" i="5"/>
  <c r="Q97" i="5"/>
  <c r="H261" i="5"/>
  <c r="L257" i="4"/>
  <c r="S175" i="5"/>
  <c r="J281" i="5"/>
  <c r="T227" i="5"/>
  <c r="L223" i="4" s="1"/>
  <c r="H232" i="5"/>
  <c r="J321" i="5"/>
  <c r="S409" i="5"/>
  <c r="K405" i="4"/>
  <c r="S453" i="5"/>
  <c r="Q397" i="5"/>
  <c r="Q480" i="5"/>
  <c r="S431" i="5"/>
  <c r="K427" i="4"/>
  <c r="L484" i="5"/>
  <c r="T477" i="5"/>
  <c r="H477" i="5" s="1"/>
  <c r="F463" i="5"/>
  <c r="N484" i="5"/>
  <c r="Q485" i="5"/>
  <c r="L431" i="4"/>
  <c r="Q435" i="5"/>
  <c r="N430" i="5"/>
  <c r="T71" i="5"/>
  <c r="H71" i="5"/>
  <c r="D485" i="5"/>
  <c r="Q392" i="5"/>
  <c r="T258" i="5"/>
  <c r="H258" i="5"/>
  <c r="T365" i="5"/>
  <c r="Q90" i="5"/>
  <c r="S528" i="5"/>
  <c r="K524" i="4"/>
  <c r="K173" i="4"/>
  <c r="S177" i="5"/>
  <c r="S50" i="5"/>
  <c r="K46" i="4"/>
  <c r="S214" i="5"/>
  <c r="K210" i="4"/>
  <c r="J484" i="5"/>
  <c r="Q133" i="5"/>
  <c r="L204" i="5"/>
  <c r="S263" i="5"/>
  <c r="K259" i="4"/>
  <c r="S430" i="5"/>
  <c r="N382" i="5"/>
  <c r="J430" i="5"/>
  <c r="J472" i="5"/>
  <c r="S474" i="5"/>
  <c r="H431" i="5"/>
  <c r="N226" i="5"/>
  <c r="T28" i="5"/>
  <c r="L386" i="4"/>
  <c r="U390" i="5"/>
  <c r="T101" i="5"/>
  <c r="H101" i="5"/>
  <c r="F430" i="5"/>
  <c r="U242" i="5"/>
  <c r="L238" i="4"/>
  <c r="Q71" i="5"/>
  <c r="L377" i="4"/>
  <c r="H381" i="5"/>
  <c r="S78" i="5"/>
  <c r="K74" i="4"/>
  <c r="D528" i="5"/>
  <c r="L524" i="4"/>
  <c r="Q408" i="5"/>
  <c r="L404" i="4"/>
  <c r="L78" i="5"/>
  <c r="L156" i="5"/>
  <c r="J408" i="5"/>
  <c r="Q373" i="5"/>
  <c r="L369" i="4"/>
  <c r="S321" i="5"/>
  <c r="D373" i="5"/>
  <c r="Q528" i="5"/>
  <c r="F393" i="5"/>
  <c r="L389" i="4"/>
  <c r="L441" i="5"/>
  <c r="H472" i="5"/>
  <c r="H474" i="5"/>
  <c r="F472" i="5"/>
  <c r="S517" i="5"/>
  <c r="N472" i="5"/>
  <c r="L472" i="5"/>
  <c r="L37" i="4"/>
  <c r="H41" i="5"/>
  <c r="Q452" i="5"/>
  <c r="Q430" i="5"/>
  <c r="Q242" i="5"/>
  <c r="N71" i="5"/>
  <c r="K254" i="4"/>
  <c r="S258" i="5"/>
  <c r="L390" i="5"/>
  <c r="S123" i="5"/>
  <c r="K119" i="4"/>
  <c r="T226" i="5"/>
  <c r="H226" i="5"/>
  <c r="Q116" i="5"/>
  <c r="S154" i="5"/>
  <c r="U430" i="5"/>
  <c r="S281" i="5"/>
  <c r="K277" i="4"/>
  <c r="D430" i="5"/>
  <c r="L485" i="5"/>
  <c r="D472" i="5"/>
  <c r="N474" i="5"/>
  <c r="Q390" i="5"/>
  <c r="Q286" i="5"/>
  <c r="H379" i="5"/>
  <c r="L375" i="4"/>
  <c r="L430" i="5"/>
  <c r="T503" i="5"/>
  <c r="L499" i="4" s="1"/>
  <c r="D204" i="5"/>
  <c r="D180" i="5"/>
  <c r="F137" i="5"/>
  <c r="H204" i="5"/>
  <c r="J323" i="5"/>
  <c r="Q49" i="5"/>
  <c r="H199" i="5"/>
  <c r="S193" i="5"/>
  <c r="F204" i="5"/>
  <c r="Q338" i="5"/>
  <c r="J379" i="5"/>
  <c r="S308" i="5"/>
  <c r="Q484" i="5"/>
  <c r="H441" i="5"/>
  <c r="S455" i="5"/>
  <c r="J463" i="5"/>
  <c r="U472" i="5"/>
  <c r="F485" i="5"/>
  <c r="L177" i="4"/>
  <c r="F181" i="5"/>
  <c r="K238" i="4"/>
  <c r="S242" i="5"/>
  <c r="Q381" i="5"/>
  <c r="L507" i="4"/>
  <c r="N511" i="5"/>
  <c r="K282" i="4"/>
  <c r="J122" i="5"/>
  <c r="L118" i="4"/>
  <c r="S472" i="5"/>
  <c r="T392" i="5"/>
  <c r="H392" i="5"/>
  <c r="J193" i="5"/>
  <c r="H192" i="5"/>
  <c r="L188" i="4"/>
  <c r="H486" i="5"/>
  <c r="L482" i="4"/>
  <c r="L57" i="5"/>
  <c r="L53" i="4"/>
  <c r="Q194" i="5"/>
  <c r="S98" i="5"/>
  <c r="Q122" i="5"/>
  <c r="S199" i="5"/>
  <c r="D409" i="5"/>
  <c r="Q64" i="5"/>
  <c r="Q114" i="5"/>
  <c r="N137" i="5"/>
  <c r="T239" i="5"/>
  <c r="L239" i="5" s="1"/>
  <c r="J96" i="5"/>
  <c r="L321" i="5"/>
  <c r="N96" i="5"/>
  <c r="S25" i="5"/>
  <c r="S162" i="5"/>
  <c r="Q198" i="5"/>
  <c r="D84" i="5"/>
  <c r="D156" i="5"/>
  <c r="J204" i="5"/>
  <c r="S85" i="5"/>
  <c r="F178" i="5"/>
  <c r="F96" i="5"/>
  <c r="D321" i="5"/>
  <c r="S363" i="5"/>
  <c r="S379" i="5"/>
  <c r="U204" i="5"/>
  <c r="S198" i="5"/>
  <c r="K194" i="4"/>
  <c r="Q351" i="5"/>
  <c r="J373" i="5"/>
  <c r="N452" i="5"/>
  <c r="S477" i="5"/>
  <c r="K473" i="4"/>
  <c r="Q463" i="5"/>
  <c r="J474" i="5"/>
  <c r="Q472" i="5"/>
  <c r="F408" i="5"/>
  <c r="S480" i="5"/>
  <c r="K476" i="4"/>
  <c r="N463" i="5"/>
  <c r="J485" i="5"/>
  <c r="Q84" i="5"/>
  <c r="Q226" i="5"/>
  <c r="S452" i="5"/>
  <c r="N458" i="5"/>
  <c r="L454" i="4"/>
  <c r="T286" i="5"/>
  <c r="D167" i="5"/>
  <c r="L167" i="5"/>
  <c r="U167" i="5"/>
  <c r="F167" i="5"/>
  <c r="H167" i="5"/>
  <c r="J167" i="5"/>
  <c r="S167" i="5"/>
  <c r="D264" i="5"/>
  <c r="F264" i="5"/>
  <c r="L264" i="5"/>
  <c r="H264" i="5"/>
  <c r="U264" i="5"/>
  <c r="J264" i="5"/>
  <c r="S264" i="5"/>
  <c r="N30" i="5"/>
  <c r="T30" i="5"/>
  <c r="L26" i="4" s="1"/>
  <c r="T29" i="5"/>
  <c r="L25" i="4" s="1"/>
  <c r="N36" i="5"/>
  <c r="N52" i="5"/>
  <c r="T18" i="5"/>
  <c r="T86" i="5"/>
  <c r="L82" i="4" s="1"/>
  <c r="H86" i="5"/>
  <c r="Q19" i="5"/>
  <c r="L31" i="5"/>
  <c r="F114" i="5"/>
  <c r="D114" i="5"/>
  <c r="L114" i="5"/>
  <c r="U114" i="5"/>
  <c r="H114" i="5"/>
  <c r="J114" i="5"/>
  <c r="T58" i="5"/>
  <c r="L54" i="4" s="1"/>
  <c r="T160" i="5"/>
  <c r="T211" i="5"/>
  <c r="T87" i="5"/>
  <c r="L83" i="4" s="1"/>
  <c r="N67" i="5"/>
  <c r="T76" i="5"/>
  <c r="T138" i="5"/>
  <c r="T172" i="5"/>
  <c r="L168" i="4" s="1"/>
  <c r="U239" i="5"/>
  <c r="D239" i="5"/>
  <c r="Q239" i="5"/>
  <c r="T271" i="5"/>
  <c r="L267" i="4" s="1"/>
  <c r="T185" i="5"/>
  <c r="D81" i="5"/>
  <c r="L81" i="5"/>
  <c r="U81" i="5"/>
  <c r="N81" i="5"/>
  <c r="Q81" i="5"/>
  <c r="F81" i="5"/>
  <c r="N180" i="5"/>
  <c r="S114" i="5"/>
  <c r="N86" i="5"/>
  <c r="D64" i="5"/>
  <c r="L64" i="5"/>
  <c r="U64" i="5"/>
  <c r="F64" i="5"/>
  <c r="H64" i="5"/>
  <c r="T108" i="5"/>
  <c r="L104" i="4" s="1"/>
  <c r="N210" i="5"/>
  <c r="T210" i="5"/>
  <c r="L206" i="4" s="1"/>
  <c r="N299" i="5"/>
  <c r="T347" i="5"/>
  <c r="L343" i="4" s="1"/>
  <c r="H168" i="5"/>
  <c r="T168" i="5"/>
  <c r="L164" i="4" s="1"/>
  <c r="T169" i="5"/>
  <c r="H322" i="5"/>
  <c r="T322" i="5"/>
  <c r="L318" i="4" s="1"/>
  <c r="T234" i="5"/>
  <c r="T352" i="5"/>
  <c r="L348" i="4" s="1"/>
  <c r="H352" i="5"/>
  <c r="U193" i="5"/>
  <c r="D193" i="5"/>
  <c r="L193" i="5"/>
  <c r="N193" i="5"/>
  <c r="F193" i="5"/>
  <c r="Q193" i="5"/>
  <c r="S324" i="5"/>
  <c r="T404" i="5"/>
  <c r="L400" i="4" s="1"/>
  <c r="T422" i="5"/>
  <c r="L418" i="4" s="1"/>
  <c r="T330" i="5"/>
  <c r="L326" i="4" s="1"/>
  <c r="T279" i="5"/>
  <c r="U505" i="5"/>
  <c r="D505" i="5"/>
  <c r="L505" i="5"/>
  <c r="F505" i="5"/>
  <c r="Q505" i="5"/>
  <c r="S505" i="5"/>
  <c r="J505" i="5"/>
  <c r="H505" i="5"/>
  <c r="U504" i="5"/>
  <c r="D504" i="5"/>
  <c r="S504" i="5"/>
  <c r="F504" i="5"/>
  <c r="H504" i="5"/>
  <c r="L504" i="5"/>
  <c r="J504" i="5"/>
  <c r="Q504" i="5"/>
  <c r="D503" i="5"/>
  <c r="F503" i="5"/>
  <c r="U503" i="5"/>
  <c r="S503" i="5"/>
  <c r="J503" i="5"/>
  <c r="T115" i="5"/>
  <c r="Q140" i="5"/>
  <c r="Q153" i="5"/>
  <c r="H147" i="5"/>
  <c r="T147" i="5"/>
  <c r="L143" i="4" s="1"/>
  <c r="U74" i="5"/>
  <c r="L74" i="5"/>
  <c r="F74" i="5"/>
  <c r="S74" i="5"/>
  <c r="N74" i="5"/>
  <c r="D74" i="5"/>
  <c r="Q108" i="5"/>
  <c r="H249" i="5"/>
  <c r="T249" i="5"/>
  <c r="L245" i="4" s="1"/>
  <c r="T267" i="5"/>
  <c r="L263" i="4" s="1"/>
  <c r="T251" i="5"/>
  <c r="L247" i="4" s="1"/>
  <c r="H216" i="5"/>
  <c r="T216" i="5"/>
  <c r="L212" i="4" s="1"/>
  <c r="Q168" i="5"/>
  <c r="N229" i="5"/>
  <c r="T229" i="5"/>
  <c r="L225" i="4" s="1"/>
  <c r="T312" i="5"/>
  <c r="L308" i="4" s="1"/>
  <c r="T318" i="5"/>
  <c r="L314" i="4" s="1"/>
  <c r="U200" i="5"/>
  <c r="L200" i="5"/>
  <c r="D200" i="5"/>
  <c r="N200" i="5"/>
  <c r="F200" i="5"/>
  <c r="J200" i="5"/>
  <c r="H314" i="5"/>
  <c r="T314" i="5"/>
  <c r="J331" i="5"/>
  <c r="U331" i="5"/>
  <c r="D331" i="5"/>
  <c r="H331" i="5"/>
  <c r="L331" i="5"/>
  <c r="Q331" i="5"/>
  <c r="T378" i="5"/>
  <c r="L374" i="4" s="1"/>
  <c r="L307" i="5"/>
  <c r="D307" i="5"/>
  <c r="U307" i="5"/>
  <c r="H307" i="5"/>
  <c r="S307" i="5"/>
  <c r="J307" i="5"/>
  <c r="F307" i="5"/>
  <c r="S287" i="5"/>
  <c r="L324" i="5"/>
  <c r="D324" i="5"/>
  <c r="U324" i="5"/>
  <c r="N324" i="5"/>
  <c r="Q324" i="5"/>
  <c r="J324" i="5"/>
  <c r="T182" i="5"/>
  <c r="T340" i="5"/>
  <c r="H340" i="5"/>
  <c r="T223" i="5"/>
  <c r="Q345" i="5"/>
  <c r="H388" i="5"/>
  <c r="T388" i="5"/>
  <c r="L384" i="4" s="1"/>
  <c r="T357" i="5"/>
  <c r="N107" i="5"/>
  <c r="N202" i="5"/>
  <c r="U148" i="5"/>
  <c r="F148" i="5"/>
  <c r="S148" i="5"/>
  <c r="H148" i="5"/>
  <c r="J148" i="5"/>
  <c r="N148" i="5"/>
  <c r="J74" i="5"/>
  <c r="T173" i="5"/>
  <c r="T244" i="5"/>
  <c r="S163" i="5"/>
  <c r="T140" i="5"/>
  <c r="L136" i="4" s="1"/>
  <c r="T153" i="5"/>
  <c r="L149" i="4" s="1"/>
  <c r="H153" i="5"/>
  <c r="H93" i="5"/>
  <c r="T93" i="5"/>
  <c r="L89" i="4" s="1"/>
  <c r="Q148" i="5"/>
  <c r="H74" i="5"/>
  <c r="S251" i="5"/>
  <c r="T237" i="5"/>
  <c r="U277" i="5"/>
  <c r="F277" i="5"/>
  <c r="J277" i="5"/>
  <c r="H277" i="5"/>
  <c r="S277" i="5"/>
  <c r="Q261" i="5"/>
  <c r="Q267" i="5"/>
  <c r="N167" i="5"/>
  <c r="H298" i="5"/>
  <c r="T298" i="5"/>
  <c r="L294" i="4" s="1"/>
  <c r="T326" i="5"/>
  <c r="H200" i="5"/>
  <c r="J270" i="5"/>
  <c r="U270" i="5"/>
  <c r="L270" i="5"/>
  <c r="D270" i="5"/>
  <c r="Q270" i="5"/>
  <c r="F270" i="5"/>
  <c r="N270" i="5"/>
  <c r="T293" i="5"/>
  <c r="L289" i="4" s="1"/>
  <c r="T188" i="5"/>
  <c r="S188" i="5" s="1"/>
  <c r="T305" i="5"/>
  <c r="H305" i="5" s="1"/>
  <c r="T368" i="5"/>
  <c r="L364" i="4" s="1"/>
  <c r="Q359" i="5"/>
  <c r="T374" i="5"/>
  <c r="T292" i="5"/>
  <c r="Q167" i="5"/>
  <c r="H288" i="5"/>
  <c r="T288" i="5"/>
  <c r="L284" i="4" s="1"/>
  <c r="Q298" i="5"/>
  <c r="T212" i="5"/>
  <c r="L208" i="4" s="1"/>
  <c r="H212" i="5"/>
  <c r="T252" i="5"/>
  <c r="H270" i="5"/>
  <c r="N343" i="5"/>
  <c r="T343" i="5"/>
  <c r="L339" i="4" s="1"/>
  <c r="F255" i="5"/>
  <c r="U255" i="5"/>
  <c r="D255" i="5"/>
  <c r="L255" i="5"/>
  <c r="H255" i="5"/>
  <c r="Q255" i="5"/>
  <c r="F440" i="5"/>
  <c r="D440" i="5"/>
  <c r="L440" i="5"/>
  <c r="S440" i="5"/>
  <c r="U440" i="5"/>
  <c r="H440" i="5"/>
  <c r="J440" i="5"/>
  <c r="T394" i="5"/>
  <c r="N359" i="5"/>
  <c r="T359" i="5"/>
  <c r="L355" i="4" s="1"/>
  <c r="D473" i="5"/>
  <c r="U473" i="5"/>
  <c r="L473" i="5"/>
  <c r="F473" i="5"/>
  <c r="Q473" i="5"/>
  <c r="J473" i="5"/>
  <c r="H473" i="5"/>
  <c r="S473" i="5"/>
  <c r="U529" i="5"/>
  <c r="F529" i="5"/>
  <c r="S529" i="5"/>
  <c r="H529" i="5"/>
  <c r="D529" i="5"/>
  <c r="L529" i="5"/>
  <c r="J529" i="5"/>
  <c r="N80" i="5"/>
  <c r="T80" i="5"/>
  <c r="L76" i="4" s="1"/>
  <c r="Q383" i="5"/>
  <c r="U299" i="5"/>
  <c r="J299" i="5"/>
  <c r="D299" i="5"/>
  <c r="F299" i="5"/>
  <c r="L299" i="5"/>
  <c r="T222" i="5"/>
  <c r="L218" i="4" s="1"/>
  <c r="H334" i="5"/>
  <c r="T334" i="5"/>
  <c r="L354" i="5"/>
  <c r="D354" i="5"/>
  <c r="J354" i="5"/>
  <c r="U354" i="5"/>
  <c r="N354" i="5"/>
  <c r="F354" i="5"/>
  <c r="Q354" i="5"/>
  <c r="S354" i="5"/>
  <c r="H412" i="5"/>
  <c r="T412" i="5"/>
  <c r="L408" i="4" s="1"/>
  <c r="J255" i="5"/>
  <c r="H354" i="5"/>
  <c r="T372" i="5"/>
  <c r="L368" i="4" s="1"/>
  <c r="T386" i="5"/>
  <c r="L382" i="4" s="1"/>
  <c r="J462" i="5"/>
  <c r="U462" i="5"/>
  <c r="F462" i="5"/>
  <c r="S462" i="5"/>
  <c r="L462" i="5"/>
  <c r="H462" i="5"/>
  <c r="D462" i="5"/>
  <c r="U423" i="5"/>
  <c r="L423" i="5"/>
  <c r="D423" i="5"/>
  <c r="F423" i="5"/>
  <c r="J423" i="5"/>
  <c r="H423" i="5"/>
  <c r="T124" i="5"/>
  <c r="L120" i="4" s="1"/>
  <c r="F20" i="5"/>
  <c r="D20" i="5"/>
  <c r="L20" i="5"/>
  <c r="H20" i="5"/>
  <c r="U20" i="5"/>
  <c r="J20" i="5"/>
  <c r="T56" i="5"/>
  <c r="H56" i="5"/>
  <c r="S79" i="5"/>
  <c r="T68" i="5"/>
  <c r="L64" i="4" s="1"/>
  <c r="T144" i="5"/>
  <c r="L140" i="4" s="1"/>
  <c r="S168" i="5"/>
  <c r="H179" i="5"/>
  <c r="T179" i="5"/>
  <c r="L175" i="4" s="1"/>
  <c r="S80" i="5"/>
  <c r="T143" i="5"/>
  <c r="T203" i="5"/>
  <c r="H203" i="5"/>
  <c r="T63" i="5"/>
  <c r="L59" i="4" s="1"/>
  <c r="T134" i="5"/>
  <c r="L130" i="4" s="1"/>
  <c r="N128" i="5"/>
  <c r="T128" i="5"/>
  <c r="T79" i="5"/>
  <c r="T120" i="5"/>
  <c r="L116" i="4" s="1"/>
  <c r="N151" i="5"/>
  <c r="T151" i="5"/>
  <c r="L147" i="4" s="1"/>
  <c r="Q187" i="5"/>
  <c r="U180" i="5"/>
  <c r="F180" i="5"/>
  <c r="L180" i="5"/>
  <c r="S180" i="5"/>
  <c r="Q180" i="5"/>
  <c r="T91" i="5"/>
  <c r="L87" i="4" s="1"/>
  <c r="H95" i="5"/>
  <c r="T95" i="5"/>
  <c r="L91" i="4" s="1"/>
  <c r="T65" i="5"/>
  <c r="T219" i="5"/>
  <c r="U280" i="5"/>
  <c r="D280" i="5"/>
  <c r="L280" i="5"/>
  <c r="F280" i="5"/>
  <c r="H280" i="5"/>
  <c r="J280" i="5"/>
  <c r="H309" i="5"/>
  <c r="T309" i="5"/>
  <c r="L305" i="4" s="1"/>
  <c r="J207" i="5"/>
  <c r="L207" i="5"/>
  <c r="U207" i="5"/>
  <c r="F207" i="5"/>
  <c r="D207" i="5"/>
  <c r="N207" i="5"/>
  <c r="Q207" i="5"/>
  <c r="N264" i="5"/>
  <c r="T184" i="5"/>
  <c r="T215" i="5"/>
  <c r="L211" i="4" s="1"/>
  <c r="H215" i="5"/>
  <c r="N251" i="5"/>
  <c r="U49" i="5"/>
  <c r="H49" i="5"/>
  <c r="S49" i="5"/>
  <c r="J49" i="5"/>
  <c r="F49" i="5"/>
  <c r="N63" i="5"/>
  <c r="T15" i="5"/>
  <c r="S57" i="5"/>
  <c r="H42" i="5"/>
  <c r="T42" i="5"/>
  <c r="L38" i="4" s="1"/>
  <c r="U78" i="5"/>
  <c r="J78" i="5"/>
  <c r="T102" i="5"/>
  <c r="L98" i="4" s="1"/>
  <c r="H102" i="5"/>
  <c r="H61" i="5"/>
  <c r="T61" i="5"/>
  <c r="F78" i="5"/>
  <c r="D90" i="5"/>
  <c r="L90" i="5"/>
  <c r="F90" i="5"/>
  <c r="U90" i="5"/>
  <c r="H90" i="5"/>
  <c r="S90" i="5"/>
  <c r="J90" i="5"/>
  <c r="T51" i="5"/>
  <c r="U98" i="5"/>
  <c r="D98" i="5"/>
  <c r="F98" i="5"/>
  <c r="L98" i="5"/>
  <c r="H98" i="5"/>
  <c r="T112" i="5"/>
  <c r="L108" i="4" s="1"/>
  <c r="S190" i="5"/>
  <c r="T105" i="5"/>
  <c r="T125" i="5"/>
  <c r="T187" i="5"/>
  <c r="L183" i="4" s="1"/>
  <c r="H187" i="5"/>
  <c r="N90" i="5"/>
  <c r="T163" i="5"/>
  <c r="L159" i="4" s="1"/>
  <c r="Q231" i="5"/>
  <c r="N255" i="5"/>
  <c r="T82" i="5"/>
  <c r="T228" i="5"/>
  <c r="J176" i="5"/>
  <c r="U176" i="5"/>
  <c r="L176" i="5"/>
  <c r="S176" i="5"/>
  <c r="D176" i="5"/>
  <c r="N176" i="5"/>
  <c r="F176" i="5"/>
  <c r="H176" i="5"/>
  <c r="Q91" i="5"/>
  <c r="Q95" i="5"/>
  <c r="U123" i="5"/>
  <c r="L123" i="5"/>
  <c r="N123" i="5"/>
  <c r="D123" i="5"/>
  <c r="F123" i="5"/>
  <c r="J137" i="5"/>
  <c r="U137" i="5"/>
  <c r="D137" i="5"/>
  <c r="Q137" i="5"/>
  <c r="L137" i="5"/>
  <c r="H137" i="5"/>
  <c r="Q156" i="5"/>
  <c r="U194" i="5"/>
  <c r="F194" i="5"/>
  <c r="L194" i="5"/>
  <c r="J194" i="5"/>
  <c r="H196" i="5"/>
  <c r="T196" i="5"/>
  <c r="L192" i="4" s="1"/>
  <c r="S280" i="5"/>
  <c r="T209" i="5"/>
  <c r="H180" i="5"/>
  <c r="T224" i="5"/>
  <c r="T291" i="5"/>
  <c r="T369" i="5"/>
  <c r="H383" i="5"/>
  <c r="T383" i="5"/>
  <c r="T360" i="5"/>
  <c r="L356" i="4" s="1"/>
  <c r="T246" i="5"/>
  <c r="T272" i="5"/>
  <c r="L268" i="4" s="1"/>
  <c r="H272" i="5"/>
  <c r="H299" i="5"/>
  <c r="U274" i="5"/>
  <c r="N274" i="5"/>
  <c r="F274" i="5"/>
  <c r="S274" i="5"/>
  <c r="Q332" i="5"/>
  <c r="D387" i="5"/>
  <c r="L387" i="5"/>
  <c r="U387" i="5"/>
  <c r="H387" i="5"/>
  <c r="F387" i="5"/>
  <c r="S387" i="5"/>
  <c r="J387" i="5"/>
  <c r="H189" i="5"/>
  <c r="T189" i="5"/>
  <c r="L185" i="4" s="1"/>
  <c r="T282" i="5"/>
  <c r="T306" i="5"/>
  <c r="U457" i="5"/>
  <c r="Q457" i="5"/>
  <c r="F457" i="5"/>
  <c r="J457" i="5"/>
  <c r="L457" i="5"/>
  <c r="H457" i="5"/>
  <c r="S457" i="5"/>
  <c r="D457" i="5"/>
  <c r="H62" i="5"/>
  <c r="T62" i="5"/>
  <c r="T19" i="5"/>
  <c r="L15" i="4" s="1"/>
  <c r="Q113" i="5"/>
  <c r="T104" i="5"/>
  <c r="D159" i="5"/>
  <c r="L159" i="5"/>
  <c r="U159" i="5"/>
  <c r="F159" i="5"/>
  <c r="S159" i="5"/>
  <c r="H159" i="5"/>
  <c r="J159" i="5"/>
  <c r="T170" i="5"/>
  <c r="L166" i="4" s="1"/>
  <c r="D192" i="5"/>
  <c r="U192" i="5"/>
  <c r="F192" i="5"/>
  <c r="J192" i="5"/>
  <c r="L192" i="5"/>
  <c r="N192" i="5"/>
  <c r="H231" i="5"/>
  <c r="T231" i="5"/>
  <c r="L227" i="4" s="1"/>
  <c r="U17" i="5"/>
  <c r="F17" i="5"/>
  <c r="H17" i="5"/>
  <c r="J17" i="5"/>
  <c r="L17" i="5"/>
  <c r="S17" i="5"/>
  <c r="T35" i="5"/>
  <c r="L31" i="4" s="1"/>
  <c r="S39" i="5"/>
  <c r="Q67" i="5"/>
  <c r="L52" i="5"/>
  <c r="D52" i="5"/>
  <c r="Q52" i="5"/>
  <c r="U52" i="5"/>
  <c r="F52" i="5"/>
  <c r="N100" i="5"/>
  <c r="Q68" i="5"/>
  <c r="U109" i="5"/>
  <c r="F109" i="5"/>
  <c r="Q109" i="5"/>
  <c r="D109" i="5"/>
  <c r="T152" i="5"/>
  <c r="L148" i="4" s="1"/>
  <c r="T88" i="5"/>
  <c r="T77" i="5"/>
  <c r="T111" i="5"/>
  <c r="L107" i="4" s="1"/>
  <c r="H111" i="5"/>
  <c r="J26" i="5"/>
  <c r="U26" i="5"/>
  <c r="L26" i="5"/>
  <c r="S26" i="5"/>
  <c r="D26" i="5"/>
  <c r="N26" i="5"/>
  <c r="D17" i="5"/>
  <c r="N109" i="5"/>
  <c r="Q120" i="5"/>
  <c r="T166" i="5"/>
  <c r="L162" i="4" s="1"/>
  <c r="S109" i="5"/>
  <c r="S111" i="5"/>
  <c r="H132" i="5"/>
  <c r="T132" i="5"/>
  <c r="T157" i="5"/>
  <c r="D261" i="5"/>
  <c r="L261" i="5"/>
  <c r="U261" i="5"/>
  <c r="F261" i="5"/>
  <c r="J261" i="5"/>
  <c r="S261" i="5"/>
  <c r="T22" i="5"/>
  <c r="T40" i="5"/>
  <c r="U122" i="5"/>
  <c r="D122" i="5"/>
  <c r="L122" i="5"/>
  <c r="F122" i="5"/>
  <c r="H122" i="5"/>
  <c r="H32" i="5"/>
  <c r="T32" i="5"/>
  <c r="L28" i="4" s="1"/>
  <c r="N20" i="5"/>
  <c r="T54" i="5"/>
  <c r="L50" i="4" s="1"/>
  <c r="J31" i="5"/>
  <c r="D31" i="5"/>
  <c r="F31" i="5"/>
  <c r="U31" i="5"/>
  <c r="H31" i="5"/>
  <c r="T83" i="5"/>
  <c r="T69" i="5"/>
  <c r="L65" i="4" s="1"/>
  <c r="H69" i="5"/>
  <c r="Q20" i="5"/>
  <c r="D57" i="5"/>
  <c r="Q60" i="5"/>
  <c r="N17" i="5"/>
  <c r="N33" i="5"/>
  <c r="T37" i="5"/>
  <c r="H89" i="5"/>
  <c r="T89" i="5"/>
  <c r="L85" i="4" s="1"/>
  <c r="U25" i="5"/>
  <c r="J25" i="5"/>
  <c r="Q25" i="5"/>
  <c r="F25" i="5"/>
  <c r="N25" i="5"/>
  <c r="T66" i="5"/>
  <c r="N66" i="5" s="1"/>
  <c r="T110" i="5"/>
  <c r="T47" i="5"/>
  <c r="N64" i="5"/>
  <c r="T103" i="5"/>
  <c r="U156" i="5"/>
  <c r="F156" i="5"/>
  <c r="S156" i="5"/>
  <c r="H156" i="5"/>
  <c r="J156" i="5"/>
  <c r="T70" i="5"/>
  <c r="Q98" i="5"/>
  <c r="Q125" i="5"/>
  <c r="D146" i="5"/>
  <c r="L146" i="5"/>
  <c r="U146" i="5"/>
  <c r="F146" i="5"/>
  <c r="Q146" i="5"/>
  <c r="H146" i="5"/>
  <c r="D162" i="5"/>
  <c r="L162" i="5"/>
  <c r="U162" i="5"/>
  <c r="F162" i="5"/>
  <c r="Q162" i="5"/>
  <c r="H162" i="5"/>
  <c r="J162" i="5"/>
  <c r="S93" i="5"/>
  <c r="T260" i="5"/>
  <c r="L256" i="4" s="1"/>
  <c r="Q279" i="5"/>
  <c r="T141" i="5"/>
  <c r="U178" i="5"/>
  <c r="L178" i="5"/>
  <c r="D178" i="5"/>
  <c r="N178" i="5"/>
  <c r="Q178" i="5"/>
  <c r="H178" i="5"/>
  <c r="J178" i="5"/>
  <c r="Q195" i="5"/>
  <c r="F133" i="5"/>
  <c r="U133" i="5"/>
  <c r="H133" i="5"/>
  <c r="D133" i="5"/>
  <c r="J133" i="5"/>
  <c r="D97" i="5"/>
  <c r="S97" i="5"/>
  <c r="U97" i="5"/>
  <c r="N78" i="5"/>
  <c r="H123" i="5"/>
  <c r="Q176" i="5"/>
  <c r="H194" i="5"/>
  <c r="S240" i="5"/>
  <c r="F262" i="5"/>
  <c r="U262" i="5"/>
  <c r="J262" i="5"/>
  <c r="L262" i="5"/>
  <c r="H262" i="5"/>
  <c r="S196" i="5"/>
  <c r="Q285" i="5"/>
  <c r="T345" i="5"/>
  <c r="L341" i="4" s="1"/>
  <c r="H296" i="5"/>
  <c r="T296" i="5"/>
  <c r="S330" i="5"/>
  <c r="J227" i="5"/>
  <c r="D227" i="5"/>
  <c r="U227" i="5"/>
  <c r="N227" i="5"/>
  <c r="F227" i="5"/>
  <c r="L227" i="5"/>
  <c r="Q227" i="5"/>
  <c r="S227" i="5"/>
  <c r="T311" i="5"/>
  <c r="L307" i="4" s="1"/>
  <c r="H239" i="5"/>
  <c r="H225" i="5"/>
  <c r="T225" i="5"/>
  <c r="L221" i="4" s="1"/>
  <c r="T310" i="5"/>
  <c r="T275" i="5"/>
  <c r="H235" i="5"/>
  <c r="T235" i="5"/>
  <c r="L231" i="4" s="1"/>
  <c r="Q280" i="5"/>
  <c r="T339" i="5"/>
  <c r="U492" i="5"/>
  <c r="Q492" i="5"/>
  <c r="F492" i="5"/>
  <c r="L492" i="5"/>
  <c r="D492" i="5"/>
  <c r="H492" i="5"/>
  <c r="J492" i="5"/>
  <c r="S492" i="5"/>
  <c r="J469" i="5"/>
  <c r="U469" i="5"/>
  <c r="H469" i="5"/>
  <c r="L469" i="5"/>
  <c r="F469" i="5"/>
  <c r="D469" i="5"/>
  <c r="T23" i="5"/>
  <c r="S23" i="5" s="1"/>
  <c r="H94" i="5"/>
  <c r="T94" i="5"/>
  <c r="U164" i="5"/>
  <c r="F164" i="5"/>
  <c r="S164" i="5"/>
  <c r="H164" i="5"/>
  <c r="J164" i="5"/>
  <c r="T48" i="5"/>
  <c r="T24" i="5"/>
  <c r="T205" i="5"/>
  <c r="T113" i="5"/>
  <c r="L109" i="4" s="1"/>
  <c r="S147" i="5"/>
  <c r="D33" i="5"/>
  <c r="L33" i="5"/>
  <c r="U33" i="5"/>
  <c r="F33" i="5"/>
  <c r="H33" i="5"/>
  <c r="J33" i="5"/>
  <c r="T34" i="5"/>
  <c r="H67" i="5"/>
  <c r="T67" i="5"/>
  <c r="L63" i="4" s="1"/>
  <c r="T43" i="5"/>
  <c r="T75" i="5"/>
  <c r="T72" i="5"/>
  <c r="F36" i="5"/>
  <c r="D36" i="5"/>
  <c r="U36" i="5"/>
  <c r="L36" i="5"/>
  <c r="H36" i="5"/>
  <c r="H45" i="5"/>
  <c r="T45" i="5"/>
  <c r="T55" i="5"/>
  <c r="L51" i="4" s="1"/>
  <c r="H55" i="5"/>
  <c r="J109" i="5"/>
  <c r="S52" i="5"/>
  <c r="L109" i="5"/>
  <c r="T44" i="5"/>
  <c r="L40" i="4" s="1"/>
  <c r="H44" i="5"/>
  <c r="Q112" i="5"/>
  <c r="S122" i="5"/>
  <c r="L106" i="5"/>
  <c r="D106" i="5"/>
  <c r="J106" i="5"/>
  <c r="N106" i="5"/>
  <c r="S106" i="5"/>
  <c r="F106" i="5"/>
  <c r="U106" i="5"/>
  <c r="T247" i="5"/>
  <c r="L243" i="4" s="1"/>
  <c r="J130" i="5"/>
  <c r="U130" i="5"/>
  <c r="D130" i="5"/>
  <c r="N130" i="5"/>
  <c r="L130" i="5"/>
  <c r="F130" i="5"/>
  <c r="T16" i="5"/>
  <c r="S20" i="5"/>
  <c r="T39" i="5"/>
  <c r="L35" i="4" s="1"/>
  <c r="U57" i="5"/>
  <c r="F57" i="5"/>
  <c r="Q57" i="5"/>
  <c r="J57" i="5"/>
  <c r="H57" i="5"/>
  <c r="N27" i="5"/>
  <c r="T27" i="5"/>
  <c r="L23" i="4" s="1"/>
  <c r="T53" i="5"/>
  <c r="N60" i="5"/>
  <c r="T60" i="5"/>
  <c r="L56" i="4" s="1"/>
  <c r="Q33" i="5"/>
  <c r="S69" i="5"/>
  <c r="T38" i="5"/>
  <c r="T59" i="5"/>
  <c r="Q86" i="5"/>
  <c r="T107" i="5"/>
  <c r="L103" i="4" s="1"/>
  <c r="Q89" i="5"/>
  <c r="N31" i="5"/>
  <c r="N49" i="5"/>
  <c r="Q160" i="5"/>
  <c r="Q211" i="5"/>
  <c r="N129" i="5"/>
  <c r="N98" i="5"/>
  <c r="T127" i="5"/>
  <c r="F191" i="5"/>
  <c r="D191" i="5"/>
  <c r="L191" i="5"/>
  <c r="H191" i="5"/>
  <c r="S191" i="5"/>
  <c r="U191" i="5"/>
  <c r="D73" i="5"/>
  <c r="L73" i="5"/>
  <c r="U73" i="5"/>
  <c r="N73" i="5"/>
  <c r="F73" i="5"/>
  <c r="J73" i="5"/>
  <c r="Q76" i="5"/>
  <c r="H99" i="5"/>
  <c r="T99" i="5"/>
  <c r="L95" i="4" s="1"/>
  <c r="T119" i="5"/>
  <c r="D148" i="5"/>
  <c r="S262" i="5"/>
  <c r="H81" i="5"/>
  <c r="T118" i="5"/>
  <c r="J180" i="5"/>
  <c r="T195" i="5"/>
  <c r="L191" i="4" s="1"/>
  <c r="N146" i="5"/>
  <c r="L148" i="5"/>
  <c r="N133" i="5"/>
  <c r="H139" i="5"/>
  <c r="T139" i="5"/>
  <c r="L135" i="4" s="1"/>
  <c r="L164" i="5"/>
  <c r="S182" i="5"/>
  <c r="U199" i="5"/>
  <c r="D199" i="5"/>
  <c r="L199" i="5"/>
  <c r="Q199" i="5"/>
  <c r="F199" i="5"/>
  <c r="N199" i="5"/>
  <c r="L277" i="5"/>
  <c r="T248" i="5"/>
  <c r="L244" i="4" s="1"/>
  <c r="H266" i="5"/>
  <c r="T266" i="5"/>
  <c r="L262" i="4" s="1"/>
  <c r="T332" i="5"/>
  <c r="L328" i="4" s="1"/>
  <c r="H332" i="5"/>
  <c r="T348" i="5"/>
  <c r="L344" i="4" s="1"/>
  <c r="T250" i="5"/>
  <c r="T290" i="5"/>
  <c r="Q200" i="5"/>
  <c r="S192" i="5"/>
  <c r="F331" i="5"/>
  <c r="S200" i="5"/>
  <c r="H317" i="5"/>
  <c r="T317" i="5"/>
  <c r="L313" i="4" s="1"/>
  <c r="D384" i="5"/>
  <c r="L384" i="5"/>
  <c r="U384" i="5"/>
  <c r="F384" i="5"/>
  <c r="H384" i="5"/>
  <c r="S384" i="5"/>
  <c r="J384" i="5"/>
  <c r="N384" i="5"/>
  <c r="T259" i="5"/>
  <c r="Q352" i="5"/>
  <c r="H193" i="5"/>
  <c r="T333" i="5"/>
  <c r="L329" i="4" s="1"/>
  <c r="S285" i="5"/>
  <c r="S318" i="5"/>
  <c r="Q192" i="5"/>
  <c r="Q384" i="5"/>
  <c r="F324" i="5"/>
  <c r="T350" i="5"/>
  <c r="S299" i="5"/>
  <c r="T320" i="5"/>
  <c r="L316" i="4" s="1"/>
  <c r="H320" i="5"/>
  <c r="S334" i="5"/>
  <c r="Q223" i="5"/>
  <c r="J481" i="5"/>
  <c r="U481" i="5"/>
  <c r="D481" i="5"/>
  <c r="L481" i="5"/>
  <c r="F481" i="5"/>
  <c r="H481" i="5"/>
  <c r="S481" i="5"/>
  <c r="Q266" i="5"/>
  <c r="N302" i="5"/>
  <c r="T316" i="5"/>
  <c r="L312" i="4" s="1"/>
  <c r="T329" i="5"/>
  <c r="L325" i="4" s="1"/>
  <c r="H329" i="5"/>
  <c r="T221" i="5"/>
  <c r="Q264" i="5"/>
  <c r="N331" i="5"/>
  <c r="T328" i="5"/>
  <c r="S231" i="5"/>
  <c r="Q317" i="5"/>
  <c r="T367" i="5"/>
  <c r="L363" i="4" s="1"/>
  <c r="H273" i="5"/>
  <c r="T273" i="5"/>
  <c r="Q316" i="5"/>
  <c r="S291" i="5"/>
  <c r="N262" i="5"/>
  <c r="U351" i="5"/>
  <c r="F351" i="5"/>
  <c r="L351" i="5"/>
  <c r="D351" i="5"/>
  <c r="T236" i="5"/>
  <c r="S317" i="5"/>
  <c r="S359" i="5"/>
  <c r="N386" i="5"/>
  <c r="N351" i="5"/>
  <c r="Q378" i="5"/>
  <c r="S397" i="5"/>
  <c r="L323" i="5"/>
  <c r="D323" i="5"/>
  <c r="U323" i="5"/>
  <c r="S323" i="5"/>
  <c r="H323" i="5"/>
  <c r="T349" i="5"/>
  <c r="T436" i="5"/>
  <c r="S195" i="5"/>
  <c r="H287" i="5"/>
  <c r="T287" i="5"/>
  <c r="L283" i="4" s="1"/>
  <c r="N307" i="5"/>
  <c r="J382" i="5"/>
  <c r="D382" i="5"/>
  <c r="F382" i="5"/>
  <c r="U382" i="5"/>
  <c r="L382" i="5"/>
  <c r="T370" i="5"/>
  <c r="Q189" i="5"/>
  <c r="T269" i="5"/>
  <c r="L265" i="4" s="1"/>
  <c r="T302" i="5"/>
  <c r="L298" i="4" s="1"/>
  <c r="Q357" i="5"/>
  <c r="H364" i="5"/>
  <c r="T364" i="5"/>
  <c r="T380" i="5"/>
  <c r="L376" i="4" s="1"/>
  <c r="Q400" i="5"/>
  <c r="Q447" i="5"/>
  <c r="T495" i="5"/>
  <c r="S463" i="5"/>
  <c r="U463" i="5"/>
  <c r="L463" i="5"/>
  <c r="D463" i="5"/>
  <c r="H463" i="5"/>
  <c r="N486" i="5"/>
  <c r="T396" i="5"/>
  <c r="L392" i="4" s="1"/>
  <c r="T420" i="5"/>
  <c r="L416" i="4" s="1"/>
  <c r="Q464" i="5"/>
  <c r="T467" i="5"/>
  <c r="S425" i="5"/>
  <c r="T445" i="5"/>
  <c r="U321" i="5"/>
  <c r="N321" i="5"/>
  <c r="F321" i="5"/>
  <c r="Q321" i="5"/>
  <c r="T438" i="5"/>
  <c r="L434" i="4" s="1"/>
  <c r="Q401" i="5"/>
  <c r="N387" i="5"/>
  <c r="U443" i="5"/>
  <c r="F443" i="5"/>
  <c r="L443" i="5"/>
  <c r="N461" i="5"/>
  <c r="S467" i="5"/>
  <c r="T510" i="5"/>
  <c r="L506" i="4" s="1"/>
  <c r="S526" i="5"/>
  <c r="J477" i="5"/>
  <c r="U477" i="5"/>
  <c r="T488" i="5"/>
  <c r="N443" i="5"/>
  <c r="S486" i="5"/>
  <c r="D497" i="5"/>
  <c r="N329" i="5"/>
  <c r="D400" i="5"/>
  <c r="L400" i="5"/>
  <c r="U400" i="5"/>
  <c r="F400" i="5"/>
  <c r="J400" i="5"/>
  <c r="S400" i="5"/>
  <c r="U429" i="5"/>
  <c r="F429" i="5"/>
  <c r="N454" i="5"/>
  <c r="Q469" i="5"/>
  <c r="T353" i="5"/>
  <c r="L349" i="4" s="1"/>
  <c r="T470" i="5"/>
  <c r="T416" i="5"/>
  <c r="S423" i="5"/>
  <c r="T432" i="5"/>
  <c r="D471" i="5"/>
  <c r="L471" i="5"/>
  <c r="H471" i="5"/>
  <c r="F471" i="5"/>
  <c r="J471" i="5"/>
  <c r="S471" i="5"/>
  <c r="U471" i="5"/>
  <c r="T426" i="5"/>
  <c r="L422" i="4" s="1"/>
  <c r="T411" i="5"/>
  <c r="L407" i="4" s="1"/>
  <c r="T448" i="5"/>
  <c r="L444" i="4" s="1"/>
  <c r="N404" i="5"/>
  <c r="N447" i="5"/>
  <c r="Q387" i="5"/>
  <c r="T468" i="5"/>
  <c r="L464" i="4" s="1"/>
  <c r="T540" i="5"/>
  <c r="L536" i="4" s="1"/>
  <c r="N522" i="5"/>
  <c r="T522" i="5"/>
  <c r="L518" i="4" s="1"/>
  <c r="N526" i="5"/>
  <c r="T507" i="5"/>
  <c r="Q497" i="5"/>
  <c r="Q526" i="5"/>
  <c r="U480" i="5"/>
  <c r="L480" i="5"/>
  <c r="D480" i="5"/>
  <c r="N480" i="5"/>
  <c r="S408" i="5"/>
  <c r="T525" i="5"/>
  <c r="Q539" i="5"/>
  <c r="T415" i="5"/>
  <c r="L411" i="4" s="1"/>
  <c r="N505" i="5"/>
  <c r="T499" i="5"/>
  <c r="S475" i="5"/>
  <c r="S520" i="5"/>
  <c r="D535" i="5"/>
  <c r="L535" i="5"/>
  <c r="F535" i="5"/>
  <c r="U535" i="5"/>
  <c r="H535" i="5"/>
  <c r="J535" i="5"/>
  <c r="T403" i="5"/>
  <c r="L399" i="4" s="1"/>
  <c r="H403" i="5"/>
  <c r="N427" i="5"/>
  <c r="T427" i="5"/>
  <c r="L423" i="4" s="1"/>
  <c r="T405" i="5"/>
  <c r="L401" i="4" s="1"/>
  <c r="Q426" i="5"/>
  <c r="D447" i="5"/>
  <c r="L447" i="5"/>
  <c r="U447" i="5"/>
  <c r="F447" i="5"/>
  <c r="H447" i="5"/>
  <c r="S331" i="5"/>
  <c r="T389" i="5"/>
  <c r="Q475" i="5"/>
  <c r="N423" i="5"/>
  <c r="T402" i="5"/>
  <c r="L398" i="4" s="1"/>
  <c r="Q462" i="5"/>
  <c r="Q481" i="5"/>
  <c r="T515" i="5"/>
  <c r="L511" i="4" s="1"/>
  <c r="U486" i="5"/>
  <c r="L486" i="5"/>
  <c r="D486" i="5"/>
  <c r="Q486" i="5"/>
  <c r="T494" i="5"/>
  <c r="L490" i="4" s="1"/>
  <c r="T506" i="5"/>
  <c r="D493" i="5"/>
  <c r="J493" i="5"/>
  <c r="U493" i="5"/>
  <c r="L493" i="5"/>
  <c r="F493" i="5"/>
  <c r="N493" i="5"/>
  <c r="Q535" i="5"/>
  <c r="T521" i="5"/>
  <c r="L517" i="4" s="1"/>
  <c r="Q538" i="5"/>
  <c r="H480" i="5"/>
  <c r="T539" i="5"/>
  <c r="T509" i="5"/>
  <c r="N457" i="5"/>
  <c r="N473" i="5"/>
  <c r="T434" i="5"/>
  <c r="T449" i="5"/>
  <c r="T476" i="5"/>
  <c r="D376" i="5"/>
  <c r="L376" i="5"/>
  <c r="U376" i="5"/>
  <c r="Q376" i="5"/>
  <c r="F376" i="5"/>
  <c r="T417" i="5"/>
  <c r="L413" i="4" s="1"/>
  <c r="J393" i="5"/>
  <c r="U393" i="5"/>
  <c r="T475" i="5"/>
  <c r="L471" i="4" s="1"/>
  <c r="D379" i="5"/>
  <c r="L379" i="5"/>
  <c r="U379" i="5"/>
  <c r="N379" i="5"/>
  <c r="F379" i="5"/>
  <c r="Q379" i="5"/>
  <c r="N388" i="5"/>
  <c r="T502" i="5"/>
  <c r="Q529" i="5"/>
  <c r="J486" i="5"/>
  <c r="U497" i="5"/>
  <c r="F497" i="5"/>
  <c r="H497" i="5"/>
  <c r="T508" i="5"/>
  <c r="T514" i="5"/>
  <c r="Q503" i="5"/>
  <c r="N535" i="5"/>
  <c r="N497" i="5"/>
  <c r="T534" i="5"/>
  <c r="L530" i="4" s="1"/>
  <c r="D408" i="5"/>
  <c r="L408" i="5"/>
  <c r="U408" i="5"/>
  <c r="H538" i="5"/>
  <c r="T538" i="5"/>
  <c r="L534" i="4" s="1"/>
  <c r="H429" i="5"/>
  <c r="Q501" i="5"/>
  <c r="T512" i="5"/>
  <c r="L508" i="4" s="1"/>
  <c r="T419" i="5"/>
  <c r="L415" i="4" s="1"/>
  <c r="T531" i="5"/>
  <c r="T523" i="5"/>
  <c r="N481" i="5"/>
  <c r="Q406" i="5"/>
  <c r="J429" i="5"/>
  <c r="Q407" i="5"/>
  <c r="H399" i="5"/>
  <c r="T399" i="5"/>
  <c r="L395" i="4" s="1"/>
  <c r="T454" i="5"/>
  <c r="L450" i="4" s="1"/>
  <c r="N527" i="5"/>
  <c r="N529" i="5"/>
  <c r="T487" i="5"/>
  <c r="L483" i="4" s="1"/>
  <c r="T530" i="5"/>
  <c r="L526" i="4" s="1"/>
  <c r="H530" i="5"/>
  <c r="J526" i="5"/>
  <c r="U526" i="5"/>
  <c r="L526" i="5"/>
  <c r="L497" i="5"/>
  <c r="N503" i="5"/>
  <c r="Q516" i="5"/>
  <c r="Q534" i="5"/>
  <c r="F464" i="5"/>
  <c r="U464" i="5"/>
  <c r="T501" i="5"/>
  <c r="L497" i="4" s="1"/>
  <c r="S497" i="5"/>
  <c r="T233" i="5"/>
  <c r="T265" i="5"/>
  <c r="T217" i="5"/>
  <c r="N261" i="5"/>
  <c r="H285" i="5"/>
  <c r="T285" i="5"/>
  <c r="L281" i="4" s="1"/>
  <c r="S311" i="5"/>
  <c r="T325" i="5"/>
  <c r="Q251" i="5"/>
  <c r="T268" i="5"/>
  <c r="L264" i="4" s="1"/>
  <c r="T283" i="5"/>
  <c r="H283" i="5" s="1"/>
  <c r="N169" i="5"/>
  <c r="S298" i="5"/>
  <c r="T202" i="5"/>
  <c r="J254" i="5"/>
  <c r="U254" i="5"/>
  <c r="D254" i="5"/>
  <c r="L254" i="5"/>
  <c r="N254" i="5"/>
  <c r="T303" i="5"/>
  <c r="L299" i="4" s="1"/>
  <c r="T361" i="5"/>
  <c r="N361" i="5" s="1"/>
  <c r="T375" i="5"/>
  <c r="Q201" i="5"/>
  <c r="Q314" i="5"/>
  <c r="T346" i="5"/>
  <c r="D232" i="5"/>
  <c r="F232" i="5"/>
  <c r="L232" i="5"/>
  <c r="U232" i="5"/>
  <c r="H428" i="5"/>
  <c r="T428" i="5"/>
  <c r="L424" i="4" s="1"/>
  <c r="T327" i="5"/>
  <c r="S393" i="5"/>
  <c r="U294" i="5"/>
  <c r="S294" i="5"/>
  <c r="F294" i="5"/>
  <c r="T421" i="5"/>
  <c r="L417" i="4" s="1"/>
  <c r="H421" i="5"/>
  <c r="N268" i="5"/>
  <c r="Q294" i="5"/>
  <c r="S376" i="5"/>
  <c r="H391" i="5"/>
  <c r="T391" i="5"/>
  <c r="L387" i="4" s="1"/>
  <c r="U198" i="5"/>
  <c r="H198" i="5"/>
  <c r="J376" i="5"/>
  <c r="F409" i="5"/>
  <c r="U409" i="5"/>
  <c r="J409" i="5"/>
  <c r="S449" i="5"/>
  <c r="T459" i="5"/>
  <c r="L455" i="4" s="1"/>
  <c r="T433" i="5"/>
  <c r="T356" i="5"/>
  <c r="U397" i="5"/>
  <c r="F397" i="5"/>
  <c r="T424" i="5"/>
  <c r="L420" i="4" s="1"/>
  <c r="H424" i="5"/>
  <c r="Q491" i="5"/>
  <c r="N462" i="5"/>
  <c r="T335" i="5"/>
  <c r="L331" i="4" s="1"/>
  <c r="T406" i="5"/>
  <c r="L402" i="4" s="1"/>
  <c r="N429" i="5"/>
  <c r="T444" i="5"/>
  <c r="H482" i="5"/>
  <c r="T482" i="5"/>
  <c r="L478" i="4" s="1"/>
  <c r="Q304" i="5"/>
  <c r="D393" i="5"/>
  <c r="T407" i="5"/>
  <c r="L403" i="4" s="1"/>
  <c r="H397" i="5"/>
  <c r="T418" i="5"/>
  <c r="L414" i="4" s="1"/>
  <c r="S347" i="5"/>
  <c r="N397" i="5"/>
  <c r="L409" i="5"/>
  <c r="S469" i="5"/>
  <c r="T450" i="5"/>
  <c r="U465" i="5"/>
  <c r="F465" i="5"/>
  <c r="S465" i="5"/>
  <c r="T483" i="5"/>
  <c r="N441" i="5"/>
  <c r="Q494" i="5"/>
  <c r="N515" i="5"/>
  <c r="T541" i="5"/>
  <c r="L537" i="4" s="1"/>
  <c r="H526" i="5"/>
  <c r="H478" i="5"/>
  <c r="S478" i="5"/>
  <c r="U478" i="5"/>
  <c r="L478" i="5"/>
  <c r="T516" i="5"/>
  <c r="L512" i="4" s="1"/>
  <c r="N464" i="5"/>
  <c r="S464" i="5"/>
  <c r="T542" i="5"/>
  <c r="T490" i="5"/>
  <c r="N471" i="5"/>
  <c r="T500" i="5"/>
  <c r="L496" i="4" s="1"/>
  <c r="J431" i="5"/>
  <c r="U431" i="5"/>
  <c r="L431" i="5"/>
  <c r="D431" i="5"/>
  <c r="Q431" i="5"/>
  <c r="D478" i="5"/>
  <c r="S429" i="5"/>
  <c r="N489" i="5"/>
  <c r="T524" i="5"/>
  <c r="T158" i="5"/>
  <c r="L154" i="4" s="1"/>
  <c r="N114" i="5"/>
  <c r="S152" i="5"/>
  <c r="S72" i="5"/>
  <c r="T92" i="5"/>
  <c r="N239" i="5"/>
  <c r="S155" i="5"/>
  <c r="T174" i="5"/>
  <c r="T183" i="5"/>
  <c r="H183" i="5" s="1"/>
  <c r="T136" i="5"/>
  <c r="T145" i="5"/>
  <c r="T126" i="5"/>
  <c r="N97" i="5"/>
  <c r="N122" i="5"/>
  <c r="Q191" i="5"/>
  <c r="T208" i="5"/>
  <c r="S208" i="5" s="1"/>
  <c r="S267" i="5"/>
  <c r="T238" i="5"/>
  <c r="L234" i="4" s="1"/>
  <c r="Q277" i="5"/>
  <c r="Q164" i="5"/>
  <c r="T241" i="5"/>
  <c r="T297" i="5"/>
  <c r="H341" i="5"/>
  <c r="T341" i="5"/>
  <c r="L337" i="4" s="1"/>
  <c r="J214" i="5"/>
  <c r="U214" i="5"/>
  <c r="D214" i="5"/>
  <c r="L214" i="5"/>
  <c r="D245" i="5"/>
  <c r="L245" i="5"/>
  <c r="U245" i="5"/>
  <c r="F245" i="5"/>
  <c r="S245" i="5"/>
  <c r="H245" i="5"/>
  <c r="J245" i="5"/>
  <c r="Q216" i="5"/>
  <c r="N230" i="5"/>
  <c r="T230" i="5"/>
  <c r="L226" i="4" s="1"/>
  <c r="S254" i="5"/>
  <c r="T344" i="5"/>
  <c r="H254" i="5"/>
  <c r="S270" i="5"/>
  <c r="N215" i="5"/>
  <c r="N249" i="5"/>
  <c r="L338" i="5"/>
  <c r="D338" i="5"/>
  <c r="J338" i="5"/>
  <c r="U338" i="5"/>
  <c r="S338" i="5"/>
  <c r="F338" i="5"/>
  <c r="N338" i="5"/>
  <c r="T342" i="5"/>
  <c r="L198" i="5"/>
  <c r="T284" i="5"/>
  <c r="J198" i="5"/>
  <c r="T336" i="5"/>
  <c r="T358" i="5"/>
  <c r="L429" i="5"/>
  <c r="Q232" i="5"/>
  <c r="T362" i="5"/>
  <c r="U373" i="5"/>
  <c r="F373" i="5"/>
  <c r="S373" i="5"/>
  <c r="H373" i="5"/>
  <c r="Q382" i="5"/>
  <c r="U337" i="5"/>
  <c r="N337" i="5"/>
  <c r="F337" i="5"/>
  <c r="Q427" i="5"/>
  <c r="D175" i="5"/>
  <c r="L175" i="5"/>
  <c r="U175" i="5"/>
  <c r="J175" i="5"/>
  <c r="N175" i="5"/>
  <c r="Q175" i="5"/>
  <c r="F175" i="5"/>
  <c r="T256" i="5"/>
  <c r="J337" i="5"/>
  <c r="S268" i="5"/>
  <c r="N294" i="5"/>
  <c r="L308" i="5"/>
  <c r="D308" i="5"/>
  <c r="U308" i="5"/>
  <c r="N308" i="5"/>
  <c r="Q308" i="5"/>
  <c r="F308" i="5"/>
  <c r="Q323" i="5"/>
  <c r="Q245" i="5"/>
  <c r="T355" i="5"/>
  <c r="L393" i="5"/>
  <c r="N198" i="5"/>
  <c r="N267" i="5"/>
  <c r="N280" i="5"/>
  <c r="N376" i="5"/>
  <c r="N393" i="5"/>
  <c r="T439" i="5"/>
  <c r="L435" i="4" s="1"/>
  <c r="Q425" i="5"/>
  <c r="D441" i="5"/>
  <c r="U441" i="5"/>
  <c r="F441" i="5"/>
  <c r="J441" i="5"/>
  <c r="T491" i="5"/>
  <c r="L487" i="4" s="1"/>
  <c r="T527" i="5"/>
  <c r="L523" i="4" s="1"/>
  <c r="H464" i="5"/>
  <c r="S407" i="5"/>
  <c r="U460" i="5"/>
  <c r="S460" i="5"/>
  <c r="J460" i="5"/>
  <c r="H460" i="5"/>
  <c r="N492" i="5"/>
  <c r="T304" i="5"/>
  <c r="L300" i="4" s="1"/>
  <c r="H304" i="5"/>
  <c r="T398" i="5"/>
  <c r="L394" i="4" s="1"/>
  <c r="H409" i="5"/>
  <c r="S447" i="5"/>
  <c r="J453" i="5"/>
  <c r="U453" i="5"/>
  <c r="D453" i="5"/>
  <c r="F453" i="5"/>
  <c r="L453" i="5"/>
  <c r="H294" i="5"/>
  <c r="T437" i="5"/>
  <c r="L433" i="4" s="1"/>
  <c r="T456" i="5"/>
  <c r="N409" i="5"/>
  <c r="Q441" i="5"/>
  <c r="N469" i="5"/>
  <c r="Q440" i="5"/>
  <c r="N460" i="5"/>
  <c r="Q465" i="5"/>
  <c r="T496" i="5"/>
  <c r="L492" i="4" s="1"/>
  <c r="N504" i="5"/>
  <c r="T519" i="5"/>
  <c r="L515" i="4" s="1"/>
  <c r="H519" i="5"/>
  <c r="T520" i="5"/>
  <c r="L516" i="4" s="1"/>
  <c r="T533" i="5"/>
  <c r="F528" i="5"/>
  <c r="U528" i="5"/>
  <c r="J528" i="5"/>
  <c r="L498" i="5"/>
  <c r="U498" i="5"/>
  <c r="D498" i="5"/>
  <c r="N498" i="5"/>
  <c r="Q498" i="5"/>
  <c r="F498" i="5"/>
  <c r="N528" i="5"/>
  <c r="Q429" i="5"/>
  <c r="N478" i="5"/>
  <c r="T532" i="5"/>
  <c r="L528" i="4" s="1"/>
  <c r="T513" i="5"/>
  <c r="F480" i="5"/>
  <c r="Q493" i="5"/>
  <c r="T536" i="5"/>
  <c r="L532" i="4" s="1"/>
  <c r="Q30" i="5"/>
  <c r="Q35" i="5"/>
  <c r="N46" i="5"/>
  <c r="T46" i="5"/>
  <c r="L42" i="4" s="1"/>
  <c r="S113" i="5"/>
  <c r="Q79" i="5"/>
  <c r="N108" i="5"/>
  <c r="T142" i="5"/>
  <c r="T21" i="5"/>
  <c r="J50" i="5"/>
  <c r="U50" i="5"/>
  <c r="L50" i="5"/>
  <c r="F50" i="5"/>
  <c r="S120" i="5"/>
  <c r="T150" i="5"/>
  <c r="N159" i="5"/>
  <c r="F198" i="5"/>
  <c r="S67" i="5"/>
  <c r="S102" i="5"/>
  <c r="T117" i="5"/>
  <c r="L113" i="4" s="1"/>
  <c r="S137" i="5"/>
  <c r="D154" i="5"/>
  <c r="L154" i="5"/>
  <c r="U154" i="5"/>
  <c r="F154" i="5"/>
  <c r="Q154" i="5"/>
  <c r="H154" i="5"/>
  <c r="T129" i="5"/>
  <c r="L125" i="4" s="1"/>
  <c r="H129" i="5"/>
  <c r="Q173" i="5"/>
  <c r="T190" i="5"/>
  <c r="L186" i="4" s="1"/>
  <c r="T206" i="5"/>
  <c r="L202" i="4" s="1"/>
  <c r="T131" i="5"/>
  <c r="T276" i="5"/>
  <c r="T100" i="5"/>
  <c r="L96" i="4" s="1"/>
  <c r="J154" i="5"/>
  <c r="Q212" i="5"/>
  <c r="U85" i="5"/>
  <c r="L85" i="5"/>
  <c r="D85" i="5"/>
  <c r="N85" i="5"/>
  <c r="F85" i="5"/>
  <c r="T149" i="5"/>
  <c r="S136" i="5"/>
  <c r="T135" i="5"/>
  <c r="L131" i="4" s="1"/>
  <c r="Q93" i="5"/>
  <c r="T161" i="5"/>
  <c r="L157" i="4" s="1"/>
  <c r="T155" i="5"/>
  <c r="L151" i="4" s="1"/>
  <c r="T171" i="5"/>
  <c r="N191" i="5"/>
  <c r="S172" i="5"/>
  <c r="T240" i="5"/>
  <c r="L236" i="4" s="1"/>
  <c r="F254" i="5"/>
  <c r="N277" i="5"/>
  <c r="L294" i="5"/>
  <c r="N164" i="5"/>
  <c r="Q210" i="5"/>
  <c r="N287" i="5"/>
  <c r="T300" i="5"/>
  <c r="L296" i="4" s="1"/>
  <c r="T313" i="5"/>
  <c r="H313" i="5"/>
  <c r="S343" i="5"/>
  <c r="T165" i="5"/>
  <c r="J308" i="5"/>
  <c r="S215" i="5"/>
  <c r="Q254" i="5"/>
  <c r="T295" i="5"/>
  <c r="T377" i="5"/>
  <c r="D397" i="5"/>
  <c r="T197" i="5"/>
  <c r="Q215" i="5"/>
  <c r="T253" i="5"/>
  <c r="L249" i="4" s="1"/>
  <c r="T289" i="5"/>
  <c r="L285" i="4" s="1"/>
  <c r="T201" i="5"/>
  <c r="N288" i="5"/>
  <c r="T319" i="5"/>
  <c r="L315" i="4" s="1"/>
  <c r="T301" i="5"/>
  <c r="T278" i="5"/>
  <c r="N317" i="5"/>
  <c r="S337" i="5"/>
  <c r="N232" i="5"/>
  <c r="T257" i="5"/>
  <c r="L253" i="4" s="1"/>
  <c r="S383" i="5"/>
  <c r="T395" i="5"/>
  <c r="L391" i="4" s="1"/>
  <c r="T413" i="5"/>
  <c r="S302" i="5"/>
  <c r="S320" i="5"/>
  <c r="D371" i="5"/>
  <c r="L371" i="5"/>
  <c r="U371" i="5"/>
  <c r="F371" i="5"/>
  <c r="Q371" i="5"/>
  <c r="H371" i="5"/>
  <c r="Q436" i="5"/>
  <c r="S256" i="5"/>
  <c r="Q307" i="5"/>
  <c r="J366" i="5"/>
  <c r="D366" i="5"/>
  <c r="F366" i="5"/>
  <c r="U366" i="5"/>
  <c r="L366" i="5"/>
  <c r="H382" i="5"/>
  <c r="T315" i="5"/>
  <c r="N323" i="5"/>
  <c r="N378" i="5"/>
  <c r="N245" i="5"/>
  <c r="U281" i="5"/>
  <c r="L281" i="5"/>
  <c r="N281" i="5"/>
  <c r="D281" i="5"/>
  <c r="F281" i="5"/>
  <c r="Q423" i="5"/>
  <c r="H451" i="5"/>
  <c r="T451" i="5"/>
  <c r="L447" i="4" s="1"/>
  <c r="N400" i="5"/>
  <c r="H425" i="5"/>
  <c r="T425" i="5"/>
  <c r="L421" i="4" s="1"/>
  <c r="S443" i="5"/>
  <c r="N513" i="5"/>
  <c r="D363" i="5"/>
  <c r="L363" i="5"/>
  <c r="U363" i="5"/>
  <c r="N363" i="5"/>
  <c r="F363" i="5"/>
  <c r="Q363" i="5"/>
  <c r="N408" i="5"/>
  <c r="Q420" i="5"/>
  <c r="S451" i="5"/>
  <c r="T461" i="5"/>
  <c r="L457" i="4" s="1"/>
  <c r="S352" i="5"/>
  <c r="T410" i="5"/>
  <c r="S406" i="5"/>
  <c r="D455" i="5"/>
  <c r="L455" i="5"/>
  <c r="U455" i="5"/>
  <c r="H455" i="5"/>
  <c r="F455" i="5"/>
  <c r="H321" i="5"/>
  <c r="T385" i="5"/>
  <c r="T446" i="5"/>
  <c r="J464" i="5"/>
  <c r="N366" i="5"/>
  <c r="H401" i="5"/>
  <c r="T401" i="5"/>
  <c r="L397" i="4" s="1"/>
  <c r="T442" i="5"/>
  <c r="L438" i="4" s="1"/>
  <c r="N455" i="5"/>
  <c r="T414" i="5"/>
  <c r="N440" i="5"/>
  <c r="D477" i="5"/>
  <c r="Q471" i="5"/>
  <c r="J480" i="5"/>
  <c r="S538" i="5"/>
  <c r="U474" i="5"/>
  <c r="L474" i="5"/>
  <c r="D474" i="5"/>
  <c r="H489" i="5"/>
  <c r="T489" i="5"/>
  <c r="L485" i="4" s="1"/>
  <c r="S519" i="5"/>
  <c r="T537" i="5"/>
  <c r="L533" i="4" s="1"/>
  <c r="N453" i="5"/>
  <c r="N477" i="5"/>
  <c r="U484" i="5"/>
  <c r="F484" i="5"/>
  <c r="H484" i="5"/>
  <c r="S484" i="5"/>
  <c r="T518" i="5"/>
  <c r="S535" i="5"/>
  <c r="Q290" i="1"/>
  <c r="I6" i="4"/>
  <c r="I5" i="4"/>
  <c r="H5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DE550" i="3"/>
  <c r="CW550" i="3"/>
  <c r="CV550" i="3"/>
  <c r="CU550" i="3"/>
  <c r="CT550" i="3"/>
  <c r="BG550" i="3"/>
  <c r="BF550" i="3"/>
  <c r="BH550" i="3" s="1"/>
  <c r="BB550" i="3"/>
  <c r="BA550" i="3"/>
  <c r="AJ550" i="3"/>
  <c r="AH550" i="3"/>
  <c r="AG550" i="3"/>
  <c r="V550" i="3"/>
  <c r="U550" i="3"/>
  <c r="K550" i="3"/>
  <c r="J550" i="3"/>
  <c r="DE549" i="3"/>
  <c r="CW549" i="3"/>
  <c r="CV549" i="3"/>
  <c r="CU549" i="3"/>
  <c r="CT549" i="3"/>
  <c r="BG549" i="3"/>
  <c r="BF549" i="3"/>
  <c r="BB549" i="3"/>
  <c r="BA549" i="3"/>
  <c r="AH549" i="3"/>
  <c r="AG549" i="3"/>
  <c r="V549" i="3"/>
  <c r="U549" i="3"/>
  <c r="K549" i="3"/>
  <c r="J549" i="3"/>
  <c r="DE548" i="3"/>
  <c r="CW548" i="3"/>
  <c r="CV548" i="3"/>
  <c r="CU548" i="3"/>
  <c r="CT548" i="3"/>
  <c r="BG548" i="3"/>
  <c r="BF548" i="3"/>
  <c r="BB548" i="3"/>
  <c r="BA548" i="3"/>
  <c r="AH548" i="3"/>
  <c r="AJ548" i="3" s="1"/>
  <c r="AG548" i="3"/>
  <c r="V548" i="3"/>
  <c r="U548" i="3"/>
  <c r="K548" i="3"/>
  <c r="J548" i="3"/>
  <c r="DE547" i="3"/>
  <c r="CW547" i="3"/>
  <c r="CV547" i="3"/>
  <c r="CU547" i="3"/>
  <c r="CT547" i="3"/>
  <c r="BG547" i="3"/>
  <c r="BF547" i="3"/>
  <c r="BB547" i="3"/>
  <c r="BA547" i="3"/>
  <c r="AH547" i="3"/>
  <c r="AG547" i="3"/>
  <c r="V547" i="3"/>
  <c r="U547" i="3"/>
  <c r="K547" i="3"/>
  <c r="J547" i="3"/>
  <c r="DE546" i="3"/>
  <c r="CW546" i="3"/>
  <c r="CV546" i="3"/>
  <c r="CU546" i="3"/>
  <c r="CT546" i="3"/>
  <c r="BG546" i="3"/>
  <c r="BF546" i="3"/>
  <c r="BB546" i="3"/>
  <c r="BA546" i="3"/>
  <c r="AJ546" i="3"/>
  <c r="AH546" i="3"/>
  <c r="AG546" i="3"/>
  <c r="V546" i="3"/>
  <c r="U546" i="3"/>
  <c r="K546" i="3"/>
  <c r="J546" i="3"/>
  <c r="DE545" i="3"/>
  <c r="CW545" i="3"/>
  <c r="CV545" i="3"/>
  <c r="CU545" i="3"/>
  <c r="CT545" i="3"/>
  <c r="BG545" i="3"/>
  <c r="BF545" i="3"/>
  <c r="BH545" i="3" s="1"/>
  <c r="BB545" i="3"/>
  <c r="BA545" i="3"/>
  <c r="AH545" i="3"/>
  <c r="AG545" i="3"/>
  <c r="V545" i="3"/>
  <c r="U545" i="3"/>
  <c r="K545" i="3"/>
  <c r="J545" i="3"/>
  <c r="DE544" i="3"/>
  <c r="CW544" i="3"/>
  <c r="CV544" i="3"/>
  <c r="CU544" i="3"/>
  <c r="CT544" i="3"/>
  <c r="BG544" i="3"/>
  <c r="BF544" i="3"/>
  <c r="BC544" i="3"/>
  <c r="BB544" i="3"/>
  <c r="BA544" i="3"/>
  <c r="AH544" i="3"/>
  <c r="AG544" i="3"/>
  <c r="V544" i="3"/>
  <c r="U544" i="3"/>
  <c r="K544" i="3"/>
  <c r="BK544" i="3" s="1"/>
  <c r="B532" i="4" s="1"/>
  <c r="J544" i="3"/>
  <c r="DE543" i="3"/>
  <c r="CW543" i="3"/>
  <c r="CV543" i="3"/>
  <c r="CU543" i="3"/>
  <c r="CT543" i="3"/>
  <c r="BG543" i="3"/>
  <c r="BF543" i="3"/>
  <c r="BH543" i="3" s="1"/>
  <c r="BB543" i="3"/>
  <c r="BA543" i="3"/>
  <c r="BD543" i="3" s="1"/>
  <c r="AH543" i="3"/>
  <c r="AG543" i="3"/>
  <c r="V543" i="3"/>
  <c r="U543" i="3"/>
  <c r="K543" i="3"/>
  <c r="J543" i="3"/>
  <c r="L543" i="3" s="1"/>
  <c r="DE542" i="3"/>
  <c r="CW542" i="3"/>
  <c r="CV542" i="3"/>
  <c r="CU542" i="3"/>
  <c r="CT542" i="3"/>
  <c r="BG542" i="3"/>
  <c r="BF542" i="3"/>
  <c r="BB542" i="3"/>
  <c r="BA542" i="3"/>
  <c r="AH542" i="3"/>
  <c r="AG542" i="3"/>
  <c r="V542" i="3"/>
  <c r="X542" i="3" s="1"/>
  <c r="U542" i="3"/>
  <c r="K542" i="3"/>
  <c r="J542" i="3"/>
  <c r="DE541" i="3"/>
  <c r="CW541" i="3"/>
  <c r="CV541" i="3"/>
  <c r="CU541" i="3"/>
  <c r="CT541" i="3"/>
  <c r="BG541" i="3"/>
  <c r="BF541" i="3"/>
  <c r="BH541" i="3" s="1"/>
  <c r="BB541" i="3"/>
  <c r="BA541" i="3"/>
  <c r="AH541" i="3"/>
  <c r="AJ541" i="3" s="1"/>
  <c r="AG541" i="3"/>
  <c r="V541" i="3"/>
  <c r="U541" i="3"/>
  <c r="K541" i="3"/>
  <c r="BK541" i="3" s="1"/>
  <c r="B529" i="4" s="1"/>
  <c r="J541" i="3"/>
  <c r="DE540" i="3"/>
  <c r="CW540" i="3"/>
  <c r="CV540" i="3"/>
  <c r="CU540" i="3"/>
  <c r="CT540" i="3"/>
  <c r="BG540" i="3"/>
  <c r="BF540" i="3"/>
  <c r="BB540" i="3"/>
  <c r="BA540" i="3"/>
  <c r="AH540" i="3"/>
  <c r="AG540" i="3"/>
  <c r="AJ540" i="3" s="1"/>
  <c r="W540" i="3"/>
  <c r="V540" i="3"/>
  <c r="U540" i="3"/>
  <c r="M540" i="3"/>
  <c r="K540" i="3"/>
  <c r="J540" i="3"/>
  <c r="DE539" i="3"/>
  <c r="CW539" i="3"/>
  <c r="CV539" i="3"/>
  <c r="CU539" i="3"/>
  <c r="CT539" i="3"/>
  <c r="BG539" i="3"/>
  <c r="BF539" i="3"/>
  <c r="BB539" i="3"/>
  <c r="BA539" i="3"/>
  <c r="AH539" i="3"/>
  <c r="AG539" i="3"/>
  <c r="V539" i="3"/>
  <c r="U539" i="3"/>
  <c r="K539" i="3"/>
  <c r="J539" i="3"/>
  <c r="DE538" i="3"/>
  <c r="CW538" i="3"/>
  <c r="CV538" i="3"/>
  <c r="CU538" i="3"/>
  <c r="CT538" i="3"/>
  <c r="BG538" i="3"/>
  <c r="BF538" i="3"/>
  <c r="BB538" i="3"/>
  <c r="BA538" i="3"/>
  <c r="AJ538" i="3"/>
  <c r="AH538" i="3"/>
  <c r="AG538" i="3"/>
  <c r="V538" i="3"/>
  <c r="U538" i="3"/>
  <c r="X538" i="3" s="1"/>
  <c r="K538" i="3"/>
  <c r="J538" i="3"/>
  <c r="DE537" i="3"/>
  <c r="CW537" i="3"/>
  <c r="CV537" i="3"/>
  <c r="CU537" i="3"/>
  <c r="CT537" i="3"/>
  <c r="BG537" i="3"/>
  <c r="BF537" i="3"/>
  <c r="BB537" i="3"/>
  <c r="BD537" i="3" s="1"/>
  <c r="BA537" i="3"/>
  <c r="AH537" i="3"/>
  <c r="AG537" i="3"/>
  <c r="AI537" i="3" s="1"/>
  <c r="V537" i="3"/>
  <c r="U537" i="3"/>
  <c r="K537" i="3"/>
  <c r="J537" i="3"/>
  <c r="DE536" i="3"/>
  <c r="CW536" i="3"/>
  <c r="CV536" i="3"/>
  <c r="CU536" i="3"/>
  <c r="CT536" i="3"/>
  <c r="BG536" i="3"/>
  <c r="BF536" i="3"/>
  <c r="BD536" i="3"/>
  <c r="BB536" i="3"/>
  <c r="BA536" i="3"/>
  <c r="AH536" i="3"/>
  <c r="AG536" i="3"/>
  <c r="V536" i="3"/>
  <c r="U536" i="3"/>
  <c r="K536" i="3"/>
  <c r="BX536" i="3" s="1"/>
  <c r="J536" i="3"/>
  <c r="M536" i="3" s="1"/>
  <c r="DE535" i="3"/>
  <c r="CW535" i="3"/>
  <c r="CV535" i="3"/>
  <c r="CU535" i="3"/>
  <c r="CT535" i="3"/>
  <c r="BG535" i="3"/>
  <c r="BF535" i="3"/>
  <c r="BB535" i="3"/>
  <c r="BA535" i="3"/>
  <c r="AH535" i="3"/>
  <c r="AG535" i="3"/>
  <c r="V535" i="3"/>
  <c r="U535" i="3"/>
  <c r="K535" i="3"/>
  <c r="J535" i="3"/>
  <c r="DE534" i="3"/>
  <c r="CW534" i="3"/>
  <c r="CV534" i="3"/>
  <c r="CU534" i="3"/>
  <c r="CT534" i="3"/>
  <c r="BG534" i="3"/>
  <c r="BF534" i="3"/>
  <c r="BB534" i="3"/>
  <c r="BA534" i="3"/>
  <c r="AH534" i="3"/>
  <c r="AG534" i="3"/>
  <c r="AJ534" i="3" s="1"/>
  <c r="V534" i="3"/>
  <c r="U534" i="3"/>
  <c r="K534" i="3"/>
  <c r="J534" i="3"/>
  <c r="BJ534" i="3" s="1"/>
  <c r="DE533" i="3"/>
  <c r="CW533" i="3"/>
  <c r="CV533" i="3"/>
  <c r="CU533" i="3"/>
  <c r="CT533" i="3"/>
  <c r="BG533" i="3"/>
  <c r="BF533" i="3"/>
  <c r="BH533" i="3" s="1"/>
  <c r="BB533" i="3"/>
  <c r="BA533" i="3"/>
  <c r="BD533" i="3" s="1"/>
  <c r="AH533" i="3"/>
  <c r="AG533" i="3"/>
  <c r="V533" i="3"/>
  <c r="U533" i="3"/>
  <c r="K533" i="3"/>
  <c r="J533" i="3"/>
  <c r="DE532" i="3"/>
  <c r="CW532" i="3"/>
  <c r="CV532" i="3"/>
  <c r="CU532" i="3"/>
  <c r="CT532" i="3"/>
  <c r="BG532" i="3"/>
  <c r="BH532" i="3" s="1"/>
  <c r="BF532" i="3"/>
  <c r="BB532" i="3"/>
  <c r="BA532" i="3"/>
  <c r="AH532" i="3"/>
  <c r="AG532" i="3"/>
  <c r="V532" i="3"/>
  <c r="U532" i="3"/>
  <c r="K532" i="3"/>
  <c r="J532" i="3"/>
  <c r="DE531" i="3"/>
  <c r="CW531" i="3"/>
  <c r="CV531" i="3"/>
  <c r="CU531" i="3"/>
  <c r="CT531" i="3"/>
  <c r="BG531" i="3"/>
  <c r="BF531" i="3"/>
  <c r="BB531" i="3"/>
  <c r="BA531" i="3"/>
  <c r="BC531" i="3" s="1"/>
  <c r="AH531" i="3"/>
  <c r="AG531" i="3"/>
  <c r="V531" i="3"/>
  <c r="U531" i="3"/>
  <c r="K531" i="3"/>
  <c r="J531" i="3"/>
  <c r="DE530" i="3"/>
  <c r="CW530" i="3"/>
  <c r="CV530" i="3"/>
  <c r="CU530" i="3"/>
  <c r="CT530" i="3"/>
  <c r="BG530" i="3"/>
  <c r="BF530" i="3"/>
  <c r="BB530" i="3"/>
  <c r="BA530" i="3"/>
  <c r="AH530" i="3"/>
  <c r="AG530" i="3"/>
  <c r="V530" i="3"/>
  <c r="U530" i="3"/>
  <c r="K530" i="3"/>
  <c r="J530" i="3"/>
  <c r="DE529" i="3"/>
  <c r="CW529" i="3"/>
  <c r="CV529" i="3"/>
  <c r="CU529" i="3"/>
  <c r="CT529" i="3"/>
  <c r="BG529" i="3"/>
  <c r="BF529" i="3"/>
  <c r="BB529" i="3"/>
  <c r="BA529" i="3"/>
  <c r="AH529" i="3"/>
  <c r="AG529" i="3"/>
  <c r="V529" i="3"/>
  <c r="U529" i="3"/>
  <c r="K529" i="3"/>
  <c r="J529" i="3"/>
  <c r="DE528" i="3"/>
  <c r="CW528" i="3"/>
  <c r="CV528" i="3"/>
  <c r="CU528" i="3"/>
  <c r="CT528" i="3"/>
  <c r="BG528" i="3"/>
  <c r="BH528" i="3" s="1"/>
  <c r="BF528" i="3"/>
  <c r="BB528" i="3"/>
  <c r="BA528" i="3"/>
  <c r="AH528" i="3"/>
  <c r="AG528" i="3"/>
  <c r="AI528" i="3" s="1"/>
  <c r="V528" i="3"/>
  <c r="U528" i="3"/>
  <c r="K528" i="3"/>
  <c r="J528" i="3"/>
  <c r="DE527" i="3"/>
  <c r="CW527" i="3"/>
  <c r="CV527" i="3"/>
  <c r="CU527" i="3"/>
  <c r="CT527" i="3"/>
  <c r="BG527" i="3"/>
  <c r="BF527" i="3"/>
  <c r="BB527" i="3"/>
  <c r="BA527" i="3"/>
  <c r="AH527" i="3"/>
  <c r="AG527" i="3"/>
  <c r="W527" i="3"/>
  <c r="V527" i="3"/>
  <c r="U527" i="3"/>
  <c r="X527" i="3" s="1"/>
  <c r="K527" i="3"/>
  <c r="BK527" i="3" s="1"/>
  <c r="B515" i="4" s="1"/>
  <c r="J527" i="3"/>
  <c r="DE526" i="3"/>
  <c r="CW526" i="3"/>
  <c r="CV526" i="3"/>
  <c r="CU526" i="3"/>
  <c r="CT526" i="3"/>
  <c r="BG526" i="3"/>
  <c r="BF526" i="3"/>
  <c r="BB526" i="3"/>
  <c r="BC526" i="3" s="1"/>
  <c r="BA526" i="3"/>
  <c r="AH526" i="3"/>
  <c r="AG526" i="3"/>
  <c r="V526" i="3"/>
  <c r="U526" i="3"/>
  <c r="K526" i="3"/>
  <c r="J526" i="3"/>
  <c r="BW526" i="3" s="1"/>
  <c r="DE525" i="3"/>
  <c r="CW525" i="3"/>
  <c r="CV525" i="3"/>
  <c r="CU525" i="3"/>
  <c r="CT525" i="3"/>
  <c r="BG525" i="3"/>
  <c r="BF525" i="3"/>
  <c r="BB525" i="3"/>
  <c r="BA525" i="3"/>
  <c r="BD525" i="3" s="1"/>
  <c r="AH525" i="3"/>
  <c r="AG525" i="3"/>
  <c r="AJ525" i="3" s="1"/>
  <c r="V525" i="3"/>
  <c r="X525" i="3" s="1"/>
  <c r="U525" i="3"/>
  <c r="K525" i="3"/>
  <c r="J525" i="3"/>
  <c r="DE524" i="3"/>
  <c r="CW524" i="3"/>
  <c r="CV524" i="3"/>
  <c r="CU524" i="3"/>
  <c r="CT524" i="3"/>
  <c r="BG524" i="3"/>
  <c r="BF524" i="3"/>
  <c r="BB524" i="3"/>
  <c r="BA524" i="3"/>
  <c r="AH524" i="3"/>
  <c r="AG524" i="3"/>
  <c r="V524" i="3"/>
  <c r="U524" i="3"/>
  <c r="W524" i="3" s="1"/>
  <c r="K524" i="3"/>
  <c r="J524" i="3"/>
  <c r="DE523" i="3"/>
  <c r="CW523" i="3"/>
  <c r="CV523" i="3"/>
  <c r="CU523" i="3"/>
  <c r="CT523" i="3"/>
  <c r="BG523" i="3"/>
  <c r="BF523" i="3"/>
  <c r="BB523" i="3"/>
  <c r="BA523" i="3"/>
  <c r="AH523" i="3"/>
  <c r="AG523" i="3"/>
  <c r="V523" i="3"/>
  <c r="U523" i="3"/>
  <c r="K523" i="3"/>
  <c r="J523" i="3"/>
  <c r="DE522" i="3"/>
  <c r="CW522" i="3"/>
  <c r="CV522" i="3"/>
  <c r="CU522" i="3"/>
  <c r="CT522" i="3"/>
  <c r="BG522" i="3"/>
  <c r="BF522" i="3"/>
  <c r="BH522" i="3" s="1"/>
  <c r="BB522" i="3"/>
  <c r="BA522" i="3"/>
  <c r="AH522" i="3"/>
  <c r="AG522" i="3"/>
  <c r="V522" i="3"/>
  <c r="U522" i="3"/>
  <c r="K522" i="3"/>
  <c r="J522" i="3"/>
  <c r="BW522" i="3" s="1"/>
  <c r="DE521" i="3"/>
  <c r="CW521" i="3"/>
  <c r="CV521" i="3"/>
  <c r="CU521" i="3"/>
  <c r="CT521" i="3"/>
  <c r="BG521" i="3"/>
  <c r="BF521" i="3"/>
  <c r="BB521" i="3"/>
  <c r="BA521" i="3"/>
  <c r="AH521" i="3"/>
  <c r="AG521" i="3"/>
  <c r="V521" i="3"/>
  <c r="U521" i="3"/>
  <c r="K521" i="3"/>
  <c r="J521" i="3"/>
  <c r="DE520" i="3"/>
  <c r="CW520" i="3"/>
  <c r="CV520" i="3"/>
  <c r="CU520" i="3"/>
  <c r="CT520" i="3"/>
  <c r="BG520" i="3"/>
  <c r="BF520" i="3"/>
  <c r="BH520" i="3" s="1"/>
  <c r="BB520" i="3"/>
  <c r="BA520" i="3"/>
  <c r="AH520" i="3"/>
  <c r="AG520" i="3"/>
  <c r="V520" i="3"/>
  <c r="U520" i="3"/>
  <c r="K520" i="3"/>
  <c r="J520" i="3"/>
  <c r="DE519" i="3"/>
  <c r="CW519" i="3"/>
  <c r="CV519" i="3"/>
  <c r="CU519" i="3"/>
  <c r="CT519" i="3"/>
  <c r="BG519" i="3"/>
  <c r="BF519" i="3"/>
  <c r="BB519" i="3"/>
  <c r="BA519" i="3"/>
  <c r="AH519" i="3"/>
  <c r="AG519" i="3"/>
  <c r="V519" i="3"/>
  <c r="U519" i="3"/>
  <c r="K519" i="3"/>
  <c r="J519" i="3"/>
  <c r="DE518" i="3"/>
  <c r="CW518" i="3"/>
  <c r="CV518" i="3"/>
  <c r="CU518" i="3"/>
  <c r="CT518" i="3"/>
  <c r="BG518" i="3"/>
  <c r="BF518" i="3"/>
  <c r="BH518" i="3" s="1"/>
  <c r="BB518" i="3"/>
  <c r="BA518" i="3"/>
  <c r="AH518" i="3"/>
  <c r="AG518" i="3"/>
  <c r="V518" i="3"/>
  <c r="U518" i="3"/>
  <c r="K518" i="3"/>
  <c r="J518" i="3"/>
  <c r="DE517" i="3"/>
  <c r="CW517" i="3"/>
  <c r="CV517" i="3"/>
  <c r="CU517" i="3"/>
  <c r="CT517" i="3"/>
  <c r="BG517" i="3"/>
  <c r="BF517" i="3"/>
  <c r="BD517" i="3"/>
  <c r="BC517" i="3"/>
  <c r="BB517" i="3"/>
  <c r="BA517" i="3"/>
  <c r="AH517" i="3"/>
  <c r="AG517" i="3"/>
  <c r="V517" i="3"/>
  <c r="U517" i="3"/>
  <c r="W517" i="3" s="1"/>
  <c r="K517" i="3"/>
  <c r="BX517" i="3" s="1"/>
  <c r="J517" i="3"/>
  <c r="DE516" i="3"/>
  <c r="CW516" i="3"/>
  <c r="CV516" i="3"/>
  <c r="CU516" i="3"/>
  <c r="CT516" i="3"/>
  <c r="BG516" i="3"/>
  <c r="BF516" i="3"/>
  <c r="BB516" i="3"/>
  <c r="BD516" i="3" s="1"/>
  <c r="BA516" i="3"/>
  <c r="AH516" i="3"/>
  <c r="AG516" i="3"/>
  <c r="V516" i="3"/>
  <c r="W516" i="3" s="1"/>
  <c r="U516" i="3"/>
  <c r="X516" i="3" s="1"/>
  <c r="K516" i="3"/>
  <c r="J516" i="3"/>
  <c r="DE515" i="3"/>
  <c r="CW515" i="3"/>
  <c r="CV515" i="3"/>
  <c r="CU515" i="3"/>
  <c r="CT515" i="3"/>
  <c r="BG515" i="3"/>
  <c r="BF515" i="3"/>
  <c r="BH515" i="3" s="1"/>
  <c r="BB515" i="3"/>
  <c r="BA515" i="3"/>
  <c r="AH515" i="3"/>
  <c r="AI515" i="3" s="1"/>
  <c r="AG515" i="3"/>
  <c r="AJ515" i="3" s="1"/>
  <c r="V515" i="3"/>
  <c r="U515" i="3"/>
  <c r="K515" i="3"/>
  <c r="J515" i="3"/>
  <c r="M515" i="3" s="1"/>
  <c r="DE514" i="3"/>
  <c r="CW514" i="3"/>
  <c r="CV514" i="3"/>
  <c r="CU514" i="3"/>
  <c r="CT514" i="3"/>
  <c r="BG514" i="3"/>
  <c r="BF514" i="3"/>
  <c r="BH514" i="3" s="1"/>
  <c r="BB514" i="3"/>
  <c r="BA514" i="3"/>
  <c r="AI514" i="3"/>
  <c r="DA514" i="3" s="1"/>
  <c r="AH514" i="3"/>
  <c r="AJ514" i="3" s="1"/>
  <c r="AG514" i="3"/>
  <c r="V514" i="3"/>
  <c r="X514" i="3" s="1"/>
  <c r="U514" i="3"/>
  <c r="K514" i="3"/>
  <c r="J514" i="3"/>
  <c r="DE513" i="3"/>
  <c r="CW513" i="3"/>
  <c r="CV513" i="3"/>
  <c r="CU513" i="3"/>
  <c r="CT513" i="3"/>
  <c r="BG513" i="3"/>
  <c r="BF513" i="3"/>
  <c r="BH513" i="3" s="1"/>
  <c r="BB513" i="3"/>
  <c r="BA513" i="3"/>
  <c r="AH513" i="3"/>
  <c r="AG513" i="3"/>
  <c r="V513" i="3"/>
  <c r="U513" i="3"/>
  <c r="K513" i="3"/>
  <c r="J513" i="3"/>
  <c r="DE512" i="3"/>
  <c r="CW512" i="3"/>
  <c r="CV512" i="3"/>
  <c r="CU512" i="3"/>
  <c r="CT512" i="3"/>
  <c r="BG512" i="3"/>
  <c r="BF512" i="3"/>
  <c r="BB512" i="3"/>
  <c r="BA512" i="3"/>
  <c r="AH512" i="3"/>
  <c r="AG512" i="3"/>
  <c r="V512" i="3"/>
  <c r="U512" i="3"/>
  <c r="K512" i="3"/>
  <c r="J512" i="3"/>
  <c r="DE511" i="3"/>
  <c r="CW511" i="3"/>
  <c r="CV511" i="3"/>
  <c r="CU511" i="3"/>
  <c r="CT511" i="3"/>
  <c r="BG511" i="3"/>
  <c r="BF511" i="3"/>
  <c r="BB511" i="3"/>
  <c r="BA511" i="3"/>
  <c r="AH511" i="3"/>
  <c r="AG511" i="3"/>
  <c r="AJ511" i="3" s="1"/>
  <c r="V511" i="3"/>
  <c r="U511" i="3"/>
  <c r="K511" i="3"/>
  <c r="J511" i="3"/>
  <c r="DE510" i="3"/>
  <c r="CW510" i="3"/>
  <c r="CV510" i="3"/>
  <c r="CU510" i="3"/>
  <c r="CT510" i="3"/>
  <c r="BG510" i="3"/>
  <c r="BF510" i="3"/>
  <c r="BD510" i="3"/>
  <c r="BB510" i="3"/>
  <c r="BA510" i="3"/>
  <c r="AH510" i="3"/>
  <c r="AG510" i="3"/>
  <c r="V510" i="3"/>
  <c r="W510" i="3" s="1"/>
  <c r="U510" i="3"/>
  <c r="K510" i="3"/>
  <c r="J510" i="3"/>
  <c r="BJ510" i="3" s="1"/>
  <c r="DE509" i="3"/>
  <c r="CW509" i="3"/>
  <c r="CV509" i="3"/>
  <c r="CU509" i="3"/>
  <c r="CT509" i="3"/>
  <c r="BG509" i="3"/>
  <c r="BH509" i="3" s="1"/>
  <c r="BF509" i="3"/>
  <c r="BB509" i="3"/>
  <c r="BA509" i="3"/>
  <c r="AJ509" i="3"/>
  <c r="AH509" i="3"/>
  <c r="AG509" i="3"/>
  <c r="V509" i="3"/>
  <c r="U509" i="3"/>
  <c r="K509" i="3"/>
  <c r="J509" i="3"/>
  <c r="DE508" i="3"/>
  <c r="CW508" i="3"/>
  <c r="CV508" i="3"/>
  <c r="CU508" i="3"/>
  <c r="CT508" i="3"/>
  <c r="BG508" i="3"/>
  <c r="BF508" i="3"/>
  <c r="BB508" i="3"/>
  <c r="BA508" i="3"/>
  <c r="AH508" i="3"/>
  <c r="AG508" i="3"/>
  <c r="X508" i="3"/>
  <c r="W508" i="3"/>
  <c r="V508" i="3"/>
  <c r="U508" i="3"/>
  <c r="K508" i="3"/>
  <c r="J508" i="3"/>
  <c r="DE507" i="3"/>
  <c r="CW507" i="3"/>
  <c r="CV507" i="3"/>
  <c r="CU507" i="3"/>
  <c r="CT507" i="3"/>
  <c r="BG507" i="3"/>
  <c r="BF507" i="3"/>
  <c r="BB507" i="3"/>
  <c r="BA507" i="3"/>
  <c r="AJ507" i="3"/>
  <c r="AH507" i="3"/>
  <c r="AG507" i="3"/>
  <c r="AI507" i="3" s="1"/>
  <c r="V507" i="3"/>
  <c r="U507" i="3"/>
  <c r="K507" i="3"/>
  <c r="J507" i="3"/>
  <c r="DE506" i="3"/>
  <c r="CW506" i="3"/>
  <c r="CV506" i="3"/>
  <c r="CU506" i="3"/>
  <c r="CT506" i="3"/>
  <c r="BG506" i="3"/>
  <c r="BF506" i="3"/>
  <c r="BB506" i="3"/>
  <c r="BA506" i="3"/>
  <c r="AH506" i="3"/>
  <c r="AJ506" i="3" s="1"/>
  <c r="AG506" i="3"/>
  <c r="V506" i="3"/>
  <c r="U506" i="3"/>
  <c r="K506" i="3"/>
  <c r="J506" i="3"/>
  <c r="DE505" i="3"/>
  <c r="CW505" i="3"/>
  <c r="CV505" i="3"/>
  <c r="CU505" i="3"/>
  <c r="CT505" i="3"/>
  <c r="BG505" i="3"/>
  <c r="BF505" i="3"/>
  <c r="BB505" i="3"/>
  <c r="BA505" i="3"/>
  <c r="AH505" i="3"/>
  <c r="AG505" i="3"/>
  <c r="AJ505" i="3" s="1"/>
  <c r="V505" i="3"/>
  <c r="U505" i="3"/>
  <c r="K505" i="3"/>
  <c r="J505" i="3"/>
  <c r="BR505" i="3" s="1"/>
  <c r="DE504" i="3"/>
  <c r="CW504" i="3"/>
  <c r="CV504" i="3"/>
  <c r="CU504" i="3"/>
  <c r="CT504" i="3"/>
  <c r="BH504" i="3"/>
  <c r="BG504" i="3"/>
  <c r="BF504" i="3"/>
  <c r="BC504" i="3"/>
  <c r="BB504" i="3"/>
  <c r="BA504" i="3"/>
  <c r="BD504" i="3" s="1"/>
  <c r="AH504" i="3"/>
  <c r="BX504" i="3" s="1"/>
  <c r="AG504" i="3"/>
  <c r="X504" i="3"/>
  <c r="W504" i="3"/>
  <c r="V504" i="3"/>
  <c r="U504" i="3"/>
  <c r="K504" i="3"/>
  <c r="J504" i="3"/>
  <c r="DE503" i="3"/>
  <c r="CW503" i="3"/>
  <c r="CV503" i="3"/>
  <c r="CU503" i="3"/>
  <c r="CT503" i="3"/>
  <c r="BG503" i="3"/>
  <c r="BF503" i="3"/>
  <c r="BB503" i="3"/>
  <c r="BA503" i="3"/>
  <c r="AH503" i="3"/>
  <c r="AG503" i="3"/>
  <c r="V503" i="3"/>
  <c r="U503" i="3"/>
  <c r="K503" i="3"/>
  <c r="J503" i="3"/>
  <c r="BR503" i="3" s="1"/>
  <c r="DE502" i="3"/>
  <c r="CW502" i="3"/>
  <c r="CV502" i="3"/>
  <c r="CU502" i="3"/>
  <c r="CT502" i="3"/>
  <c r="BG502" i="3"/>
  <c r="BF502" i="3"/>
  <c r="BD502" i="3"/>
  <c r="BB502" i="3"/>
  <c r="BA502" i="3"/>
  <c r="AH502" i="3"/>
  <c r="AG502" i="3"/>
  <c r="V502" i="3"/>
  <c r="U502" i="3"/>
  <c r="K502" i="3"/>
  <c r="J502" i="3"/>
  <c r="DE501" i="3"/>
  <c r="CW501" i="3"/>
  <c r="CV501" i="3"/>
  <c r="CU501" i="3"/>
  <c r="CT501" i="3"/>
  <c r="BG501" i="3"/>
  <c r="BF501" i="3"/>
  <c r="BB501" i="3"/>
  <c r="BA501" i="3"/>
  <c r="AH501" i="3"/>
  <c r="AG501" i="3"/>
  <c r="V501" i="3"/>
  <c r="U501" i="3"/>
  <c r="K501" i="3"/>
  <c r="J501" i="3"/>
  <c r="M501" i="3" s="1"/>
  <c r="DE500" i="3"/>
  <c r="CW500" i="3"/>
  <c r="CV500" i="3"/>
  <c r="CU500" i="3"/>
  <c r="CT500" i="3"/>
  <c r="BG500" i="3"/>
  <c r="BF500" i="3"/>
  <c r="BB500" i="3"/>
  <c r="BA500" i="3"/>
  <c r="AH500" i="3"/>
  <c r="AG500" i="3"/>
  <c r="W500" i="3"/>
  <c r="V500" i="3"/>
  <c r="U500" i="3"/>
  <c r="X500" i="3" s="1"/>
  <c r="K500" i="3"/>
  <c r="J500" i="3"/>
  <c r="DE499" i="3"/>
  <c r="CW499" i="3"/>
  <c r="CV499" i="3"/>
  <c r="CU499" i="3"/>
  <c r="CT499" i="3"/>
  <c r="BG499" i="3"/>
  <c r="BF499" i="3"/>
  <c r="BB499" i="3"/>
  <c r="BA499" i="3"/>
  <c r="AH499" i="3"/>
  <c r="AG499" i="3"/>
  <c r="V499" i="3"/>
  <c r="U499" i="3"/>
  <c r="X499" i="3" s="1"/>
  <c r="K499" i="3"/>
  <c r="J499" i="3"/>
  <c r="DE498" i="3"/>
  <c r="CW498" i="3"/>
  <c r="CV498" i="3"/>
  <c r="CU498" i="3"/>
  <c r="CT498" i="3"/>
  <c r="BG498" i="3"/>
  <c r="BH498" i="3" s="1"/>
  <c r="BF498" i="3"/>
  <c r="BB498" i="3"/>
  <c r="BD498" i="3" s="1"/>
  <c r="BA498" i="3"/>
  <c r="AH498" i="3"/>
  <c r="AG498" i="3"/>
  <c r="V498" i="3"/>
  <c r="X498" i="3" s="1"/>
  <c r="U498" i="3"/>
  <c r="K498" i="3"/>
  <c r="J498" i="3"/>
  <c r="DE497" i="3"/>
  <c r="CW497" i="3"/>
  <c r="CV497" i="3"/>
  <c r="CU497" i="3"/>
  <c r="CT497" i="3"/>
  <c r="BG497" i="3"/>
  <c r="BF497" i="3"/>
  <c r="BB497" i="3"/>
  <c r="BA497" i="3"/>
  <c r="AH497" i="3"/>
  <c r="BX497" i="3" s="1"/>
  <c r="AG497" i="3"/>
  <c r="V497" i="3"/>
  <c r="U497" i="3"/>
  <c r="K497" i="3"/>
  <c r="J497" i="3"/>
  <c r="DE496" i="3"/>
  <c r="CW496" i="3"/>
  <c r="CV496" i="3"/>
  <c r="CU496" i="3"/>
  <c r="CT496" i="3"/>
  <c r="BG496" i="3"/>
  <c r="BF496" i="3"/>
  <c r="BH496" i="3" s="1"/>
  <c r="BB496" i="3"/>
  <c r="BA496" i="3"/>
  <c r="AH496" i="3"/>
  <c r="AG496" i="3"/>
  <c r="W496" i="3"/>
  <c r="V496" i="3"/>
  <c r="U496" i="3"/>
  <c r="X496" i="3" s="1"/>
  <c r="K496" i="3"/>
  <c r="J496" i="3"/>
  <c r="DE495" i="3"/>
  <c r="CW495" i="3"/>
  <c r="CV495" i="3"/>
  <c r="CU495" i="3"/>
  <c r="CT495" i="3"/>
  <c r="BG495" i="3"/>
  <c r="BF495" i="3"/>
  <c r="BB495" i="3"/>
  <c r="BA495" i="3"/>
  <c r="AH495" i="3"/>
  <c r="AG495" i="3"/>
  <c r="V495" i="3"/>
  <c r="U495" i="3"/>
  <c r="W495" i="3" s="1"/>
  <c r="K495" i="3"/>
  <c r="J495" i="3"/>
  <c r="DE494" i="3"/>
  <c r="CW494" i="3"/>
  <c r="CV494" i="3"/>
  <c r="CU494" i="3"/>
  <c r="CT494" i="3"/>
  <c r="BG494" i="3"/>
  <c r="BH494" i="3" s="1"/>
  <c r="BF494" i="3"/>
  <c r="BB494" i="3"/>
  <c r="BA494" i="3"/>
  <c r="AH494" i="3"/>
  <c r="AI494" i="3" s="1"/>
  <c r="DA494" i="3" s="1"/>
  <c r="AG494" i="3"/>
  <c r="V494" i="3"/>
  <c r="U494" i="3"/>
  <c r="K494" i="3"/>
  <c r="J494" i="3"/>
  <c r="DE493" i="3"/>
  <c r="CW493" i="3"/>
  <c r="CV493" i="3"/>
  <c r="CU493" i="3"/>
  <c r="CT493" i="3"/>
  <c r="BG493" i="3"/>
  <c r="BF493" i="3"/>
  <c r="BH493" i="3" s="1"/>
  <c r="BB493" i="3"/>
  <c r="BD493" i="3" s="1"/>
  <c r="BA493" i="3"/>
  <c r="AH493" i="3"/>
  <c r="AG493" i="3"/>
  <c r="AJ493" i="3" s="1"/>
  <c r="V493" i="3"/>
  <c r="U493" i="3"/>
  <c r="K493" i="3"/>
  <c r="J493" i="3"/>
  <c r="DE492" i="3"/>
  <c r="CW492" i="3"/>
  <c r="CV492" i="3"/>
  <c r="CU492" i="3"/>
  <c r="CT492" i="3"/>
  <c r="BG492" i="3"/>
  <c r="BF492" i="3"/>
  <c r="BC492" i="3"/>
  <c r="BB492" i="3"/>
  <c r="BA492" i="3"/>
  <c r="AH492" i="3"/>
  <c r="AG492" i="3"/>
  <c r="AI492" i="3" s="1"/>
  <c r="DA492" i="3" s="1"/>
  <c r="V492" i="3"/>
  <c r="U492" i="3"/>
  <c r="K492" i="3"/>
  <c r="BX492" i="3" s="1"/>
  <c r="J492" i="3"/>
  <c r="DE491" i="3"/>
  <c r="CW491" i="3"/>
  <c r="CV491" i="3"/>
  <c r="CU491" i="3"/>
  <c r="CT491" i="3"/>
  <c r="BG491" i="3"/>
  <c r="BF491" i="3"/>
  <c r="BH491" i="3" s="1"/>
  <c r="BB491" i="3"/>
  <c r="BA491" i="3"/>
  <c r="AH491" i="3"/>
  <c r="AG491" i="3"/>
  <c r="X491" i="3"/>
  <c r="V491" i="3"/>
  <c r="U491" i="3"/>
  <c r="K491" i="3"/>
  <c r="J491" i="3"/>
  <c r="DE490" i="3"/>
  <c r="CW490" i="3"/>
  <c r="CV490" i="3"/>
  <c r="CU490" i="3"/>
  <c r="CT490" i="3"/>
  <c r="BG490" i="3"/>
  <c r="BF490" i="3"/>
  <c r="BB490" i="3"/>
  <c r="BA490" i="3"/>
  <c r="AH490" i="3"/>
  <c r="AG490" i="3"/>
  <c r="V490" i="3"/>
  <c r="U490" i="3"/>
  <c r="K490" i="3"/>
  <c r="J490" i="3"/>
  <c r="DE489" i="3"/>
  <c r="CW489" i="3"/>
  <c r="CV489" i="3"/>
  <c r="CU489" i="3"/>
  <c r="CT489" i="3"/>
  <c r="BG489" i="3"/>
  <c r="BF489" i="3"/>
  <c r="BB489" i="3"/>
  <c r="BA489" i="3"/>
  <c r="AJ489" i="3"/>
  <c r="AH489" i="3"/>
  <c r="AG489" i="3"/>
  <c r="V489" i="3"/>
  <c r="U489" i="3"/>
  <c r="K489" i="3"/>
  <c r="J489" i="3"/>
  <c r="DE488" i="3"/>
  <c r="CW488" i="3"/>
  <c r="CV488" i="3"/>
  <c r="CU488" i="3"/>
  <c r="CT488" i="3"/>
  <c r="BG488" i="3"/>
  <c r="BF488" i="3"/>
  <c r="BH488" i="3" s="1"/>
  <c r="BB488" i="3"/>
  <c r="BD488" i="3" s="1"/>
  <c r="BA488" i="3"/>
  <c r="AH488" i="3"/>
  <c r="AG488" i="3"/>
  <c r="AJ488" i="3" s="1"/>
  <c r="V488" i="3"/>
  <c r="U488" i="3"/>
  <c r="K488" i="3"/>
  <c r="J488" i="3"/>
  <c r="DE487" i="3"/>
  <c r="CW487" i="3"/>
  <c r="CV487" i="3"/>
  <c r="CU487" i="3"/>
  <c r="CT487" i="3"/>
  <c r="BG487" i="3"/>
  <c r="BF487" i="3"/>
  <c r="BH487" i="3" s="1"/>
  <c r="BD487" i="3"/>
  <c r="BC487" i="3"/>
  <c r="BB487" i="3"/>
  <c r="BA487" i="3"/>
  <c r="AH487" i="3"/>
  <c r="AG487" i="3"/>
  <c r="V487" i="3"/>
  <c r="W487" i="3" s="1"/>
  <c r="U487" i="3"/>
  <c r="K487" i="3"/>
  <c r="J487" i="3"/>
  <c r="BW487" i="3" s="1"/>
  <c r="DE486" i="3"/>
  <c r="CW486" i="3"/>
  <c r="CV486" i="3"/>
  <c r="CU486" i="3"/>
  <c r="CT486" i="3"/>
  <c r="BG486" i="3"/>
  <c r="BF486" i="3"/>
  <c r="BB486" i="3"/>
  <c r="BA486" i="3"/>
  <c r="BD486" i="3" s="1"/>
  <c r="AH486" i="3"/>
  <c r="AG486" i="3"/>
  <c r="V486" i="3"/>
  <c r="U486" i="3"/>
  <c r="W486" i="3" s="1"/>
  <c r="K486" i="3"/>
  <c r="J486" i="3"/>
  <c r="DE485" i="3"/>
  <c r="CW485" i="3"/>
  <c r="CV485" i="3"/>
  <c r="CU485" i="3"/>
  <c r="CT485" i="3"/>
  <c r="BG485" i="3"/>
  <c r="BF485" i="3"/>
  <c r="BB485" i="3"/>
  <c r="BC485" i="3" s="1"/>
  <c r="BA485" i="3"/>
  <c r="AJ485" i="3"/>
  <c r="AH485" i="3"/>
  <c r="AG485" i="3"/>
  <c r="W485" i="3"/>
  <c r="V485" i="3"/>
  <c r="U485" i="3"/>
  <c r="K485" i="3"/>
  <c r="J485" i="3"/>
  <c r="DE484" i="3"/>
  <c r="CW484" i="3"/>
  <c r="CV484" i="3"/>
  <c r="CU484" i="3"/>
  <c r="CT484" i="3"/>
  <c r="BG484" i="3"/>
  <c r="BF484" i="3"/>
  <c r="BB484" i="3"/>
  <c r="BA484" i="3"/>
  <c r="AH484" i="3"/>
  <c r="AG484" i="3"/>
  <c r="V484" i="3"/>
  <c r="U484" i="3"/>
  <c r="K484" i="3"/>
  <c r="BS484" i="3" s="1"/>
  <c r="J484" i="3"/>
  <c r="DE483" i="3"/>
  <c r="CW483" i="3"/>
  <c r="CV483" i="3"/>
  <c r="CU483" i="3"/>
  <c r="CT483" i="3"/>
  <c r="BX483" i="3"/>
  <c r="BG483" i="3"/>
  <c r="BF483" i="3"/>
  <c r="BH483" i="3" s="1"/>
  <c r="BB483" i="3"/>
  <c r="BA483" i="3"/>
  <c r="BD483" i="3" s="1"/>
  <c r="AH483" i="3"/>
  <c r="AG483" i="3"/>
  <c r="V483" i="3"/>
  <c r="U483" i="3"/>
  <c r="K483" i="3"/>
  <c r="J483" i="3"/>
  <c r="DE482" i="3"/>
  <c r="CW482" i="3"/>
  <c r="CV482" i="3"/>
  <c r="CU482" i="3"/>
  <c r="CT482" i="3"/>
  <c r="BG482" i="3"/>
  <c r="BF482" i="3"/>
  <c r="BB482" i="3"/>
  <c r="BA482" i="3"/>
  <c r="AI482" i="3"/>
  <c r="AH482" i="3"/>
  <c r="AG482" i="3"/>
  <c r="V482" i="3"/>
  <c r="U482" i="3"/>
  <c r="K482" i="3"/>
  <c r="J482" i="3"/>
  <c r="DE481" i="3"/>
  <c r="CW481" i="3"/>
  <c r="CV481" i="3"/>
  <c r="CU481" i="3"/>
  <c r="CT481" i="3"/>
  <c r="BG481" i="3"/>
  <c r="BF481" i="3"/>
  <c r="BH481" i="3" s="1"/>
  <c r="BD481" i="3"/>
  <c r="BB481" i="3"/>
  <c r="BA481" i="3"/>
  <c r="AH481" i="3"/>
  <c r="AG481" i="3"/>
  <c r="AI481" i="3" s="1"/>
  <c r="DA481" i="3" s="1"/>
  <c r="V481" i="3"/>
  <c r="U481" i="3"/>
  <c r="X481" i="3" s="1"/>
  <c r="K481" i="3"/>
  <c r="BS481" i="3" s="1"/>
  <c r="J481" i="3"/>
  <c r="DE480" i="3"/>
  <c r="CW480" i="3"/>
  <c r="CV480" i="3"/>
  <c r="CU480" i="3"/>
  <c r="CT480" i="3"/>
  <c r="BG480" i="3"/>
  <c r="BF480" i="3"/>
  <c r="BB480" i="3"/>
  <c r="BA480" i="3"/>
  <c r="AH480" i="3"/>
  <c r="AG480" i="3"/>
  <c r="AJ480" i="3" s="1"/>
  <c r="V480" i="3"/>
  <c r="U480" i="3"/>
  <c r="K480" i="3"/>
  <c r="J480" i="3"/>
  <c r="DE479" i="3"/>
  <c r="CW479" i="3"/>
  <c r="CV479" i="3"/>
  <c r="CU479" i="3"/>
  <c r="CT479" i="3"/>
  <c r="BG479" i="3"/>
  <c r="BF479" i="3"/>
  <c r="BB479" i="3"/>
  <c r="BA479" i="3"/>
  <c r="BC479" i="3" s="1"/>
  <c r="AH479" i="3"/>
  <c r="AG479" i="3"/>
  <c r="V479" i="3"/>
  <c r="U479" i="3"/>
  <c r="K479" i="3"/>
  <c r="J479" i="3"/>
  <c r="DE478" i="3"/>
  <c r="CW478" i="3"/>
  <c r="CV478" i="3"/>
  <c r="CU478" i="3"/>
  <c r="CT478" i="3"/>
  <c r="BG478" i="3"/>
  <c r="BF478" i="3"/>
  <c r="BB478" i="3"/>
  <c r="BA478" i="3"/>
  <c r="AH478" i="3"/>
  <c r="AJ478" i="3" s="1"/>
  <c r="AG478" i="3"/>
  <c r="V478" i="3"/>
  <c r="U478" i="3"/>
  <c r="W478" i="3" s="1"/>
  <c r="K478" i="3"/>
  <c r="J478" i="3"/>
  <c r="DE477" i="3"/>
  <c r="CW477" i="3"/>
  <c r="CV477" i="3"/>
  <c r="CU477" i="3"/>
  <c r="CT477" i="3"/>
  <c r="BG477" i="3"/>
  <c r="BF477" i="3"/>
  <c r="BH477" i="3" s="1"/>
  <c r="BB477" i="3"/>
  <c r="BA477" i="3"/>
  <c r="AH477" i="3"/>
  <c r="AG477" i="3"/>
  <c r="AI477" i="3" s="1"/>
  <c r="V477" i="3"/>
  <c r="U477" i="3"/>
  <c r="K477" i="3"/>
  <c r="BS477" i="3" s="1"/>
  <c r="J477" i="3"/>
  <c r="M477" i="3" s="1"/>
  <c r="DE476" i="3"/>
  <c r="CW476" i="3"/>
  <c r="CV476" i="3"/>
  <c r="CU476" i="3"/>
  <c r="CT476" i="3"/>
  <c r="BX476" i="3"/>
  <c r="BG476" i="3"/>
  <c r="BF476" i="3"/>
  <c r="BB476" i="3"/>
  <c r="BA476" i="3"/>
  <c r="BD476" i="3" s="1"/>
  <c r="AH476" i="3"/>
  <c r="AG476" i="3"/>
  <c r="V476" i="3"/>
  <c r="U476" i="3"/>
  <c r="K476" i="3"/>
  <c r="BK476" i="3" s="1"/>
  <c r="B464" i="4" s="1"/>
  <c r="J476" i="3"/>
  <c r="DE475" i="3"/>
  <c r="CW475" i="3"/>
  <c r="CV475" i="3"/>
  <c r="CU475" i="3"/>
  <c r="CT475" i="3"/>
  <c r="BG475" i="3"/>
  <c r="BF475" i="3"/>
  <c r="BH475" i="3" s="1"/>
  <c r="BC475" i="3"/>
  <c r="BB475" i="3"/>
  <c r="BA475" i="3"/>
  <c r="AH475" i="3"/>
  <c r="AG475" i="3"/>
  <c r="AI475" i="3" s="1"/>
  <c r="V475" i="3"/>
  <c r="U475" i="3"/>
  <c r="K475" i="3"/>
  <c r="BK475" i="3" s="1"/>
  <c r="B463" i="4" s="1"/>
  <c r="J475" i="3"/>
  <c r="DE474" i="3"/>
  <c r="CW474" i="3"/>
  <c r="CV474" i="3"/>
  <c r="CU474" i="3"/>
  <c r="CT474" i="3"/>
  <c r="BG474" i="3"/>
  <c r="BF474" i="3"/>
  <c r="BB474" i="3"/>
  <c r="BA474" i="3"/>
  <c r="BC474" i="3" s="1"/>
  <c r="AH474" i="3"/>
  <c r="AG474" i="3"/>
  <c r="W474" i="3"/>
  <c r="V474" i="3"/>
  <c r="U474" i="3"/>
  <c r="K474" i="3"/>
  <c r="J474" i="3"/>
  <c r="DE473" i="3"/>
  <c r="CW473" i="3"/>
  <c r="CV473" i="3"/>
  <c r="CU473" i="3"/>
  <c r="CT473" i="3"/>
  <c r="BH473" i="3"/>
  <c r="BG473" i="3"/>
  <c r="BF473" i="3"/>
  <c r="BB473" i="3"/>
  <c r="BA473" i="3"/>
  <c r="AH473" i="3"/>
  <c r="AG473" i="3"/>
  <c r="V473" i="3"/>
  <c r="U473" i="3"/>
  <c r="K473" i="3"/>
  <c r="BK473" i="3" s="1"/>
  <c r="B461" i="4" s="1"/>
  <c r="J473" i="3"/>
  <c r="BJ473" i="3" s="1"/>
  <c r="DE472" i="3"/>
  <c r="CW472" i="3"/>
  <c r="CV472" i="3"/>
  <c r="CU472" i="3"/>
  <c r="CT472" i="3"/>
  <c r="BG472" i="3"/>
  <c r="BF472" i="3"/>
  <c r="BH472" i="3" s="1"/>
  <c r="BB472" i="3"/>
  <c r="BA472" i="3"/>
  <c r="BC472" i="3" s="1"/>
  <c r="AH472" i="3"/>
  <c r="AG472" i="3"/>
  <c r="V472" i="3"/>
  <c r="U472" i="3"/>
  <c r="K472" i="3"/>
  <c r="J472" i="3"/>
  <c r="DE471" i="3"/>
  <c r="CW471" i="3"/>
  <c r="CV471" i="3"/>
  <c r="CU471" i="3"/>
  <c r="CT471" i="3"/>
  <c r="BG471" i="3"/>
  <c r="BF471" i="3"/>
  <c r="BB471" i="3"/>
  <c r="BA471" i="3"/>
  <c r="AH471" i="3"/>
  <c r="AG471" i="3"/>
  <c r="AI471" i="3" s="1"/>
  <c r="DA471" i="3" s="1"/>
  <c r="V471" i="3"/>
  <c r="U471" i="3"/>
  <c r="K471" i="3"/>
  <c r="J471" i="3"/>
  <c r="DE470" i="3"/>
  <c r="CW470" i="3"/>
  <c r="CV470" i="3"/>
  <c r="CU470" i="3"/>
  <c r="CT470" i="3"/>
  <c r="BG470" i="3"/>
  <c r="BF470" i="3"/>
  <c r="BB470" i="3"/>
  <c r="BA470" i="3"/>
  <c r="AH470" i="3"/>
  <c r="AG470" i="3"/>
  <c r="V470" i="3"/>
  <c r="U470" i="3"/>
  <c r="W470" i="3" s="1"/>
  <c r="K470" i="3"/>
  <c r="J470" i="3"/>
  <c r="DE469" i="3"/>
  <c r="CW469" i="3"/>
  <c r="CV469" i="3"/>
  <c r="CU469" i="3"/>
  <c r="CT469" i="3"/>
  <c r="BG469" i="3"/>
  <c r="BF469" i="3"/>
  <c r="BH469" i="3" s="1"/>
  <c r="BB469" i="3"/>
  <c r="BA469" i="3"/>
  <c r="AH469" i="3"/>
  <c r="AG469" i="3"/>
  <c r="V469" i="3"/>
  <c r="U469" i="3"/>
  <c r="K469" i="3"/>
  <c r="J469" i="3"/>
  <c r="DE468" i="3"/>
  <c r="CW468" i="3"/>
  <c r="CV468" i="3"/>
  <c r="CU468" i="3"/>
  <c r="CT468" i="3"/>
  <c r="BG468" i="3"/>
  <c r="BF468" i="3"/>
  <c r="BB468" i="3"/>
  <c r="BA468" i="3"/>
  <c r="AH468" i="3"/>
  <c r="AG468" i="3"/>
  <c r="AI468" i="3" s="1"/>
  <c r="DA468" i="3" s="1"/>
  <c r="V468" i="3"/>
  <c r="X468" i="3" s="1"/>
  <c r="U468" i="3"/>
  <c r="K468" i="3"/>
  <c r="J468" i="3"/>
  <c r="DE467" i="3"/>
  <c r="CW467" i="3"/>
  <c r="CV467" i="3"/>
  <c r="CU467" i="3"/>
  <c r="CT467" i="3"/>
  <c r="BG467" i="3"/>
  <c r="BF467" i="3"/>
  <c r="BB467" i="3"/>
  <c r="BA467" i="3"/>
  <c r="AH467" i="3"/>
  <c r="AG467" i="3"/>
  <c r="AJ467" i="3" s="1"/>
  <c r="V467" i="3"/>
  <c r="U467" i="3"/>
  <c r="K467" i="3"/>
  <c r="J467" i="3"/>
  <c r="DE466" i="3"/>
  <c r="CW466" i="3"/>
  <c r="CV466" i="3"/>
  <c r="CU466" i="3"/>
  <c r="CT466" i="3"/>
  <c r="BG466" i="3"/>
  <c r="BF466" i="3"/>
  <c r="BB466" i="3"/>
  <c r="BA466" i="3"/>
  <c r="AH466" i="3"/>
  <c r="AG466" i="3"/>
  <c r="V466" i="3"/>
  <c r="U466" i="3"/>
  <c r="K466" i="3"/>
  <c r="J466" i="3"/>
  <c r="DE465" i="3"/>
  <c r="CW465" i="3"/>
  <c r="CV465" i="3"/>
  <c r="CU465" i="3"/>
  <c r="CT465" i="3"/>
  <c r="BG465" i="3"/>
  <c r="BF465" i="3"/>
  <c r="BB465" i="3"/>
  <c r="BA465" i="3"/>
  <c r="AH465" i="3"/>
  <c r="AG465" i="3"/>
  <c r="AJ465" i="3" s="1"/>
  <c r="V465" i="3"/>
  <c r="U465" i="3"/>
  <c r="K465" i="3"/>
  <c r="J465" i="3"/>
  <c r="DE464" i="3"/>
  <c r="CW464" i="3"/>
  <c r="CV464" i="3"/>
  <c r="CU464" i="3"/>
  <c r="CT464" i="3"/>
  <c r="BG464" i="3"/>
  <c r="BF464" i="3"/>
  <c r="BH464" i="3" s="1"/>
  <c r="BB464" i="3"/>
  <c r="BA464" i="3"/>
  <c r="AH464" i="3"/>
  <c r="AG464" i="3"/>
  <c r="V464" i="3"/>
  <c r="X464" i="3" s="1"/>
  <c r="U464" i="3"/>
  <c r="K464" i="3"/>
  <c r="BS464" i="3" s="1"/>
  <c r="J464" i="3"/>
  <c r="DE463" i="3"/>
  <c r="CW463" i="3"/>
  <c r="CV463" i="3"/>
  <c r="CU463" i="3"/>
  <c r="CT463" i="3"/>
  <c r="BG463" i="3"/>
  <c r="BF463" i="3"/>
  <c r="BH463" i="3" s="1"/>
  <c r="BB463" i="3"/>
  <c r="BA463" i="3"/>
  <c r="AH463" i="3"/>
  <c r="AG463" i="3"/>
  <c r="V463" i="3"/>
  <c r="U463" i="3"/>
  <c r="K463" i="3"/>
  <c r="J463" i="3"/>
  <c r="DE462" i="3"/>
  <c r="CW462" i="3"/>
  <c r="CV462" i="3"/>
  <c r="CU462" i="3"/>
  <c r="CT462" i="3"/>
  <c r="BG462" i="3"/>
  <c r="BF462" i="3"/>
  <c r="BB462" i="3"/>
  <c r="BA462" i="3"/>
  <c r="AH462" i="3"/>
  <c r="AG462" i="3"/>
  <c r="V462" i="3"/>
  <c r="U462" i="3"/>
  <c r="K462" i="3"/>
  <c r="J462" i="3"/>
  <c r="DE461" i="3"/>
  <c r="CW461" i="3"/>
  <c r="CV461" i="3"/>
  <c r="CU461" i="3"/>
  <c r="CT461" i="3"/>
  <c r="BG461" i="3"/>
  <c r="BF461" i="3"/>
  <c r="BB461" i="3"/>
  <c r="BA461" i="3"/>
  <c r="BD461" i="3" s="1"/>
  <c r="AH461" i="3"/>
  <c r="AG461" i="3"/>
  <c r="V461" i="3"/>
  <c r="U461" i="3"/>
  <c r="X461" i="3" s="1"/>
  <c r="K461" i="3"/>
  <c r="J461" i="3"/>
  <c r="DE460" i="3"/>
  <c r="CW460" i="3"/>
  <c r="CV460" i="3"/>
  <c r="CU460" i="3"/>
  <c r="CT460" i="3"/>
  <c r="BG460" i="3"/>
  <c r="BF460" i="3"/>
  <c r="BB460" i="3"/>
  <c r="BA460" i="3"/>
  <c r="AH460" i="3"/>
  <c r="AG460" i="3"/>
  <c r="V460" i="3"/>
  <c r="U460" i="3"/>
  <c r="K460" i="3"/>
  <c r="J460" i="3"/>
  <c r="DE459" i="3"/>
  <c r="CW459" i="3"/>
  <c r="CV459" i="3"/>
  <c r="CU459" i="3"/>
  <c r="CT459" i="3"/>
  <c r="BG459" i="3"/>
  <c r="BF459" i="3"/>
  <c r="BH459" i="3" s="1"/>
  <c r="BB459" i="3"/>
  <c r="BA459" i="3"/>
  <c r="BD459" i="3" s="1"/>
  <c r="AH459" i="3"/>
  <c r="AG459" i="3"/>
  <c r="V459" i="3"/>
  <c r="U459" i="3"/>
  <c r="K459" i="3"/>
  <c r="J459" i="3"/>
  <c r="DE458" i="3"/>
  <c r="CW458" i="3"/>
  <c r="CV458" i="3"/>
  <c r="CU458" i="3"/>
  <c r="CT458" i="3"/>
  <c r="BG458" i="3"/>
  <c r="BF458" i="3"/>
  <c r="BB458" i="3"/>
  <c r="BA458" i="3"/>
  <c r="AH458" i="3"/>
  <c r="AG458" i="3"/>
  <c r="V458" i="3"/>
  <c r="U458" i="3"/>
  <c r="K458" i="3"/>
  <c r="J458" i="3"/>
  <c r="DE457" i="3"/>
  <c r="CW457" i="3"/>
  <c r="CV457" i="3"/>
  <c r="CU457" i="3"/>
  <c r="CT457" i="3"/>
  <c r="BG457" i="3"/>
  <c r="BF457" i="3"/>
  <c r="BB457" i="3"/>
  <c r="BA457" i="3"/>
  <c r="AJ457" i="3"/>
  <c r="AH457" i="3"/>
  <c r="AG457" i="3"/>
  <c r="V457" i="3"/>
  <c r="U457" i="3"/>
  <c r="K457" i="3"/>
  <c r="J457" i="3"/>
  <c r="BW457" i="3" s="1"/>
  <c r="DE456" i="3"/>
  <c r="CW456" i="3"/>
  <c r="CV456" i="3"/>
  <c r="CU456" i="3"/>
  <c r="CT456" i="3"/>
  <c r="BG456" i="3"/>
  <c r="BF456" i="3"/>
  <c r="BH456" i="3" s="1"/>
  <c r="BB456" i="3"/>
  <c r="BA456" i="3"/>
  <c r="AH456" i="3"/>
  <c r="AG456" i="3"/>
  <c r="AI456" i="3" s="1"/>
  <c r="DA456" i="3" s="1"/>
  <c r="V456" i="3"/>
  <c r="U456" i="3"/>
  <c r="K456" i="3"/>
  <c r="J456" i="3"/>
  <c r="M456" i="3" s="1"/>
  <c r="DE455" i="3"/>
  <c r="CW455" i="3"/>
  <c r="CV455" i="3"/>
  <c r="CU455" i="3"/>
  <c r="CT455" i="3"/>
  <c r="BG455" i="3"/>
  <c r="BF455" i="3"/>
  <c r="BB455" i="3"/>
  <c r="BA455" i="3"/>
  <c r="AH455" i="3"/>
  <c r="AG455" i="3"/>
  <c r="V455" i="3"/>
  <c r="U455" i="3"/>
  <c r="K455" i="3"/>
  <c r="J455" i="3"/>
  <c r="BW455" i="3" s="1"/>
  <c r="DE454" i="3"/>
  <c r="CW454" i="3"/>
  <c r="CV454" i="3"/>
  <c r="CU454" i="3"/>
  <c r="CT454" i="3"/>
  <c r="BG454" i="3"/>
  <c r="BF454" i="3"/>
  <c r="BB454" i="3"/>
  <c r="BA454" i="3"/>
  <c r="AH454" i="3"/>
  <c r="AG454" i="3"/>
  <c r="V454" i="3"/>
  <c r="U454" i="3"/>
  <c r="K454" i="3"/>
  <c r="J454" i="3"/>
  <c r="DE453" i="3"/>
  <c r="CW453" i="3"/>
  <c r="CV453" i="3"/>
  <c r="CU453" i="3"/>
  <c r="CT453" i="3"/>
  <c r="BG453" i="3"/>
  <c r="BF453" i="3"/>
  <c r="BB453" i="3"/>
  <c r="BA453" i="3"/>
  <c r="AH453" i="3"/>
  <c r="AG453" i="3"/>
  <c r="V453" i="3"/>
  <c r="U453" i="3"/>
  <c r="K453" i="3"/>
  <c r="J453" i="3"/>
  <c r="BJ453" i="3" s="1"/>
  <c r="DE452" i="3"/>
  <c r="CW452" i="3"/>
  <c r="CV452" i="3"/>
  <c r="CU452" i="3"/>
  <c r="CT452" i="3"/>
  <c r="BG452" i="3"/>
  <c r="BF452" i="3"/>
  <c r="BB452" i="3"/>
  <c r="BA452" i="3"/>
  <c r="AH452" i="3"/>
  <c r="AG452" i="3"/>
  <c r="V452" i="3"/>
  <c r="U452" i="3"/>
  <c r="K452" i="3"/>
  <c r="J452" i="3"/>
  <c r="DE451" i="3"/>
  <c r="CW451" i="3"/>
  <c r="CV451" i="3"/>
  <c r="CU451" i="3"/>
  <c r="CT451" i="3"/>
  <c r="BH451" i="3"/>
  <c r="BG451" i="3"/>
  <c r="BF451" i="3"/>
  <c r="BB451" i="3"/>
  <c r="BA451" i="3"/>
  <c r="AH451" i="3"/>
  <c r="AG451" i="3"/>
  <c r="V451" i="3"/>
  <c r="U451" i="3"/>
  <c r="K451" i="3"/>
  <c r="BK451" i="3" s="1"/>
  <c r="B439" i="4" s="1"/>
  <c r="J451" i="3"/>
  <c r="DE450" i="3"/>
  <c r="CW450" i="3"/>
  <c r="CV450" i="3"/>
  <c r="CU450" i="3"/>
  <c r="CT450" i="3"/>
  <c r="BG450" i="3"/>
  <c r="BF450" i="3"/>
  <c r="BB450" i="3"/>
  <c r="BA450" i="3"/>
  <c r="AH450" i="3"/>
  <c r="AJ450" i="3" s="1"/>
  <c r="AG450" i="3"/>
  <c r="V450" i="3"/>
  <c r="U450" i="3"/>
  <c r="K450" i="3"/>
  <c r="J450" i="3"/>
  <c r="DE449" i="3"/>
  <c r="CW449" i="3"/>
  <c r="CV449" i="3"/>
  <c r="CU449" i="3"/>
  <c r="CT449" i="3"/>
  <c r="BG449" i="3"/>
  <c r="BF449" i="3"/>
  <c r="BB449" i="3"/>
  <c r="BA449" i="3"/>
  <c r="BD449" i="3" s="1"/>
  <c r="AH449" i="3"/>
  <c r="AG449" i="3"/>
  <c r="V449" i="3"/>
  <c r="U449" i="3"/>
  <c r="K449" i="3"/>
  <c r="J449" i="3"/>
  <c r="DE448" i="3"/>
  <c r="CW448" i="3"/>
  <c r="CV448" i="3"/>
  <c r="CU448" i="3"/>
  <c r="CT448" i="3"/>
  <c r="BG448" i="3"/>
  <c r="BF448" i="3"/>
  <c r="BB448" i="3"/>
  <c r="BA448" i="3"/>
  <c r="BD448" i="3" s="1"/>
  <c r="AH448" i="3"/>
  <c r="AG448" i="3"/>
  <c r="V448" i="3"/>
  <c r="U448" i="3"/>
  <c r="X448" i="3" s="1"/>
  <c r="K448" i="3"/>
  <c r="J448" i="3"/>
  <c r="DE447" i="3"/>
  <c r="CW447" i="3"/>
  <c r="CV447" i="3"/>
  <c r="CU447" i="3"/>
  <c r="CT447" i="3"/>
  <c r="BG447" i="3"/>
  <c r="BH447" i="3" s="1"/>
  <c r="BF447" i="3"/>
  <c r="BB447" i="3"/>
  <c r="BA447" i="3"/>
  <c r="BC447" i="3" s="1"/>
  <c r="AH447" i="3"/>
  <c r="AG447" i="3"/>
  <c r="V447" i="3"/>
  <c r="U447" i="3"/>
  <c r="K447" i="3"/>
  <c r="J447" i="3"/>
  <c r="DE446" i="3"/>
  <c r="CW446" i="3"/>
  <c r="CV446" i="3"/>
  <c r="CU446" i="3"/>
  <c r="CT446" i="3"/>
  <c r="BG446" i="3"/>
  <c r="BF446" i="3"/>
  <c r="BB446" i="3"/>
  <c r="BA446" i="3"/>
  <c r="AH446" i="3"/>
  <c r="AG446" i="3"/>
  <c r="V446" i="3"/>
  <c r="U446" i="3"/>
  <c r="K446" i="3"/>
  <c r="J446" i="3"/>
  <c r="DE445" i="3"/>
  <c r="CW445" i="3"/>
  <c r="CV445" i="3"/>
  <c r="CU445" i="3"/>
  <c r="CT445" i="3"/>
  <c r="BG445" i="3"/>
  <c r="BH445" i="3" s="1"/>
  <c r="BF445" i="3"/>
  <c r="BB445" i="3"/>
  <c r="BA445" i="3"/>
  <c r="AH445" i="3"/>
  <c r="AG445" i="3"/>
  <c r="V445" i="3"/>
  <c r="U445" i="3"/>
  <c r="K445" i="3"/>
  <c r="J445" i="3"/>
  <c r="DE444" i="3"/>
  <c r="CW444" i="3"/>
  <c r="CV444" i="3"/>
  <c r="CU444" i="3"/>
  <c r="CT444" i="3"/>
  <c r="BG444" i="3"/>
  <c r="BF444" i="3"/>
  <c r="BB444" i="3"/>
  <c r="BC444" i="3" s="1"/>
  <c r="BA444" i="3"/>
  <c r="AH444" i="3"/>
  <c r="AG444" i="3"/>
  <c r="V444" i="3"/>
  <c r="X444" i="3" s="1"/>
  <c r="U444" i="3"/>
  <c r="K444" i="3"/>
  <c r="J444" i="3"/>
  <c r="DE443" i="3"/>
  <c r="CW443" i="3"/>
  <c r="CV443" i="3"/>
  <c r="CU443" i="3"/>
  <c r="CT443" i="3"/>
  <c r="BG443" i="3"/>
  <c r="BF443" i="3"/>
  <c r="BH443" i="3" s="1"/>
  <c r="BB443" i="3"/>
  <c r="BA443" i="3"/>
  <c r="BC443" i="3" s="1"/>
  <c r="AI443" i="3"/>
  <c r="DA443" i="3" s="1"/>
  <c r="AH443" i="3"/>
  <c r="AG443" i="3"/>
  <c r="AJ443" i="3" s="1"/>
  <c r="W443" i="3"/>
  <c r="V443" i="3"/>
  <c r="U443" i="3"/>
  <c r="K443" i="3"/>
  <c r="J443" i="3"/>
  <c r="DE442" i="3"/>
  <c r="CW442" i="3"/>
  <c r="CV442" i="3"/>
  <c r="CU442" i="3"/>
  <c r="CT442" i="3"/>
  <c r="BH442" i="3"/>
  <c r="BG442" i="3"/>
  <c r="BF442" i="3"/>
  <c r="BB442" i="3"/>
  <c r="BA442" i="3"/>
  <c r="AH442" i="3"/>
  <c r="AG442" i="3"/>
  <c r="AI442" i="3" s="1"/>
  <c r="DA442" i="3" s="1"/>
  <c r="V442" i="3"/>
  <c r="U442" i="3"/>
  <c r="K442" i="3"/>
  <c r="J442" i="3"/>
  <c r="DE441" i="3"/>
  <c r="CW441" i="3"/>
  <c r="CV441" i="3"/>
  <c r="CU441" i="3"/>
  <c r="CT441" i="3"/>
  <c r="BG441" i="3"/>
  <c r="BF441" i="3"/>
  <c r="BH441" i="3" s="1"/>
  <c r="BB441" i="3"/>
  <c r="BA441" i="3"/>
  <c r="AH441" i="3"/>
  <c r="AG441" i="3"/>
  <c r="AJ441" i="3" s="1"/>
  <c r="V441" i="3"/>
  <c r="U441" i="3"/>
  <c r="K441" i="3"/>
  <c r="J441" i="3"/>
  <c r="DE440" i="3"/>
  <c r="CW440" i="3"/>
  <c r="CV440" i="3"/>
  <c r="CU440" i="3"/>
  <c r="CT440" i="3"/>
  <c r="BG440" i="3"/>
  <c r="BF440" i="3"/>
  <c r="BH440" i="3" s="1"/>
  <c r="BB440" i="3"/>
  <c r="BA440" i="3"/>
  <c r="AH440" i="3"/>
  <c r="AG440" i="3"/>
  <c r="V440" i="3"/>
  <c r="X440" i="3" s="1"/>
  <c r="U440" i="3"/>
  <c r="K440" i="3"/>
  <c r="J440" i="3"/>
  <c r="DE439" i="3"/>
  <c r="CW439" i="3"/>
  <c r="CV439" i="3"/>
  <c r="CU439" i="3"/>
  <c r="CT439" i="3"/>
  <c r="BG439" i="3"/>
  <c r="BF439" i="3"/>
  <c r="BB439" i="3"/>
  <c r="BA439" i="3"/>
  <c r="BD439" i="3" s="1"/>
  <c r="AH439" i="3"/>
  <c r="AG439" i="3"/>
  <c r="V439" i="3"/>
  <c r="W439" i="3" s="1"/>
  <c r="U439" i="3"/>
  <c r="K439" i="3"/>
  <c r="BK439" i="3" s="1"/>
  <c r="B427" i="4" s="1"/>
  <c r="J439" i="3"/>
  <c r="DE438" i="3"/>
  <c r="CW438" i="3"/>
  <c r="CV438" i="3"/>
  <c r="CU438" i="3"/>
  <c r="CT438" i="3"/>
  <c r="BG438" i="3"/>
  <c r="BF438" i="3"/>
  <c r="BB438" i="3"/>
  <c r="BA438" i="3"/>
  <c r="BC438" i="3" s="1"/>
  <c r="AH438" i="3"/>
  <c r="AG438" i="3"/>
  <c r="V438" i="3"/>
  <c r="U438" i="3"/>
  <c r="K438" i="3"/>
  <c r="J438" i="3"/>
  <c r="DE437" i="3"/>
  <c r="CW437" i="3"/>
  <c r="CV437" i="3"/>
  <c r="CU437" i="3"/>
  <c r="CT437" i="3"/>
  <c r="BG437" i="3"/>
  <c r="BF437" i="3"/>
  <c r="BH437" i="3" s="1"/>
  <c r="BB437" i="3"/>
  <c r="BA437" i="3"/>
  <c r="BC437" i="3" s="1"/>
  <c r="AH437" i="3"/>
  <c r="AG437" i="3"/>
  <c r="AI437" i="3" s="1"/>
  <c r="V437" i="3"/>
  <c r="U437" i="3"/>
  <c r="K437" i="3"/>
  <c r="BS437" i="3" s="1"/>
  <c r="J437" i="3"/>
  <c r="DE436" i="3"/>
  <c r="CW436" i="3"/>
  <c r="CV436" i="3"/>
  <c r="CU436" i="3"/>
  <c r="CT436" i="3"/>
  <c r="BG436" i="3"/>
  <c r="BF436" i="3"/>
  <c r="BH436" i="3" s="1"/>
  <c r="BB436" i="3"/>
  <c r="BA436" i="3"/>
  <c r="AH436" i="3"/>
  <c r="AG436" i="3"/>
  <c r="V436" i="3"/>
  <c r="U436" i="3"/>
  <c r="K436" i="3"/>
  <c r="J436" i="3"/>
  <c r="DE435" i="3"/>
  <c r="CW435" i="3"/>
  <c r="CV435" i="3"/>
  <c r="CU435" i="3"/>
  <c r="CT435" i="3"/>
  <c r="BH435" i="3"/>
  <c r="BG435" i="3"/>
  <c r="BF435" i="3"/>
  <c r="BB435" i="3"/>
  <c r="BA435" i="3"/>
  <c r="AH435" i="3"/>
  <c r="AG435" i="3"/>
  <c r="V435" i="3"/>
  <c r="U435" i="3"/>
  <c r="K435" i="3"/>
  <c r="J435" i="3"/>
  <c r="DE434" i="3"/>
  <c r="CW434" i="3"/>
  <c r="CV434" i="3"/>
  <c r="CU434" i="3"/>
  <c r="CT434" i="3"/>
  <c r="BG434" i="3"/>
  <c r="BF434" i="3"/>
  <c r="BB434" i="3"/>
  <c r="BA434" i="3"/>
  <c r="AH434" i="3"/>
  <c r="AG434" i="3"/>
  <c r="V434" i="3"/>
  <c r="U434" i="3"/>
  <c r="K434" i="3"/>
  <c r="J434" i="3"/>
  <c r="DE433" i="3"/>
  <c r="CW433" i="3"/>
  <c r="CV433" i="3"/>
  <c r="CU433" i="3"/>
  <c r="CT433" i="3"/>
  <c r="BG433" i="3"/>
  <c r="BF433" i="3"/>
  <c r="BB433" i="3"/>
  <c r="BA433" i="3"/>
  <c r="AH433" i="3"/>
  <c r="AG433" i="3"/>
  <c r="X433" i="3"/>
  <c r="V433" i="3"/>
  <c r="U433" i="3"/>
  <c r="W433" i="3" s="1"/>
  <c r="K433" i="3"/>
  <c r="BK433" i="3" s="1"/>
  <c r="B421" i="4" s="1"/>
  <c r="J433" i="3"/>
  <c r="DE432" i="3"/>
  <c r="CW432" i="3"/>
  <c r="CV432" i="3"/>
  <c r="CU432" i="3"/>
  <c r="CT432" i="3"/>
  <c r="BG432" i="3"/>
  <c r="BF432" i="3"/>
  <c r="BB432" i="3"/>
  <c r="BD432" i="3" s="1"/>
  <c r="BA432" i="3"/>
  <c r="AH432" i="3"/>
  <c r="AG432" i="3"/>
  <c r="V432" i="3"/>
  <c r="U432" i="3"/>
  <c r="K432" i="3"/>
  <c r="J432" i="3"/>
  <c r="DE431" i="3"/>
  <c r="CW431" i="3"/>
  <c r="CV431" i="3"/>
  <c r="CU431" i="3"/>
  <c r="CT431" i="3"/>
  <c r="BG431" i="3"/>
  <c r="BF431" i="3"/>
  <c r="BB431" i="3"/>
  <c r="BD431" i="3" s="1"/>
  <c r="BA431" i="3"/>
  <c r="AH431" i="3"/>
  <c r="AG431" i="3"/>
  <c r="V431" i="3"/>
  <c r="U431" i="3"/>
  <c r="K431" i="3"/>
  <c r="J431" i="3"/>
  <c r="DE430" i="3"/>
  <c r="CW430" i="3"/>
  <c r="CV430" i="3"/>
  <c r="CU430" i="3"/>
  <c r="CT430" i="3"/>
  <c r="BG430" i="3"/>
  <c r="BF430" i="3"/>
  <c r="BH430" i="3" s="1"/>
  <c r="BD430" i="3"/>
  <c r="BB430" i="3"/>
  <c r="BA430" i="3"/>
  <c r="AH430" i="3"/>
  <c r="AG430" i="3"/>
  <c r="V430" i="3"/>
  <c r="U430" i="3"/>
  <c r="K430" i="3"/>
  <c r="J430" i="3"/>
  <c r="DE429" i="3"/>
  <c r="CW429" i="3"/>
  <c r="CV429" i="3"/>
  <c r="CU429" i="3"/>
  <c r="CT429" i="3"/>
  <c r="BH429" i="3"/>
  <c r="BG429" i="3"/>
  <c r="BF429" i="3"/>
  <c r="BB429" i="3"/>
  <c r="BA429" i="3"/>
  <c r="AJ429" i="3"/>
  <c r="AI429" i="3"/>
  <c r="AH429" i="3"/>
  <c r="AG429" i="3"/>
  <c r="V429" i="3"/>
  <c r="U429" i="3"/>
  <c r="K429" i="3"/>
  <c r="J429" i="3"/>
  <c r="DE428" i="3"/>
  <c r="CW428" i="3"/>
  <c r="CV428" i="3"/>
  <c r="CU428" i="3"/>
  <c r="CT428" i="3"/>
  <c r="BG428" i="3"/>
  <c r="BF428" i="3"/>
  <c r="BH428" i="3" s="1"/>
  <c r="BC428" i="3"/>
  <c r="BB428" i="3"/>
  <c r="BA428" i="3"/>
  <c r="BD428" i="3" s="1"/>
  <c r="AH428" i="3"/>
  <c r="AG428" i="3"/>
  <c r="AJ428" i="3" s="1"/>
  <c r="V428" i="3"/>
  <c r="U428" i="3"/>
  <c r="K428" i="3"/>
  <c r="J428" i="3"/>
  <c r="DE427" i="3"/>
  <c r="CW427" i="3"/>
  <c r="CV427" i="3"/>
  <c r="CU427" i="3"/>
  <c r="CT427" i="3"/>
  <c r="BH427" i="3"/>
  <c r="BG427" i="3"/>
  <c r="BF427" i="3"/>
  <c r="BB427" i="3"/>
  <c r="BA427" i="3"/>
  <c r="BD427" i="3" s="1"/>
  <c r="AH427" i="3"/>
  <c r="AJ427" i="3" s="1"/>
  <c r="AG427" i="3"/>
  <c r="V427" i="3"/>
  <c r="U427" i="3"/>
  <c r="W427" i="3" s="1"/>
  <c r="K427" i="3"/>
  <c r="J427" i="3"/>
  <c r="BJ427" i="3" s="1"/>
  <c r="DE426" i="3"/>
  <c r="CW426" i="3"/>
  <c r="CV426" i="3"/>
  <c r="CU426" i="3"/>
  <c r="CT426" i="3"/>
  <c r="BG426" i="3"/>
  <c r="BF426" i="3"/>
  <c r="BH426" i="3" s="1"/>
  <c r="BB426" i="3"/>
  <c r="BD426" i="3" s="1"/>
  <c r="BA426" i="3"/>
  <c r="AH426" i="3"/>
  <c r="AG426" i="3"/>
  <c r="V426" i="3"/>
  <c r="U426" i="3"/>
  <c r="K426" i="3"/>
  <c r="J426" i="3"/>
  <c r="DE425" i="3"/>
  <c r="CW425" i="3"/>
  <c r="CV425" i="3"/>
  <c r="CU425" i="3"/>
  <c r="CT425" i="3"/>
  <c r="BG425" i="3"/>
  <c r="BF425" i="3"/>
  <c r="BB425" i="3"/>
  <c r="BA425" i="3"/>
  <c r="AH425" i="3"/>
  <c r="AG425" i="3"/>
  <c r="V425" i="3"/>
  <c r="U425" i="3"/>
  <c r="K425" i="3"/>
  <c r="J425" i="3"/>
  <c r="L425" i="3" s="1"/>
  <c r="CZ425" i="3" s="1"/>
  <c r="DE424" i="3"/>
  <c r="CW424" i="3"/>
  <c r="CV424" i="3"/>
  <c r="CU424" i="3"/>
  <c r="CT424" i="3"/>
  <c r="BG424" i="3"/>
  <c r="BF424" i="3"/>
  <c r="BH424" i="3" s="1"/>
  <c r="BB424" i="3"/>
  <c r="BA424" i="3"/>
  <c r="BC424" i="3" s="1"/>
  <c r="AH424" i="3"/>
  <c r="AG424" i="3"/>
  <c r="V424" i="3"/>
  <c r="U424" i="3"/>
  <c r="K424" i="3"/>
  <c r="J424" i="3"/>
  <c r="DE423" i="3"/>
  <c r="CW423" i="3"/>
  <c r="CV423" i="3"/>
  <c r="CU423" i="3"/>
  <c r="CT423" i="3"/>
  <c r="BG423" i="3"/>
  <c r="BF423" i="3"/>
  <c r="BH423" i="3" s="1"/>
  <c r="BB423" i="3"/>
  <c r="BA423" i="3"/>
  <c r="AH423" i="3"/>
  <c r="AG423" i="3"/>
  <c r="V423" i="3"/>
  <c r="U423" i="3"/>
  <c r="K423" i="3"/>
  <c r="BK423" i="3" s="1"/>
  <c r="B411" i="4" s="1"/>
  <c r="J423" i="3"/>
  <c r="DE422" i="3"/>
  <c r="CW422" i="3"/>
  <c r="CV422" i="3"/>
  <c r="CU422" i="3"/>
  <c r="CT422" i="3"/>
  <c r="BG422" i="3"/>
  <c r="BF422" i="3"/>
  <c r="BH422" i="3" s="1"/>
  <c r="BB422" i="3"/>
  <c r="BA422" i="3"/>
  <c r="AJ422" i="3"/>
  <c r="AH422" i="3"/>
  <c r="AG422" i="3"/>
  <c r="AI422" i="3" s="1"/>
  <c r="DA422" i="3" s="1"/>
  <c r="V422" i="3"/>
  <c r="U422" i="3"/>
  <c r="K422" i="3"/>
  <c r="BX422" i="3" s="1"/>
  <c r="J422" i="3"/>
  <c r="DE421" i="3"/>
  <c r="CW421" i="3"/>
  <c r="CV421" i="3"/>
  <c r="CU421" i="3"/>
  <c r="CT421" i="3"/>
  <c r="BG421" i="3"/>
  <c r="BH421" i="3" s="1"/>
  <c r="BF421" i="3"/>
  <c r="BB421" i="3"/>
  <c r="BA421" i="3"/>
  <c r="AH421" i="3"/>
  <c r="AI421" i="3" s="1"/>
  <c r="DA421" i="3" s="1"/>
  <c r="AG421" i="3"/>
  <c r="V421" i="3"/>
  <c r="W421" i="3" s="1"/>
  <c r="U421" i="3"/>
  <c r="K421" i="3"/>
  <c r="J421" i="3"/>
  <c r="DE420" i="3"/>
  <c r="CW420" i="3"/>
  <c r="CV420" i="3"/>
  <c r="CU420" i="3"/>
  <c r="CT420" i="3"/>
  <c r="BG420" i="3"/>
  <c r="BF420" i="3"/>
  <c r="BB420" i="3"/>
  <c r="BA420" i="3"/>
  <c r="AH420" i="3"/>
  <c r="AG420" i="3"/>
  <c r="V420" i="3"/>
  <c r="U420" i="3"/>
  <c r="K420" i="3"/>
  <c r="J420" i="3"/>
  <c r="DE419" i="3"/>
  <c r="CW419" i="3"/>
  <c r="CV419" i="3"/>
  <c r="CU419" i="3"/>
  <c r="CT419" i="3"/>
  <c r="BG419" i="3"/>
  <c r="BF419" i="3"/>
  <c r="BB419" i="3"/>
  <c r="BA419" i="3"/>
  <c r="AH419" i="3"/>
  <c r="AG419" i="3"/>
  <c r="V419" i="3"/>
  <c r="U419" i="3"/>
  <c r="K419" i="3"/>
  <c r="J419" i="3"/>
  <c r="DE418" i="3"/>
  <c r="CW418" i="3"/>
  <c r="CV418" i="3"/>
  <c r="CU418" i="3"/>
  <c r="CT418" i="3"/>
  <c r="BG418" i="3"/>
  <c r="BH418" i="3" s="1"/>
  <c r="BF418" i="3"/>
  <c r="BB418" i="3"/>
  <c r="BC418" i="3" s="1"/>
  <c r="BA418" i="3"/>
  <c r="AH418" i="3"/>
  <c r="AG418" i="3"/>
  <c r="AJ418" i="3" s="1"/>
  <c r="V418" i="3"/>
  <c r="W418" i="3" s="1"/>
  <c r="U418" i="3"/>
  <c r="K418" i="3"/>
  <c r="J418" i="3"/>
  <c r="DE417" i="3"/>
  <c r="CW417" i="3"/>
  <c r="CV417" i="3"/>
  <c r="CU417" i="3"/>
  <c r="CT417" i="3"/>
  <c r="BG417" i="3"/>
  <c r="BF417" i="3"/>
  <c r="BB417" i="3"/>
  <c r="BA417" i="3"/>
  <c r="AH417" i="3"/>
  <c r="BS417" i="3" s="1"/>
  <c r="AG417" i="3"/>
  <c r="V417" i="3"/>
  <c r="U417" i="3"/>
  <c r="K417" i="3"/>
  <c r="J417" i="3"/>
  <c r="DE416" i="3"/>
  <c r="CW416" i="3"/>
  <c r="CV416" i="3"/>
  <c r="CU416" i="3"/>
  <c r="CT416" i="3"/>
  <c r="BG416" i="3"/>
  <c r="BF416" i="3"/>
  <c r="BB416" i="3"/>
  <c r="BA416" i="3"/>
  <c r="AH416" i="3"/>
  <c r="AG416" i="3"/>
  <c r="AI416" i="3" s="1"/>
  <c r="DA416" i="3" s="1"/>
  <c r="V416" i="3"/>
  <c r="U416" i="3"/>
  <c r="K416" i="3"/>
  <c r="J416" i="3"/>
  <c r="DE415" i="3"/>
  <c r="CW415" i="3"/>
  <c r="CV415" i="3"/>
  <c r="CU415" i="3"/>
  <c r="CT415" i="3"/>
  <c r="BG415" i="3"/>
  <c r="BF415" i="3"/>
  <c r="BB415" i="3"/>
  <c r="BA415" i="3"/>
  <c r="BC415" i="3" s="1"/>
  <c r="AH415" i="3"/>
  <c r="AI415" i="3" s="1"/>
  <c r="DA415" i="3" s="1"/>
  <c r="AG415" i="3"/>
  <c r="V415" i="3"/>
  <c r="U415" i="3"/>
  <c r="K415" i="3"/>
  <c r="J415" i="3"/>
  <c r="DE414" i="3"/>
  <c r="CW414" i="3"/>
  <c r="CV414" i="3"/>
  <c r="CU414" i="3"/>
  <c r="CT414" i="3"/>
  <c r="BG414" i="3"/>
  <c r="BF414" i="3"/>
  <c r="BH414" i="3" s="1"/>
  <c r="BB414" i="3"/>
  <c r="BA414" i="3"/>
  <c r="AH414" i="3"/>
  <c r="AG414" i="3"/>
  <c r="AJ414" i="3" s="1"/>
  <c r="V414" i="3"/>
  <c r="W414" i="3" s="1"/>
  <c r="U414" i="3"/>
  <c r="K414" i="3"/>
  <c r="BX414" i="3" s="1"/>
  <c r="J414" i="3"/>
  <c r="DE413" i="3"/>
  <c r="CW413" i="3"/>
  <c r="CV413" i="3"/>
  <c r="CU413" i="3"/>
  <c r="CT413" i="3"/>
  <c r="BG413" i="3"/>
  <c r="BF413" i="3"/>
  <c r="BH413" i="3" s="1"/>
  <c r="BB413" i="3"/>
  <c r="BC413" i="3" s="1"/>
  <c r="BA413" i="3"/>
  <c r="AH413" i="3"/>
  <c r="AG413" i="3"/>
  <c r="AJ413" i="3" s="1"/>
  <c r="V413" i="3"/>
  <c r="U413" i="3"/>
  <c r="K413" i="3"/>
  <c r="J413" i="3"/>
  <c r="BW413" i="3" s="1"/>
  <c r="DE412" i="3"/>
  <c r="CW412" i="3"/>
  <c r="CV412" i="3"/>
  <c r="CU412" i="3"/>
  <c r="CT412" i="3"/>
  <c r="BG412" i="3"/>
  <c r="BF412" i="3"/>
  <c r="BB412" i="3"/>
  <c r="BA412" i="3"/>
  <c r="AH412" i="3"/>
  <c r="AG412" i="3"/>
  <c r="V412" i="3"/>
  <c r="U412" i="3"/>
  <c r="K412" i="3"/>
  <c r="J412" i="3"/>
  <c r="DE411" i="3"/>
  <c r="CW411" i="3"/>
  <c r="CV411" i="3"/>
  <c r="CU411" i="3"/>
  <c r="CT411" i="3"/>
  <c r="BG411" i="3"/>
  <c r="BF411" i="3"/>
  <c r="BC411" i="3"/>
  <c r="BB411" i="3"/>
  <c r="BA411" i="3"/>
  <c r="BD411" i="3" s="1"/>
  <c r="AH411" i="3"/>
  <c r="AG411" i="3"/>
  <c r="V411" i="3"/>
  <c r="U411" i="3"/>
  <c r="K411" i="3"/>
  <c r="J411" i="3"/>
  <c r="DE410" i="3"/>
  <c r="CW410" i="3"/>
  <c r="CV410" i="3"/>
  <c r="CU410" i="3"/>
  <c r="CT410" i="3"/>
  <c r="BG410" i="3"/>
  <c r="BF410" i="3"/>
  <c r="BB410" i="3"/>
  <c r="BA410" i="3"/>
  <c r="AH410" i="3"/>
  <c r="AG410" i="3"/>
  <c r="V410" i="3"/>
  <c r="U410" i="3"/>
  <c r="K410" i="3"/>
  <c r="L410" i="3" s="1"/>
  <c r="J410" i="3"/>
  <c r="DE409" i="3"/>
  <c r="CW409" i="3"/>
  <c r="CV409" i="3"/>
  <c r="CU409" i="3"/>
  <c r="CT409" i="3"/>
  <c r="BG409" i="3"/>
  <c r="BF409" i="3"/>
  <c r="BH409" i="3" s="1"/>
  <c r="BB409" i="3"/>
  <c r="BD409" i="3" s="1"/>
  <c r="BA409" i="3"/>
  <c r="AH409" i="3"/>
  <c r="AG409" i="3"/>
  <c r="V409" i="3"/>
  <c r="U409" i="3"/>
  <c r="K409" i="3"/>
  <c r="J409" i="3"/>
  <c r="DE408" i="3"/>
  <c r="CW408" i="3"/>
  <c r="CV408" i="3"/>
  <c r="CU408" i="3"/>
  <c r="CT408" i="3"/>
  <c r="BG408" i="3"/>
  <c r="BF408" i="3"/>
  <c r="BB408" i="3"/>
  <c r="BA408" i="3"/>
  <c r="AH408" i="3"/>
  <c r="AG408" i="3"/>
  <c r="V408" i="3"/>
  <c r="U408" i="3"/>
  <c r="K408" i="3"/>
  <c r="J408" i="3"/>
  <c r="DE407" i="3"/>
  <c r="CW407" i="3"/>
  <c r="CV407" i="3"/>
  <c r="CU407" i="3"/>
  <c r="CT407" i="3"/>
  <c r="BG407" i="3"/>
  <c r="BF407" i="3"/>
  <c r="BB407" i="3"/>
  <c r="BA407" i="3"/>
  <c r="AH407" i="3"/>
  <c r="AG407" i="3"/>
  <c r="V407" i="3"/>
  <c r="U407" i="3"/>
  <c r="K407" i="3"/>
  <c r="J407" i="3"/>
  <c r="DE406" i="3"/>
  <c r="CW406" i="3"/>
  <c r="CV406" i="3"/>
  <c r="CU406" i="3"/>
  <c r="CT406" i="3"/>
  <c r="BG406" i="3"/>
  <c r="BF406" i="3"/>
  <c r="BB406" i="3"/>
  <c r="BA406" i="3"/>
  <c r="AH406" i="3"/>
  <c r="AI406" i="3" s="1"/>
  <c r="DA406" i="3" s="1"/>
  <c r="AG406" i="3"/>
  <c r="V406" i="3"/>
  <c r="U406" i="3"/>
  <c r="W406" i="3" s="1"/>
  <c r="K406" i="3"/>
  <c r="J406" i="3"/>
  <c r="DE405" i="3"/>
  <c r="CW405" i="3"/>
  <c r="CV405" i="3"/>
  <c r="CU405" i="3"/>
  <c r="CT405" i="3"/>
  <c r="BG405" i="3"/>
  <c r="BF405" i="3"/>
  <c r="BB405" i="3"/>
  <c r="BA405" i="3"/>
  <c r="BD405" i="3" s="1"/>
  <c r="AH405" i="3"/>
  <c r="AG405" i="3"/>
  <c r="V405" i="3"/>
  <c r="U405" i="3"/>
  <c r="K405" i="3"/>
  <c r="J405" i="3"/>
  <c r="DE404" i="3"/>
  <c r="CW404" i="3"/>
  <c r="CV404" i="3"/>
  <c r="CU404" i="3"/>
  <c r="CT404" i="3"/>
  <c r="BG404" i="3"/>
  <c r="BF404" i="3"/>
  <c r="BB404" i="3"/>
  <c r="BA404" i="3"/>
  <c r="AH404" i="3"/>
  <c r="AG404" i="3"/>
  <c r="V404" i="3"/>
  <c r="U404" i="3"/>
  <c r="K404" i="3"/>
  <c r="J404" i="3"/>
  <c r="DE403" i="3"/>
  <c r="CW403" i="3"/>
  <c r="CV403" i="3"/>
  <c r="CU403" i="3"/>
  <c r="CT403" i="3"/>
  <c r="BG403" i="3"/>
  <c r="BF403" i="3"/>
  <c r="BB403" i="3"/>
  <c r="BA403" i="3"/>
  <c r="AH403" i="3"/>
  <c r="AG403" i="3"/>
  <c r="V403" i="3"/>
  <c r="U403" i="3"/>
  <c r="K403" i="3"/>
  <c r="J403" i="3"/>
  <c r="DE402" i="3"/>
  <c r="CW402" i="3"/>
  <c r="CV402" i="3"/>
  <c r="CU402" i="3"/>
  <c r="CT402" i="3"/>
  <c r="BG402" i="3"/>
  <c r="BF402" i="3"/>
  <c r="BB402" i="3"/>
  <c r="BA402" i="3"/>
  <c r="AJ402" i="3"/>
  <c r="AI402" i="3"/>
  <c r="DA402" i="3" s="1"/>
  <c r="AH402" i="3"/>
  <c r="AG402" i="3"/>
  <c r="V402" i="3"/>
  <c r="U402" i="3"/>
  <c r="K402" i="3"/>
  <c r="J402" i="3"/>
  <c r="DE401" i="3"/>
  <c r="CW401" i="3"/>
  <c r="CV401" i="3"/>
  <c r="CU401" i="3"/>
  <c r="CT401" i="3"/>
  <c r="BG401" i="3"/>
  <c r="BF401" i="3"/>
  <c r="BB401" i="3"/>
  <c r="BA401" i="3"/>
  <c r="AH401" i="3"/>
  <c r="AG401" i="3"/>
  <c r="V401" i="3"/>
  <c r="X401" i="3" s="1"/>
  <c r="U401" i="3"/>
  <c r="K401" i="3"/>
  <c r="J401" i="3"/>
  <c r="DE400" i="3"/>
  <c r="CW400" i="3"/>
  <c r="CV400" i="3"/>
  <c r="CU400" i="3"/>
  <c r="CT400" i="3"/>
  <c r="BG400" i="3"/>
  <c r="BF400" i="3"/>
  <c r="BB400" i="3"/>
  <c r="BA400" i="3"/>
  <c r="AH400" i="3"/>
  <c r="AG400" i="3"/>
  <c r="V400" i="3"/>
  <c r="U400" i="3"/>
  <c r="K400" i="3"/>
  <c r="J400" i="3"/>
  <c r="DE399" i="3"/>
  <c r="CW399" i="3"/>
  <c r="CV399" i="3"/>
  <c r="CU399" i="3"/>
  <c r="CT399" i="3"/>
  <c r="BG399" i="3"/>
  <c r="BF399" i="3"/>
  <c r="BB399" i="3"/>
  <c r="BA399" i="3"/>
  <c r="AH399" i="3"/>
  <c r="AG399" i="3"/>
  <c r="V399" i="3"/>
  <c r="U399" i="3"/>
  <c r="K399" i="3"/>
  <c r="J399" i="3"/>
  <c r="DE398" i="3"/>
  <c r="CW398" i="3"/>
  <c r="CV398" i="3"/>
  <c r="CU398" i="3"/>
  <c r="CT398" i="3"/>
  <c r="BH398" i="3"/>
  <c r="BG398" i="3"/>
  <c r="BF398" i="3"/>
  <c r="BB398" i="3"/>
  <c r="BA398" i="3"/>
  <c r="AH398" i="3"/>
  <c r="AG398" i="3"/>
  <c r="X398" i="3"/>
  <c r="V398" i="3"/>
  <c r="U398" i="3"/>
  <c r="K398" i="3"/>
  <c r="BS398" i="3" s="1"/>
  <c r="J398" i="3"/>
  <c r="DE397" i="3"/>
  <c r="CW397" i="3"/>
  <c r="CV397" i="3"/>
  <c r="CU397" i="3"/>
  <c r="CT397" i="3"/>
  <c r="BG397" i="3"/>
  <c r="BF397" i="3"/>
  <c r="BB397" i="3"/>
  <c r="BA397" i="3"/>
  <c r="AH397" i="3"/>
  <c r="AG397" i="3"/>
  <c r="V397" i="3"/>
  <c r="X397" i="3" s="1"/>
  <c r="U397" i="3"/>
  <c r="K397" i="3"/>
  <c r="J397" i="3"/>
  <c r="DE396" i="3"/>
  <c r="CW396" i="3"/>
  <c r="CV396" i="3"/>
  <c r="CU396" i="3"/>
  <c r="CT396" i="3"/>
  <c r="BG396" i="3"/>
  <c r="BF396" i="3"/>
  <c r="BH396" i="3" s="1"/>
  <c r="BB396" i="3"/>
  <c r="BA396" i="3"/>
  <c r="AH396" i="3"/>
  <c r="AG396" i="3"/>
  <c r="V396" i="3"/>
  <c r="U396" i="3"/>
  <c r="K396" i="3"/>
  <c r="J396" i="3"/>
  <c r="DE395" i="3"/>
  <c r="CW395" i="3"/>
  <c r="CV395" i="3"/>
  <c r="CU395" i="3"/>
  <c r="CT395" i="3"/>
  <c r="BG395" i="3"/>
  <c r="BF395" i="3"/>
  <c r="BD395" i="3"/>
  <c r="BC395" i="3"/>
  <c r="BB395" i="3"/>
  <c r="BA395" i="3"/>
  <c r="AH395" i="3"/>
  <c r="AG395" i="3"/>
  <c r="V395" i="3"/>
  <c r="U395" i="3"/>
  <c r="K395" i="3"/>
  <c r="J395" i="3"/>
  <c r="BR395" i="3" s="1"/>
  <c r="DE394" i="3"/>
  <c r="CW394" i="3"/>
  <c r="CV394" i="3"/>
  <c r="CU394" i="3"/>
  <c r="CT394" i="3"/>
  <c r="BG394" i="3"/>
  <c r="BF394" i="3"/>
  <c r="BB394" i="3"/>
  <c r="BA394" i="3"/>
  <c r="AH394" i="3"/>
  <c r="AG394" i="3"/>
  <c r="V394" i="3"/>
  <c r="U394" i="3"/>
  <c r="K394" i="3"/>
  <c r="J394" i="3"/>
  <c r="DE393" i="3"/>
  <c r="CW393" i="3"/>
  <c r="CV393" i="3"/>
  <c r="CU393" i="3"/>
  <c r="CT393" i="3"/>
  <c r="BG393" i="3"/>
  <c r="BF393" i="3"/>
  <c r="BB393" i="3"/>
  <c r="BA393" i="3"/>
  <c r="AH393" i="3"/>
  <c r="AG393" i="3"/>
  <c r="V393" i="3"/>
  <c r="U393" i="3"/>
  <c r="K393" i="3"/>
  <c r="J393" i="3"/>
  <c r="DE392" i="3"/>
  <c r="CW392" i="3"/>
  <c r="CV392" i="3"/>
  <c r="CU392" i="3"/>
  <c r="CT392" i="3"/>
  <c r="BG392" i="3"/>
  <c r="BF392" i="3"/>
  <c r="BB392" i="3"/>
  <c r="BA392" i="3"/>
  <c r="AH392" i="3"/>
  <c r="AG392" i="3"/>
  <c r="V392" i="3"/>
  <c r="U392" i="3"/>
  <c r="K392" i="3"/>
  <c r="J392" i="3"/>
  <c r="DE391" i="3"/>
  <c r="CW391" i="3"/>
  <c r="CV391" i="3"/>
  <c r="CU391" i="3"/>
  <c r="CT391" i="3"/>
  <c r="BG391" i="3"/>
  <c r="BF391" i="3"/>
  <c r="BB391" i="3"/>
  <c r="BA391" i="3"/>
  <c r="AH391" i="3"/>
  <c r="AG391" i="3"/>
  <c r="V391" i="3"/>
  <c r="W391" i="3" s="1"/>
  <c r="U391" i="3"/>
  <c r="K391" i="3"/>
  <c r="J391" i="3"/>
  <c r="DE390" i="3"/>
  <c r="CW390" i="3"/>
  <c r="CV390" i="3"/>
  <c r="CU390" i="3"/>
  <c r="CT390" i="3"/>
  <c r="BG390" i="3"/>
  <c r="BH390" i="3" s="1"/>
  <c r="BF390" i="3"/>
  <c r="BB390" i="3"/>
  <c r="BA390" i="3"/>
  <c r="AJ390" i="3"/>
  <c r="AH390" i="3"/>
  <c r="AG390" i="3"/>
  <c r="V390" i="3"/>
  <c r="U390" i="3"/>
  <c r="K390" i="3"/>
  <c r="J390" i="3"/>
  <c r="DE389" i="3"/>
  <c r="CW389" i="3"/>
  <c r="CV389" i="3"/>
  <c r="CU389" i="3"/>
  <c r="CT389" i="3"/>
  <c r="BG389" i="3"/>
  <c r="BF389" i="3"/>
  <c r="BH389" i="3" s="1"/>
  <c r="BB389" i="3"/>
  <c r="BA389" i="3"/>
  <c r="BD389" i="3" s="1"/>
  <c r="AH389" i="3"/>
  <c r="AG389" i="3"/>
  <c r="V389" i="3"/>
  <c r="U389" i="3"/>
  <c r="K389" i="3"/>
  <c r="J389" i="3"/>
  <c r="DE388" i="3"/>
  <c r="CW388" i="3"/>
  <c r="CV388" i="3"/>
  <c r="CU388" i="3"/>
  <c r="CT388" i="3"/>
  <c r="BG388" i="3"/>
  <c r="BF388" i="3"/>
  <c r="BH388" i="3" s="1"/>
  <c r="BB388" i="3"/>
  <c r="BA388" i="3"/>
  <c r="AH388" i="3"/>
  <c r="AG388" i="3"/>
  <c r="V388" i="3"/>
  <c r="U388" i="3"/>
  <c r="K388" i="3"/>
  <c r="J388" i="3"/>
  <c r="DE387" i="3"/>
  <c r="CW387" i="3"/>
  <c r="CV387" i="3"/>
  <c r="CU387" i="3"/>
  <c r="CT387" i="3"/>
  <c r="BG387" i="3"/>
  <c r="BF387" i="3"/>
  <c r="BB387" i="3"/>
  <c r="BA387" i="3"/>
  <c r="BC387" i="3" s="1"/>
  <c r="AH387" i="3"/>
  <c r="AG387" i="3"/>
  <c r="V387" i="3"/>
  <c r="U387" i="3"/>
  <c r="K387" i="3"/>
  <c r="J387" i="3"/>
  <c r="DE386" i="3"/>
  <c r="CW386" i="3"/>
  <c r="CV386" i="3"/>
  <c r="CU386" i="3"/>
  <c r="CT386" i="3"/>
  <c r="BG386" i="3"/>
  <c r="BF386" i="3"/>
  <c r="BB386" i="3"/>
  <c r="BA386" i="3"/>
  <c r="AH386" i="3"/>
  <c r="AG386" i="3"/>
  <c r="V386" i="3"/>
  <c r="W386" i="3" s="1"/>
  <c r="U386" i="3"/>
  <c r="K386" i="3"/>
  <c r="J386" i="3"/>
  <c r="DE385" i="3"/>
  <c r="CW385" i="3"/>
  <c r="CV385" i="3"/>
  <c r="CU385" i="3"/>
  <c r="CT385" i="3"/>
  <c r="BG385" i="3"/>
  <c r="BF385" i="3"/>
  <c r="BB385" i="3"/>
  <c r="BA385" i="3"/>
  <c r="AH385" i="3"/>
  <c r="AG385" i="3"/>
  <c r="W385" i="3"/>
  <c r="V385" i="3"/>
  <c r="U385" i="3"/>
  <c r="K385" i="3"/>
  <c r="J385" i="3"/>
  <c r="DE384" i="3"/>
  <c r="CW384" i="3"/>
  <c r="CV384" i="3"/>
  <c r="CU384" i="3"/>
  <c r="CT384" i="3"/>
  <c r="BG384" i="3"/>
  <c r="BF384" i="3"/>
  <c r="BB384" i="3"/>
  <c r="BA384" i="3"/>
  <c r="AH384" i="3"/>
  <c r="AG384" i="3"/>
  <c r="V384" i="3"/>
  <c r="U384" i="3"/>
  <c r="K384" i="3"/>
  <c r="J384" i="3"/>
  <c r="DE383" i="3"/>
  <c r="CW383" i="3"/>
  <c r="CV383" i="3"/>
  <c r="CU383" i="3"/>
  <c r="CT383" i="3"/>
  <c r="BG383" i="3"/>
  <c r="BH383" i="3" s="1"/>
  <c r="BF383" i="3"/>
  <c r="BB383" i="3"/>
  <c r="BA383" i="3"/>
  <c r="AH383" i="3"/>
  <c r="AG383" i="3"/>
  <c r="AJ383" i="3" s="1"/>
  <c r="V383" i="3"/>
  <c r="U383" i="3"/>
  <c r="K383" i="3"/>
  <c r="J383" i="3"/>
  <c r="DE382" i="3"/>
  <c r="CW382" i="3"/>
  <c r="CV382" i="3"/>
  <c r="CU382" i="3"/>
  <c r="CT382" i="3"/>
  <c r="BG382" i="3"/>
  <c r="BH382" i="3" s="1"/>
  <c r="BF382" i="3"/>
  <c r="BB382" i="3"/>
  <c r="BA382" i="3"/>
  <c r="AH382" i="3"/>
  <c r="AG382" i="3"/>
  <c r="V382" i="3"/>
  <c r="U382" i="3"/>
  <c r="K382" i="3"/>
  <c r="J382" i="3"/>
  <c r="DE381" i="3"/>
  <c r="CW381" i="3"/>
  <c r="CV381" i="3"/>
  <c r="CU381" i="3"/>
  <c r="CT381" i="3"/>
  <c r="BG381" i="3"/>
  <c r="BF381" i="3"/>
  <c r="BB381" i="3"/>
  <c r="BA381" i="3"/>
  <c r="AJ381" i="3"/>
  <c r="AI381" i="3"/>
  <c r="DA381" i="3" s="1"/>
  <c r="AH381" i="3"/>
  <c r="AG381" i="3"/>
  <c r="V381" i="3"/>
  <c r="U381" i="3"/>
  <c r="X381" i="3" s="1"/>
  <c r="K381" i="3"/>
  <c r="J381" i="3"/>
  <c r="DE380" i="3"/>
  <c r="CW380" i="3"/>
  <c r="CV380" i="3"/>
  <c r="CU380" i="3"/>
  <c r="CT380" i="3"/>
  <c r="BG380" i="3"/>
  <c r="BF380" i="3"/>
  <c r="BB380" i="3"/>
  <c r="BA380" i="3"/>
  <c r="AH380" i="3"/>
  <c r="AG380" i="3"/>
  <c r="V380" i="3"/>
  <c r="U380" i="3"/>
  <c r="W380" i="3" s="1"/>
  <c r="K380" i="3"/>
  <c r="J380" i="3"/>
  <c r="DE379" i="3"/>
  <c r="CW379" i="3"/>
  <c r="CV379" i="3"/>
  <c r="CU379" i="3"/>
  <c r="CT379" i="3"/>
  <c r="BG379" i="3"/>
  <c r="BF379" i="3"/>
  <c r="BH379" i="3" s="1"/>
  <c r="BB379" i="3"/>
  <c r="BA379" i="3"/>
  <c r="AH379" i="3"/>
  <c r="AG379" i="3"/>
  <c r="V379" i="3"/>
  <c r="U379" i="3"/>
  <c r="K379" i="3"/>
  <c r="J379" i="3"/>
  <c r="DE378" i="3"/>
  <c r="CW378" i="3"/>
  <c r="CV378" i="3"/>
  <c r="CU378" i="3"/>
  <c r="CT378" i="3"/>
  <c r="BG378" i="3"/>
  <c r="BF378" i="3"/>
  <c r="BB378" i="3"/>
  <c r="BA378" i="3"/>
  <c r="AH378" i="3"/>
  <c r="AG378" i="3"/>
  <c r="V378" i="3"/>
  <c r="X378" i="3" s="1"/>
  <c r="U378" i="3"/>
  <c r="K378" i="3"/>
  <c r="J378" i="3"/>
  <c r="DE377" i="3"/>
  <c r="CW377" i="3"/>
  <c r="CV377" i="3"/>
  <c r="CU377" i="3"/>
  <c r="CT377" i="3"/>
  <c r="BG377" i="3"/>
  <c r="BF377" i="3"/>
  <c r="BB377" i="3"/>
  <c r="BA377" i="3"/>
  <c r="AH377" i="3"/>
  <c r="AG377" i="3"/>
  <c r="V377" i="3"/>
  <c r="U377" i="3"/>
  <c r="K377" i="3"/>
  <c r="J377" i="3"/>
  <c r="DE376" i="3"/>
  <c r="CW376" i="3"/>
  <c r="CV376" i="3"/>
  <c r="CU376" i="3"/>
  <c r="CT376" i="3"/>
  <c r="BG376" i="3"/>
  <c r="BF376" i="3"/>
  <c r="BB376" i="3"/>
  <c r="BC376" i="3" s="1"/>
  <c r="BA376" i="3"/>
  <c r="AH376" i="3"/>
  <c r="AG376" i="3"/>
  <c r="V376" i="3"/>
  <c r="U376" i="3"/>
  <c r="K376" i="3"/>
  <c r="J376" i="3"/>
  <c r="DE375" i="3"/>
  <c r="CW375" i="3"/>
  <c r="CV375" i="3"/>
  <c r="CU375" i="3"/>
  <c r="CT375" i="3"/>
  <c r="BG375" i="3"/>
  <c r="BF375" i="3"/>
  <c r="BH375" i="3" s="1"/>
  <c r="BB375" i="3"/>
  <c r="BA375" i="3"/>
  <c r="AH375" i="3"/>
  <c r="AG375" i="3"/>
  <c r="V375" i="3"/>
  <c r="U375" i="3"/>
  <c r="K375" i="3"/>
  <c r="J375" i="3"/>
  <c r="DE374" i="3"/>
  <c r="CW374" i="3"/>
  <c r="CV374" i="3"/>
  <c r="CU374" i="3"/>
  <c r="CT374" i="3"/>
  <c r="BG374" i="3"/>
  <c r="BF374" i="3"/>
  <c r="BC374" i="3"/>
  <c r="BB374" i="3"/>
  <c r="BA374" i="3"/>
  <c r="AH374" i="3"/>
  <c r="AI374" i="3" s="1"/>
  <c r="DA374" i="3" s="1"/>
  <c r="AG374" i="3"/>
  <c r="V374" i="3"/>
  <c r="U374" i="3"/>
  <c r="W374" i="3" s="1"/>
  <c r="K374" i="3"/>
  <c r="BS374" i="3" s="1"/>
  <c r="J374" i="3"/>
  <c r="DE373" i="3"/>
  <c r="CW373" i="3"/>
  <c r="CV373" i="3"/>
  <c r="CU373" i="3"/>
  <c r="CT373" i="3"/>
  <c r="BH373" i="3"/>
  <c r="BG373" i="3"/>
  <c r="BF373" i="3"/>
  <c r="BB373" i="3"/>
  <c r="BA373" i="3"/>
  <c r="AJ373" i="3"/>
  <c r="AH373" i="3"/>
  <c r="AG373" i="3"/>
  <c r="AI373" i="3" s="1"/>
  <c r="DA373" i="3" s="1"/>
  <c r="V373" i="3"/>
  <c r="U373" i="3"/>
  <c r="K373" i="3"/>
  <c r="J373" i="3"/>
  <c r="DE372" i="3"/>
  <c r="CW372" i="3"/>
  <c r="CV372" i="3"/>
  <c r="CU372" i="3"/>
  <c r="CT372" i="3"/>
  <c r="BG372" i="3"/>
  <c r="BF372" i="3"/>
  <c r="BB372" i="3"/>
  <c r="BA372" i="3"/>
  <c r="AH372" i="3"/>
  <c r="AG372" i="3"/>
  <c r="AJ372" i="3" s="1"/>
  <c r="V372" i="3"/>
  <c r="U372" i="3"/>
  <c r="K372" i="3"/>
  <c r="J372" i="3"/>
  <c r="DE371" i="3"/>
  <c r="CW371" i="3"/>
  <c r="CV371" i="3"/>
  <c r="CU371" i="3"/>
  <c r="CT371" i="3"/>
  <c r="BG371" i="3"/>
  <c r="BH371" i="3" s="1"/>
  <c r="BF371" i="3"/>
  <c r="BB371" i="3"/>
  <c r="BA371" i="3"/>
  <c r="AH371" i="3"/>
  <c r="AG371" i="3"/>
  <c r="AJ371" i="3" s="1"/>
  <c r="V371" i="3"/>
  <c r="U371" i="3"/>
  <c r="K371" i="3"/>
  <c r="J371" i="3"/>
  <c r="DE370" i="3"/>
  <c r="CW370" i="3"/>
  <c r="CV370" i="3"/>
  <c r="CU370" i="3"/>
  <c r="CT370" i="3"/>
  <c r="BG370" i="3"/>
  <c r="BF370" i="3"/>
  <c r="BB370" i="3"/>
  <c r="BA370" i="3"/>
  <c r="AH370" i="3"/>
  <c r="AG370" i="3"/>
  <c r="AI370" i="3" s="1"/>
  <c r="DA370" i="3" s="1"/>
  <c r="V370" i="3"/>
  <c r="X370" i="3" s="1"/>
  <c r="U370" i="3"/>
  <c r="K370" i="3"/>
  <c r="J370" i="3"/>
  <c r="L370" i="3" s="1"/>
  <c r="DE369" i="3"/>
  <c r="CW369" i="3"/>
  <c r="CV369" i="3"/>
  <c r="CU369" i="3"/>
  <c r="CT369" i="3"/>
  <c r="BG369" i="3"/>
  <c r="BF369" i="3"/>
  <c r="BH369" i="3" s="1"/>
  <c r="BC369" i="3"/>
  <c r="BB369" i="3"/>
  <c r="BA369" i="3"/>
  <c r="AH369" i="3"/>
  <c r="AG369" i="3"/>
  <c r="V369" i="3"/>
  <c r="U369" i="3"/>
  <c r="K369" i="3"/>
  <c r="J369" i="3"/>
  <c r="DE368" i="3"/>
  <c r="CW368" i="3"/>
  <c r="CV368" i="3"/>
  <c r="CU368" i="3"/>
  <c r="CT368" i="3"/>
  <c r="BG368" i="3"/>
  <c r="BF368" i="3"/>
  <c r="BC368" i="3"/>
  <c r="BB368" i="3"/>
  <c r="BA368" i="3"/>
  <c r="BD368" i="3" s="1"/>
  <c r="AH368" i="3"/>
  <c r="AG368" i="3"/>
  <c r="V368" i="3"/>
  <c r="U368" i="3"/>
  <c r="M368" i="3"/>
  <c r="K368" i="3"/>
  <c r="J368" i="3"/>
  <c r="DE367" i="3"/>
  <c r="CW367" i="3"/>
  <c r="CV367" i="3"/>
  <c r="CU367" i="3"/>
  <c r="CT367" i="3"/>
  <c r="BG367" i="3"/>
  <c r="BF367" i="3"/>
  <c r="BB367" i="3"/>
  <c r="BA367" i="3"/>
  <c r="AH367" i="3"/>
  <c r="AG367" i="3"/>
  <c r="V367" i="3"/>
  <c r="U367" i="3"/>
  <c r="W367" i="3" s="1"/>
  <c r="K367" i="3"/>
  <c r="J367" i="3"/>
  <c r="DE366" i="3"/>
  <c r="CW366" i="3"/>
  <c r="CV366" i="3"/>
  <c r="CU366" i="3"/>
  <c r="CT366" i="3"/>
  <c r="BG366" i="3"/>
  <c r="BF366" i="3"/>
  <c r="BC366" i="3"/>
  <c r="BB366" i="3"/>
  <c r="BA366" i="3"/>
  <c r="AH366" i="3"/>
  <c r="AG366" i="3"/>
  <c r="V366" i="3"/>
  <c r="U366" i="3"/>
  <c r="K366" i="3"/>
  <c r="BS366" i="3" s="1"/>
  <c r="J366" i="3"/>
  <c r="DE365" i="3"/>
  <c r="CW365" i="3"/>
  <c r="CV365" i="3"/>
  <c r="CU365" i="3"/>
  <c r="CT365" i="3"/>
  <c r="BG365" i="3"/>
  <c r="BF365" i="3"/>
  <c r="BB365" i="3"/>
  <c r="BA365" i="3"/>
  <c r="AH365" i="3"/>
  <c r="AG365" i="3"/>
  <c r="W365" i="3"/>
  <c r="V365" i="3"/>
  <c r="U365" i="3"/>
  <c r="K365" i="3"/>
  <c r="J365" i="3"/>
  <c r="DE364" i="3"/>
  <c r="CW364" i="3"/>
  <c r="CV364" i="3"/>
  <c r="CU364" i="3"/>
  <c r="CT364" i="3"/>
  <c r="BG364" i="3"/>
  <c r="BF364" i="3"/>
  <c r="BB364" i="3"/>
  <c r="BA364" i="3"/>
  <c r="BD364" i="3" s="1"/>
  <c r="AH364" i="3"/>
  <c r="AG364" i="3"/>
  <c r="V364" i="3"/>
  <c r="W364" i="3" s="1"/>
  <c r="U364" i="3"/>
  <c r="K364" i="3"/>
  <c r="J364" i="3"/>
  <c r="DE363" i="3"/>
  <c r="CW363" i="3"/>
  <c r="CV363" i="3"/>
  <c r="CU363" i="3"/>
  <c r="CT363" i="3"/>
  <c r="BG363" i="3"/>
  <c r="BF363" i="3"/>
  <c r="BB363" i="3"/>
  <c r="BA363" i="3"/>
  <c r="AH363" i="3"/>
  <c r="AG363" i="3"/>
  <c r="V363" i="3"/>
  <c r="U363" i="3"/>
  <c r="X363" i="3" s="1"/>
  <c r="K363" i="3"/>
  <c r="J363" i="3"/>
  <c r="DE362" i="3"/>
  <c r="CW362" i="3"/>
  <c r="CV362" i="3"/>
  <c r="CU362" i="3"/>
  <c r="CT362" i="3"/>
  <c r="BG362" i="3"/>
  <c r="BH362" i="3" s="1"/>
  <c r="BF362" i="3"/>
  <c r="BB362" i="3"/>
  <c r="BD362" i="3" s="1"/>
  <c r="BA362" i="3"/>
  <c r="AH362" i="3"/>
  <c r="AG362" i="3"/>
  <c r="V362" i="3"/>
  <c r="W362" i="3" s="1"/>
  <c r="U362" i="3"/>
  <c r="K362" i="3"/>
  <c r="J362" i="3"/>
  <c r="DE361" i="3"/>
  <c r="CW361" i="3"/>
  <c r="CV361" i="3"/>
  <c r="CU361" i="3"/>
  <c r="CT361" i="3"/>
  <c r="BG361" i="3"/>
  <c r="BF361" i="3"/>
  <c r="BD361" i="3"/>
  <c r="BB361" i="3"/>
  <c r="BA361" i="3"/>
  <c r="AH361" i="3"/>
  <c r="AJ361" i="3" s="1"/>
  <c r="AG361" i="3"/>
  <c r="V361" i="3"/>
  <c r="U361" i="3"/>
  <c r="K361" i="3"/>
  <c r="J361" i="3"/>
  <c r="BW361" i="3" s="1"/>
  <c r="DE360" i="3"/>
  <c r="CW360" i="3"/>
  <c r="CV360" i="3"/>
  <c r="CU360" i="3"/>
  <c r="CT360" i="3"/>
  <c r="BG360" i="3"/>
  <c r="BF360" i="3"/>
  <c r="BB360" i="3"/>
  <c r="BA360" i="3"/>
  <c r="AH360" i="3"/>
  <c r="AG360" i="3"/>
  <c r="V360" i="3"/>
  <c r="U360" i="3"/>
  <c r="X360" i="3" s="1"/>
  <c r="K360" i="3"/>
  <c r="J360" i="3"/>
  <c r="DE359" i="3"/>
  <c r="CW359" i="3"/>
  <c r="CV359" i="3"/>
  <c r="CU359" i="3"/>
  <c r="CT359" i="3"/>
  <c r="BG359" i="3"/>
  <c r="BF359" i="3"/>
  <c r="BB359" i="3"/>
  <c r="BA359" i="3"/>
  <c r="AH359" i="3"/>
  <c r="AG359" i="3"/>
  <c r="AI359" i="3" s="1"/>
  <c r="V359" i="3"/>
  <c r="U359" i="3"/>
  <c r="W359" i="3" s="1"/>
  <c r="K359" i="3"/>
  <c r="J359" i="3"/>
  <c r="DE358" i="3"/>
  <c r="CW358" i="3"/>
  <c r="CV358" i="3"/>
  <c r="CU358" i="3"/>
  <c r="CT358" i="3"/>
  <c r="BG358" i="3"/>
  <c r="BH358" i="3" s="1"/>
  <c r="BF358" i="3"/>
  <c r="BB358" i="3"/>
  <c r="BA358" i="3"/>
  <c r="AH358" i="3"/>
  <c r="AG358" i="3"/>
  <c r="V358" i="3"/>
  <c r="U358" i="3"/>
  <c r="K358" i="3"/>
  <c r="J358" i="3"/>
  <c r="DE357" i="3"/>
  <c r="CW357" i="3"/>
  <c r="CV357" i="3"/>
  <c r="CU357" i="3"/>
  <c r="CT357" i="3"/>
  <c r="BG357" i="3"/>
  <c r="BF357" i="3"/>
  <c r="BH357" i="3" s="1"/>
  <c r="BB357" i="3"/>
  <c r="BA357" i="3"/>
  <c r="AH357" i="3"/>
  <c r="AG357" i="3"/>
  <c r="V357" i="3"/>
  <c r="U357" i="3"/>
  <c r="K357" i="3"/>
  <c r="BX357" i="3" s="1"/>
  <c r="J357" i="3"/>
  <c r="DE356" i="3"/>
  <c r="CW356" i="3"/>
  <c r="CV356" i="3"/>
  <c r="CU356" i="3"/>
  <c r="CT356" i="3"/>
  <c r="BG356" i="3"/>
  <c r="BH356" i="3" s="1"/>
  <c r="BF356" i="3"/>
  <c r="BB356" i="3"/>
  <c r="BA356" i="3"/>
  <c r="AH356" i="3"/>
  <c r="AJ356" i="3" s="1"/>
  <c r="AG356" i="3"/>
  <c r="V356" i="3"/>
  <c r="U356" i="3"/>
  <c r="K356" i="3"/>
  <c r="J356" i="3"/>
  <c r="DE355" i="3"/>
  <c r="CW355" i="3"/>
  <c r="CV355" i="3"/>
  <c r="CU355" i="3"/>
  <c r="CT355" i="3"/>
  <c r="BG355" i="3"/>
  <c r="BF355" i="3"/>
  <c r="BB355" i="3"/>
  <c r="BA355" i="3"/>
  <c r="AH355" i="3"/>
  <c r="AG355" i="3"/>
  <c r="V355" i="3"/>
  <c r="U355" i="3"/>
  <c r="K355" i="3"/>
  <c r="J355" i="3"/>
  <c r="DE354" i="3"/>
  <c r="CW354" i="3"/>
  <c r="CV354" i="3"/>
  <c r="CU354" i="3"/>
  <c r="CT354" i="3"/>
  <c r="BG354" i="3"/>
  <c r="BH354" i="3" s="1"/>
  <c r="BF354" i="3"/>
  <c r="BB354" i="3"/>
  <c r="BA354" i="3"/>
  <c r="AH354" i="3"/>
  <c r="AG354" i="3"/>
  <c r="V354" i="3"/>
  <c r="U354" i="3"/>
  <c r="X354" i="3" s="1"/>
  <c r="K354" i="3"/>
  <c r="J354" i="3"/>
  <c r="DE353" i="3"/>
  <c r="CW353" i="3"/>
  <c r="CV353" i="3"/>
  <c r="CU353" i="3"/>
  <c r="CT353" i="3"/>
  <c r="BR353" i="3"/>
  <c r="BG353" i="3"/>
  <c r="BF353" i="3"/>
  <c r="BB353" i="3"/>
  <c r="BA353" i="3"/>
  <c r="BD353" i="3" s="1"/>
  <c r="AJ353" i="3"/>
  <c r="AI353" i="3"/>
  <c r="AH353" i="3"/>
  <c r="AG353" i="3"/>
  <c r="V353" i="3"/>
  <c r="U353" i="3"/>
  <c r="K353" i="3"/>
  <c r="BS353" i="3" s="1"/>
  <c r="J353" i="3"/>
  <c r="BJ353" i="3" s="1"/>
  <c r="DE352" i="3"/>
  <c r="CW352" i="3"/>
  <c r="CV352" i="3"/>
  <c r="CU352" i="3"/>
  <c r="CT352" i="3"/>
  <c r="BG352" i="3"/>
  <c r="BF352" i="3"/>
  <c r="BH352" i="3" s="1"/>
  <c r="BB352" i="3"/>
  <c r="BA352" i="3"/>
  <c r="BD352" i="3" s="1"/>
  <c r="AH352" i="3"/>
  <c r="AG352" i="3"/>
  <c r="X352" i="3"/>
  <c r="W352" i="3"/>
  <c r="V352" i="3"/>
  <c r="U352" i="3"/>
  <c r="K352" i="3"/>
  <c r="J352" i="3"/>
  <c r="DE351" i="3"/>
  <c r="CW351" i="3"/>
  <c r="CV351" i="3"/>
  <c r="CU351" i="3"/>
  <c r="CT351" i="3"/>
  <c r="BG351" i="3"/>
  <c r="BF351" i="3"/>
  <c r="BB351" i="3"/>
  <c r="BA351" i="3"/>
  <c r="AH351" i="3"/>
  <c r="AG351" i="3"/>
  <c r="AJ351" i="3" s="1"/>
  <c r="V351" i="3"/>
  <c r="U351" i="3"/>
  <c r="K351" i="3"/>
  <c r="J351" i="3"/>
  <c r="DE350" i="3"/>
  <c r="CW350" i="3"/>
  <c r="CV350" i="3"/>
  <c r="CU350" i="3"/>
  <c r="CT350" i="3"/>
  <c r="BG350" i="3"/>
  <c r="BF350" i="3"/>
  <c r="BB350" i="3"/>
  <c r="BA350" i="3"/>
  <c r="AH350" i="3"/>
  <c r="AG350" i="3"/>
  <c r="V350" i="3"/>
  <c r="U350" i="3"/>
  <c r="X350" i="3" s="1"/>
  <c r="K350" i="3"/>
  <c r="J350" i="3"/>
  <c r="BR350" i="3" s="1"/>
  <c r="DE349" i="3"/>
  <c r="CW349" i="3"/>
  <c r="CV349" i="3"/>
  <c r="CU349" i="3"/>
  <c r="CT349" i="3"/>
  <c r="BG349" i="3"/>
  <c r="BF349" i="3"/>
  <c r="BB349" i="3"/>
  <c r="BA349" i="3"/>
  <c r="AH349" i="3"/>
  <c r="AG349" i="3"/>
  <c r="V349" i="3"/>
  <c r="U349" i="3"/>
  <c r="K349" i="3"/>
  <c r="J349" i="3"/>
  <c r="DE348" i="3"/>
  <c r="CW348" i="3"/>
  <c r="CV348" i="3"/>
  <c r="CU348" i="3"/>
  <c r="CT348" i="3"/>
  <c r="BG348" i="3"/>
  <c r="BF348" i="3"/>
  <c r="BB348" i="3"/>
  <c r="BA348" i="3"/>
  <c r="AH348" i="3"/>
  <c r="AG348" i="3"/>
  <c r="V348" i="3"/>
  <c r="U348" i="3"/>
  <c r="K348" i="3"/>
  <c r="J348" i="3"/>
  <c r="DE347" i="3"/>
  <c r="CW347" i="3"/>
  <c r="CV347" i="3"/>
  <c r="CU347" i="3"/>
  <c r="CT347" i="3"/>
  <c r="BG347" i="3"/>
  <c r="BF347" i="3"/>
  <c r="BB347" i="3"/>
  <c r="BA347" i="3"/>
  <c r="AH347" i="3"/>
  <c r="AJ347" i="3" s="1"/>
  <c r="AG347" i="3"/>
  <c r="V347" i="3"/>
  <c r="U347" i="3"/>
  <c r="K347" i="3"/>
  <c r="J347" i="3"/>
  <c r="DE346" i="3"/>
  <c r="CW346" i="3"/>
  <c r="CV346" i="3"/>
  <c r="CU346" i="3"/>
  <c r="CT346" i="3"/>
  <c r="BG346" i="3"/>
  <c r="BF346" i="3"/>
  <c r="BB346" i="3"/>
  <c r="BA346" i="3"/>
  <c r="AH346" i="3"/>
  <c r="AG346" i="3"/>
  <c r="X346" i="3"/>
  <c r="V346" i="3"/>
  <c r="U346" i="3"/>
  <c r="W346" i="3" s="1"/>
  <c r="K346" i="3"/>
  <c r="BX346" i="3" s="1"/>
  <c r="J346" i="3"/>
  <c r="DE345" i="3"/>
  <c r="CW345" i="3"/>
  <c r="CV345" i="3"/>
  <c r="CU345" i="3"/>
  <c r="CT345" i="3"/>
  <c r="BG345" i="3"/>
  <c r="BH345" i="3" s="1"/>
  <c r="BF345" i="3"/>
  <c r="BB345" i="3"/>
  <c r="BA345" i="3"/>
  <c r="AH345" i="3"/>
  <c r="AG345" i="3"/>
  <c r="X345" i="3"/>
  <c r="V345" i="3"/>
  <c r="U345" i="3"/>
  <c r="K345" i="3"/>
  <c r="J345" i="3"/>
  <c r="DE344" i="3"/>
  <c r="CW344" i="3"/>
  <c r="CV344" i="3"/>
  <c r="CU344" i="3"/>
  <c r="CT344" i="3"/>
  <c r="BG344" i="3"/>
  <c r="BF344" i="3"/>
  <c r="BB344" i="3"/>
  <c r="BA344" i="3"/>
  <c r="AH344" i="3"/>
  <c r="AG344" i="3"/>
  <c r="V344" i="3"/>
  <c r="U344" i="3"/>
  <c r="X344" i="3" s="1"/>
  <c r="K344" i="3"/>
  <c r="J344" i="3"/>
  <c r="DE343" i="3"/>
  <c r="CW343" i="3"/>
  <c r="CV343" i="3"/>
  <c r="CU343" i="3"/>
  <c r="CT343" i="3"/>
  <c r="BG343" i="3"/>
  <c r="BF343" i="3"/>
  <c r="BB343" i="3"/>
  <c r="BA343" i="3"/>
  <c r="AH343" i="3"/>
  <c r="AG343" i="3"/>
  <c r="V343" i="3"/>
  <c r="U343" i="3"/>
  <c r="K343" i="3"/>
  <c r="J343" i="3"/>
  <c r="BW343" i="3" s="1"/>
  <c r="DE342" i="3"/>
  <c r="CW342" i="3"/>
  <c r="CV342" i="3"/>
  <c r="CU342" i="3"/>
  <c r="CT342" i="3"/>
  <c r="BG342" i="3"/>
  <c r="BF342" i="3"/>
  <c r="BB342" i="3"/>
  <c r="BA342" i="3"/>
  <c r="AH342" i="3"/>
  <c r="AG342" i="3"/>
  <c r="V342" i="3"/>
  <c r="U342" i="3"/>
  <c r="K342" i="3"/>
  <c r="J342" i="3"/>
  <c r="BW342" i="3" s="1"/>
  <c r="DE341" i="3"/>
  <c r="CW341" i="3"/>
  <c r="CV341" i="3"/>
  <c r="CU341" i="3"/>
  <c r="CT341" i="3"/>
  <c r="BG341" i="3"/>
  <c r="BF341" i="3"/>
  <c r="BB341" i="3"/>
  <c r="BA341" i="3"/>
  <c r="AH341" i="3"/>
  <c r="AG341" i="3"/>
  <c r="V341" i="3"/>
  <c r="U341" i="3"/>
  <c r="K341" i="3"/>
  <c r="J341" i="3"/>
  <c r="DE340" i="3"/>
  <c r="CW340" i="3"/>
  <c r="CV340" i="3"/>
  <c r="CU340" i="3"/>
  <c r="CT340" i="3"/>
  <c r="BG340" i="3"/>
  <c r="BF340" i="3"/>
  <c r="BB340" i="3"/>
  <c r="BA340" i="3"/>
  <c r="AH340" i="3"/>
  <c r="AG340" i="3"/>
  <c r="V340" i="3"/>
  <c r="U340" i="3"/>
  <c r="W340" i="3" s="1"/>
  <c r="K340" i="3"/>
  <c r="J340" i="3"/>
  <c r="DE339" i="3"/>
  <c r="CW339" i="3"/>
  <c r="CV339" i="3"/>
  <c r="CU339" i="3"/>
  <c r="CT339" i="3"/>
  <c r="BH339" i="3"/>
  <c r="BG339" i="3"/>
  <c r="BF339" i="3"/>
  <c r="BB339" i="3"/>
  <c r="BA339" i="3"/>
  <c r="AH339" i="3"/>
  <c r="AG339" i="3"/>
  <c r="V339" i="3"/>
  <c r="U339" i="3"/>
  <c r="K339" i="3"/>
  <c r="J339" i="3"/>
  <c r="BJ339" i="3" s="1"/>
  <c r="DE338" i="3"/>
  <c r="CW338" i="3"/>
  <c r="CV338" i="3"/>
  <c r="CU338" i="3"/>
  <c r="CT338" i="3"/>
  <c r="BG338" i="3"/>
  <c r="BF338" i="3"/>
  <c r="BH338" i="3" s="1"/>
  <c r="BB338" i="3"/>
  <c r="BA338" i="3"/>
  <c r="AH338" i="3"/>
  <c r="AJ338" i="3" s="1"/>
  <c r="AG338" i="3"/>
  <c r="V338" i="3"/>
  <c r="U338" i="3"/>
  <c r="K338" i="3"/>
  <c r="J338" i="3"/>
  <c r="DE337" i="3"/>
  <c r="CW337" i="3"/>
  <c r="CV337" i="3"/>
  <c r="CU337" i="3"/>
  <c r="CT337" i="3"/>
  <c r="BG337" i="3"/>
  <c r="BF337" i="3"/>
  <c r="BB337" i="3"/>
  <c r="BA337" i="3"/>
  <c r="AH337" i="3"/>
  <c r="AG337" i="3"/>
  <c r="V337" i="3"/>
  <c r="U337" i="3"/>
  <c r="K337" i="3"/>
  <c r="J337" i="3"/>
  <c r="DE336" i="3"/>
  <c r="CW336" i="3"/>
  <c r="CV336" i="3"/>
  <c r="CU336" i="3"/>
  <c r="CT336" i="3"/>
  <c r="BG336" i="3"/>
  <c r="BF336" i="3"/>
  <c r="BH336" i="3" s="1"/>
  <c r="BB336" i="3"/>
  <c r="BA336" i="3"/>
  <c r="AJ336" i="3"/>
  <c r="AH336" i="3"/>
  <c r="AG336" i="3"/>
  <c r="V336" i="3"/>
  <c r="U336" i="3"/>
  <c r="K336" i="3"/>
  <c r="J336" i="3"/>
  <c r="DE335" i="3"/>
  <c r="CW335" i="3"/>
  <c r="CV335" i="3"/>
  <c r="CU335" i="3"/>
  <c r="CT335" i="3"/>
  <c r="BG335" i="3"/>
  <c r="BF335" i="3"/>
  <c r="BB335" i="3"/>
  <c r="BA335" i="3"/>
  <c r="AH335" i="3"/>
  <c r="AG335" i="3"/>
  <c r="AJ335" i="3" s="1"/>
  <c r="V335" i="3"/>
  <c r="U335" i="3"/>
  <c r="K335" i="3"/>
  <c r="J335" i="3"/>
  <c r="DE334" i="3"/>
  <c r="CW334" i="3"/>
  <c r="CV334" i="3"/>
  <c r="CU334" i="3"/>
  <c r="CT334" i="3"/>
  <c r="BG334" i="3"/>
  <c r="BF334" i="3"/>
  <c r="BB334" i="3"/>
  <c r="BA334" i="3"/>
  <c r="BD334" i="3" s="1"/>
  <c r="AH334" i="3"/>
  <c r="AG334" i="3"/>
  <c r="V334" i="3"/>
  <c r="U334" i="3"/>
  <c r="X334" i="3" s="1"/>
  <c r="K334" i="3"/>
  <c r="J334" i="3"/>
  <c r="DE333" i="3"/>
  <c r="CW333" i="3"/>
  <c r="CV333" i="3"/>
  <c r="CU333" i="3"/>
  <c r="CT333" i="3"/>
  <c r="BG333" i="3"/>
  <c r="BF333" i="3"/>
  <c r="BH333" i="3" s="1"/>
  <c r="BB333" i="3"/>
  <c r="BA333" i="3"/>
  <c r="AH333" i="3"/>
  <c r="AG333" i="3"/>
  <c r="V333" i="3"/>
  <c r="U333" i="3"/>
  <c r="K333" i="3"/>
  <c r="J333" i="3"/>
  <c r="DE332" i="3"/>
  <c r="CW332" i="3"/>
  <c r="CV332" i="3"/>
  <c r="CU332" i="3"/>
  <c r="CT332" i="3"/>
  <c r="BG332" i="3"/>
  <c r="BF332" i="3"/>
  <c r="BB332" i="3"/>
  <c r="BA332" i="3"/>
  <c r="BD332" i="3" s="1"/>
  <c r="AH332" i="3"/>
  <c r="AG332" i="3"/>
  <c r="V332" i="3"/>
  <c r="U332" i="3"/>
  <c r="K332" i="3"/>
  <c r="J332" i="3"/>
  <c r="DE331" i="3"/>
  <c r="CW331" i="3"/>
  <c r="CV331" i="3"/>
  <c r="CU331" i="3"/>
  <c r="CT331" i="3"/>
  <c r="BG331" i="3"/>
  <c r="BF331" i="3"/>
  <c r="BB331" i="3"/>
  <c r="BA331" i="3"/>
  <c r="AH331" i="3"/>
  <c r="AG331" i="3"/>
  <c r="V331" i="3"/>
  <c r="U331" i="3"/>
  <c r="X331" i="3" s="1"/>
  <c r="K331" i="3"/>
  <c r="BK331" i="3" s="1"/>
  <c r="B319" i="4" s="1"/>
  <c r="J331" i="3"/>
  <c r="DE330" i="3"/>
  <c r="CW330" i="3"/>
  <c r="CV330" i="3"/>
  <c r="CU330" i="3"/>
  <c r="CT330" i="3"/>
  <c r="BG330" i="3"/>
  <c r="BF330" i="3"/>
  <c r="BH330" i="3" s="1"/>
  <c r="BB330" i="3"/>
  <c r="BA330" i="3"/>
  <c r="AH330" i="3"/>
  <c r="AG330" i="3"/>
  <c r="AJ330" i="3" s="1"/>
  <c r="V330" i="3"/>
  <c r="U330" i="3"/>
  <c r="K330" i="3"/>
  <c r="J330" i="3"/>
  <c r="DE329" i="3"/>
  <c r="CW329" i="3"/>
  <c r="CV329" i="3"/>
  <c r="CU329" i="3"/>
  <c r="CT329" i="3"/>
  <c r="BG329" i="3"/>
  <c r="BH329" i="3" s="1"/>
  <c r="BF329" i="3"/>
  <c r="BD329" i="3"/>
  <c r="BB329" i="3"/>
  <c r="BA329" i="3"/>
  <c r="AH329" i="3"/>
  <c r="AG329" i="3"/>
  <c r="V329" i="3"/>
  <c r="X329" i="3" s="1"/>
  <c r="U329" i="3"/>
  <c r="K329" i="3"/>
  <c r="J329" i="3"/>
  <c r="BW329" i="3" s="1"/>
  <c r="DE328" i="3"/>
  <c r="CW328" i="3"/>
  <c r="CV328" i="3"/>
  <c r="CU328" i="3"/>
  <c r="CT328" i="3"/>
  <c r="BG328" i="3"/>
  <c r="BF328" i="3"/>
  <c r="BB328" i="3"/>
  <c r="BA328" i="3"/>
  <c r="BD328" i="3" s="1"/>
  <c r="AH328" i="3"/>
  <c r="AG328" i="3"/>
  <c r="V328" i="3"/>
  <c r="U328" i="3"/>
  <c r="K328" i="3"/>
  <c r="J328" i="3"/>
  <c r="BR328" i="3" s="1"/>
  <c r="DE327" i="3"/>
  <c r="CW327" i="3"/>
  <c r="CV327" i="3"/>
  <c r="CU327" i="3"/>
  <c r="CT327" i="3"/>
  <c r="BG327" i="3"/>
  <c r="BF327" i="3"/>
  <c r="BH327" i="3" s="1"/>
  <c r="BB327" i="3"/>
  <c r="BA327" i="3"/>
  <c r="AH327" i="3"/>
  <c r="AG327" i="3"/>
  <c r="V327" i="3"/>
  <c r="U327" i="3"/>
  <c r="K327" i="3"/>
  <c r="J327" i="3"/>
  <c r="DE326" i="3"/>
  <c r="CW326" i="3"/>
  <c r="CV326" i="3"/>
  <c r="CU326" i="3"/>
  <c r="CT326" i="3"/>
  <c r="BG326" i="3"/>
  <c r="BF326" i="3"/>
  <c r="BB326" i="3"/>
  <c r="BA326" i="3"/>
  <c r="AH326" i="3"/>
  <c r="AJ326" i="3" s="1"/>
  <c r="AG326" i="3"/>
  <c r="V326" i="3"/>
  <c r="U326" i="3"/>
  <c r="K326" i="3"/>
  <c r="J326" i="3"/>
  <c r="DE325" i="3"/>
  <c r="CW325" i="3"/>
  <c r="CV325" i="3"/>
  <c r="CU325" i="3"/>
  <c r="CT325" i="3"/>
  <c r="BG325" i="3"/>
  <c r="BF325" i="3"/>
  <c r="BB325" i="3"/>
  <c r="BD325" i="3" s="1"/>
  <c r="BA325" i="3"/>
  <c r="AH325" i="3"/>
  <c r="AG325" i="3"/>
  <c r="AJ325" i="3" s="1"/>
  <c r="V325" i="3"/>
  <c r="U325" i="3"/>
  <c r="K325" i="3"/>
  <c r="J325" i="3"/>
  <c r="BW325" i="3" s="1"/>
  <c r="DE324" i="3"/>
  <c r="CW324" i="3"/>
  <c r="CV324" i="3"/>
  <c r="CU324" i="3"/>
  <c r="CT324" i="3"/>
  <c r="BG324" i="3"/>
  <c r="BF324" i="3"/>
  <c r="BB324" i="3"/>
  <c r="BA324" i="3"/>
  <c r="AH324" i="3"/>
  <c r="AG324" i="3"/>
  <c r="X324" i="3"/>
  <c r="V324" i="3"/>
  <c r="U324" i="3"/>
  <c r="W324" i="3" s="1"/>
  <c r="K324" i="3"/>
  <c r="J324" i="3"/>
  <c r="DE323" i="3"/>
  <c r="CW323" i="3"/>
  <c r="CV323" i="3"/>
  <c r="CU323" i="3"/>
  <c r="CT323" i="3"/>
  <c r="BG323" i="3"/>
  <c r="BF323" i="3"/>
  <c r="BB323" i="3"/>
  <c r="BA323" i="3"/>
  <c r="AJ323" i="3"/>
  <c r="AH323" i="3"/>
  <c r="AG323" i="3"/>
  <c r="V323" i="3"/>
  <c r="X323" i="3" s="1"/>
  <c r="U323" i="3"/>
  <c r="K323" i="3"/>
  <c r="BS323" i="3" s="1"/>
  <c r="J323" i="3"/>
  <c r="DE322" i="3"/>
  <c r="CW322" i="3"/>
  <c r="CV322" i="3"/>
  <c r="CU322" i="3"/>
  <c r="CT322" i="3"/>
  <c r="BG322" i="3"/>
  <c r="BF322" i="3"/>
  <c r="BH322" i="3" s="1"/>
  <c r="BB322" i="3"/>
  <c r="BA322" i="3"/>
  <c r="AH322" i="3"/>
  <c r="AG322" i="3"/>
  <c r="V322" i="3"/>
  <c r="U322" i="3"/>
  <c r="K322" i="3"/>
  <c r="J322" i="3"/>
  <c r="DE321" i="3"/>
  <c r="CW321" i="3"/>
  <c r="CV321" i="3"/>
  <c r="CU321" i="3"/>
  <c r="CT321" i="3"/>
  <c r="BG321" i="3"/>
  <c r="BF321" i="3"/>
  <c r="BB321" i="3"/>
  <c r="BA321" i="3"/>
  <c r="AH321" i="3"/>
  <c r="AG321" i="3"/>
  <c r="V321" i="3"/>
  <c r="U321" i="3"/>
  <c r="K321" i="3"/>
  <c r="J321" i="3"/>
  <c r="DE320" i="3"/>
  <c r="CW320" i="3"/>
  <c r="CV320" i="3"/>
  <c r="CU320" i="3"/>
  <c r="CT320" i="3"/>
  <c r="BG320" i="3"/>
  <c r="BF320" i="3"/>
  <c r="BB320" i="3"/>
  <c r="BA320" i="3"/>
  <c r="AH320" i="3"/>
  <c r="AG320" i="3"/>
  <c r="V320" i="3"/>
  <c r="U320" i="3"/>
  <c r="K320" i="3"/>
  <c r="J320" i="3"/>
  <c r="DE319" i="3"/>
  <c r="CW319" i="3"/>
  <c r="CV319" i="3"/>
  <c r="CU319" i="3"/>
  <c r="CT319" i="3"/>
  <c r="BG319" i="3"/>
  <c r="BF319" i="3"/>
  <c r="BH319" i="3" s="1"/>
  <c r="BB319" i="3"/>
  <c r="BA319" i="3"/>
  <c r="AH319" i="3"/>
  <c r="AG319" i="3"/>
  <c r="V319" i="3"/>
  <c r="U319" i="3"/>
  <c r="K319" i="3"/>
  <c r="J319" i="3"/>
  <c r="DE318" i="3"/>
  <c r="CW318" i="3"/>
  <c r="CV318" i="3"/>
  <c r="CU318" i="3"/>
  <c r="CT318" i="3"/>
  <c r="BG318" i="3"/>
  <c r="BF318" i="3"/>
  <c r="BH318" i="3" s="1"/>
  <c r="BB318" i="3"/>
  <c r="BA318" i="3"/>
  <c r="AH318" i="3"/>
  <c r="AG318" i="3"/>
  <c r="V318" i="3"/>
  <c r="U318" i="3"/>
  <c r="K318" i="3"/>
  <c r="J318" i="3"/>
  <c r="DE317" i="3"/>
  <c r="CW317" i="3"/>
  <c r="CV317" i="3"/>
  <c r="CU317" i="3"/>
  <c r="CT317" i="3"/>
  <c r="BG317" i="3"/>
  <c r="BF317" i="3"/>
  <c r="BH317" i="3" s="1"/>
  <c r="BB317" i="3"/>
  <c r="BA317" i="3"/>
  <c r="AH317" i="3"/>
  <c r="AG317" i="3"/>
  <c r="AI317" i="3" s="1"/>
  <c r="DA317" i="3" s="1"/>
  <c r="V317" i="3"/>
  <c r="U317" i="3"/>
  <c r="K317" i="3"/>
  <c r="J317" i="3"/>
  <c r="DE316" i="3"/>
  <c r="CW316" i="3"/>
  <c r="CV316" i="3"/>
  <c r="CU316" i="3"/>
  <c r="CT316" i="3"/>
  <c r="BG316" i="3"/>
  <c r="BF316" i="3"/>
  <c r="BB316" i="3"/>
  <c r="BA316" i="3"/>
  <c r="AH316" i="3"/>
  <c r="AG316" i="3"/>
  <c r="V316" i="3"/>
  <c r="U316" i="3"/>
  <c r="K316" i="3"/>
  <c r="J316" i="3"/>
  <c r="DE315" i="3"/>
  <c r="CW315" i="3"/>
  <c r="CV315" i="3"/>
  <c r="CU315" i="3"/>
  <c r="CT315" i="3"/>
  <c r="BG315" i="3"/>
  <c r="BF315" i="3"/>
  <c r="BH315" i="3" s="1"/>
  <c r="BB315" i="3"/>
  <c r="BA315" i="3"/>
  <c r="AH315" i="3"/>
  <c r="AG315" i="3"/>
  <c r="V315" i="3"/>
  <c r="X315" i="3" s="1"/>
  <c r="U315" i="3"/>
  <c r="K315" i="3"/>
  <c r="J315" i="3"/>
  <c r="DE314" i="3"/>
  <c r="CW314" i="3"/>
  <c r="CV314" i="3"/>
  <c r="CU314" i="3"/>
  <c r="CT314" i="3"/>
  <c r="BG314" i="3"/>
  <c r="BF314" i="3"/>
  <c r="BB314" i="3"/>
  <c r="BC314" i="3" s="1"/>
  <c r="BA314" i="3"/>
  <c r="AH314" i="3"/>
  <c r="AG314" i="3"/>
  <c r="V314" i="3"/>
  <c r="U314" i="3"/>
  <c r="K314" i="3"/>
  <c r="J314" i="3"/>
  <c r="DE313" i="3"/>
  <c r="CW313" i="3"/>
  <c r="CV313" i="3"/>
  <c r="CU313" i="3"/>
  <c r="CT313" i="3"/>
  <c r="BG313" i="3"/>
  <c r="BF313" i="3"/>
  <c r="BB313" i="3"/>
  <c r="BA313" i="3"/>
  <c r="BD313" i="3" s="1"/>
  <c r="AH313" i="3"/>
  <c r="AG313" i="3"/>
  <c r="V313" i="3"/>
  <c r="U313" i="3"/>
  <c r="K313" i="3"/>
  <c r="J313" i="3"/>
  <c r="DE312" i="3"/>
  <c r="CW312" i="3"/>
  <c r="CV312" i="3"/>
  <c r="CU312" i="3"/>
  <c r="CT312" i="3"/>
  <c r="BG312" i="3"/>
  <c r="BF312" i="3"/>
  <c r="BH312" i="3" s="1"/>
  <c r="BB312" i="3"/>
  <c r="BA312" i="3"/>
  <c r="AH312" i="3"/>
  <c r="AG312" i="3"/>
  <c r="AJ312" i="3" s="1"/>
  <c r="V312" i="3"/>
  <c r="U312" i="3"/>
  <c r="K312" i="3"/>
  <c r="J312" i="3"/>
  <c r="DE311" i="3"/>
  <c r="CW311" i="3"/>
  <c r="CV311" i="3"/>
  <c r="CU311" i="3"/>
  <c r="CT311" i="3"/>
  <c r="BG311" i="3"/>
  <c r="BH311" i="3" s="1"/>
  <c r="BF311" i="3"/>
  <c r="BB311" i="3"/>
  <c r="BA311" i="3"/>
  <c r="AH311" i="3"/>
  <c r="AG311" i="3"/>
  <c r="V311" i="3"/>
  <c r="U311" i="3"/>
  <c r="K311" i="3"/>
  <c r="J311" i="3"/>
  <c r="DE310" i="3"/>
  <c r="CW310" i="3"/>
  <c r="CV310" i="3"/>
  <c r="CU310" i="3"/>
  <c r="CT310" i="3"/>
  <c r="BG310" i="3"/>
  <c r="BH310" i="3" s="1"/>
  <c r="BF310" i="3"/>
  <c r="BB310" i="3"/>
  <c r="BA310" i="3"/>
  <c r="AH310" i="3"/>
  <c r="AG310" i="3"/>
  <c r="AJ310" i="3" s="1"/>
  <c r="V310" i="3"/>
  <c r="U310" i="3"/>
  <c r="K310" i="3"/>
  <c r="J310" i="3"/>
  <c r="DE309" i="3"/>
  <c r="CW309" i="3"/>
  <c r="CV309" i="3"/>
  <c r="CU309" i="3"/>
  <c r="CT309" i="3"/>
  <c r="BG309" i="3"/>
  <c r="BF309" i="3"/>
  <c r="BB309" i="3"/>
  <c r="BA309" i="3"/>
  <c r="BD309" i="3" s="1"/>
  <c r="AH309" i="3"/>
  <c r="AG309" i="3"/>
  <c r="V309" i="3"/>
  <c r="U309" i="3"/>
  <c r="K309" i="3"/>
  <c r="J309" i="3"/>
  <c r="DE308" i="3"/>
  <c r="CW308" i="3"/>
  <c r="CV308" i="3"/>
  <c r="CU308" i="3"/>
  <c r="CT308" i="3"/>
  <c r="BG308" i="3"/>
  <c r="BH308" i="3" s="1"/>
  <c r="BF308" i="3"/>
  <c r="BB308" i="3"/>
  <c r="BA308" i="3"/>
  <c r="AH308" i="3"/>
  <c r="AG308" i="3"/>
  <c r="V308" i="3"/>
  <c r="U308" i="3"/>
  <c r="K308" i="3"/>
  <c r="J308" i="3"/>
  <c r="DE307" i="3"/>
  <c r="CW307" i="3"/>
  <c r="CV307" i="3"/>
  <c r="CU307" i="3"/>
  <c r="CT307" i="3"/>
  <c r="BG307" i="3"/>
  <c r="BF307" i="3"/>
  <c r="BB307" i="3"/>
  <c r="BA307" i="3"/>
  <c r="AH307" i="3"/>
  <c r="AG307" i="3"/>
  <c r="V307" i="3"/>
  <c r="U307" i="3"/>
  <c r="K307" i="3"/>
  <c r="J307" i="3"/>
  <c r="DE306" i="3"/>
  <c r="CW306" i="3"/>
  <c r="CV306" i="3"/>
  <c r="CU306" i="3"/>
  <c r="CT306" i="3"/>
  <c r="BG306" i="3"/>
  <c r="BH306" i="3" s="1"/>
  <c r="BF306" i="3"/>
  <c r="BB306" i="3"/>
  <c r="BA306" i="3"/>
  <c r="AH306" i="3"/>
  <c r="AG306" i="3"/>
  <c r="AJ306" i="3" s="1"/>
  <c r="V306" i="3"/>
  <c r="U306" i="3"/>
  <c r="K306" i="3"/>
  <c r="J306" i="3"/>
  <c r="DE305" i="3"/>
  <c r="CW305" i="3"/>
  <c r="CV305" i="3"/>
  <c r="CU305" i="3"/>
  <c r="CT305" i="3"/>
  <c r="BG305" i="3"/>
  <c r="BF305" i="3"/>
  <c r="BB305" i="3"/>
  <c r="BA305" i="3"/>
  <c r="AH305" i="3"/>
  <c r="AG305" i="3"/>
  <c r="V305" i="3"/>
  <c r="W305" i="3" s="1"/>
  <c r="U305" i="3"/>
  <c r="K305" i="3"/>
  <c r="J305" i="3"/>
  <c r="DE304" i="3"/>
  <c r="CW304" i="3"/>
  <c r="CV304" i="3"/>
  <c r="CU304" i="3"/>
  <c r="CT304" i="3"/>
  <c r="BG304" i="3"/>
  <c r="BF304" i="3"/>
  <c r="BB304" i="3"/>
  <c r="BA304" i="3"/>
  <c r="AH304" i="3"/>
  <c r="AG304" i="3"/>
  <c r="V304" i="3"/>
  <c r="U304" i="3"/>
  <c r="K304" i="3"/>
  <c r="J304" i="3"/>
  <c r="DE303" i="3"/>
  <c r="CW303" i="3"/>
  <c r="CV303" i="3"/>
  <c r="CU303" i="3"/>
  <c r="CT303" i="3"/>
  <c r="BG303" i="3"/>
  <c r="BF303" i="3"/>
  <c r="BB303" i="3"/>
  <c r="BA303" i="3"/>
  <c r="AH303" i="3"/>
  <c r="AG303" i="3"/>
  <c r="V303" i="3"/>
  <c r="W303" i="3" s="1"/>
  <c r="U303" i="3"/>
  <c r="K303" i="3"/>
  <c r="J303" i="3"/>
  <c r="DE302" i="3"/>
  <c r="CW302" i="3"/>
  <c r="CV302" i="3"/>
  <c r="CU302" i="3"/>
  <c r="CT302" i="3"/>
  <c r="BG302" i="3"/>
  <c r="BF302" i="3"/>
  <c r="BB302" i="3"/>
  <c r="BA302" i="3"/>
  <c r="AH302" i="3"/>
  <c r="AG302" i="3"/>
  <c r="V302" i="3"/>
  <c r="U302" i="3"/>
  <c r="K302" i="3"/>
  <c r="J302" i="3"/>
  <c r="DE301" i="3"/>
  <c r="CW301" i="3"/>
  <c r="CV301" i="3"/>
  <c r="CU301" i="3"/>
  <c r="CT301" i="3"/>
  <c r="BG301" i="3"/>
  <c r="BF301" i="3"/>
  <c r="BB301" i="3"/>
  <c r="BA301" i="3"/>
  <c r="AH301" i="3"/>
  <c r="AG301" i="3"/>
  <c r="V301" i="3"/>
  <c r="U301" i="3"/>
  <c r="K301" i="3"/>
  <c r="J301" i="3"/>
  <c r="DE300" i="3"/>
  <c r="CW300" i="3"/>
  <c r="CV300" i="3"/>
  <c r="CU300" i="3"/>
  <c r="CT300" i="3"/>
  <c r="BG300" i="3"/>
  <c r="BF300" i="3"/>
  <c r="BB300" i="3"/>
  <c r="BA300" i="3"/>
  <c r="AH300" i="3"/>
  <c r="AG300" i="3"/>
  <c r="V300" i="3"/>
  <c r="U300" i="3"/>
  <c r="K300" i="3"/>
  <c r="J300" i="3"/>
  <c r="DE299" i="3"/>
  <c r="CW299" i="3"/>
  <c r="CV299" i="3"/>
  <c r="CU299" i="3"/>
  <c r="CT299" i="3"/>
  <c r="BG299" i="3"/>
  <c r="BF299" i="3"/>
  <c r="BB299" i="3"/>
  <c r="BA299" i="3"/>
  <c r="AH299" i="3"/>
  <c r="AG299" i="3"/>
  <c r="X299" i="3"/>
  <c r="V299" i="3"/>
  <c r="U299" i="3"/>
  <c r="K299" i="3"/>
  <c r="J299" i="3"/>
  <c r="DE298" i="3"/>
  <c r="CW298" i="3"/>
  <c r="CV298" i="3"/>
  <c r="CU298" i="3"/>
  <c r="CT298" i="3"/>
  <c r="BG298" i="3"/>
  <c r="BF298" i="3"/>
  <c r="BB298" i="3"/>
  <c r="BA298" i="3"/>
  <c r="AH298" i="3"/>
  <c r="AG298" i="3"/>
  <c r="V298" i="3"/>
  <c r="U298" i="3"/>
  <c r="K298" i="3"/>
  <c r="J298" i="3"/>
  <c r="DE297" i="3"/>
  <c r="CW297" i="3"/>
  <c r="CV297" i="3"/>
  <c r="CU297" i="3"/>
  <c r="CT297" i="3"/>
  <c r="BG297" i="3"/>
  <c r="BF297" i="3"/>
  <c r="BB297" i="3"/>
  <c r="BA297" i="3"/>
  <c r="BD297" i="3" s="1"/>
  <c r="AH297" i="3"/>
  <c r="AG297" i="3"/>
  <c r="V297" i="3"/>
  <c r="U297" i="3"/>
  <c r="K297" i="3"/>
  <c r="BS297" i="3" s="1"/>
  <c r="J297" i="3"/>
  <c r="DE296" i="3"/>
  <c r="CW296" i="3"/>
  <c r="CV296" i="3"/>
  <c r="CU296" i="3"/>
  <c r="CT296" i="3"/>
  <c r="BG296" i="3"/>
  <c r="BF296" i="3"/>
  <c r="BB296" i="3"/>
  <c r="BA296" i="3"/>
  <c r="AH296" i="3"/>
  <c r="AG296" i="3"/>
  <c r="V296" i="3"/>
  <c r="U296" i="3"/>
  <c r="K296" i="3"/>
  <c r="J296" i="3"/>
  <c r="DE295" i="3"/>
  <c r="CW295" i="3"/>
  <c r="CV295" i="3"/>
  <c r="CU295" i="3"/>
  <c r="CT295" i="3"/>
  <c r="BG295" i="3"/>
  <c r="BH295" i="3" s="1"/>
  <c r="BF295" i="3"/>
  <c r="BB295" i="3"/>
  <c r="BA295" i="3"/>
  <c r="AH295" i="3"/>
  <c r="AG295" i="3"/>
  <c r="V295" i="3"/>
  <c r="U295" i="3"/>
  <c r="K295" i="3"/>
  <c r="J295" i="3"/>
  <c r="DE294" i="3"/>
  <c r="CW294" i="3"/>
  <c r="CV294" i="3"/>
  <c r="CU294" i="3"/>
  <c r="CT294" i="3"/>
  <c r="BG294" i="3"/>
  <c r="BF294" i="3"/>
  <c r="BB294" i="3"/>
  <c r="BA294" i="3"/>
  <c r="AH294" i="3"/>
  <c r="AG294" i="3"/>
  <c r="V294" i="3"/>
  <c r="U294" i="3"/>
  <c r="W294" i="3" s="1"/>
  <c r="K294" i="3"/>
  <c r="J294" i="3"/>
  <c r="DE293" i="3"/>
  <c r="CW293" i="3"/>
  <c r="CV293" i="3"/>
  <c r="CU293" i="3"/>
  <c r="CT293" i="3"/>
  <c r="BG293" i="3"/>
  <c r="BF293" i="3"/>
  <c r="BD293" i="3"/>
  <c r="BB293" i="3"/>
  <c r="BA293" i="3"/>
  <c r="AH293" i="3"/>
  <c r="AG293" i="3"/>
  <c r="V293" i="3"/>
  <c r="U293" i="3"/>
  <c r="K293" i="3"/>
  <c r="BS293" i="3" s="1"/>
  <c r="J293" i="3"/>
  <c r="DE292" i="3"/>
  <c r="CW292" i="3"/>
  <c r="CV292" i="3"/>
  <c r="CU292" i="3"/>
  <c r="CT292" i="3"/>
  <c r="BG292" i="3"/>
  <c r="BH292" i="3" s="1"/>
  <c r="BF292" i="3"/>
  <c r="BB292" i="3"/>
  <c r="BA292" i="3"/>
  <c r="BD292" i="3" s="1"/>
  <c r="AH292" i="3"/>
  <c r="AG292" i="3"/>
  <c r="V292" i="3"/>
  <c r="U292" i="3"/>
  <c r="K292" i="3"/>
  <c r="J292" i="3"/>
  <c r="DE291" i="3"/>
  <c r="CW291" i="3"/>
  <c r="CV291" i="3"/>
  <c r="CU291" i="3"/>
  <c r="CT291" i="3"/>
  <c r="BG291" i="3"/>
  <c r="BF291" i="3"/>
  <c r="BC291" i="3"/>
  <c r="BB291" i="3"/>
  <c r="BA291" i="3"/>
  <c r="AH291" i="3"/>
  <c r="AG291" i="3"/>
  <c r="V291" i="3"/>
  <c r="U291" i="3"/>
  <c r="K291" i="3"/>
  <c r="BX291" i="3" s="1"/>
  <c r="J291" i="3"/>
  <c r="DE290" i="3"/>
  <c r="CW290" i="3"/>
  <c r="CV290" i="3"/>
  <c r="CU290" i="3"/>
  <c r="CT290" i="3"/>
  <c r="BG290" i="3"/>
  <c r="BF290" i="3"/>
  <c r="BB290" i="3"/>
  <c r="BA290" i="3"/>
  <c r="AH290" i="3"/>
  <c r="AG290" i="3"/>
  <c r="V290" i="3"/>
  <c r="X290" i="3" s="1"/>
  <c r="U290" i="3"/>
  <c r="K290" i="3"/>
  <c r="J290" i="3"/>
  <c r="DE289" i="3"/>
  <c r="CW289" i="3"/>
  <c r="CV289" i="3"/>
  <c r="CU289" i="3"/>
  <c r="CT289" i="3"/>
  <c r="BG289" i="3"/>
  <c r="BF289" i="3"/>
  <c r="BB289" i="3"/>
  <c r="BC289" i="3" s="1"/>
  <c r="BA289" i="3"/>
  <c r="AH289" i="3"/>
  <c r="AG289" i="3"/>
  <c r="V289" i="3"/>
  <c r="U289" i="3"/>
  <c r="K289" i="3"/>
  <c r="J289" i="3"/>
  <c r="DE288" i="3"/>
  <c r="CW288" i="3"/>
  <c r="CV288" i="3"/>
  <c r="CU288" i="3"/>
  <c r="CT288" i="3"/>
  <c r="BG288" i="3"/>
  <c r="BF288" i="3"/>
  <c r="BH288" i="3" s="1"/>
  <c r="BB288" i="3"/>
  <c r="BA288" i="3"/>
  <c r="AH288" i="3"/>
  <c r="AJ288" i="3" s="1"/>
  <c r="AG288" i="3"/>
  <c r="V288" i="3"/>
  <c r="U288" i="3"/>
  <c r="K288" i="3"/>
  <c r="J288" i="3"/>
  <c r="DE287" i="3"/>
  <c r="CW287" i="3"/>
  <c r="CV287" i="3"/>
  <c r="CU287" i="3"/>
  <c r="CT287" i="3"/>
  <c r="BG287" i="3"/>
  <c r="BF287" i="3"/>
  <c r="BH287" i="3" s="1"/>
  <c r="BB287" i="3"/>
  <c r="BA287" i="3"/>
  <c r="AH287" i="3"/>
  <c r="AG287" i="3"/>
  <c r="AJ287" i="3" s="1"/>
  <c r="V287" i="3"/>
  <c r="U287" i="3"/>
  <c r="K287" i="3"/>
  <c r="BX287" i="3" s="1"/>
  <c r="J287" i="3"/>
  <c r="DE286" i="3"/>
  <c r="CW286" i="3"/>
  <c r="CV286" i="3"/>
  <c r="CU286" i="3"/>
  <c r="CT286" i="3"/>
  <c r="BG286" i="3"/>
  <c r="BF286" i="3"/>
  <c r="BH286" i="3" s="1"/>
  <c r="BB286" i="3"/>
  <c r="BA286" i="3"/>
  <c r="AH286" i="3"/>
  <c r="AG286" i="3"/>
  <c r="V286" i="3"/>
  <c r="U286" i="3"/>
  <c r="K286" i="3"/>
  <c r="J286" i="3"/>
  <c r="DE285" i="3"/>
  <c r="CW285" i="3"/>
  <c r="CV285" i="3"/>
  <c r="CU285" i="3"/>
  <c r="CT285" i="3"/>
  <c r="BG285" i="3"/>
  <c r="BH285" i="3" s="1"/>
  <c r="BF285" i="3"/>
  <c r="BB285" i="3"/>
  <c r="BA285" i="3"/>
  <c r="AH285" i="3"/>
  <c r="AG285" i="3"/>
  <c r="V285" i="3"/>
  <c r="U285" i="3"/>
  <c r="K285" i="3"/>
  <c r="J285" i="3"/>
  <c r="BW285" i="3" s="1"/>
  <c r="DE284" i="3"/>
  <c r="CW284" i="3"/>
  <c r="CV284" i="3"/>
  <c r="CU284" i="3"/>
  <c r="CT284" i="3"/>
  <c r="BG284" i="3"/>
  <c r="BF284" i="3"/>
  <c r="BB284" i="3"/>
  <c r="BA284" i="3"/>
  <c r="AH284" i="3"/>
  <c r="AG284" i="3"/>
  <c r="V284" i="3"/>
  <c r="U284" i="3"/>
  <c r="K284" i="3"/>
  <c r="J284" i="3"/>
  <c r="DE283" i="3"/>
  <c r="CW283" i="3"/>
  <c r="CV283" i="3"/>
  <c r="CU283" i="3"/>
  <c r="CT283" i="3"/>
  <c r="BH283" i="3"/>
  <c r="BG283" i="3"/>
  <c r="BF283" i="3"/>
  <c r="BB283" i="3"/>
  <c r="BA283" i="3"/>
  <c r="BC283" i="3" s="1"/>
  <c r="AH283" i="3"/>
  <c r="AG283" i="3"/>
  <c r="AJ283" i="3" s="1"/>
  <c r="V283" i="3"/>
  <c r="U283" i="3"/>
  <c r="K283" i="3"/>
  <c r="M283" i="3" s="1"/>
  <c r="J283" i="3"/>
  <c r="DE282" i="3"/>
  <c r="CW282" i="3"/>
  <c r="CV282" i="3"/>
  <c r="CU282" i="3"/>
  <c r="CT282" i="3"/>
  <c r="BG282" i="3"/>
  <c r="BH282" i="3" s="1"/>
  <c r="BF282" i="3"/>
  <c r="BB282" i="3"/>
  <c r="BA282" i="3"/>
  <c r="AH282" i="3"/>
  <c r="AJ282" i="3" s="1"/>
  <c r="AG282" i="3"/>
  <c r="V282" i="3"/>
  <c r="U282" i="3"/>
  <c r="K282" i="3"/>
  <c r="J282" i="3"/>
  <c r="DE281" i="3"/>
  <c r="CW281" i="3"/>
  <c r="CV281" i="3"/>
  <c r="CU281" i="3"/>
  <c r="CT281" i="3"/>
  <c r="BG281" i="3"/>
  <c r="BF281" i="3"/>
  <c r="BB281" i="3"/>
  <c r="BA281" i="3"/>
  <c r="AH281" i="3"/>
  <c r="AG281" i="3"/>
  <c r="AI281" i="3" s="1"/>
  <c r="V281" i="3"/>
  <c r="U281" i="3"/>
  <c r="K281" i="3"/>
  <c r="M281" i="3" s="1"/>
  <c r="J281" i="3"/>
  <c r="DE280" i="3"/>
  <c r="CW280" i="3"/>
  <c r="CV280" i="3"/>
  <c r="CU280" i="3"/>
  <c r="CT280" i="3"/>
  <c r="BG280" i="3"/>
  <c r="BH280" i="3" s="1"/>
  <c r="BF280" i="3"/>
  <c r="BB280" i="3"/>
  <c r="BA280" i="3"/>
  <c r="AH280" i="3"/>
  <c r="AG280" i="3"/>
  <c r="V280" i="3"/>
  <c r="U280" i="3"/>
  <c r="K280" i="3"/>
  <c r="J280" i="3"/>
  <c r="DE279" i="3"/>
  <c r="CW279" i="3"/>
  <c r="CV279" i="3"/>
  <c r="CU279" i="3"/>
  <c r="CT279" i="3"/>
  <c r="BG279" i="3"/>
  <c r="BF279" i="3"/>
  <c r="BH279" i="3" s="1"/>
  <c r="BB279" i="3"/>
  <c r="BC279" i="3" s="1"/>
  <c r="BA279" i="3"/>
  <c r="AH279" i="3"/>
  <c r="AG279" i="3"/>
  <c r="V279" i="3"/>
  <c r="U279" i="3"/>
  <c r="K279" i="3"/>
  <c r="J279" i="3"/>
  <c r="DE278" i="3"/>
  <c r="CW278" i="3"/>
  <c r="CV278" i="3"/>
  <c r="CU278" i="3"/>
  <c r="CT278" i="3"/>
  <c r="BG278" i="3"/>
  <c r="BF278" i="3"/>
  <c r="BB278" i="3"/>
  <c r="BD278" i="3" s="1"/>
  <c r="BA278" i="3"/>
  <c r="AH278" i="3"/>
  <c r="AG278" i="3"/>
  <c r="V278" i="3"/>
  <c r="U278" i="3"/>
  <c r="W278" i="3" s="1"/>
  <c r="K278" i="3"/>
  <c r="J278" i="3"/>
  <c r="DE277" i="3"/>
  <c r="CW277" i="3"/>
  <c r="CV277" i="3"/>
  <c r="CU277" i="3"/>
  <c r="CT277" i="3"/>
  <c r="BG277" i="3"/>
  <c r="BF277" i="3"/>
  <c r="BB277" i="3"/>
  <c r="BA277" i="3"/>
  <c r="AH277" i="3"/>
  <c r="AG277" i="3"/>
  <c r="V277" i="3"/>
  <c r="U277" i="3"/>
  <c r="K277" i="3"/>
  <c r="J277" i="3"/>
  <c r="DE276" i="3"/>
  <c r="CW276" i="3"/>
  <c r="CV276" i="3"/>
  <c r="CU276" i="3"/>
  <c r="CT276" i="3"/>
  <c r="BG276" i="3"/>
  <c r="BF276" i="3"/>
  <c r="BB276" i="3"/>
  <c r="BA276" i="3"/>
  <c r="AH276" i="3"/>
  <c r="AG276" i="3"/>
  <c r="V276" i="3"/>
  <c r="U276" i="3"/>
  <c r="K276" i="3"/>
  <c r="J276" i="3"/>
  <c r="DE275" i="3"/>
  <c r="CW275" i="3"/>
  <c r="CV275" i="3"/>
  <c r="CU275" i="3"/>
  <c r="CT275" i="3"/>
  <c r="BG275" i="3"/>
  <c r="BF275" i="3"/>
  <c r="BB275" i="3"/>
  <c r="BX275" i="3" s="1"/>
  <c r="BA275" i="3"/>
  <c r="AH275" i="3"/>
  <c r="AG275" i="3"/>
  <c r="V275" i="3"/>
  <c r="U275" i="3"/>
  <c r="K275" i="3"/>
  <c r="J275" i="3"/>
  <c r="L275" i="3" s="1"/>
  <c r="DE274" i="3"/>
  <c r="CW274" i="3"/>
  <c r="CV274" i="3"/>
  <c r="CU274" i="3"/>
  <c r="CT274" i="3"/>
  <c r="BG274" i="3"/>
  <c r="BF274" i="3"/>
  <c r="BB274" i="3"/>
  <c r="BA274" i="3"/>
  <c r="AH274" i="3"/>
  <c r="AG274" i="3"/>
  <c r="V274" i="3"/>
  <c r="X274" i="3" s="1"/>
  <c r="U274" i="3"/>
  <c r="K274" i="3"/>
  <c r="J274" i="3"/>
  <c r="BJ274" i="3" s="1"/>
  <c r="DE273" i="3"/>
  <c r="CW273" i="3"/>
  <c r="CV273" i="3"/>
  <c r="CU273" i="3"/>
  <c r="CT273" i="3"/>
  <c r="BG273" i="3"/>
  <c r="BF273" i="3"/>
  <c r="BB273" i="3"/>
  <c r="BA273" i="3"/>
  <c r="BD273" i="3" s="1"/>
  <c r="AH273" i="3"/>
  <c r="AI273" i="3" s="1"/>
  <c r="DA273" i="3" s="1"/>
  <c r="AG273" i="3"/>
  <c r="V273" i="3"/>
  <c r="W273" i="3" s="1"/>
  <c r="U273" i="3"/>
  <c r="K273" i="3"/>
  <c r="J273" i="3"/>
  <c r="DE272" i="3"/>
  <c r="CW272" i="3"/>
  <c r="CV272" i="3"/>
  <c r="CU272" i="3"/>
  <c r="CT272" i="3"/>
  <c r="BG272" i="3"/>
  <c r="BF272" i="3"/>
  <c r="BB272" i="3"/>
  <c r="BA272" i="3"/>
  <c r="BD272" i="3" s="1"/>
  <c r="AH272" i="3"/>
  <c r="AG272" i="3"/>
  <c r="AI272" i="3" s="1"/>
  <c r="DA272" i="3" s="1"/>
  <c r="V272" i="3"/>
  <c r="U272" i="3"/>
  <c r="W272" i="3" s="1"/>
  <c r="K272" i="3"/>
  <c r="J272" i="3"/>
  <c r="M272" i="3" s="1"/>
  <c r="DE271" i="3"/>
  <c r="CW271" i="3"/>
  <c r="CV271" i="3"/>
  <c r="CU271" i="3"/>
  <c r="CT271" i="3"/>
  <c r="BG271" i="3"/>
  <c r="BF271" i="3"/>
  <c r="BH271" i="3" s="1"/>
  <c r="BB271" i="3"/>
  <c r="BA271" i="3"/>
  <c r="AJ271" i="3"/>
  <c r="AI271" i="3"/>
  <c r="DA271" i="3" s="1"/>
  <c r="AH271" i="3"/>
  <c r="AG271" i="3"/>
  <c r="V271" i="3"/>
  <c r="U271" i="3"/>
  <c r="K271" i="3"/>
  <c r="J271" i="3"/>
  <c r="DE270" i="3"/>
  <c r="CW270" i="3"/>
  <c r="CV270" i="3"/>
  <c r="CU270" i="3"/>
  <c r="CT270" i="3"/>
  <c r="BG270" i="3"/>
  <c r="BF270" i="3"/>
  <c r="BH270" i="3" s="1"/>
  <c r="BB270" i="3"/>
  <c r="BA270" i="3"/>
  <c r="AH270" i="3"/>
  <c r="BX270" i="3" s="1"/>
  <c r="AG270" i="3"/>
  <c r="AJ270" i="3" s="1"/>
  <c r="V270" i="3"/>
  <c r="U270" i="3"/>
  <c r="K270" i="3"/>
  <c r="BK270" i="3" s="1"/>
  <c r="B258" i="4" s="1"/>
  <c r="J270" i="3"/>
  <c r="DE269" i="3"/>
  <c r="CW269" i="3"/>
  <c r="CV269" i="3"/>
  <c r="CU269" i="3"/>
  <c r="CT269" i="3"/>
  <c r="BG269" i="3"/>
  <c r="BH269" i="3" s="1"/>
  <c r="BF269" i="3"/>
  <c r="BB269" i="3"/>
  <c r="BA269" i="3"/>
  <c r="AH269" i="3"/>
  <c r="AG269" i="3"/>
  <c r="V269" i="3"/>
  <c r="U269" i="3"/>
  <c r="K269" i="3"/>
  <c r="J269" i="3"/>
  <c r="DE268" i="3"/>
  <c r="CW268" i="3"/>
  <c r="CV268" i="3"/>
  <c r="CU268" i="3"/>
  <c r="CT268" i="3"/>
  <c r="BG268" i="3"/>
  <c r="BF268" i="3"/>
  <c r="BB268" i="3"/>
  <c r="BA268" i="3"/>
  <c r="AH268" i="3"/>
  <c r="AG268" i="3"/>
  <c r="V268" i="3"/>
  <c r="U268" i="3"/>
  <c r="K268" i="3"/>
  <c r="J268" i="3"/>
  <c r="DE267" i="3"/>
  <c r="CW267" i="3"/>
  <c r="CV267" i="3"/>
  <c r="CU267" i="3"/>
  <c r="CT267" i="3"/>
  <c r="BG267" i="3"/>
  <c r="BF267" i="3"/>
  <c r="BH267" i="3" s="1"/>
  <c r="BB267" i="3"/>
  <c r="BA267" i="3"/>
  <c r="AH267" i="3"/>
  <c r="AG267" i="3"/>
  <c r="V267" i="3"/>
  <c r="U267" i="3"/>
  <c r="K267" i="3"/>
  <c r="J267" i="3"/>
  <c r="L267" i="3" s="1"/>
  <c r="CZ267" i="3" s="1"/>
  <c r="DE266" i="3"/>
  <c r="CW266" i="3"/>
  <c r="CV266" i="3"/>
  <c r="CU266" i="3"/>
  <c r="CT266" i="3"/>
  <c r="BG266" i="3"/>
  <c r="BH266" i="3" s="1"/>
  <c r="BF266" i="3"/>
  <c r="BB266" i="3"/>
  <c r="BA266" i="3"/>
  <c r="AH266" i="3"/>
  <c r="AJ266" i="3" s="1"/>
  <c r="AG266" i="3"/>
  <c r="V266" i="3"/>
  <c r="U266" i="3"/>
  <c r="K266" i="3"/>
  <c r="J266" i="3"/>
  <c r="DE265" i="3"/>
  <c r="CW265" i="3"/>
  <c r="CV265" i="3"/>
  <c r="CU265" i="3"/>
  <c r="CT265" i="3"/>
  <c r="BG265" i="3"/>
  <c r="BF265" i="3"/>
  <c r="BB265" i="3"/>
  <c r="BA265" i="3"/>
  <c r="AH265" i="3"/>
  <c r="AG265" i="3"/>
  <c r="AI265" i="3" s="1"/>
  <c r="V265" i="3"/>
  <c r="U265" i="3"/>
  <c r="X265" i="3" s="1"/>
  <c r="K265" i="3"/>
  <c r="J265" i="3"/>
  <c r="DE264" i="3"/>
  <c r="CW264" i="3"/>
  <c r="CV264" i="3"/>
  <c r="CU264" i="3"/>
  <c r="CT264" i="3"/>
  <c r="BG264" i="3"/>
  <c r="BH264" i="3" s="1"/>
  <c r="BF264" i="3"/>
  <c r="BB264" i="3"/>
  <c r="BA264" i="3"/>
  <c r="AH264" i="3"/>
  <c r="AG264" i="3"/>
  <c r="AJ264" i="3" s="1"/>
  <c r="V264" i="3"/>
  <c r="W264" i="3" s="1"/>
  <c r="U264" i="3"/>
  <c r="K264" i="3"/>
  <c r="J264" i="3"/>
  <c r="DE263" i="3"/>
  <c r="CW263" i="3"/>
  <c r="CV263" i="3"/>
  <c r="CU263" i="3"/>
  <c r="CT263" i="3"/>
  <c r="BG263" i="3"/>
  <c r="BF263" i="3"/>
  <c r="BB263" i="3"/>
  <c r="BA263" i="3"/>
  <c r="AH263" i="3"/>
  <c r="AG263" i="3"/>
  <c r="V263" i="3"/>
  <c r="U263" i="3"/>
  <c r="W263" i="3" s="1"/>
  <c r="K263" i="3"/>
  <c r="J263" i="3"/>
  <c r="DE262" i="3"/>
  <c r="CW262" i="3"/>
  <c r="CV262" i="3"/>
  <c r="CU262" i="3"/>
  <c r="CT262" i="3"/>
  <c r="BG262" i="3"/>
  <c r="BF262" i="3"/>
  <c r="BB262" i="3"/>
  <c r="BD262" i="3" s="1"/>
  <c r="BA262" i="3"/>
  <c r="AH262" i="3"/>
  <c r="AG262" i="3"/>
  <c r="V262" i="3"/>
  <c r="U262" i="3"/>
  <c r="W262" i="3" s="1"/>
  <c r="K262" i="3"/>
  <c r="J262" i="3"/>
  <c r="DE261" i="3"/>
  <c r="CW261" i="3"/>
  <c r="CV261" i="3"/>
  <c r="CU261" i="3"/>
  <c r="CT261" i="3"/>
  <c r="BG261" i="3"/>
  <c r="BF261" i="3"/>
  <c r="BB261" i="3"/>
  <c r="BA261" i="3"/>
  <c r="AH261" i="3"/>
  <c r="AG261" i="3"/>
  <c r="V261" i="3"/>
  <c r="U261" i="3"/>
  <c r="K261" i="3"/>
  <c r="J261" i="3"/>
  <c r="DE260" i="3"/>
  <c r="CW260" i="3"/>
  <c r="CV260" i="3"/>
  <c r="CU260" i="3"/>
  <c r="CT260" i="3"/>
  <c r="BG260" i="3"/>
  <c r="BF260" i="3"/>
  <c r="BB260" i="3"/>
  <c r="BA260" i="3"/>
  <c r="AH260" i="3"/>
  <c r="AG260" i="3"/>
  <c r="V260" i="3"/>
  <c r="U260" i="3"/>
  <c r="K260" i="3"/>
  <c r="J260" i="3"/>
  <c r="DE259" i="3"/>
  <c r="CW259" i="3"/>
  <c r="CV259" i="3"/>
  <c r="CU259" i="3"/>
  <c r="CT259" i="3"/>
  <c r="BG259" i="3"/>
  <c r="BF259" i="3"/>
  <c r="BB259" i="3"/>
  <c r="BA259" i="3"/>
  <c r="BC259" i="3" s="1"/>
  <c r="AH259" i="3"/>
  <c r="AG259" i="3"/>
  <c r="AI259" i="3" s="1"/>
  <c r="DA259" i="3" s="1"/>
  <c r="V259" i="3"/>
  <c r="U259" i="3"/>
  <c r="K259" i="3"/>
  <c r="J259" i="3"/>
  <c r="DE258" i="3"/>
  <c r="CW258" i="3"/>
  <c r="CV258" i="3"/>
  <c r="CU258" i="3"/>
  <c r="CT258" i="3"/>
  <c r="BG258" i="3"/>
  <c r="BF258" i="3"/>
  <c r="BH258" i="3" s="1"/>
  <c r="BB258" i="3"/>
  <c r="BC258" i="3" s="1"/>
  <c r="BA258" i="3"/>
  <c r="AH258" i="3"/>
  <c r="AG258" i="3"/>
  <c r="AJ258" i="3" s="1"/>
  <c r="V258" i="3"/>
  <c r="U258" i="3"/>
  <c r="K258" i="3"/>
  <c r="J258" i="3"/>
  <c r="BR258" i="3" s="1"/>
  <c r="DE257" i="3"/>
  <c r="CW257" i="3"/>
  <c r="CV257" i="3"/>
  <c r="CU257" i="3"/>
  <c r="CT257" i="3"/>
  <c r="BG257" i="3"/>
  <c r="BF257" i="3"/>
  <c r="BH257" i="3" s="1"/>
  <c r="BB257" i="3"/>
  <c r="BA257" i="3"/>
  <c r="AH257" i="3"/>
  <c r="AG257" i="3"/>
  <c r="AI257" i="3" s="1"/>
  <c r="V257" i="3"/>
  <c r="U257" i="3"/>
  <c r="X257" i="3" s="1"/>
  <c r="K257" i="3"/>
  <c r="J257" i="3"/>
  <c r="DE256" i="3"/>
  <c r="CW256" i="3"/>
  <c r="CV256" i="3"/>
  <c r="CU256" i="3"/>
  <c r="CT256" i="3"/>
  <c r="BG256" i="3"/>
  <c r="BF256" i="3"/>
  <c r="BB256" i="3"/>
  <c r="BD256" i="3" s="1"/>
  <c r="BA256" i="3"/>
  <c r="AH256" i="3"/>
  <c r="AG256" i="3"/>
  <c r="V256" i="3"/>
  <c r="U256" i="3"/>
  <c r="K256" i="3"/>
  <c r="J256" i="3"/>
  <c r="BW256" i="3" s="1"/>
  <c r="DE255" i="3"/>
  <c r="CW255" i="3"/>
  <c r="CV255" i="3"/>
  <c r="CU255" i="3"/>
  <c r="CT255" i="3"/>
  <c r="BG255" i="3"/>
  <c r="BF255" i="3"/>
  <c r="BB255" i="3"/>
  <c r="BA255" i="3"/>
  <c r="AH255" i="3"/>
  <c r="AG255" i="3"/>
  <c r="V255" i="3"/>
  <c r="U255" i="3"/>
  <c r="K255" i="3"/>
  <c r="J255" i="3"/>
  <c r="DE254" i="3"/>
  <c r="CW254" i="3"/>
  <c r="CV254" i="3"/>
  <c r="CU254" i="3"/>
  <c r="CT254" i="3"/>
  <c r="BG254" i="3"/>
  <c r="BF254" i="3"/>
  <c r="BB254" i="3"/>
  <c r="BA254" i="3"/>
  <c r="AH254" i="3"/>
  <c r="AG254" i="3"/>
  <c r="V254" i="3"/>
  <c r="U254" i="3"/>
  <c r="K254" i="3"/>
  <c r="J254" i="3"/>
  <c r="DE253" i="3"/>
  <c r="CW253" i="3"/>
  <c r="CV253" i="3"/>
  <c r="CU253" i="3"/>
  <c r="CT253" i="3"/>
  <c r="BG253" i="3"/>
  <c r="BF253" i="3"/>
  <c r="BH253" i="3" s="1"/>
  <c r="BB253" i="3"/>
  <c r="BA253" i="3"/>
  <c r="AH253" i="3"/>
  <c r="AG253" i="3"/>
  <c r="V253" i="3"/>
  <c r="X253" i="3" s="1"/>
  <c r="U253" i="3"/>
  <c r="K253" i="3"/>
  <c r="J253" i="3"/>
  <c r="DE252" i="3"/>
  <c r="CW252" i="3"/>
  <c r="CV252" i="3"/>
  <c r="CU252" i="3"/>
  <c r="CT252" i="3"/>
  <c r="BG252" i="3"/>
  <c r="BF252" i="3"/>
  <c r="BH252" i="3" s="1"/>
  <c r="BB252" i="3"/>
  <c r="BA252" i="3"/>
  <c r="AH252" i="3"/>
  <c r="AG252" i="3"/>
  <c r="V252" i="3"/>
  <c r="U252" i="3"/>
  <c r="X252" i="3" s="1"/>
  <c r="K252" i="3"/>
  <c r="J252" i="3"/>
  <c r="DE251" i="3"/>
  <c r="CW251" i="3"/>
  <c r="CV251" i="3"/>
  <c r="CU251" i="3"/>
  <c r="CT251" i="3"/>
  <c r="BG251" i="3"/>
  <c r="BF251" i="3"/>
  <c r="BH251" i="3" s="1"/>
  <c r="BB251" i="3"/>
  <c r="BA251" i="3"/>
  <c r="AH251" i="3"/>
  <c r="AG251" i="3"/>
  <c r="V251" i="3"/>
  <c r="U251" i="3"/>
  <c r="X251" i="3" s="1"/>
  <c r="K251" i="3"/>
  <c r="J251" i="3"/>
  <c r="DE250" i="3"/>
  <c r="CW250" i="3"/>
  <c r="CV250" i="3"/>
  <c r="CU250" i="3"/>
  <c r="CT250" i="3"/>
  <c r="BG250" i="3"/>
  <c r="BF250" i="3"/>
  <c r="BH250" i="3" s="1"/>
  <c r="BB250" i="3"/>
  <c r="BA250" i="3"/>
  <c r="BC250" i="3" s="1"/>
  <c r="AH250" i="3"/>
  <c r="AJ250" i="3" s="1"/>
  <c r="AG250" i="3"/>
  <c r="V250" i="3"/>
  <c r="U250" i="3"/>
  <c r="K250" i="3"/>
  <c r="J250" i="3"/>
  <c r="DE249" i="3"/>
  <c r="CW249" i="3"/>
  <c r="CV249" i="3"/>
  <c r="CU249" i="3"/>
  <c r="CT249" i="3"/>
  <c r="BG249" i="3"/>
  <c r="BF249" i="3"/>
  <c r="BB249" i="3"/>
  <c r="BA249" i="3"/>
  <c r="BD249" i="3" s="1"/>
  <c r="AH249" i="3"/>
  <c r="AG249" i="3"/>
  <c r="V249" i="3"/>
  <c r="U249" i="3"/>
  <c r="W249" i="3" s="1"/>
  <c r="K249" i="3"/>
  <c r="J249" i="3"/>
  <c r="DE248" i="3"/>
  <c r="CW248" i="3"/>
  <c r="CV248" i="3"/>
  <c r="CU248" i="3"/>
  <c r="CT248" i="3"/>
  <c r="BG248" i="3"/>
  <c r="BF248" i="3"/>
  <c r="BB248" i="3"/>
  <c r="BA248" i="3"/>
  <c r="AH248" i="3"/>
  <c r="AG248" i="3"/>
  <c r="V248" i="3"/>
  <c r="U248" i="3"/>
  <c r="K248" i="3"/>
  <c r="J248" i="3"/>
  <c r="BR248" i="3" s="1"/>
  <c r="DE247" i="3"/>
  <c r="CW247" i="3"/>
  <c r="CV247" i="3"/>
  <c r="CU247" i="3"/>
  <c r="CT247" i="3"/>
  <c r="BG247" i="3"/>
  <c r="BF247" i="3"/>
  <c r="BB247" i="3"/>
  <c r="BA247" i="3"/>
  <c r="BD247" i="3" s="1"/>
  <c r="AH247" i="3"/>
  <c r="AG247" i="3"/>
  <c r="V247" i="3"/>
  <c r="U247" i="3"/>
  <c r="K247" i="3"/>
  <c r="J247" i="3"/>
  <c r="DE246" i="3"/>
  <c r="CW246" i="3"/>
  <c r="CV246" i="3"/>
  <c r="CU246" i="3"/>
  <c r="CT246" i="3"/>
  <c r="BG246" i="3"/>
  <c r="BF246" i="3"/>
  <c r="BB246" i="3"/>
  <c r="BA246" i="3"/>
  <c r="AH246" i="3"/>
  <c r="AG246" i="3"/>
  <c r="V246" i="3"/>
  <c r="U246" i="3"/>
  <c r="K246" i="3"/>
  <c r="J246" i="3"/>
  <c r="BW246" i="3" s="1"/>
  <c r="DE245" i="3"/>
  <c r="CW245" i="3"/>
  <c r="CV245" i="3"/>
  <c r="CU245" i="3"/>
  <c r="CT245" i="3"/>
  <c r="BG245" i="3"/>
  <c r="BF245" i="3"/>
  <c r="BD245" i="3"/>
  <c r="BB245" i="3"/>
  <c r="BA245" i="3"/>
  <c r="BC245" i="3" s="1"/>
  <c r="AH245" i="3"/>
  <c r="AI245" i="3" s="1"/>
  <c r="DA245" i="3" s="1"/>
  <c r="AG245" i="3"/>
  <c r="V245" i="3"/>
  <c r="U245" i="3"/>
  <c r="W245" i="3" s="1"/>
  <c r="K245" i="3"/>
  <c r="J245" i="3"/>
  <c r="DE244" i="3"/>
  <c r="CW244" i="3"/>
  <c r="CV244" i="3"/>
  <c r="CU244" i="3"/>
  <c r="CT244" i="3"/>
  <c r="BG244" i="3"/>
  <c r="BF244" i="3"/>
  <c r="BH244" i="3" s="1"/>
  <c r="BB244" i="3"/>
  <c r="BA244" i="3"/>
  <c r="AH244" i="3"/>
  <c r="AG244" i="3"/>
  <c r="X244" i="3"/>
  <c r="V244" i="3"/>
  <c r="U244" i="3"/>
  <c r="W244" i="3" s="1"/>
  <c r="K244" i="3"/>
  <c r="J244" i="3"/>
  <c r="DE243" i="3"/>
  <c r="CW243" i="3"/>
  <c r="CV243" i="3"/>
  <c r="CU243" i="3"/>
  <c r="CT243" i="3"/>
  <c r="BG243" i="3"/>
  <c r="BH243" i="3" s="1"/>
  <c r="BF243" i="3"/>
  <c r="BD243" i="3"/>
  <c r="BC243" i="3"/>
  <c r="BB243" i="3"/>
  <c r="BA243" i="3"/>
  <c r="AH243" i="3"/>
  <c r="AG243" i="3"/>
  <c r="V243" i="3"/>
  <c r="U243" i="3"/>
  <c r="K243" i="3"/>
  <c r="J243" i="3"/>
  <c r="DE242" i="3"/>
  <c r="CW242" i="3"/>
  <c r="CV242" i="3"/>
  <c r="CU242" i="3"/>
  <c r="CT242" i="3"/>
  <c r="BG242" i="3"/>
  <c r="BF242" i="3"/>
  <c r="BH242" i="3" s="1"/>
  <c r="BB242" i="3"/>
  <c r="BD242" i="3" s="1"/>
  <c r="BA242" i="3"/>
  <c r="AH242" i="3"/>
  <c r="AG242" i="3"/>
  <c r="V242" i="3"/>
  <c r="X242" i="3" s="1"/>
  <c r="U242" i="3"/>
  <c r="K242" i="3"/>
  <c r="J242" i="3"/>
  <c r="BW242" i="3" s="1"/>
  <c r="DE241" i="3"/>
  <c r="CW241" i="3"/>
  <c r="CV241" i="3"/>
  <c r="CU241" i="3"/>
  <c r="CT241" i="3"/>
  <c r="BG241" i="3"/>
  <c r="BF241" i="3"/>
  <c r="BB241" i="3"/>
  <c r="BA241" i="3"/>
  <c r="BD241" i="3" s="1"/>
  <c r="AH241" i="3"/>
  <c r="AG241" i="3"/>
  <c r="V241" i="3"/>
  <c r="U241" i="3"/>
  <c r="K241" i="3"/>
  <c r="J241" i="3"/>
  <c r="DE240" i="3"/>
  <c r="CW240" i="3"/>
  <c r="CV240" i="3"/>
  <c r="CU240" i="3"/>
  <c r="CT240" i="3"/>
  <c r="BG240" i="3"/>
  <c r="BF240" i="3"/>
  <c r="BB240" i="3"/>
  <c r="BA240" i="3"/>
  <c r="AH240" i="3"/>
  <c r="AG240" i="3"/>
  <c r="V240" i="3"/>
  <c r="U240" i="3"/>
  <c r="K240" i="3"/>
  <c r="BX240" i="3" s="1"/>
  <c r="J240" i="3"/>
  <c r="DE239" i="3"/>
  <c r="CW239" i="3"/>
  <c r="CV239" i="3"/>
  <c r="CU239" i="3"/>
  <c r="CT239" i="3"/>
  <c r="BG239" i="3"/>
  <c r="BF239" i="3"/>
  <c r="BB239" i="3"/>
  <c r="BA239" i="3"/>
  <c r="AH239" i="3"/>
  <c r="AG239" i="3"/>
  <c r="AJ239" i="3" s="1"/>
  <c r="V239" i="3"/>
  <c r="U239" i="3"/>
  <c r="K239" i="3"/>
  <c r="J239" i="3"/>
  <c r="DE238" i="3"/>
  <c r="CW238" i="3"/>
  <c r="CV238" i="3"/>
  <c r="CU238" i="3"/>
  <c r="CT238" i="3"/>
  <c r="BG238" i="3"/>
  <c r="BH238" i="3" s="1"/>
  <c r="BF238" i="3"/>
  <c r="BB238" i="3"/>
  <c r="BA238" i="3"/>
  <c r="AH238" i="3"/>
  <c r="AG238" i="3"/>
  <c r="V238" i="3"/>
  <c r="U238" i="3"/>
  <c r="K238" i="3"/>
  <c r="J238" i="3"/>
  <c r="DE237" i="3"/>
  <c r="CW237" i="3"/>
  <c r="CV237" i="3"/>
  <c r="CU237" i="3"/>
  <c r="CT237" i="3"/>
  <c r="BG237" i="3"/>
  <c r="BF237" i="3"/>
  <c r="BH237" i="3" s="1"/>
  <c r="BB237" i="3"/>
  <c r="BA237" i="3"/>
  <c r="AH237" i="3"/>
  <c r="AG237" i="3"/>
  <c r="V237" i="3"/>
  <c r="X237" i="3" s="1"/>
  <c r="U237" i="3"/>
  <c r="K237" i="3"/>
  <c r="J237" i="3"/>
  <c r="DE236" i="3"/>
  <c r="CW236" i="3"/>
  <c r="CV236" i="3"/>
  <c r="CU236" i="3"/>
  <c r="CT236" i="3"/>
  <c r="BG236" i="3"/>
  <c r="BF236" i="3"/>
  <c r="BH236" i="3" s="1"/>
  <c r="BB236" i="3"/>
  <c r="BA236" i="3"/>
  <c r="AH236" i="3"/>
  <c r="AG236" i="3"/>
  <c r="V236" i="3"/>
  <c r="U236" i="3"/>
  <c r="K236" i="3"/>
  <c r="J236" i="3"/>
  <c r="DE235" i="3"/>
  <c r="CW235" i="3"/>
  <c r="CV235" i="3"/>
  <c r="CU235" i="3"/>
  <c r="CT235" i="3"/>
  <c r="BG235" i="3"/>
  <c r="BF235" i="3"/>
  <c r="BH235" i="3" s="1"/>
  <c r="BB235" i="3"/>
  <c r="BA235" i="3"/>
  <c r="AI235" i="3"/>
  <c r="AH235" i="3"/>
  <c r="AG235" i="3"/>
  <c r="AJ235" i="3" s="1"/>
  <c r="V235" i="3"/>
  <c r="U235" i="3"/>
  <c r="K235" i="3"/>
  <c r="J235" i="3"/>
  <c r="DE234" i="3"/>
  <c r="CW234" i="3"/>
  <c r="CV234" i="3"/>
  <c r="CU234" i="3"/>
  <c r="CT234" i="3"/>
  <c r="BG234" i="3"/>
  <c r="BF234" i="3"/>
  <c r="BB234" i="3"/>
  <c r="BA234" i="3"/>
  <c r="AH234" i="3"/>
  <c r="AG234" i="3"/>
  <c r="V234" i="3"/>
  <c r="U234" i="3"/>
  <c r="K234" i="3"/>
  <c r="M234" i="3" s="1"/>
  <c r="J234" i="3"/>
  <c r="DE233" i="3"/>
  <c r="CW233" i="3"/>
  <c r="CV233" i="3"/>
  <c r="CU233" i="3"/>
  <c r="CT233" i="3"/>
  <c r="BG233" i="3"/>
  <c r="BF233" i="3"/>
  <c r="BH233" i="3" s="1"/>
  <c r="BB233" i="3"/>
  <c r="BA233" i="3"/>
  <c r="BD233" i="3" s="1"/>
  <c r="AH233" i="3"/>
  <c r="AG233" i="3"/>
  <c r="V233" i="3"/>
  <c r="U233" i="3"/>
  <c r="K233" i="3"/>
  <c r="J233" i="3"/>
  <c r="DE232" i="3"/>
  <c r="CW232" i="3"/>
  <c r="CV232" i="3"/>
  <c r="CU232" i="3"/>
  <c r="CT232" i="3"/>
  <c r="BG232" i="3"/>
  <c r="BF232" i="3"/>
  <c r="BB232" i="3"/>
  <c r="BA232" i="3"/>
  <c r="AH232" i="3"/>
  <c r="AG232" i="3"/>
  <c r="AJ232" i="3" s="1"/>
  <c r="V232" i="3"/>
  <c r="U232" i="3"/>
  <c r="K232" i="3"/>
  <c r="M232" i="3" s="1"/>
  <c r="J232" i="3"/>
  <c r="DE231" i="3"/>
  <c r="CW231" i="3"/>
  <c r="CV231" i="3"/>
  <c r="CU231" i="3"/>
  <c r="CT231" i="3"/>
  <c r="BG231" i="3"/>
  <c r="BF231" i="3"/>
  <c r="BB231" i="3"/>
  <c r="BA231" i="3"/>
  <c r="AH231" i="3"/>
  <c r="AG231" i="3"/>
  <c r="V231" i="3"/>
  <c r="U231" i="3"/>
  <c r="K231" i="3"/>
  <c r="J231" i="3"/>
  <c r="DE230" i="3"/>
  <c r="CW230" i="3"/>
  <c r="CV230" i="3"/>
  <c r="CU230" i="3"/>
  <c r="CT230" i="3"/>
  <c r="BG230" i="3"/>
  <c r="BF230" i="3"/>
  <c r="BB230" i="3"/>
  <c r="BA230" i="3"/>
  <c r="AH230" i="3"/>
  <c r="AG230" i="3"/>
  <c r="V230" i="3"/>
  <c r="U230" i="3"/>
  <c r="K230" i="3"/>
  <c r="J230" i="3"/>
  <c r="DE229" i="3"/>
  <c r="CW229" i="3"/>
  <c r="CV229" i="3"/>
  <c r="CU229" i="3"/>
  <c r="CT229" i="3"/>
  <c r="BG229" i="3"/>
  <c r="BF229" i="3"/>
  <c r="BB229" i="3"/>
  <c r="BA229" i="3"/>
  <c r="AH229" i="3"/>
  <c r="AG229" i="3"/>
  <c r="AJ229" i="3" s="1"/>
  <c r="V229" i="3"/>
  <c r="U229" i="3"/>
  <c r="K229" i="3"/>
  <c r="J229" i="3"/>
  <c r="DE228" i="3"/>
  <c r="CW228" i="3"/>
  <c r="CV228" i="3"/>
  <c r="CU228" i="3"/>
  <c r="CT228" i="3"/>
  <c r="BG228" i="3"/>
  <c r="BF228" i="3"/>
  <c r="BB228" i="3"/>
  <c r="BA228" i="3"/>
  <c r="AH228" i="3"/>
  <c r="AG228" i="3"/>
  <c r="V228" i="3"/>
  <c r="U228" i="3"/>
  <c r="K228" i="3"/>
  <c r="J228" i="3"/>
  <c r="BJ228" i="3" s="1"/>
  <c r="DE227" i="3"/>
  <c r="CW227" i="3"/>
  <c r="CV227" i="3"/>
  <c r="CU227" i="3"/>
  <c r="CT227" i="3"/>
  <c r="BG227" i="3"/>
  <c r="BF227" i="3"/>
  <c r="BH227" i="3" s="1"/>
  <c r="BB227" i="3"/>
  <c r="BA227" i="3"/>
  <c r="BD227" i="3" s="1"/>
  <c r="AH227" i="3"/>
  <c r="AG227" i="3"/>
  <c r="V227" i="3"/>
  <c r="W227" i="3" s="1"/>
  <c r="U227" i="3"/>
  <c r="K227" i="3"/>
  <c r="J227" i="3"/>
  <c r="DE226" i="3"/>
  <c r="CW226" i="3"/>
  <c r="CV226" i="3"/>
  <c r="CU226" i="3"/>
  <c r="CT226" i="3"/>
  <c r="BG226" i="3"/>
  <c r="BF226" i="3"/>
  <c r="BB226" i="3"/>
  <c r="BA226" i="3"/>
  <c r="BD226" i="3" s="1"/>
  <c r="AI226" i="3"/>
  <c r="DA226" i="3" s="1"/>
  <c r="AH226" i="3"/>
  <c r="AJ226" i="3" s="1"/>
  <c r="AG226" i="3"/>
  <c r="V226" i="3"/>
  <c r="U226" i="3"/>
  <c r="K226" i="3"/>
  <c r="J226" i="3"/>
  <c r="DE225" i="3"/>
  <c r="CW225" i="3"/>
  <c r="CV225" i="3"/>
  <c r="CU225" i="3"/>
  <c r="CT225" i="3"/>
  <c r="BG225" i="3"/>
  <c r="BF225" i="3"/>
  <c r="BB225" i="3"/>
  <c r="BA225" i="3"/>
  <c r="AH225" i="3"/>
  <c r="AG225" i="3"/>
  <c r="V225" i="3"/>
  <c r="U225" i="3"/>
  <c r="K225" i="3"/>
  <c r="J225" i="3"/>
  <c r="DE224" i="3"/>
  <c r="CW224" i="3"/>
  <c r="CV224" i="3"/>
  <c r="CU224" i="3"/>
  <c r="CT224" i="3"/>
  <c r="BG224" i="3"/>
  <c r="BF224" i="3"/>
  <c r="BB224" i="3"/>
  <c r="BA224" i="3"/>
  <c r="BD224" i="3" s="1"/>
  <c r="AH224" i="3"/>
  <c r="AG224" i="3"/>
  <c r="V224" i="3"/>
  <c r="U224" i="3"/>
  <c r="K224" i="3"/>
  <c r="J224" i="3"/>
  <c r="DE223" i="3"/>
  <c r="CW223" i="3"/>
  <c r="CV223" i="3"/>
  <c r="CU223" i="3"/>
  <c r="CT223" i="3"/>
  <c r="BG223" i="3"/>
  <c r="BF223" i="3"/>
  <c r="BB223" i="3"/>
  <c r="BA223" i="3"/>
  <c r="AH223" i="3"/>
  <c r="AG223" i="3"/>
  <c r="V223" i="3"/>
  <c r="U223" i="3"/>
  <c r="K223" i="3"/>
  <c r="J223" i="3"/>
  <c r="DE222" i="3"/>
  <c r="CW222" i="3"/>
  <c r="CV222" i="3"/>
  <c r="CU222" i="3"/>
  <c r="CT222" i="3"/>
  <c r="BG222" i="3"/>
  <c r="BF222" i="3"/>
  <c r="BB222" i="3"/>
  <c r="BA222" i="3"/>
  <c r="AH222" i="3"/>
  <c r="AG222" i="3"/>
  <c r="V222" i="3"/>
  <c r="U222" i="3"/>
  <c r="K222" i="3"/>
  <c r="J222" i="3"/>
  <c r="DE221" i="3"/>
  <c r="CW221" i="3"/>
  <c r="CV221" i="3"/>
  <c r="CU221" i="3"/>
  <c r="CT221" i="3"/>
  <c r="BG221" i="3"/>
  <c r="BF221" i="3"/>
  <c r="BB221" i="3"/>
  <c r="BA221" i="3"/>
  <c r="AH221" i="3"/>
  <c r="AG221" i="3"/>
  <c r="V221" i="3"/>
  <c r="U221" i="3"/>
  <c r="W221" i="3" s="1"/>
  <c r="K221" i="3"/>
  <c r="J221" i="3"/>
  <c r="DE220" i="3"/>
  <c r="CW220" i="3"/>
  <c r="CV220" i="3"/>
  <c r="CU220" i="3"/>
  <c r="CT220" i="3"/>
  <c r="BG220" i="3"/>
  <c r="BF220" i="3"/>
  <c r="BH220" i="3" s="1"/>
  <c r="BB220" i="3"/>
  <c r="BA220" i="3"/>
  <c r="AH220" i="3"/>
  <c r="AG220" i="3"/>
  <c r="V220" i="3"/>
  <c r="U220" i="3"/>
  <c r="K220" i="3"/>
  <c r="J220" i="3"/>
  <c r="DE219" i="3"/>
  <c r="CW219" i="3"/>
  <c r="CV219" i="3"/>
  <c r="CU219" i="3"/>
  <c r="CT219" i="3"/>
  <c r="BG219" i="3"/>
  <c r="BF219" i="3"/>
  <c r="BB219" i="3"/>
  <c r="BA219" i="3"/>
  <c r="AH219" i="3"/>
  <c r="AG219" i="3"/>
  <c r="AI219" i="3" s="1"/>
  <c r="V219" i="3"/>
  <c r="X219" i="3" s="1"/>
  <c r="U219" i="3"/>
  <c r="K219" i="3"/>
  <c r="BX219" i="3" s="1"/>
  <c r="J219" i="3"/>
  <c r="DE218" i="3"/>
  <c r="CW218" i="3"/>
  <c r="CV218" i="3"/>
  <c r="CU218" i="3"/>
  <c r="CT218" i="3"/>
  <c r="BG218" i="3"/>
  <c r="BF218" i="3"/>
  <c r="BB218" i="3"/>
  <c r="BA218" i="3"/>
  <c r="AH218" i="3"/>
  <c r="AG218" i="3"/>
  <c r="V218" i="3"/>
  <c r="U218" i="3"/>
  <c r="K218" i="3"/>
  <c r="J218" i="3"/>
  <c r="L218" i="3" s="1"/>
  <c r="DE217" i="3"/>
  <c r="CW217" i="3"/>
  <c r="CV217" i="3"/>
  <c r="CU217" i="3"/>
  <c r="CT217" i="3"/>
  <c r="BG217" i="3"/>
  <c r="BF217" i="3"/>
  <c r="BB217" i="3"/>
  <c r="BA217" i="3"/>
  <c r="AH217" i="3"/>
  <c r="AG217" i="3"/>
  <c r="AI217" i="3" s="1"/>
  <c r="V217" i="3"/>
  <c r="U217" i="3"/>
  <c r="K217" i="3"/>
  <c r="J217" i="3"/>
  <c r="DE216" i="3"/>
  <c r="CW216" i="3"/>
  <c r="CV216" i="3"/>
  <c r="CU216" i="3"/>
  <c r="CT216" i="3"/>
  <c r="BG216" i="3"/>
  <c r="BH216" i="3" s="1"/>
  <c r="BF216" i="3"/>
  <c r="BB216" i="3"/>
  <c r="BA216" i="3"/>
  <c r="AH216" i="3"/>
  <c r="AG216" i="3"/>
  <c r="V216" i="3"/>
  <c r="U216" i="3"/>
  <c r="X216" i="3" s="1"/>
  <c r="K216" i="3"/>
  <c r="J216" i="3"/>
  <c r="DE215" i="3"/>
  <c r="CW215" i="3"/>
  <c r="CV215" i="3"/>
  <c r="CU215" i="3"/>
  <c r="CT215" i="3"/>
  <c r="BH215" i="3"/>
  <c r="BG215" i="3"/>
  <c r="BF215" i="3"/>
  <c r="BB215" i="3"/>
  <c r="BA215" i="3"/>
  <c r="AH215" i="3"/>
  <c r="AG215" i="3"/>
  <c r="V215" i="3"/>
  <c r="U215" i="3"/>
  <c r="X215" i="3" s="1"/>
  <c r="K215" i="3"/>
  <c r="J215" i="3"/>
  <c r="DE214" i="3"/>
  <c r="CW214" i="3"/>
  <c r="CV214" i="3"/>
  <c r="CU214" i="3"/>
  <c r="CT214" i="3"/>
  <c r="BG214" i="3"/>
  <c r="BF214" i="3"/>
  <c r="BB214" i="3"/>
  <c r="BA214" i="3"/>
  <c r="AH214" i="3"/>
  <c r="AG214" i="3"/>
  <c r="V214" i="3"/>
  <c r="U214" i="3"/>
  <c r="K214" i="3"/>
  <c r="J214" i="3"/>
  <c r="DE213" i="3"/>
  <c r="CW213" i="3"/>
  <c r="CV213" i="3"/>
  <c r="CU213" i="3"/>
  <c r="CT213" i="3"/>
  <c r="BG213" i="3"/>
  <c r="BF213" i="3"/>
  <c r="BB213" i="3"/>
  <c r="BA213" i="3"/>
  <c r="AH213" i="3"/>
  <c r="AG213" i="3"/>
  <c r="V213" i="3"/>
  <c r="U213" i="3"/>
  <c r="W213" i="3" s="1"/>
  <c r="K213" i="3"/>
  <c r="J213" i="3"/>
  <c r="DE212" i="3"/>
  <c r="CW212" i="3"/>
  <c r="CV212" i="3"/>
  <c r="CU212" i="3"/>
  <c r="CT212" i="3"/>
  <c r="BG212" i="3"/>
  <c r="BF212" i="3"/>
  <c r="BH212" i="3" s="1"/>
  <c r="BB212" i="3"/>
  <c r="BD212" i="3" s="1"/>
  <c r="BA212" i="3"/>
  <c r="AH212" i="3"/>
  <c r="AG212" i="3"/>
  <c r="AI212" i="3" s="1"/>
  <c r="V212" i="3"/>
  <c r="U212" i="3"/>
  <c r="W212" i="3" s="1"/>
  <c r="K212" i="3"/>
  <c r="J212" i="3"/>
  <c r="DE211" i="3"/>
  <c r="CW211" i="3"/>
  <c r="CV211" i="3"/>
  <c r="CU211" i="3"/>
  <c r="CT211" i="3"/>
  <c r="BG211" i="3"/>
  <c r="BF211" i="3"/>
  <c r="BH211" i="3" s="1"/>
  <c r="BB211" i="3"/>
  <c r="BA211" i="3"/>
  <c r="AH211" i="3"/>
  <c r="AG211" i="3"/>
  <c r="V211" i="3"/>
  <c r="U211" i="3"/>
  <c r="K211" i="3"/>
  <c r="J211" i="3"/>
  <c r="DE210" i="3"/>
  <c r="CW210" i="3"/>
  <c r="CV210" i="3"/>
  <c r="CU210" i="3"/>
  <c r="CT210" i="3"/>
  <c r="BG210" i="3"/>
  <c r="BF210" i="3"/>
  <c r="BB210" i="3"/>
  <c r="BA210" i="3"/>
  <c r="BD210" i="3" s="1"/>
  <c r="AH210" i="3"/>
  <c r="AG210" i="3"/>
  <c r="V210" i="3"/>
  <c r="X210" i="3" s="1"/>
  <c r="U210" i="3"/>
  <c r="K210" i="3"/>
  <c r="J210" i="3"/>
  <c r="DE209" i="3"/>
  <c r="CW209" i="3"/>
  <c r="CV209" i="3"/>
  <c r="CU209" i="3"/>
  <c r="CT209" i="3"/>
  <c r="BG209" i="3"/>
  <c r="BF209" i="3"/>
  <c r="BH209" i="3" s="1"/>
  <c r="BB209" i="3"/>
  <c r="BA209" i="3"/>
  <c r="BD209" i="3" s="1"/>
  <c r="AH209" i="3"/>
  <c r="AG209" i="3"/>
  <c r="AJ209" i="3" s="1"/>
  <c r="V209" i="3"/>
  <c r="U209" i="3"/>
  <c r="K209" i="3"/>
  <c r="J209" i="3"/>
  <c r="M209" i="3" s="1"/>
  <c r="DE208" i="3"/>
  <c r="CW208" i="3"/>
  <c r="CV208" i="3"/>
  <c r="CU208" i="3"/>
  <c r="CT208" i="3"/>
  <c r="BG208" i="3"/>
  <c r="BF208" i="3"/>
  <c r="BB208" i="3"/>
  <c r="BA208" i="3"/>
  <c r="AH208" i="3"/>
  <c r="AG208" i="3"/>
  <c r="V208" i="3"/>
  <c r="U208" i="3"/>
  <c r="X208" i="3" s="1"/>
  <c r="K208" i="3"/>
  <c r="J208" i="3"/>
  <c r="DE207" i="3"/>
  <c r="CW207" i="3"/>
  <c r="CV207" i="3"/>
  <c r="CU207" i="3"/>
  <c r="CT207" i="3"/>
  <c r="BG207" i="3"/>
  <c r="BF207" i="3"/>
  <c r="BB207" i="3"/>
  <c r="BA207" i="3"/>
  <c r="AJ207" i="3"/>
  <c r="AH207" i="3"/>
  <c r="AG207" i="3"/>
  <c r="AI207" i="3" s="1"/>
  <c r="DA207" i="3" s="1"/>
  <c r="V207" i="3"/>
  <c r="U207" i="3"/>
  <c r="X207" i="3" s="1"/>
  <c r="K207" i="3"/>
  <c r="J207" i="3"/>
  <c r="DE206" i="3"/>
  <c r="CW206" i="3"/>
  <c r="CV206" i="3"/>
  <c r="CU206" i="3"/>
  <c r="CT206" i="3"/>
  <c r="BG206" i="3"/>
  <c r="BF206" i="3"/>
  <c r="BH206" i="3" s="1"/>
  <c r="BB206" i="3"/>
  <c r="BA206" i="3"/>
  <c r="AH206" i="3"/>
  <c r="AG206" i="3"/>
  <c r="V206" i="3"/>
  <c r="U206" i="3"/>
  <c r="K206" i="3"/>
  <c r="J206" i="3"/>
  <c r="DE205" i="3"/>
  <c r="CW205" i="3"/>
  <c r="CV205" i="3"/>
  <c r="CU205" i="3"/>
  <c r="CT205" i="3"/>
  <c r="BG205" i="3"/>
  <c r="BF205" i="3"/>
  <c r="BB205" i="3"/>
  <c r="BA205" i="3"/>
  <c r="AH205" i="3"/>
  <c r="AG205" i="3"/>
  <c r="V205" i="3"/>
  <c r="U205" i="3"/>
  <c r="K205" i="3"/>
  <c r="J205" i="3"/>
  <c r="DE204" i="3"/>
  <c r="CW204" i="3"/>
  <c r="CV204" i="3"/>
  <c r="CU204" i="3"/>
  <c r="CT204" i="3"/>
  <c r="BG204" i="3"/>
  <c r="BF204" i="3"/>
  <c r="BH204" i="3" s="1"/>
  <c r="BB204" i="3"/>
  <c r="BA204" i="3"/>
  <c r="AH204" i="3"/>
  <c r="AG204" i="3"/>
  <c r="V204" i="3"/>
  <c r="U204" i="3"/>
  <c r="K204" i="3"/>
  <c r="J204" i="3"/>
  <c r="DE203" i="3"/>
  <c r="CW203" i="3"/>
  <c r="CV203" i="3"/>
  <c r="CU203" i="3"/>
  <c r="CT203" i="3"/>
  <c r="BG203" i="3"/>
  <c r="BF203" i="3"/>
  <c r="BB203" i="3"/>
  <c r="BA203" i="3"/>
  <c r="AH203" i="3"/>
  <c r="AG203" i="3"/>
  <c r="V203" i="3"/>
  <c r="U203" i="3"/>
  <c r="K203" i="3"/>
  <c r="J203" i="3"/>
  <c r="DE202" i="3"/>
  <c r="CW202" i="3"/>
  <c r="CV202" i="3"/>
  <c r="CU202" i="3"/>
  <c r="CT202" i="3"/>
  <c r="BG202" i="3"/>
  <c r="BF202" i="3"/>
  <c r="BH202" i="3" s="1"/>
  <c r="BB202" i="3"/>
  <c r="BA202" i="3"/>
  <c r="AH202" i="3"/>
  <c r="AG202" i="3"/>
  <c r="V202" i="3"/>
  <c r="U202" i="3"/>
  <c r="K202" i="3"/>
  <c r="J202" i="3"/>
  <c r="DE201" i="3"/>
  <c r="CW201" i="3"/>
  <c r="CV201" i="3"/>
  <c r="CU201" i="3"/>
  <c r="CT201" i="3"/>
  <c r="BG201" i="3"/>
  <c r="BF201" i="3"/>
  <c r="BH201" i="3" s="1"/>
  <c r="BB201" i="3"/>
  <c r="BA201" i="3"/>
  <c r="AH201" i="3"/>
  <c r="AG201" i="3"/>
  <c r="V201" i="3"/>
  <c r="U201" i="3"/>
  <c r="K201" i="3"/>
  <c r="J201" i="3"/>
  <c r="DE200" i="3"/>
  <c r="CW200" i="3"/>
  <c r="CV200" i="3"/>
  <c r="CU200" i="3"/>
  <c r="CT200" i="3"/>
  <c r="BG200" i="3"/>
  <c r="BF200" i="3"/>
  <c r="BB200" i="3"/>
  <c r="BA200" i="3"/>
  <c r="AH200" i="3"/>
  <c r="AG200" i="3"/>
  <c r="V200" i="3"/>
  <c r="X200" i="3" s="1"/>
  <c r="U200" i="3"/>
  <c r="K200" i="3"/>
  <c r="J200" i="3"/>
  <c r="DE199" i="3"/>
  <c r="CW199" i="3"/>
  <c r="CV199" i="3"/>
  <c r="CU199" i="3"/>
  <c r="CT199" i="3"/>
  <c r="BG199" i="3"/>
  <c r="BF199" i="3"/>
  <c r="BH199" i="3" s="1"/>
  <c r="BB199" i="3"/>
  <c r="BA199" i="3"/>
  <c r="AH199" i="3"/>
  <c r="AG199" i="3"/>
  <c r="AJ199" i="3" s="1"/>
  <c r="V199" i="3"/>
  <c r="U199" i="3"/>
  <c r="K199" i="3"/>
  <c r="J199" i="3"/>
  <c r="BW199" i="3" s="1"/>
  <c r="DE198" i="3"/>
  <c r="CW198" i="3"/>
  <c r="CV198" i="3"/>
  <c r="CU198" i="3"/>
  <c r="CT198" i="3"/>
  <c r="BG198" i="3"/>
  <c r="BF198" i="3"/>
  <c r="BB198" i="3"/>
  <c r="BA198" i="3"/>
  <c r="AH198" i="3"/>
  <c r="AG198" i="3"/>
  <c r="V198" i="3"/>
  <c r="U198" i="3"/>
  <c r="X198" i="3" s="1"/>
  <c r="K198" i="3"/>
  <c r="J198" i="3"/>
  <c r="DE197" i="3"/>
  <c r="CW197" i="3"/>
  <c r="CV197" i="3"/>
  <c r="CU197" i="3"/>
  <c r="CT197" i="3"/>
  <c r="BG197" i="3"/>
  <c r="BF197" i="3"/>
  <c r="BB197" i="3"/>
  <c r="BA197" i="3"/>
  <c r="AH197" i="3"/>
  <c r="AG197" i="3"/>
  <c r="V197" i="3"/>
  <c r="U197" i="3"/>
  <c r="K197" i="3"/>
  <c r="J197" i="3"/>
  <c r="DE196" i="3"/>
  <c r="CW196" i="3"/>
  <c r="CV196" i="3"/>
  <c r="CU196" i="3"/>
  <c r="CT196" i="3"/>
  <c r="BG196" i="3"/>
  <c r="BF196" i="3"/>
  <c r="BH196" i="3" s="1"/>
  <c r="BB196" i="3"/>
  <c r="BA196" i="3"/>
  <c r="BC196" i="3" s="1"/>
  <c r="AH196" i="3"/>
  <c r="AG196" i="3"/>
  <c r="V196" i="3"/>
  <c r="U196" i="3"/>
  <c r="K196" i="3"/>
  <c r="J196" i="3"/>
  <c r="DE195" i="3"/>
  <c r="CW195" i="3"/>
  <c r="CV195" i="3"/>
  <c r="CU195" i="3"/>
  <c r="CT195" i="3"/>
  <c r="BH195" i="3"/>
  <c r="BG195" i="3"/>
  <c r="BF195" i="3"/>
  <c r="BB195" i="3"/>
  <c r="BA195" i="3"/>
  <c r="BD195" i="3" s="1"/>
  <c r="AH195" i="3"/>
  <c r="AG195" i="3"/>
  <c r="V195" i="3"/>
  <c r="U195" i="3"/>
  <c r="X195" i="3" s="1"/>
  <c r="K195" i="3"/>
  <c r="J195" i="3"/>
  <c r="DE194" i="3"/>
  <c r="CW194" i="3"/>
  <c r="CV194" i="3"/>
  <c r="CU194" i="3"/>
  <c r="CT194" i="3"/>
  <c r="BG194" i="3"/>
  <c r="BF194" i="3"/>
  <c r="BB194" i="3"/>
  <c r="BA194" i="3"/>
  <c r="AH194" i="3"/>
  <c r="AG194" i="3"/>
  <c r="AJ194" i="3" s="1"/>
  <c r="V194" i="3"/>
  <c r="U194" i="3"/>
  <c r="W194" i="3" s="1"/>
  <c r="K194" i="3"/>
  <c r="J194" i="3"/>
  <c r="BR194" i="3" s="1"/>
  <c r="DE193" i="3"/>
  <c r="CW193" i="3"/>
  <c r="CV193" i="3"/>
  <c r="CU193" i="3"/>
  <c r="CT193" i="3"/>
  <c r="BG193" i="3"/>
  <c r="BF193" i="3"/>
  <c r="BH193" i="3" s="1"/>
  <c r="BB193" i="3"/>
  <c r="BA193" i="3"/>
  <c r="AH193" i="3"/>
  <c r="AJ193" i="3" s="1"/>
  <c r="AG193" i="3"/>
  <c r="V193" i="3"/>
  <c r="U193" i="3"/>
  <c r="K193" i="3"/>
  <c r="J193" i="3"/>
  <c r="DE192" i="3"/>
  <c r="CW192" i="3"/>
  <c r="CV192" i="3"/>
  <c r="CU192" i="3"/>
  <c r="CT192" i="3"/>
  <c r="BG192" i="3"/>
  <c r="BF192" i="3"/>
  <c r="BB192" i="3"/>
  <c r="BA192" i="3"/>
  <c r="AH192" i="3"/>
  <c r="AG192" i="3"/>
  <c r="V192" i="3"/>
  <c r="U192" i="3"/>
  <c r="K192" i="3"/>
  <c r="J192" i="3"/>
  <c r="DE191" i="3"/>
  <c r="CW191" i="3"/>
  <c r="CV191" i="3"/>
  <c r="CU191" i="3"/>
  <c r="CT191" i="3"/>
  <c r="BG191" i="3"/>
  <c r="BF191" i="3"/>
  <c r="BH191" i="3" s="1"/>
  <c r="BB191" i="3"/>
  <c r="BA191" i="3"/>
  <c r="BD191" i="3" s="1"/>
  <c r="AH191" i="3"/>
  <c r="AG191" i="3"/>
  <c r="V191" i="3"/>
  <c r="U191" i="3"/>
  <c r="K191" i="3"/>
  <c r="J191" i="3"/>
  <c r="DE190" i="3"/>
  <c r="CW190" i="3"/>
  <c r="CV190" i="3"/>
  <c r="CU190" i="3"/>
  <c r="CT190" i="3"/>
  <c r="BG190" i="3"/>
  <c r="BF190" i="3"/>
  <c r="BB190" i="3"/>
  <c r="BA190" i="3"/>
  <c r="AH190" i="3"/>
  <c r="AG190" i="3"/>
  <c r="V190" i="3"/>
  <c r="U190" i="3"/>
  <c r="K190" i="3"/>
  <c r="J190" i="3"/>
  <c r="BR190" i="3" s="1"/>
  <c r="DE189" i="3"/>
  <c r="CW189" i="3"/>
  <c r="CV189" i="3"/>
  <c r="CU189" i="3"/>
  <c r="CT189" i="3"/>
  <c r="BH189" i="3"/>
  <c r="BG189" i="3"/>
  <c r="BF189" i="3"/>
  <c r="BB189" i="3"/>
  <c r="BA189" i="3"/>
  <c r="AH189" i="3"/>
  <c r="AG189" i="3"/>
  <c r="V189" i="3"/>
  <c r="U189" i="3"/>
  <c r="K189" i="3"/>
  <c r="J189" i="3"/>
  <c r="DE188" i="3"/>
  <c r="CW188" i="3"/>
  <c r="CV188" i="3"/>
  <c r="CU188" i="3"/>
  <c r="CT188" i="3"/>
  <c r="BG188" i="3"/>
  <c r="BF188" i="3"/>
  <c r="BH188" i="3" s="1"/>
  <c r="BB188" i="3"/>
  <c r="BA188" i="3"/>
  <c r="BD188" i="3" s="1"/>
  <c r="AH188" i="3"/>
  <c r="AG188" i="3"/>
  <c r="V188" i="3"/>
  <c r="U188" i="3"/>
  <c r="K188" i="3"/>
  <c r="J188" i="3"/>
  <c r="DE187" i="3"/>
  <c r="CW187" i="3"/>
  <c r="CV187" i="3"/>
  <c r="CU187" i="3"/>
  <c r="CT187" i="3"/>
  <c r="BG187" i="3"/>
  <c r="BF187" i="3"/>
  <c r="BB187" i="3"/>
  <c r="BA187" i="3"/>
  <c r="AH187" i="3"/>
  <c r="AG187" i="3"/>
  <c r="V187" i="3"/>
  <c r="U187" i="3"/>
  <c r="K187" i="3"/>
  <c r="J187" i="3"/>
  <c r="DE186" i="3"/>
  <c r="CW186" i="3"/>
  <c r="CV186" i="3"/>
  <c r="CU186" i="3"/>
  <c r="CT186" i="3"/>
  <c r="BG186" i="3"/>
  <c r="BF186" i="3"/>
  <c r="BH186" i="3" s="1"/>
  <c r="BB186" i="3"/>
  <c r="BA186" i="3"/>
  <c r="AH186" i="3"/>
  <c r="AG186" i="3"/>
  <c r="V186" i="3"/>
  <c r="U186" i="3"/>
  <c r="K186" i="3"/>
  <c r="BK186" i="3" s="1"/>
  <c r="B174" i="4" s="1"/>
  <c r="J186" i="3"/>
  <c r="DE185" i="3"/>
  <c r="CW185" i="3"/>
  <c r="CV185" i="3"/>
  <c r="CU185" i="3"/>
  <c r="CT185" i="3"/>
  <c r="BG185" i="3"/>
  <c r="BH185" i="3" s="1"/>
  <c r="BF185" i="3"/>
  <c r="BB185" i="3"/>
  <c r="BA185" i="3"/>
  <c r="AH185" i="3"/>
  <c r="AG185" i="3"/>
  <c r="V185" i="3"/>
  <c r="U185" i="3"/>
  <c r="K185" i="3"/>
  <c r="J185" i="3"/>
  <c r="L185" i="3" s="1"/>
  <c r="DE184" i="3"/>
  <c r="CW184" i="3"/>
  <c r="CV184" i="3"/>
  <c r="CU184" i="3"/>
  <c r="CT184" i="3"/>
  <c r="BG184" i="3"/>
  <c r="BF184" i="3"/>
  <c r="BH184" i="3" s="1"/>
  <c r="BB184" i="3"/>
  <c r="BA184" i="3"/>
  <c r="AH184" i="3"/>
  <c r="AJ184" i="3" s="1"/>
  <c r="AG184" i="3"/>
  <c r="V184" i="3"/>
  <c r="U184" i="3"/>
  <c r="W184" i="3" s="1"/>
  <c r="K184" i="3"/>
  <c r="BK184" i="3" s="1"/>
  <c r="B172" i="4" s="1"/>
  <c r="J184" i="3"/>
  <c r="DE183" i="3"/>
  <c r="CW183" i="3"/>
  <c r="CV183" i="3"/>
  <c r="CU183" i="3"/>
  <c r="CT183" i="3"/>
  <c r="BG183" i="3"/>
  <c r="BF183" i="3"/>
  <c r="BB183" i="3"/>
  <c r="BD183" i="3" s="1"/>
  <c r="BA183" i="3"/>
  <c r="AH183" i="3"/>
  <c r="AG183" i="3"/>
  <c r="V183" i="3"/>
  <c r="U183" i="3"/>
  <c r="K183" i="3"/>
  <c r="J183" i="3"/>
  <c r="DE182" i="3"/>
  <c r="CW182" i="3"/>
  <c r="CV182" i="3"/>
  <c r="CU182" i="3"/>
  <c r="CT182" i="3"/>
  <c r="BG182" i="3"/>
  <c r="BF182" i="3"/>
  <c r="BH182" i="3" s="1"/>
  <c r="BB182" i="3"/>
  <c r="BA182" i="3"/>
  <c r="AH182" i="3"/>
  <c r="AG182" i="3"/>
  <c r="V182" i="3"/>
  <c r="U182" i="3"/>
  <c r="K182" i="3"/>
  <c r="J182" i="3"/>
  <c r="DE181" i="3"/>
  <c r="CW181" i="3"/>
  <c r="CV181" i="3"/>
  <c r="CU181" i="3"/>
  <c r="CT181" i="3"/>
  <c r="BG181" i="3"/>
  <c r="BF181" i="3"/>
  <c r="BH181" i="3" s="1"/>
  <c r="BB181" i="3"/>
  <c r="BA181" i="3"/>
  <c r="AH181" i="3"/>
  <c r="AG181" i="3"/>
  <c r="AI181" i="3" s="1"/>
  <c r="V181" i="3"/>
  <c r="U181" i="3"/>
  <c r="K181" i="3"/>
  <c r="J181" i="3"/>
  <c r="DE180" i="3"/>
  <c r="CW180" i="3"/>
  <c r="CV180" i="3"/>
  <c r="CU180" i="3"/>
  <c r="CT180" i="3"/>
  <c r="BG180" i="3"/>
  <c r="BF180" i="3"/>
  <c r="BH180" i="3" s="1"/>
  <c r="BB180" i="3"/>
  <c r="BA180" i="3"/>
  <c r="AH180" i="3"/>
  <c r="AG180" i="3"/>
  <c r="V180" i="3"/>
  <c r="U180" i="3"/>
  <c r="K180" i="3"/>
  <c r="J180" i="3"/>
  <c r="DE179" i="3"/>
  <c r="CW179" i="3"/>
  <c r="CV179" i="3"/>
  <c r="CU179" i="3"/>
  <c r="CT179" i="3"/>
  <c r="BG179" i="3"/>
  <c r="BF179" i="3"/>
  <c r="BB179" i="3"/>
  <c r="BA179" i="3"/>
  <c r="AH179" i="3"/>
  <c r="AG179" i="3"/>
  <c r="V179" i="3"/>
  <c r="U179" i="3"/>
  <c r="K179" i="3"/>
  <c r="J179" i="3"/>
  <c r="DE178" i="3"/>
  <c r="CW178" i="3"/>
  <c r="CV178" i="3"/>
  <c r="CU178" i="3"/>
  <c r="CT178" i="3"/>
  <c r="BG178" i="3"/>
  <c r="BF178" i="3"/>
  <c r="BB178" i="3"/>
  <c r="BA178" i="3"/>
  <c r="BD178" i="3" s="1"/>
  <c r="AH178" i="3"/>
  <c r="AJ178" i="3" s="1"/>
  <c r="AG178" i="3"/>
  <c r="V178" i="3"/>
  <c r="X178" i="3" s="1"/>
  <c r="U178" i="3"/>
  <c r="K178" i="3"/>
  <c r="J178" i="3"/>
  <c r="DE177" i="3"/>
  <c r="CW177" i="3"/>
  <c r="CV177" i="3"/>
  <c r="CU177" i="3"/>
  <c r="CT177" i="3"/>
  <c r="BG177" i="3"/>
  <c r="BF177" i="3"/>
  <c r="BH177" i="3" s="1"/>
  <c r="BB177" i="3"/>
  <c r="BA177" i="3"/>
  <c r="AH177" i="3"/>
  <c r="AG177" i="3"/>
  <c r="V177" i="3"/>
  <c r="U177" i="3"/>
  <c r="W177" i="3" s="1"/>
  <c r="K177" i="3"/>
  <c r="J177" i="3"/>
  <c r="DE176" i="3"/>
  <c r="CW176" i="3"/>
  <c r="CV176" i="3"/>
  <c r="CU176" i="3"/>
  <c r="CT176" i="3"/>
  <c r="BG176" i="3"/>
  <c r="BF176" i="3"/>
  <c r="BB176" i="3"/>
  <c r="BA176" i="3"/>
  <c r="BD176" i="3" s="1"/>
  <c r="AH176" i="3"/>
  <c r="AG176" i="3"/>
  <c r="AI176" i="3" s="1"/>
  <c r="V176" i="3"/>
  <c r="U176" i="3"/>
  <c r="K176" i="3"/>
  <c r="J176" i="3"/>
  <c r="DE175" i="3"/>
  <c r="CW175" i="3"/>
  <c r="CV175" i="3"/>
  <c r="CU175" i="3"/>
  <c r="CT175" i="3"/>
  <c r="BG175" i="3"/>
  <c r="BF175" i="3"/>
  <c r="BB175" i="3"/>
  <c r="BA175" i="3"/>
  <c r="AH175" i="3"/>
  <c r="AG175" i="3"/>
  <c r="V175" i="3"/>
  <c r="U175" i="3"/>
  <c r="K175" i="3"/>
  <c r="J175" i="3"/>
  <c r="DE174" i="3"/>
  <c r="CW174" i="3"/>
  <c r="CV174" i="3"/>
  <c r="CU174" i="3"/>
  <c r="CT174" i="3"/>
  <c r="BG174" i="3"/>
  <c r="BF174" i="3"/>
  <c r="BB174" i="3"/>
  <c r="BA174" i="3"/>
  <c r="AH174" i="3"/>
  <c r="AG174" i="3"/>
  <c r="AI174" i="3" s="1"/>
  <c r="V174" i="3"/>
  <c r="U174" i="3"/>
  <c r="K174" i="3"/>
  <c r="J174" i="3"/>
  <c r="DE173" i="3"/>
  <c r="CW173" i="3"/>
  <c r="CV173" i="3"/>
  <c r="CU173" i="3"/>
  <c r="CT173" i="3"/>
  <c r="BG173" i="3"/>
  <c r="BF173" i="3"/>
  <c r="BH173" i="3" s="1"/>
  <c r="BB173" i="3"/>
  <c r="BA173" i="3"/>
  <c r="AH173" i="3"/>
  <c r="AG173" i="3"/>
  <c r="AI173" i="3" s="1"/>
  <c r="DA173" i="3" s="1"/>
  <c r="V173" i="3"/>
  <c r="U173" i="3"/>
  <c r="W173" i="3" s="1"/>
  <c r="K173" i="3"/>
  <c r="J173" i="3"/>
  <c r="DE172" i="3"/>
  <c r="CW172" i="3"/>
  <c r="CV172" i="3"/>
  <c r="CU172" i="3"/>
  <c r="CT172" i="3"/>
  <c r="BG172" i="3"/>
  <c r="BF172" i="3"/>
  <c r="BB172" i="3"/>
  <c r="BA172" i="3"/>
  <c r="AH172" i="3"/>
  <c r="AG172" i="3"/>
  <c r="AI172" i="3" s="1"/>
  <c r="V172" i="3"/>
  <c r="X172" i="3" s="1"/>
  <c r="U172" i="3"/>
  <c r="K172" i="3"/>
  <c r="J172" i="3"/>
  <c r="DE171" i="3"/>
  <c r="CW171" i="3"/>
  <c r="CV171" i="3"/>
  <c r="CU171" i="3"/>
  <c r="CT171" i="3"/>
  <c r="BG171" i="3"/>
  <c r="BF171" i="3"/>
  <c r="BH171" i="3" s="1"/>
  <c r="BB171" i="3"/>
  <c r="BA171" i="3"/>
  <c r="BD171" i="3" s="1"/>
  <c r="AI171" i="3"/>
  <c r="DA171" i="3" s="1"/>
  <c r="AH171" i="3"/>
  <c r="AG171" i="3"/>
  <c r="V171" i="3"/>
  <c r="U171" i="3"/>
  <c r="K171" i="3"/>
  <c r="J171" i="3"/>
  <c r="DE170" i="3"/>
  <c r="CW170" i="3"/>
  <c r="CV170" i="3"/>
  <c r="CU170" i="3"/>
  <c r="CT170" i="3"/>
  <c r="BG170" i="3"/>
  <c r="BF170" i="3"/>
  <c r="BB170" i="3"/>
  <c r="BA170" i="3"/>
  <c r="AH170" i="3"/>
  <c r="AG170" i="3"/>
  <c r="V170" i="3"/>
  <c r="U170" i="3"/>
  <c r="K170" i="3"/>
  <c r="J170" i="3"/>
  <c r="DE169" i="3"/>
  <c r="CW169" i="3"/>
  <c r="CV169" i="3"/>
  <c r="CU169" i="3"/>
  <c r="CT169" i="3"/>
  <c r="BG169" i="3"/>
  <c r="BF169" i="3"/>
  <c r="BH169" i="3" s="1"/>
  <c r="BB169" i="3"/>
  <c r="BA169" i="3"/>
  <c r="BD169" i="3" s="1"/>
  <c r="AH169" i="3"/>
  <c r="AG169" i="3"/>
  <c r="V169" i="3"/>
  <c r="U169" i="3"/>
  <c r="X169" i="3" s="1"/>
  <c r="K169" i="3"/>
  <c r="J169" i="3"/>
  <c r="DE168" i="3"/>
  <c r="CW168" i="3"/>
  <c r="CV168" i="3"/>
  <c r="CU168" i="3"/>
  <c r="CT168" i="3"/>
  <c r="BG168" i="3"/>
  <c r="BF168" i="3"/>
  <c r="BH168" i="3" s="1"/>
  <c r="BD168" i="3"/>
  <c r="BB168" i="3"/>
  <c r="BA168" i="3"/>
  <c r="AH168" i="3"/>
  <c r="AG168" i="3"/>
  <c r="AJ168" i="3" s="1"/>
  <c r="V168" i="3"/>
  <c r="U168" i="3"/>
  <c r="K168" i="3"/>
  <c r="J168" i="3"/>
  <c r="DE167" i="3"/>
  <c r="CW167" i="3"/>
  <c r="CV167" i="3"/>
  <c r="CU167" i="3"/>
  <c r="CT167" i="3"/>
  <c r="BG167" i="3"/>
  <c r="BF167" i="3"/>
  <c r="BH167" i="3" s="1"/>
  <c r="BB167" i="3"/>
  <c r="BA167" i="3"/>
  <c r="BD167" i="3" s="1"/>
  <c r="AH167" i="3"/>
  <c r="AG167" i="3"/>
  <c r="V167" i="3"/>
  <c r="U167" i="3"/>
  <c r="X167" i="3" s="1"/>
  <c r="K167" i="3"/>
  <c r="J167" i="3"/>
  <c r="DE166" i="3"/>
  <c r="CW166" i="3"/>
  <c r="CV166" i="3"/>
  <c r="CU166" i="3"/>
  <c r="CT166" i="3"/>
  <c r="BG166" i="3"/>
  <c r="BF166" i="3"/>
  <c r="BB166" i="3"/>
  <c r="BA166" i="3"/>
  <c r="AH166" i="3"/>
  <c r="AG166" i="3"/>
  <c r="AI166" i="3" s="1"/>
  <c r="V166" i="3"/>
  <c r="U166" i="3"/>
  <c r="K166" i="3"/>
  <c r="J166" i="3"/>
  <c r="DE165" i="3"/>
  <c r="CW165" i="3"/>
  <c r="CV165" i="3"/>
  <c r="CU165" i="3"/>
  <c r="CT165" i="3"/>
  <c r="BG165" i="3"/>
  <c r="BF165" i="3"/>
  <c r="BB165" i="3"/>
  <c r="BA165" i="3"/>
  <c r="AI165" i="3"/>
  <c r="DA165" i="3" s="1"/>
  <c r="AH165" i="3"/>
  <c r="AG165" i="3"/>
  <c r="V165" i="3"/>
  <c r="U165" i="3"/>
  <c r="W165" i="3" s="1"/>
  <c r="K165" i="3"/>
  <c r="J165" i="3"/>
  <c r="BR165" i="3" s="1"/>
  <c r="DE164" i="3"/>
  <c r="CW164" i="3"/>
  <c r="CV164" i="3"/>
  <c r="CU164" i="3"/>
  <c r="CT164" i="3"/>
  <c r="BG164" i="3"/>
  <c r="BF164" i="3"/>
  <c r="BB164" i="3"/>
  <c r="BA164" i="3"/>
  <c r="AH164" i="3"/>
  <c r="AG164" i="3"/>
  <c r="V164" i="3"/>
  <c r="U164" i="3"/>
  <c r="K164" i="3"/>
  <c r="J164" i="3"/>
  <c r="DE163" i="3"/>
  <c r="CW163" i="3"/>
  <c r="CV163" i="3"/>
  <c r="CU163" i="3"/>
  <c r="CT163" i="3"/>
  <c r="BG163" i="3"/>
  <c r="BF163" i="3"/>
  <c r="BH163" i="3" s="1"/>
  <c r="BB163" i="3"/>
  <c r="BA163" i="3"/>
  <c r="AH163" i="3"/>
  <c r="AG163" i="3"/>
  <c r="V163" i="3"/>
  <c r="U163" i="3"/>
  <c r="K163" i="3"/>
  <c r="J163" i="3"/>
  <c r="BR163" i="3" s="1"/>
  <c r="DE162" i="3"/>
  <c r="CW162" i="3"/>
  <c r="CV162" i="3"/>
  <c r="CU162" i="3"/>
  <c r="CT162" i="3"/>
  <c r="BG162" i="3"/>
  <c r="BF162" i="3"/>
  <c r="BB162" i="3"/>
  <c r="BA162" i="3"/>
  <c r="AH162" i="3"/>
  <c r="AG162" i="3"/>
  <c r="AJ162" i="3" s="1"/>
  <c r="V162" i="3"/>
  <c r="U162" i="3"/>
  <c r="K162" i="3"/>
  <c r="J162" i="3"/>
  <c r="DE161" i="3"/>
  <c r="CW161" i="3"/>
  <c r="CV161" i="3"/>
  <c r="CU161" i="3"/>
  <c r="CT161" i="3"/>
  <c r="BG161" i="3"/>
  <c r="BF161" i="3"/>
  <c r="BB161" i="3"/>
  <c r="BA161" i="3"/>
  <c r="BD161" i="3" s="1"/>
  <c r="AH161" i="3"/>
  <c r="AG161" i="3"/>
  <c r="V161" i="3"/>
  <c r="U161" i="3"/>
  <c r="K161" i="3"/>
  <c r="J161" i="3"/>
  <c r="DE160" i="3"/>
  <c r="CW160" i="3"/>
  <c r="CV160" i="3"/>
  <c r="CU160" i="3"/>
  <c r="CT160" i="3"/>
  <c r="BG160" i="3"/>
  <c r="BF160" i="3"/>
  <c r="BB160" i="3"/>
  <c r="BA160" i="3"/>
  <c r="AH160" i="3"/>
  <c r="AG160" i="3"/>
  <c r="V160" i="3"/>
  <c r="U160" i="3"/>
  <c r="K160" i="3"/>
  <c r="J160" i="3"/>
  <c r="DE159" i="3"/>
  <c r="CW159" i="3"/>
  <c r="CV159" i="3"/>
  <c r="CU159" i="3"/>
  <c r="CT159" i="3"/>
  <c r="BG159" i="3"/>
  <c r="BF159" i="3"/>
  <c r="BB159" i="3"/>
  <c r="BA159" i="3"/>
  <c r="BD159" i="3" s="1"/>
  <c r="AH159" i="3"/>
  <c r="AG159" i="3"/>
  <c r="V159" i="3"/>
  <c r="U159" i="3"/>
  <c r="K159" i="3"/>
  <c r="J159" i="3"/>
  <c r="DE158" i="3"/>
  <c r="CW158" i="3"/>
  <c r="CV158" i="3"/>
  <c r="CU158" i="3"/>
  <c r="CT158" i="3"/>
  <c r="BG158" i="3"/>
  <c r="BF158" i="3"/>
  <c r="BH158" i="3" s="1"/>
  <c r="BB158" i="3"/>
  <c r="BA158" i="3"/>
  <c r="BD158" i="3" s="1"/>
  <c r="AH158" i="3"/>
  <c r="AG158" i="3"/>
  <c r="V158" i="3"/>
  <c r="U158" i="3"/>
  <c r="X158" i="3" s="1"/>
  <c r="K158" i="3"/>
  <c r="J158" i="3"/>
  <c r="DE157" i="3"/>
  <c r="CW157" i="3"/>
  <c r="CV157" i="3"/>
  <c r="CU157" i="3"/>
  <c r="CT157" i="3"/>
  <c r="BG157" i="3"/>
  <c r="BF157" i="3"/>
  <c r="BH157" i="3" s="1"/>
  <c r="BB157" i="3"/>
  <c r="BA157" i="3"/>
  <c r="BD157" i="3" s="1"/>
  <c r="AH157" i="3"/>
  <c r="AG157" i="3"/>
  <c r="V157" i="3"/>
  <c r="U157" i="3"/>
  <c r="K157" i="3"/>
  <c r="BS157" i="3" s="1"/>
  <c r="J157" i="3"/>
  <c r="DE156" i="3"/>
  <c r="CW156" i="3"/>
  <c r="CV156" i="3"/>
  <c r="CU156" i="3"/>
  <c r="CT156" i="3"/>
  <c r="BG156" i="3"/>
  <c r="BF156" i="3"/>
  <c r="BB156" i="3"/>
  <c r="BA156" i="3"/>
  <c r="AH156" i="3"/>
  <c r="AG156" i="3"/>
  <c r="AI156" i="3" s="1"/>
  <c r="V156" i="3"/>
  <c r="U156" i="3"/>
  <c r="K156" i="3"/>
  <c r="J156" i="3"/>
  <c r="DE155" i="3"/>
  <c r="CW155" i="3"/>
  <c r="CV155" i="3"/>
  <c r="CU155" i="3"/>
  <c r="CT155" i="3"/>
  <c r="BG155" i="3"/>
  <c r="BF155" i="3"/>
  <c r="BH155" i="3" s="1"/>
  <c r="BB155" i="3"/>
  <c r="BA155" i="3"/>
  <c r="AH155" i="3"/>
  <c r="AG155" i="3"/>
  <c r="V155" i="3"/>
  <c r="U155" i="3"/>
  <c r="K155" i="3"/>
  <c r="J155" i="3"/>
  <c r="DE154" i="3"/>
  <c r="CW154" i="3"/>
  <c r="CV154" i="3"/>
  <c r="CU154" i="3"/>
  <c r="CT154" i="3"/>
  <c r="BG154" i="3"/>
  <c r="BF154" i="3"/>
  <c r="BH154" i="3" s="1"/>
  <c r="BD154" i="3"/>
  <c r="BC154" i="3"/>
  <c r="BB154" i="3"/>
  <c r="BA154" i="3"/>
  <c r="AH154" i="3"/>
  <c r="AG154" i="3"/>
  <c r="V154" i="3"/>
  <c r="U154" i="3"/>
  <c r="K154" i="3"/>
  <c r="J154" i="3"/>
  <c r="DE153" i="3"/>
  <c r="CW153" i="3"/>
  <c r="CV153" i="3"/>
  <c r="CU153" i="3"/>
  <c r="CT153" i="3"/>
  <c r="BG153" i="3"/>
  <c r="BF153" i="3"/>
  <c r="BB153" i="3"/>
  <c r="BA153" i="3"/>
  <c r="AH153" i="3"/>
  <c r="AG153" i="3"/>
  <c r="V153" i="3"/>
  <c r="U153" i="3"/>
  <c r="K153" i="3"/>
  <c r="J153" i="3"/>
  <c r="DE152" i="3"/>
  <c r="CW152" i="3"/>
  <c r="CV152" i="3"/>
  <c r="CU152" i="3"/>
  <c r="CT152" i="3"/>
  <c r="BG152" i="3"/>
  <c r="BF152" i="3"/>
  <c r="BB152" i="3"/>
  <c r="BA152" i="3"/>
  <c r="BC152" i="3" s="1"/>
  <c r="AH152" i="3"/>
  <c r="AG152" i="3"/>
  <c r="AI152" i="3" s="1"/>
  <c r="DA152" i="3" s="1"/>
  <c r="V152" i="3"/>
  <c r="U152" i="3"/>
  <c r="K152" i="3"/>
  <c r="J152" i="3"/>
  <c r="DE151" i="3"/>
  <c r="CW151" i="3"/>
  <c r="CV151" i="3"/>
  <c r="CU151" i="3"/>
  <c r="CT151" i="3"/>
  <c r="BG151" i="3"/>
  <c r="BF151" i="3"/>
  <c r="BB151" i="3"/>
  <c r="BA151" i="3"/>
  <c r="AH151" i="3"/>
  <c r="AG151" i="3"/>
  <c r="V151" i="3"/>
  <c r="U151" i="3"/>
  <c r="K151" i="3"/>
  <c r="J151" i="3"/>
  <c r="DE150" i="3"/>
  <c r="CW150" i="3"/>
  <c r="CV150" i="3"/>
  <c r="CU150" i="3"/>
  <c r="CT150" i="3"/>
  <c r="BG150" i="3"/>
  <c r="BF150" i="3"/>
  <c r="BB150" i="3"/>
  <c r="BA150" i="3"/>
  <c r="AH150" i="3"/>
  <c r="AG150" i="3"/>
  <c r="AI150" i="3" s="1"/>
  <c r="V150" i="3"/>
  <c r="U150" i="3"/>
  <c r="K150" i="3"/>
  <c r="J150" i="3"/>
  <c r="BR150" i="3" s="1"/>
  <c r="DE149" i="3"/>
  <c r="CW149" i="3"/>
  <c r="CV149" i="3"/>
  <c r="CU149" i="3"/>
  <c r="CT149" i="3"/>
  <c r="BG149" i="3"/>
  <c r="BF149" i="3"/>
  <c r="BB149" i="3"/>
  <c r="BA149" i="3"/>
  <c r="BD149" i="3" s="1"/>
  <c r="AH149" i="3"/>
  <c r="AG149" i="3"/>
  <c r="V149" i="3"/>
  <c r="U149" i="3"/>
  <c r="W149" i="3" s="1"/>
  <c r="K149" i="3"/>
  <c r="J149" i="3"/>
  <c r="DE148" i="3"/>
  <c r="CW148" i="3"/>
  <c r="CV148" i="3"/>
  <c r="CU148" i="3"/>
  <c r="CT148" i="3"/>
  <c r="BK148" i="3"/>
  <c r="B136" i="4" s="1"/>
  <c r="BG148" i="3"/>
  <c r="BF148" i="3"/>
  <c r="BB148" i="3"/>
  <c r="BA148" i="3"/>
  <c r="AH148" i="3"/>
  <c r="AG148" i="3"/>
  <c r="V148" i="3"/>
  <c r="U148" i="3"/>
  <c r="X148" i="3" s="1"/>
  <c r="K148" i="3"/>
  <c r="BX148" i="3" s="1"/>
  <c r="J148" i="3"/>
  <c r="DE147" i="3"/>
  <c r="CW147" i="3"/>
  <c r="CV147" i="3"/>
  <c r="CU147" i="3"/>
  <c r="CT147" i="3"/>
  <c r="BG147" i="3"/>
  <c r="BF147" i="3"/>
  <c r="BB147" i="3"/>
  <c r="BA147" i="3"/>
  <c r="AH147" i="3"/>
  <c r="AG147" i="3"/>
  <c r="AI147" i="3" s="1"/>
  <c r="V147" i="3"/>
  <c r="U147" i="3"/>
  <c r="W147" i="3" s="1"/>
  <c r="K147" i="3"/>
  <c r="J147" i="3"/>
  <c r="DE146" i="3"/>
  <c r="CW146" i="3"/>
  <c r="CV146" i="3"/>
  <c r="CU146" i="3"/>
  <c r="CT146" i="3"/>
  <c r="BG146" i="3"/>
  <c r="BF146" i="3"/>
  <c r="BB146" i="3"/>
  <c r="BX146" i="3" s="1"/>
  <c r="BA146" i="3"/>
  <c r="BC146" i="3" s="1"/>
  <c r="AH146" i="3"/>
  <c r="AG146" i="3"/>
  <c r="V146" i="3"/>
  <c r="U146" i="3"/>
  <c r="K146" i="3"/>
  <c r="J146" i="3"/>
  <c r="DE145" i="3"/>
  <c r="CW145" i="3"/>
  <c r="CV145" i="3"/>
  <c r="CU145" i="3"/>
  <c r="CT145" i="3"/>
  <c r="BG145" i="3"/>
  <c r="BF145" i="3"/>
  <c r="BH145" i="3" s="1"/>
  <c r="BB145" i="3"/>
  <c r="BA145" i="3"/>
  <c r="AH145" i="3"/>
  <c r="AG145" i="3"/>
  <c r="V145" i="3"/>
  <c r="U145" i="3"/>
  <c r="K145" i="3"/>
  <c r="J145" i="3"/>
  <c r="DE144" i="3"/>
  <c r="CW144" i="3"/>
  <c r="CV144" i="3"/>
  <c r="CU144" i="3"/>
  <c r="CT144" i="3"/>
  <c r="BG144" i="3"/>
  <c r="BF144" i="3"/>
  <c r="BB144" i="3"/>
  <c r="BA144" i="3"/>
  <c r="AH144" i="3"/>
  <c r="AG144" i="3"/>
  <c r="AI144" i="3" s="1"/>
  <c r="V144" i="3"/>
  <c r="U144" i="3"/>
  <c r="X144" i="3" s="1"/>
  <c r="K144" i="3"/>
  <c r="J144" i="3"/>
  <c r="DE143" i="3"/>
  <c r="CW143" i="3"/>
  <c r="CV143" i="3"/>
  <c r="CU143" i="3"/>
  <c r="CT143" i="3"/>
  <c r="BG143" i="3"/>
  <c r="BF143" i="3"/>
  <c r="BH143" i="3" s="1"/>
  <c r="BB143" i="3"/>
  <c r="BA143" i="3"/>
  <c r="AH143" i="3"/>
  <c r="AG143" i="3"/>
  <c r="V143" i="3"/>
  <c r="U143" i="3"/>
  <c r="W143" i="3" s="1"/>
  <c r="K143" i="3"/>
  <c r="J143" i="3"/>
  <c r="DE142" i="3"/>
  <c r="CW142" i="3"/>
  <c r="CV142" i="3"/>
  <c r="CU142" i="3"/>
  <c r="CT142" i="3"/>
  <c r="BG142" i="3"/>
  <c r="BF142" i="3"/>
  <c r="BB142" i="3"/>
  <c r="BA142" i="3"/>
  <c r="AH142" i="3"/>
  <c r="AG142" i="3"/>
  <c r="AI142" i="3" s="1"/>
  <c r="V142" i="3"/>
  <c r="U142" i="3"/>
  <c r="K142" i="3"/>
  <c r="J142" i="3"/>
  <c r="DE141" i="3"/>
  <c r="CW141" i="3"/>
  <c r="CV141" i="3"/>
  <c r="CU141" i="3"/>
  <c r="CT141" i="3"/>
  <c r="BG141" i="3"/>
  <c r="BF141" i="3"/>
  <c r="BB141" i="3"/>
  <c r="BA141" i="3"/>
  <c r="BD141" i="3" s="1"/>
  <c r="AH141" i="3"/>
  <c r="AG141" i="3"/>
  <c r="V141" i="3"/>
  <c r="U141" i="3"/>
  <c r="W141" i="3" s="1"/>
  <c r="K141" i="3"/>
  <c r="J141" i="3"/>
  <c r="DE140" i="3"/>
  <c r="CW140" i="3"/>
  <c r="CV140" i="3"/>
  <c r="CU140" i="3"/>
  <c r="CT140" i="3"/>
  <c r="BG140" i="3"/>
  <c r="BF140" i="3"/>
  <c r="BB140" i="3"/>
  <c r="BA140" i="3"/>
  <c r="AH140" i="3"/>
  <c r="AG140" i="3"/>
  <c r="AI140" i="3" s="1"/>
  <c r="DA140" i="3" s="1"/>
  <c r="V140" i="3"/>
  <c r="U140" i="3"/>
  <c r="W140" i="3" s="1"/>
  <c r="K140" i="3"/>
  <c r="J140" i="3"/>
  <c r="DE139" i="3"/>
  <c r="CW139" i="3"/>
  <c r="CV139" i="3"/>
  <c r="CU139" i="3"/>
  <c r="CT139" i="3"/>
  <c r="BG139" i="3"/>
  <c r="BF139" i="3"/>
  <c r="BB139" i="3"/>
  <c r="BA139" i="3"/>
  <c r="BD139" i="3" s="1"/>
  <c r="AH139" i="3"/>
  <c r="AJ139" i="3" s="1"/>
  <c r="AG139" i="3"/>
  <c r="V139" i="3"/>
  <c r="U139" i="3"/>
  <c r="K139" i="3"/>
  <c r="J139" i="3"/>
  <c r="DE138" i="3"/>
  <c r="CW138" i="3"/>
  <c r="CV138" i="3"/>
  <c r="CU138" i="3"/>
  <c r="CT138" i="3"/>
  <c r="BG138" i="3"/>
  <c r="BF138" i="3"/>
  <c r="BH138" i="3" s="1"/>
  <c r="BB138" i="3"/>
  <c r="BA138" i="3"/>
  <c r="BC138" i="3" s="1"/>
  <c r="AH138" i="3"/>
  <c r="AG138" i="3"/>
  <c r="V138" i="3"/>
  <c r="U138" i="3"/>
  <c r="K138" i="3"/>
  <c r="J138" i="3"/>
  <c r="DE137" i="3"/>
  <c r="CW137" i="3"/>
  <c r="CV137" i="3"/>
  <c r="CU137" i="3"/>
  <c r="CT137" i="3"/>
  <c r="BG137" i="3"/>
  <c r="BF137" i="3"/>
  <c r="BB137" i="3"/>
  <c r="BA137" i="3"/>
  <c r="AH137" i="3"/>
  <c r="AI137" i="3" s="1"/>
  <c r="DA137" i="3" s="1"/>
  <c r="AG137" i="3"/>
  <c r="V137" i="3"/>
  <c r="U137" i="3"/>
  <c r="K137" i="3"/>
  <c r="J137" i="3"/>
  <c r="DE136" i="3"/>
  <c r="CW136" i="3"/>
  <c r="CV136" i="3"/>
  <c r="CU136" i="3"/>
  <c r="CT136" i="3"/>
  <c r="BG136" i="3"/>
  <c r="BF136" i="3"/>
  <c r="BH136" i="3" s="1"/>
  <c r="BB136" i="3"/>
  <c r="BA136" i="3"/>
  <c r="BD136" i="3" s="1"/>
  <c r="AH136" i="3"/>
  <c r="AG136" i="3"/>
  <c r="V136" i="3"/>
  <c r="U136" i="3"/>
  <c r="X136" i="3" s="1"/>
  <c r="K136" i="3"/>
  <c r="J136" i="3"/>
  <c r="M136" i="3" s="1"/>
  <c r="DE135" i="3"/>
  <c r="CW135" i="3"/>
  <c r="CV135" i="3"/>
  <c r="CU135" i="3"/>
  <c r="CT135" i="3"/>
  <c r="BG135" i="3"/>
  <c r="BH135" i="3" s="1"/>
  <c r="BF135" i="3"/>
  <c r="BB135" i="3"/>
  <c r="BA135" i="3"/>
  <c r="AH135" i="3"/>
  <c r="AG135" i="3"/>
  <c r="V135" i="3"/>
  <c r="U135" i="3"/>
  <c r="K135" i="3"/>
  <c r="J135" i="3"/>
  <c r="DE134" i="3"/>
  <c r="CW134" i="3"/>
  <c r="CV134" i="3"/>
  <c r="CU134" i="3"/>
  <c r="CT134" i="3"/>
  <c r="BG134" i="3"/>
  <c r="BF134" i="3"/>
  <c r="BH134" i="3" s="1"/>
  <c r="BB134" i="3"/>
  <c r="BA134" i="3"/>
  <c r="AH134" i="3"/>
  <c r="AG134" i="3"/>
  <c r="V134" i="3"/>
  <c r="U134" i="3"/>
  <c r="K134" i="3"/>
  <c r="J134" i="3"/>
  <c r="DE133" i="3"/>
  <c r="CW133" i="3"/>
  <c r="CV133" i="3"/>
  <c r="CU133" i="3"/>
  <c r="CT133" i="3"/>
  <c r="BG133" i="3"/>
  <c r="BF133" i="3"/>
  <c r="BB133" i="3"/>
  <c r="BA133" i="3"/>
  <c r="BD133" i="3" s="1"/>
  <c r="AH133" i="3"/>
  <c r="AG133" i="3"/>
  <c r="V133" i="3"/>
  <c r="U133" i="3"/>
  <c r="W133" i="3" s="1"/>
  <c r="K133" i="3"/>
  <c r="J133" i="3"/>
  <c r="DE132" i="3"/>
  <c r="CW132" i="3"/>
  <c r="CV132" i="3"/>
  <c r="CU132" i="3"/>
  <c r="CT132" i="3"/>
  <c r="BG132" i="3"/>
  <c r="BF132" i="3"/>
  <c r="BB132" i="3"/>
  <c r="BA132" i="3"/>
  <c r="AH132" i="3"/>
  <c r="AG132" i="3"/>
  <c r="V132" i="3"/>
  <c r="U132" i="3"/>
  <c r="W132" i="3" s="1"/>
  <c r="K132" i="3"/>
  <c r="J132" i="3"/>
  <c r="DE131" i="3"/>
  <c r="CW131" i="3"/>
  <c r="CV131" i="3"/>
  <c r="CU131" i="3"/>
  <c r="CT131" i="3"/>
  <c r="BG131" i="3"/>
  <c r="BF131" i="3"/>
  <c r="BH131" i="3" s="1"/>
  <c r="BB131" i="3"/>
  <c r="BA131" i="3"/>
  <c r="BD131" i="3" s="1"/>
  <c r="AH131" i="3"/>
  <c r="AG131" i="3"/>
  <c r="V131" i="3"/>
  <c r="U131" i="3"/>
  <c r="K131" i="3"/>
  <c r="J131" i="3"/>
  <c r="DE130" i="3"/>
  <c r="CW130" i="3"/>
  <c r="CV130" i="3"/>
  <c r="CU130" i="3"/>
  <c r="CT130" i="3"/>
  <c r="BG130" i="3"/>
  <c r="BF130" i="3"/>
  <c r="BB130" i="3"/>
  <c r="BC130" i="3" s="1"/>
  <c r="BA130" i="3"/>
  <c r="AH130" i="3"/>
  <c r="AG130" i="3"/>
  <c r="V130" i="3"/>
  <c r="U130" i="3"/>
  <c r="K130" i="3"/>
  <c r="J130" i="3"/>
  <c r="DE129" i="3"/>
  <c r="CW129" i="3"/>
  <c r="CV129" i="3"/>
  <c r="CU129" i="3"/>
  <c r="CT129" i="3"/>
  <c r="BG129" i="3"/>
  <c r="BF129" i="3"/>
  <c r="BH129" i="3" s="1"/>
  <c r="BB129" i="3"/>
  <c r="BA129" i="3"/>
  <c r="AH129" i="3"/>
  <c r="AG129" i="3"/>
  <c r="V129" i="3"/>
  <c r="U129" i="3"/>
  <c r="K129" i="3"/>
  <c r="J129" i="3"/>
  <c r="DE128" i="3"/>
  <c r="CW128" i="3"/>
  <c r="CV128" i="3"/>
  <c r="CU128" i="3"/>
  <c r="CT128" i="3"/>
  <c r="BG128" i="3"/>
  <c r="BF128" i="3"/>
  <c r="BH128" i="3" s="1"/>
  <c r="BB128" i="3"/>
  <c r="BA128" i="3"/>
  <c r="AH128" i="3"/>
  <c r="AG128" i="3"/>
  <c r="AI128" i="3" s="1"/>
  <c r="DA128" i="3" s="1"/>
  <c r="V128" i="3"/>
  <c r="U128" i="3"/>
  <c r="X128" i="3" s="1"/>
  <c r="K128" i="3"/>
  <c r="J128" i="3"/>
  <c r="DE127" i="3"/>
  <c r="CW127" i="3"/>
  <c r="CV127" i="3"/>
  <c r="CU127" i="3"/>
  <c r="CT127" i="3"/>
  <c r="BG127" i="3"/>
  <c r="BF127" i="3"/>
  <c r="BB127" i="3"/>
  <c r="BA127" i="3"/>
  <c r="AH127" i="3"/>
  <c r="AG127" i="3"/>
  <c r="X127" i="3"/>
  <c r="V127" i="3"/>
  <c r="U127" i="3"/>
  <c r="K127" i="3"/>
  <c r="J127" i="3"/>
  <c r="L127" i="3" s="1"/>
  <c r="DE126" i="3"/>
  <c r="CW126" i="3"/>
  <c r="CV126" i="3"/>
  <c r="CU126" i="3"/>
  <c r="CT126" i="3"/>
  <c r="BG126" i="3"/>
  <c r="BF126" i="3"/>
  <c r="BB126" i="3"/>
  <c r="BA126" i="3"/>
  <c r="AH126" i="3"/>
  <c r="AJ126" i="3" s="1"/>
  <c r="AG126" i="3"/>
  <c r="V126" i="3"/>
  <c r="U126" i="3"/>
  <c r="K126" i="3"/>
  <c r="J126" i="3"/>
  <c r="DE125" i="3"/>
  <c r="CW125" i="3"/>
  <c r="CV125" i="3"/>
  <c r="CU125" i="3"/>
  <c r="CT125" i="3"/>
  <c r="BG125" i="3"/>
  <c r="BF125" i="3"/>
  <c r="BB125" i="3"/>
  <c r="BA125" i="3"/>
  <c r="BD125" i="3" s="1"/>
  <c r="AH125" i="3"/>
  <c r="AG125" i="3"/>
  <c r="V125" i="3"/>
  <c r="U125" i="3"/>
  <c r="W125" i="3" s="1"/>
  <c r="K125" i="3"/>
  <c r="J125" i="3"/>
  <c r="DE124" i="3"/>
  <c r="CW124" i="3"/>
  <c r="CV124" i="3"/>
  <c r="CU124" i="3"/>
  <c r="CT124" i="3"/>
  <c r="BG124" i="3"/>
  <c r="BF124" i="3"/>
  <c r="BB124" i="3"/>
  <c r="BA124" i="3"/>
  <c r="AH124" i="3"/>
  <c r="AG124" i="3"/>
  <c r="V124" i="3"/>
  <c r="U124" i="3"/>
  <c r="X124" i="3" s="1"/>
  <c r="K124" i="3"/>
  <c r="BX124" i="3" s="1"/>
  <c r="J124" i="3"/>
  <c r="DE123" i="3"/>
  <c r="CW123" i="3"/>
  <c r="CV123" i="3"/>
  <c r="CU123" i="3"/>
  <c r="CT123" i="3"/>
  <c r="BG123" i="3"/>
  <c r="BF123" i="3"/>
  <c r="BH123" i="3" s="1"/>
  <c r="BB123" i="3"/>
  <c r="BD123" i="3" s="1"/>
  <c r="BA123" i="3"/>
  <c r="AH123" i="3"/>
  <c r="AG123" i="3"/>
  <c r="V123" i="3"/>
  <c r="U123" i="3"/>
  <c r="W123" i="3" s="1"/>
  <c r="K123" i="3"/>
  <c r="J123" i="3"/>
  <c r="DE122" i="3"/>
  <c r="CW122" i="3"/>
  <c r="CV122" i="3"/>
  <c r="CU122" i="3"/>
  <c r="CT122" i="3"/>
  <c r="BG122" i="3"/>
  <c r="BF122" i="3"/>
  <c r="BH122" i="3" s="1"/>
  <c r="BB122" i="3"/>
  <c r="BD122" i="3" s="1"/>
  <c r="BA122" i="3"/>
  <c r="AH122" i="3"/>
  <c r="AG122" i="3"/>
  <c r="V122" i="3"/>
  <c r="U122" i="3"/>
  <c r="K122" i="3"/>
  <c r="J122" i="3"/>
  <c r="DE121" i="3"/>
  <c r="CW121" i="3"/>
  <c r="CV121" i="3"/>
  <c r="CU121" i="3"/>
  <c r="CT121" i="3"/>
  <c r="BG121" i="3"/>
  <c r="BF121" i="3"/>
  <c r="BH121" i="3" s="1"/>
  <c r="BB121" i="3"/>
  <c r="BA121" i="3"/>
  <c r="AH121" i="3"/>
  <c r="AG121" i="3"/>
  <c r="V121" i="3"/>
  <c r="U121" i="3"/>
  <c r="K121" i="3"/>
  <c r="J121" i="3"/>
  <c r="DE120" i="3"/>
  <c r="CW120" i="3"/>
  <c r="CV120" i="3"/>
  <c r="CU120" i="3"/>
  <c r="CT120" i="3"/>
  <c r="BG120" i="3"/>
  <c r="BF120" i="3"/>
  <c r="BB120" i="3"/>
  <c r="BA120" i="3"/>
  <c r="AH120" i="3"/>
  <c r="AG120" i="3"/>
  <c r="AI120" i="3" s="1"/>
  <c r="DA120" i="3" s="1"/>
  <c r="X120" i="3"/>
  <c r="V120" i="3"/>
  <c r="U120" i="3"/>
  <c r="K120" i="3"/>
  <c r="J120" i="3"/>
  <c r="DE119" i="3"/>
  <c r="CW119" i="3"/>
  <c r="CV119" i="3"/>
  <c r="CU119" i="3"/>
  <c r="CT119" i="3"/>
  <c r="BG119" i="3"/>
  <c r="BF119" i="3"/>
  <c r="BB119" i="3"/>
  <c r="BA119" i="3"/>
  <c r="AH119" i="3"/>
  <c r="AG119" i="3"/>
  <c r="V119" i="3"/>
  <c r="U119" i="3"/>
  <c r="K119" i="3"/>
  <c r="J119" i="3"/>
  <c r="DE118" i="3"/>
  <c r="CW118" i="3"/>
  <c r="CV118" i="3"/>
  <c r="CU118" i="3"/>
  <c r="CT118" i="3"/>
  <c r="BG118" i="3"/>
  <c r="BF118" i="3"/>
  <c r="BB118" i="3"/>
  <c r="BA118" i="3"/>
  <c r="AH118" i="3"/>
  <c r="AG118" i="3"/>
  <c r="V118" i="3"/>
  <c r="U118" i="3"/>
  <c r="K118" i="3"/>
  <c r="J118" i="3"/>
  <c r="DE117" i="3"/>
  <c r="CW117" i="3"/>
  <c r="CV117" i="3"/>
  <c r="CU117" i="3"/>
  <c r="CT117" i="3"/>
  <c r="BG117" i="3"/>
  <c r="BH117" i="3" s="1"/>
  <c r="BF117" i="3"/>
  <c r="BB117" i="3"/>
  <c r="BA117" i="3"/>
  <c r="BD117" i="3" s="1"/>
  <c r="AH117" i="3"/>
  <c r="AG117" i="3"/>
  <c r="X117" i="3"/>
  <c r="V117" i="3"/>
  <c r="U117" i="3"/>
  <c r="K117" i="3"/>
  <c r="J117" i="3"/>
  <c r="DE116" i="3"/>
  <c r="CW116" i="3"/>
  <c r="CV116" i="3"/>
  <c r="CU116" i="3"/>
  <c r="CT116" i="3"/>
  <c r="BG116" i="3"/>
  <c r="BF116" i="3"/>
  <c r="BB116" i="3"/>
  <c r="BA116" i="3"/>
  <c r="AJ116" i="3"/>
  <c r="AH116" i="3"/>
  <c r="AG116" i="3"/>
  <c r="V116" i="3"/>
  <c r="U116" i="3"/>
  <c r="K116" i="3"/>
  <c r="J116" i="3"/>
  <c r="DE115" i="3"/>
  <c r="CW115" i="3"/>
  <c r="CV115" i="3"/>
  <c r="CU115" i="3"/>
  <c r="CT115" i="3"/>
  <c r="BG115" i="3"/>
  <c r="BF115" i="3"/>
  <c r="BB115" i="3"/>
  <c r="BA115" i="3"/>
  <c r="AH115" i="3"/>
  <c r="AG115" i="3"/>
  <c r="V115" i="3"/>
  <c r="U115" i="3"/>
  <c r="K115" i="3"/>
  <c r="J115" i="3"/>
  <c r="DE114" i="3"/>
  <c r="CW114" i="3"/>
  <c r="CV114" i="3"/>
  <c r="CU114" i="3"/>
  <c r="CT114" i="3"/>
  <c r="BG114" i="3"/>
  <c r="BF114" i="3"/>
  <c r="BD114" i="3"/>
  <c r="BC114" i="3"/>
  <c r="BB114" i="3"/>
  <c r="BA114" i="3"/>
  <c r="AH114" i="3"/>
  <c r="AG114" i="3"/>
  <c r="V114" i="3"/>
  <c r="X114" i="3" s="1"/>
  <c r="U114" i="3"/>
  <c r="K114" i="3"/>
  <c r="J114" i="3"/>
  <c r="DE113" i="3"/>
  <c r="CW113" i="3"/>
  <c r="CV113" i="3"/>
  <c r="CU113" i="3"/>
  <c r="CT113" i="3"/>
  <c r="BG113" i="3"/>
  <c r="BH113" i="3" s="1"/>
  <c r="BF113" i="3"/>
  <c r="BB113" i="3"/>
  <c r="BA113" i="3"/>
  <c r="AH113" i="3"/>
  <c r="AJ113" i="3" s="1"/>
  <c r="AG113" i="3"/>
  <c r="V113" i="3"/>
  <c r="U113" i="3"/>
  <c r="K113" i="3"/>
  <c r="J113" i="3"/>
  <c r="DE112" i="3"/>
  <c r="CW112" i="3"/>
  <c r="CV112" i="3"/>
  <c r="CU112" i="3"/>
  <c r="CT112" i="3"/>
  <c r="BG112" i="3"/>
  <c r="BF112" i="3"/>
  <c r="BH112" i="3" s="1"/>
  <c r="BB112" i="3"/>
  <c r="BA112" i="3"/>
  <c r="AH112" i="3"/>
  <c r="AG112" i="3"/>
  <c r="V112" i="3"/>
  <c r="U112" i="3"/>
  <c r="X112" i="3" s="1"/>
  <c r="K112" i="3"/>
  <c r="J112" i="3"/>
  <c r="DE111" i="3"/>
  <c r="CW111" i="3"/>
  <c r="CV111" i="3"/>
  <c r="CU111" i="3"/>
  <c r="CT111" i="3"/>
  <c r="BG111" i="3"/>
  <c r="BF111" i="3"/>
  <c r="BB111" i="3"/>
  <c r="BA111" i="3"/>
  <c r="AH111" i="3"/>
  <c r="AG111" i="3"/>
  <c r="V111" i="3"/>
  <c r="U111" i="3"/>
  <c r="K111" i="3"/>
  <c r="J111" i="3"/>
  <c r="DE110" i="3"/>
  <c r="CW110" i="3"/>
  <c r="CV110" i="3"/>
  <c r="CU110" i="3"/>
  <c r="CT110" i="3"/>
  <c r="BG110" i="3"/>
  <c r="BF110" i="3"/>
  <c r="BH110" i="3" s="1"/>
  <c r="BB110" i="3"/>
  <c r="BA110" i="3"/>
  <c r="AH110" i="3"/>
  <c r="AG110" i="3"/>
  <c r="V110" i="3"/>
  <c r="U110" i="3"/>
  <c r="K110" i="3"/>
  <c r="J110" i="3"/>
  <c r="DE109" i="3"/>
  <c r="CW109" i="3"/>
  <c r="CV109" i="3"/>
  <c r="CU109" i="3"/>
  <c r="CT109" i="3"/>
  <c r="BG109" i="3"/>
  <c r="BF109" i="3"/>
  <c r="BH109" i="3" s="1"/>
  <c r="BB109" i="3"/>
  <c r="BA109" i="3"/>
  <c r="BD109" i="3" s="1"/>
  <c r="AH109" i="3"/>
  <c r="AG109" i="3"/>
  <c r="V109" i="3"/>
  <c r="U109" i="3"/>
  <c r="W109" i="3" s="1"/>
  <c r="K109" i="3"/>
  <c r="J109" i="3"/>
  <c r="DE108" i="3"/>
  <c r="CW108" i="3"/>
  <c r="CV108" i="3"/>
  <c r="CU108" i="3"/>
  <c r="CT108" i="3"/>
  <c r="BG108" i="3"/>
  <c r="BF108" i="3"/>
  <c r="BH108" i="3" s="1"/>
  <c r="BB108" i="3"/>
  <c r="BA108" i="3"/>
  <c r="AH108" i="3"/>
  <c r="AG108" i="3"/>
  <c r="V108" i="3"/>
  <c r="U108" i="3"/>
  <c r="K108" i="3"/>
  <c r="J108" i="3"/>
  <c r="DE107" i="3"/>
  <c r="CW107" i="3"/>
  <c r="CV107" i="3"/>
  <c r="CU107" i="3"/>
  <c r="CT107" i="3"/>
  <c r="BG107" i="3"/>
  <c r="BF107" i="3"/>
  <c r="BH107" i="3" s="1"/>
  <c r="BB107" i="3"/>
  <c r="BA107" i="3"/>
  <c r="AH107" i="3"/>
  <c r="AG107" i="3"/>
  <c r="V107" i="3"/>
  <c r="U107" i="3"/>
  <c r="K107" i="3"/>
  <c r="J107" i="3"/>
  <c r="DE106" i="3"/>
  <c r="CW106" i="3"/>
  <c r="CV106" i="3"/>
  <c r="CU106" i="3"/>
  <c r="CT106" i="3"/>
  <c r="BG106" i="3"/>
  <c r="BF106" i="3"/>
  <c r="BB106" i="3"/>
  <c r="BA106" i="3"/>
  <c r="AH106" i="3"/>
  <c r="AG106" i="3"/>
  <c r="V106" i="3"/>
  <c r="U106" i="3"/>
  <c r="K106" i="3"/>
  <c r="J106" i="3"/>
  <c r="DE105" i="3"/>
  <c r="CW105" i="3"/>
  <c r="CV105" i="3"/>
  <c r="CU105" i="3"/>
  <c r="CT105" i="3"/>
  <c r="BG105" i="3"/>
  <c r="BF105" i="3"/>
  <c r="BH105" i="3" s="1"/>
  <c r="BB105" i="3"/>
  <c r="BA105" i="3"/>
  <c r="BD105" i="3" s="1"/>
  <c r="AH105" i="3"/>
  <c r="AG105" i="3"/>
  <c r="AJ105" i="3" s="1"/>
  <c r="V105" i="3"/>
  <c r="X105" i="3" s="1"/>
  <c r="U105" i="3"/>
  <c r="K105" i="3"/>
  <c r="J105" i="3"/>
  <c r="L105" i="3" s="1"/>
  <c r="DE104" i="3"/>
  <c r="CW104" i="3"/>
  <c r="CV104" i="3"/>
  <c r="CU104" i="3"/>
  <c r="CT104" i="3"/>
  <c r="BG104" i="3"/>
  <c r="BF104" i="3"/>
  <c r="BH104" i="3" s="1"/>
  <c r="BB104" i="3"/>
  <c r="BC104" i="3" s="1"/>
  <c r="BA104" i="3"/>
  <c r="AH104" i="3"/>
  <c r="AG104" i="3"/>
  <c r="V104" i="3"/>
  <c r="U104" i="3"/>
  <c r="K104" i="3"/>
  <c r="J104" i="3"/>
  <c r="DE103" i="3"/>
  <c r="CW103" i="3"/>
  <c r="CV103" i="3"/>
  <c r="CU103" i="3"/>
  <c r="CT103" i="3"/>
  <c r="BG103" i="3"/>
  <c r="BF103" i="3"/>
  <c r="BB103" i="3"/>
  <c r="BA103" i="3"/>
  <c r="AH103" i="3"/>
  <c r="AG103" i="3"/>
  <c r="AI103" i="3" s="1"/>
  <c r="V103" i="3"/>
  <c r="U103" i="3"/>
  <c r="K103" i="3"/>
  <c r="J103" i="3"/>
  <c r="M103" i="3" s="1"/>
  <c r="DE102" i="3"/>
  <c r="CW102" i="3"/>
  <c r="CV102" i="3"/>
  <c r="CU102" i="3"/>
  <c r="CT102" i="3"/>
  <c r="BG102" i="3"/>
  <c r="BF102" i="3"/>
  <c r="BH102" i="3" s="1"/>
  <c r="BB102" i="3"/>
  <c r="BA102" i="3"/>
  <c r="BD102" i="3" s="1"/>
  <c r="AH102" i="3"/>
  <c r="AG102" i="3"/>
  <c r="V102" i="3"/>
  <c r="U102" i="3"/>
  <c r="K102" i="3"/>
  <c r="J102" i="3"/>
  <c r="DE101" i="3"/>
  <c r="CW101" i="3"/>
  <c r="CV101" i="3"/>
  <c r="CU101" i="3"/>
  <c r="CT101" i="3"/>
  <c r="BH101" i="3"/>
  <c r="BG101" i="3"/>
  <c r="BF101" i="3"/>
  <c r="BB101" i="3"/>
  <c r="BA101" i="3"/>
  <c r="BD101" i="3" s="1"/>
  <c r="AH101" i="3"/>
  <c r="AG101" i="3"/>
  <c r="V101" i="3"/>
  <c r="U101" i="3"/>
  <c r="K101" i="3"/>
  <c r="BK101" i="3" s="1"/>
  <c r="B89" i="4" s="1"/>
  <c r="J101" i="3"/>
  <c r="DE100" i="3"/>
  <c r="CW100" i="3"/>
  <c r="CV100" i="3"/>
  <c r="CU100" i="3"/>
  <c r="CT100" i="3"/>
  <c r="BG100" i="3"/>
  <c r="BF100" i="3"/>
  <c r="BD100" i="3"/>
  <c r="BB100" i="3"/>
  <c r="BC100" i="3" s="1"/>
  <c r="BA100" i="3"/>
  <c r="AH100" i="3"/>
  <c r="AG100" i="3"/>
  <c r="V100" i="3"/>
  <c r="U100" i="3"/>
  <c r="K100" i="3"/>
  <c r="J100" i="3"/>
  <c r="DE99" i="3"/>
  <c r="CW99" i="3"/>
  <c r="CV99" i="3"/>
  <c r="CU99" i="3"/>
  <c r="CT99" i="3"/>
  <c r="BG99" i="3"/>
  <c r="BF99" i="3"/>
  <c r="BH99" i="3" s="1"/>
  <c r="BB99" i="3"/>
  <c r="BA99" i="3"/>
  <c r="BC99" i="3" s="1"/>
  <c r="AH99" i="3"/>
  <c r="AG99" i="3"/>
  <c r="V99" i="3"/>
  <c r="U99" i="3"/>
  <c r="W99" i="3" s="1"/>
  <c r="K99" i="3"/>
  <c r="BK99" i="3" s="1"/>
  <c r="B87" i="4" s="1"/>
  <c r="J99" i="3"/>
  <c r="DE98" i="3"/>
  <c r="CW98" i="3"/>
  <c r="CV98" i="3"/>
  <c r="CU98" i="3"/>
  <c r="CT98" i="3"/>
  <c r="BG98" i="3"/>
  <c r="BF98" i="3"/>
  <c r="BB98" i="3"/>
  <c r="BA98" i="3"/>
  <c r="AH98" i="3"/>
  <c r="AG98" i="3"/>
  <c r="V98" i="3"/>
  <c r="U98" i="3"/>
  <c r="W98" i="3" s="1"/>
  <c r="K98" i="3"/>
  <c r="J98" i="3"/>
  <c r="DE97" i="3"/>
  <c r="CW97" i="3"/>
  <c r="CV97" i="3"/>
  <c r="CU97" i="3"/>
  <c r="CT97" i="3"/>
  <c r="BG97" i="3"/>
  <c r="BF97" i="3"/>
  <c r="BB97" i="3"/>
  <c r="BA97" i="3"/>
  <c r="AJ97" i="3"/>
  <c r="AH97" i="3"/>
  <c r="AG97" i="3"/>
  <c r="AI97" i="3" s="1"/>
  <c r="DA97" i="3" s="1"/>
  <c r="V97" i="3"/>
  <c r="U97" i="3"/>
  <c r="K97" i="3"/>
  <c r="J97" i="3"/>
  <c r="M97" i="3" s="1"/>
  <c r="DE96" i="3"/>
  <c r="CW96" i="3"/>
  <c r="CV96" i="3"/>
  <c r="CU96" i="3"/>
  <c r="CT96" i="3"/>
  <c r="BG96" i="3"/>
  <c r="BF96" i="3"/>
  <c r="BH96" i="3" s="1"/>
  <c r="BB96" i="3"/>
  <c r="BA96" i="3"/>
  <c r="BC96" i="3" s="1"/>
  <c r="AH96" i="3"/>
  <c r="AG96" i="3"/>
  <c r="V96" i="3"/>
  <c r="U96" i="3"/>
  <c r="K96" i="3"/>
  <c r="J96" i="3"/>
  <c r="DE95" i="3"/>
  <c r="CW95" i="3"/>
  <c r="CV95" i="3"/>
  <c r="CU95" i="3"/>
  <c r="CT95" i="3"/>
  <c r="BH95" i="3"/>
  <c r="BG95" i="3"/>
  <c r="BF95" i="3"/>
  <c r="BB95" i="3"/>
  <c r="BA95" i="3"/>
  <c r="AJ95" i="3"/>
  <c r="AH95" i="3"/>
  <c r="AG95" i="3"/>
  <c r="AI95" i="3" s="1"/>
  <c r="V95" i="3"/>
  <c r="U95" i="3"/>
  <c r="X95" i="3" s="1"/>
  <c r="K95" i="3"/>
  <c r="J95" i="3"/>
  <c r="L95" i="3" s="1"/>
  <c r="DE94" i="3"/>
  <c r="CW94" i="3"/>
  <c r="CV94" i="3"/>
  <c r="CU94" i="3"/>
  <c r="CT94" i="3"/>
  <c r="BG94" i="3"/>
  <c r="BF94" i="3"/>
  <c r="BB94" i="3"/>
  <c r="BA94" i="3"/>
  <c r="AH94" i="3"/>
  <c r="AG94" i="3"/>
  <c r="V94" i="3"/>
  <c r="U94" i="3"/>
  <c r="K94" i="3"/>
  <c r="J94" i="3"/>
  <c r="DE93" i="3"/>
  <c r="CW93" i="3"/>
  <c r="CV93" i="3"/>
  <c r="CU93" i="3"/>
  <c r="CT93" i="3"/>
  <c r="BG93" i="3"/>
  <c r="BF93" i="3"/>
  <c r="BB93" i="3"/>
  <c r="BA93" i="3"/>
  <c r="AH93" i="3"/>
  <c r="AG93" i="3"/>
  <c r="AJ93" i="3" s="1"/>
  <c r="V93" i="3"/>
  <c r="U93" i="3"/>
  <c r="K93" i="3"/>
  <c r="J93" i="3"/>
  <c r="DE92" i="3"/>
  <c r="CW92" i="3"/>
  <c r="CV92" i="3"/>
  <c r="CU92" i="3"/>
  <c r="CT92" i="3"/>
  <c r="BG92" i="3"/>
  <c r="BF92" i="3"/>
  <c r="BD92" i="3"/>
  <c r="BB92" i="3"/>
  <c r="BA92" i="3"/>
  <c r="BC92" i="3" s="1"/>
  <c r="AH92" i="3"/>
  <c r="AG92" i="3"/>
  <c r="AJ92" i="3" s="1"/>
  <c r="X92" i="3"/>
  <c r="V92" i="3"/>
  <c r="U92" i="3"/>
  <c r="W92" i="3" s="1"/>
  <c r="K92" i="3"/>
  <c r="J92" i="3"/>
  <c r="DE91" i="3"/>
  <c r="CW91" i="3"/>
  <c r="CV91" i="3"/>
  <c r="CU91" i="3"/>
  <c r="CT91" i="3"/>
  <c r="BH91" i="3"/>
  <c r="BG91" i="3"/>
  <c r="BF91" i="3"/>
  <c r="BB91" i="3"/>
  <c r="BA91" i="3"/>
  <c r="AH91" i="3"/>
  <c r="AG91" i="3"/>
  <c r="AI91" i="3" s="1"/>
  <c r="DA91" i="3" s="1"/>
  <c r="V91" i="3"/>
  <c r="U91" i="3"/>
  <c r="K91" i="3"/>
  <c r="J91" i="3"/>
  <c r="DE90" i="3"/>
  <c r="CW90" i="3"/>
  <c r="CV90" i="3"/>
  <c r="CU90" i="3"/>
  <c r="CT90" i="3"/>
  <c r="BG90" i="3"/>
  <c r="BF90" i="3"/>
  <c r="BH90" i="3" s="1"/>
  <c r="BD90" i="3"/>
  <c r="BC90" i="3"/>
  <c r="BB90" i="3"/>
  <c r="BA90" i="3"/>
  <c r="AH90" i="3"/>
  <c r="AG90" i="3"/>
  <c r="AJ90" i="3" s="1"/>
  <c r="V90" i="3"/>
  <c r="U90" i="3"/>
  <c r="X90" i="3" s="1"/>
  <c r="K90" i="3"/>
  <c r="J90" i="3"/>
  <c r="DE89" i="3"/>
  <c r="CW89" i="3"/>
  <c r="CV89" i="3"/>
  <c r="CU89" i="3"/>
  <c r="CT89" i="3"/>
  <c r="BH89" i="3"/>
  <c r="BG89" i="3"/>
  <c r="BF89" i="3"/>
  <c r="BC89" i="3"/>
  <c r="BB89" i="3"/>
  <c r="BA89" i="3"/>
  <c r="BD89" i="3" s="1"/>
  <c r="AH89" i="3"/>
  <c r="AG89" i="3"/>
  <c r="X89" i="3"/>
  <c r="W89" i="3"/>
  <c r="V89" i="3"/>
  <c r="U89" i="3"/>
  <c r="K89" i="3"/>
  <c r="J89" i="3"/>
  <c r="DE88" i="3"/>
  <c r="CW88" i="3"/>
  <c r="CV88" i="3"/>
  <c r="CU88" i="3"/>
  <c r="CT88" i="3"/>
  <c r="BH88" i="3"/>
  <c r="BG88" i="3"/>
  <c r="BF88" i="3"/>
  <c r="BB88" i="3"/>
  <c r="BA88" i="3"/>
  <c r="BD88" i="3" s="1"/>
  <c r="AH88" i="3"/>
  <c r="AG88" i="3"/>
  <c r="V88" i="3"/>
  <c r="U88" i="3"/>
  <c r="X88" i="3" s="1"/>
  <c r="K88" i="3"/>
  <c r="BS88" i="3" s="1"/>
  <c r="J88" i="3"/>
  <c r="DE87" i="3"/>
  <c r="CW87" i="3"/>
  <c r="CV87" i="3"/>
  <c r="CU87" i="3"/>
  <c r="CT87" i="3"/>
  <c r="BH87" i="3"/>
  <c r="BG87" i="3"/>
  <c r="BF87" i="3"/>
  <c r="BB87" i="3"/>
  <c r="BA87" i="3"/>
  <c r="AJ87" i="3"/>
  <c r="AI87" i="3"/>
  <c r="DA87" i="3" s="1"/>
  <c r="AH87" i="3"/>
  <c r="AG87" i="3"/>
  <c r="V87" i="3"/>
  <c r="U87" i="3"/>
  <c r="K87" i="3"/>
  <c r="J87" i="3"/>
  <c r="DE86" i="3"/>
  <c r="CW86" i="3"/>
  <c r="CV86" i="3"/>
  <c r="CU86" i="3"/>
  <c r="CT86" i="3"/>
  <c r="BG86" i="3"/>
  <c r="BF86" i="3"/>
  <c r="BB86" i="3"/>
  <c r="BA86" i="3"/>
  <c r="AH86" i="3"/>
  <c r="AG86" i="3"/>
  <c r="V86" i="3"/>
  <c r="U86" i="3"/>
  <c r="K86" i="3"/>
  <c r="J86" i="3"/>
  <c r="DE85" i="3"/>
  <c r="CW85" i="3"/>
  <c r="CV85" i="3"/>
  <c r="CU85" i="3"/>
  <c r="CT85" i="3"/>
  <c r="BG85" i="3"/>
  <c r="BF85" i="3"/>
  <c r="BH85" i="3" s="1"/>
  <c r="BB85" i="3"/>
  <c r="BA85" i="3"/>
  <c r="AJ85" i="3"/>
  <c r="AI85" i="3"/>
  <c r="AH85" i="3"/>
  <c r="AG85" i="3"/>
  <c r="V85" i="3"/>
  <c r="U85" i="3"/>
  <c r="K85" i="3"/>
  <c r="BK85" i="3" s="1"/>
  <c r="B73" i="4" s="1"/>
  <c r="J85" i="3"/>
  <c r="BJ85" i="3" s="1"/>
  <c r="DE84" i="3"/>
  <c r="CW84" i="3"/>
  <c r="CV84" i="3"/>
  <c r="CU84" i="3"/>
  <c r="CT84" i="3"/>
  <c r="BG84" i="3"/>
  <c r="BF84" i="3"/>
  <c r="BH84" i="3" s="1"/>
  <c r="BB84" i="3"/>
  <c r="BD84" i="3" s="1"/>
  <c r="BA84" i="3"/>
  <c r="AH84" i="3"/>
  <c r="AG84" i="3"/>
  <c r="AJ84" i="3" s="1"/>
  <c r="V84" i="3"/>
  <c r="U84" i="3"/>
  <c r="K84" i="3"/>
  <c r="J84" i="3"/>
  <c r="DE83" i="3"/>
  <c r="CW83" i="3"/>
  <c r="CV83" i="3"/>
  <c r="CU83" i="3"/>
  <c r="CT83" i="3"/>
  <c r="BG83" i="3"/>
  <c r="BH83" i="3" s="1"/>
  <c r="BF83" i="3"/>
  <c r="BB83" i="3"/>
  <c r="BA83" i="3"/>
  <c r="BC83" i="3" s="1"/>
  <c r="AH83" i="3"/>
  <c r="AJ83" i="3" s="1"/>
  <c r="AG83" i="3"/>
  <c r="V83" i="3"/>
  <c r="U83" i="3"/>
  <c r="K83" i="3"/>
  <c r="J83" i="3"/>
  <c r="DE82" i="3"/>
  <c r="CW82" i="3"/>
  <c r="CV82" i="3"/>
  <c r="CU82" i="3"/>
  <c r="CT82" i="3"/>
  <c r="BG82" i="3"/>
  <c r="BF82" i="3"/>
  <c r="BH82" i="3" s="1"/>
  <c r="BB82" i="3"/>
  <c r="BA82" i="3"/>
  <c r="AH82" i="3"/>
  <c r="AI82" i="3" s="1"/>
  <c r="AG82" i="3"/>
  <c r="V82" i="3"/>
  <c r="U82" i="3"/>
  <c r="K82" i="3"/>
  <c r="J82" i="3"/>
  <c r="DE81" i="3"/>
  <c r="CW81" i="3"/>
  <c r="CV81" i="3"/>
  <c r="CU81" i="3"/>
  <c r="CT81" i="3"/>
  <c r="BG81" i="3"/>
  <c r="BF81" i="3"/>
  <c r="BH81" i="3" s="1"/>
  <c r="BB81" i="3"/>
  <c r="BA81" i="3"/>
  <c r="AH81" i="3"/>
  <c r="AI81" i="3" s="1"/>
  <c r="DA81" i="3" s="1"/>
  <c r="AG81" i="3"/>
  <c r="V81" i="3"/>
  <c r="U81" i="3"/>
  <c r="K81" i="3"/>
  <c r="J81" i="3"/>
  <c r="DE80" i="3"/>
  <c r="CW80" i="3"/>
  <c r="CV80" i="3"/>
  <c r="CU80" i="3"/>
  <c r="CT80" i="3"/>
  <c r="BG80" i="3"/>
  <c r="BF80" i="3"/>
  <c r="BB80" i="3"/>
  <c r="BA80" i="3"/>
  <c r="AH80" i="3"/>
  <c r="AG80" i="3"/>
  <c r="V80" i="3"/>
  <c r="U80" i="3"/>
  <c r="K80" i="3"/>
  <c r="J80" i="3"/>
  <c r="L80" i="3" s="1"/>
  <c r="DE79" i="3"/>
  <c r="CW79" i="3"/>
  <c r="CV79" i="3"/>
  <c r="CU79" i="3"/>
  <c r="CT79" i="3"/>
  <c r="BG79" i="3"/>
  <c r="BF79" i="3"/>
  <c r="BH79" i="3" s="1"/>
  <c r="BB79" i="3"/>
  <c r="BA79" i="3"/>
  <c r="BD79" i="3" s="1"/>
  <c r="AH79" i="3"/>
  <c r="AG79" i="3"/>
  <c r="AI79" i="3" s="1"/>
  <c r="DA79" i="3" s="1"/>
  <c r="V79" i="3"/>
  <c r="U79" i="3"/>
  <c r="W79" i="3" s="1"/>
  <c r="K79" i="3"/>
  <c r="J79" i="3"/>
  <c r="L79" i="3" s="1"/>
  <c r="DE78" i="3"/>
  <c r="CW78" i="3"/>
  <c r="CV78" i="3"/>
  <c r="CU78" i="3"/>
  <c r="CT78" i="3"/>
  <c r="BG78" i="3"/>
  <c r="BF78" i="3"/>
  <c r="BH78" i="3" s="1"/>
  <c r="BB78" i="3"/>
  <c r="BA78" i="3"/>
  <c r="AH78" i="3"/>
  <c r="AG78" i="3"/>
  <c r="V78" i="3"/>
  <c r="X78" i="3" s="1"/>
  <c r="U78" i="3"/>
  <c r="K78" i="3"/>
  <c r="J78" i="3"/>
  <c r="DE77" i="3"/>
  <c r="CW77" i="3"/>
  <c r="CV77" i="3"/>
  <c r="CU77" i="3"/>
  <c r="CT77" i="3"/>
  <c r="BG77" i="3"/>
  <c r="BF77" i="3"/>
  <c r="BH77" i="3" s="1"/>
  <c r="BB77" i="3"/>
  <c r="BA77" i="3"/>
  <c r="AH77" i="3"/>
  <c r="AG77" i="3"/>
  <c r="V77" i="3"/>
  <c r="U77" i="3"/>
  <c r="K77" i="3"/>
  <c r="J77" i="3"/>
  <c r="DE76" i="3"/>
  <c r="CW76" i="3"/>
  <c r="CV76" i="3"/>
  <c r="CU76" i="3"/>
  <c r="CT76" i="3"/>
  <c r="BG76" i="3"/>
  <c r="BF76" i="3"/>
  <c r="BC76" i="3"/>
  <c r="BB76" i="3"/>
  <c r="BA76" i="3"/>
  <c r="AH76" i="3"/>
  <c r="AI76" i="3" s="1"/>
  <c r="DA76" i="3" s="1"/>
  <c r="AG76" i="3"/>
  <c r="V76" i="3"/>
  <c r="U76" i="3"/>
  <c r="K76" i="3"/>
  <c r="J76" i="3"/>
  <c r="DE75" i="3"/>
  <c r="CW75" i="3"/>
  <c r="CV75" i="3"/>
  <c r="CU75" i="3"/>
  <c r="CT75" i="3"/>
  <c r="BG75" i="3"/>
  <c r="BF75" i="3"/>
  <c r="BB75" i="3"/>
  <c r="BA75" i="3"/>
  <c r="AH75" i="3"/>
  <c r="AG75" i="3"/>
  <c r="V75" i="3"/>
  <c r="U75" i="3"/>
  <c r="K75" i="3"/>
  <c r="J75" i="3"/>
  <c r="DE74" i="3"/>
  <c r="CW74" i="3"/>
  <c r="CV74" i="3"/>
  <c r="CU74" i="3"/>
  <c r="CT74" i="3"/>
  <c r="BG74" i="3"/>
  <c r="BF74" i="3"/>
  <c r="BB74" i="3"/>
  <c r="BA74" i="3"/>
  <c r="BD74" i="3" s="1"/>
  <c r="AH74" i="3"/>
  <c r="AG74" i="3"/>
  <c r="V74" i="3"/>
  <c r="U74" i="3"/>
  <c r="K74" i="3"/>
  <c r="J74" i="3"/>
  <c r="DE73" i="3"/>
  <c r="CW73" i="3"/>
  <c r="CV73" i="3"/>
  <c r="CU73" i="3"/>
  <c r="CT73" i="3"/>
  <c r="BG73" i="3"/>
  <c r="BF73" i="3"/>
  <c r="BH73" i="3" s="1"/>
  <c r="BB73" i="3"/>
  <c r="BA73" i="3"/>
  <c r="AH73" i="3"/>
  <c r="AG73" i="3"/>
  <c r="V73" i="3"/>
  <c r="U73" i="3"/>
  <c r="K73" i="3"/>
  <c r="J73" i="3"/>
  <c r="L73" i="3" s="1"/>
  <c r="DE72" i="3"/>
  <c r="CW72" i="3"/>
  <c r="CV72" i="3"/>
  <c r="CU72" i="3"/>
  <c r="CT72" i="3"/>
  <c r="BG72" i="3"/>
  <c r="BF72" i="3"/>
  <c r="BB72" i="3"/>
  <c r="BA72" i="3"/>
  <c r="AH72" i="3"/>
  <c r="AG72" i="3"/>
  <c r="V72" i="3"/>
  <c r="W72" i="3" s="1"/>
  <c r="U72" i="3"/>
  <c r="K72" i="3"/>
  <c r="J72" i="3"/>
  <c r="DE71" i="3"/>
  <c r="CW71" i="3"/>
  <c r="CV71" i="3"/>
  <c r="CU71" i="3"/>
  <c r="CT71" i="3"/>
  <c r="BG71" i="3"/>
  <c r="BF71" i="3"/>
  <c r="BB71" i="3"/>
  <c r="BA71" i="3"/>
  <c r="AJ71" i="3"/>
  <c r="AH71" i="3"/>
  <c r="AG71" i="3"/>
  <c r="V71" i="3"/>
  <c r="U71" i="3"/>
  <c r="W71" i="3" s="1"/>
  <c r="K71" i="3"/>
  <c r="BS71" i="3" s="1"/>
  <c r="J71" i="3"/>
  <c r="DE70" i="3"/>
  <c r="CW70" i="3"/>
  <c r="CV70" i="3"/>
  <c r="CU70" i="3"/>
  <c r="CT70" i="3"/>
  <c r="BG70" i="3"/>
  <c r="BF70" i="3"/>
  <c r="BH70" i="3" s="1"/>
  <c r="BB70" i="3"/>
  <c r="BA70" i="3"/>
  <c r="BD70" i="3" s="1"/>
  <c r="AH70" i="3"/>
  <c r="AG70" i="3"/>
  <c r="V70" i="3"/>
  <c r="U70" i="3"/>
  <c r="K70" i="3"/>
  <c r="J70" i="3"/>
  <c r="DE69" i="3"/>
  <c r="CW69" i="3"/>
  <c r="CV69" i="3"/>
  <c r="CU69" i="3"/>
  <c r="CT69" i="3"/>
  <c r="BG69" i="3"/>
  <c r="BF69" i="3"/>
  <c r="BH69" i="3" s="1"/>
  <c r="BB69" i="3"/>
  <c r="BA69" i="3"/>
  <c r="AH69" i="3"/>
  <c r="AG69" i="3"/>
  <c r="AI69" i="3" s="1"/>
  <c r="DA69" i="3" s="1"/>
  <c r="V69" i="3"/>
  <c r="U69" i="3"/>
  <c r="K69" i="3"/>
  <c r="J69" i="3"/>
  <c r="DE68" i="3"/>
  <c r="CW68" i="3"/>
  <c r="CV68" i="3"/>
  <c r="CU68" i="3"/>
  <c r="CT68" i="3"/>
  <c r="BG68" i="3"/>
  <c r="BF68" i="3"/>
  <c r="BB68" i="3"/>
  <c r="BA68" i="3"/>
  <c r="AH68" i="3"/>
  <c r="AG68" i="3"/>
  <c r="AJ68" i="3" s="1"/>
  <c r="V68" i="3"/>
  <c r="U68" i="3"/>
  <c r="K68" i="3"/>
  <c r="J68" i="3"/>
  <c r="DE67" i="3"/>
  <c r="CW67" i="3"/>
  <c r="CV67" i="3"/>
  <c r="CU67" i="3"/>
  <c r="CT67" i="3"/>
  <c r="BG67" i="3"/>
  <c r="BH67" i="3" s="1"/>
  <c r="BF67" i="3"/>
  <c r="BB67" i="3"/>
  <c r="BA67" i="3"/>
  <c r="AH67" i="3"/>
  <c r="AI67" i="3" s="1"/>
  <c r="DA67" i="3" s="1"/>
  <c r="AG67" i="3"/>
  <c r="V67" i="3"/>
  <c r="U67" i="3"/>
  <c r="K67" i="3"/>
  <c r="J67" i="3"/>
  <c r="DE66" i="3"/>
  <c r="CW66" i="3"/>
  <c r="CV66" i="3"/>
  <c r="CU66" i="3"/>
  <c r="CT66" i="3"/>
  <c r="BG66" i="3"/>
  <c r="BF66" i="3"/>
  <c r="BH66" i="3" s="1"/>
  <c r="BB66" i="3"/>
  <c r="BA66" i="3"/>
  <c r="AJ66" i="3"/>
  <c r="AI66" i="3"/>
  <c r="AH66" i="3"/>
  <c r="AG66" i="3"/>
  <c r="V66" i="3"/>
  <c r="U66" i="3"/>
  <c r="K66" i="3"/>
  <c r="BK66" i="3" s="1"/>
  <c r="B54" i="4" s="1"/>
  <c r="J66" i="3"/>
  <c r="L66" i="3" s="1"/>
  <c r="DE65" i="3"/>
  <c r="CW65" i="3"/>
  <c r="CV65" i="3"/>
  <c r="CU65" i="3"/>
  <c r="CT65" i="3"/>
  <c r="BG65" i="3"/>
  <c r="BF65" i="3"/>
  <c r="BH65" i="3" s="1"/>
  <c r="BB65" i="3"/>
  <c r="BA65" i="3"/>
  <c r="AH65" i="3"/>
  <c r="AI65" i="3" s="1"/>
  <c r="DA65" i="3" s="1"/>
  <c r="AG65" i="3"/>
  <c r="V65" i="3"/>
  <c r="U65" i="3"/>
  <c r="K65" i="3"/>
  <c r="J65" i="3"/>
  <c r="DE64" i="3"/>
  <c r="CW64" i="3"/>
  <c r="CV64" i="3"/>
  <c r="CU64" i="3"/>
  <c r="CT64" i="3"/>
  <c r="BG64" i="3"/>
  <c r="BF64" i="3"/>
  <c r="BB64" i="3"/>
  <c r="BA64" i="3"/>
  <c r="AH64" i="3"/>
  <c r="AG64" i="3"/>
  <c r="V64" i="3"/>
  <c r="X64" i="3" s="1"/>
  <c r="U64" i="3"/>
  <c r="K64" i="3"/>
  <c r="J64" i="3"/>
  <c r="DE63" i="3"/>
  <c r="CW63" i="3"/>
  <c r="CV63" i="3"/>
  <c r="CU63" i="3"/>
  <c r="CT63" i="3"/>
  <c r="BG63" i="3"/>
  <c r="BF63" i="3"/>
  <c r="BB63" i="3"/>
  <c r="BA63" i="3"/>
  <c r="AH63" i="3"/>
  <c r="AG63" i="3"/>
  <c r="V63" i="3"/>
  <c r="U63" i="3"/>
  <c r="K63" i="3"/>
  <c r="J63" i="3"/>
  <c r="M63" i="3" s="1"/>
  <c r="DE62" i="3"/>
  <c r="CW62" i="3"/>
  <c r="CV62" i="3"/>
  <c r="CU62" i="3"/>
  <c r="CT62" i="3"/>
  <c r="BG62" i="3"/>
  <c r="BF62" i="3"/>
  <c r="BB62" i="3"/>
  <c r="BA62" i="3"/>
  <c r="BD62" i="3" s="1"/>
  <c r="AH62" i="3"/>
  <c r="AG62" i="3"/>
  <c r="V62" i="3"/>
  <c r="U62" i="3"/>
  <c r="X62" i="3" s="1"/>
  <c r="K62" i="3"/>
  <c r="J62" i="3"/>
  <c r="DE61" i="3"/>
  <c r="CW61" i="3"/>
  <c r="CV61" i="3"/>
  <c r="CU61" i="3"/>
  <c r="CT61" i="3"/>
  <c r="BG61" i="3"/>
  <c r="BF61" i="3"/>
  <c r="BH61" i="3" s="1"/>
  <c r="BB61" i="3"/>
  <c r="BA61" i="3"/>
  <c r="AH61" i="3"/>
  <c r="AG61" i="3"/>
  <c r="V61" i="3"/>
  <c r="U61" i="3"/>
  <c r="K61" i="3"/>
  <c r="J61" i="3"/>
  <c r="DE60" i="3"/>
  <c r="CW60" i="3"/>
  <c r="CV60" i="3"/>
  <c r="CU60" i="3"/>
  <c r="CT60" i="3"/>
  <c r="BG60" i="3"/>
  <c r="BF60" i="3"/>
  <c r="BH60" i="3" s="1"/>
  <c r="BB60" i="3"/>
  <c r="BC60" i="3" s="1"/>
  <c r="BA60" i="3"/>
  <c r="AH60" i="3"/>
  <c r="AG60" i="3"/>
  <c r="V60" i="3"/>
  <c r="U60" i="3"/>
  <c r="K60" i="3"/>
  <c r="J60" i="3"/>
  <c r="DE59" i="3"/>
  <c r="CW59" i="3"/>
  <c r="CV59" i="3"/>
  <c r="CU59" i="3"/>
  <c r="CT59" i="3"/>
  <c r="BG59" i="3"/>
  <c r="BF59" i="3"/>
  <c r="BB59" i="3"/>
  <c r="BA59" i="3"/>
  <c r="BD59" i="3" s="1"/>
  <c r="AH59" i="3"/>
  <c r="AG59" i="3"/>
  <c r="V59" i="3"/>
  <c r="U59" i="3"/>
  <c r="K59" i="3"/>
  <c r="J59" i="3"/>
  <c r="DE58" i="3"/>
  <c r="CW58" i="3"/>
  <c r="CV58" i="3"/>
  <c r="CU58" i="3"/>
  <c r="CT58" i="3"/>
  <c r="BG58" i="3"/>
  <c r="BF58" i="3"/>
  <c r="BC58" i="3"/>
  <c r="BB58" i="3"/>
  <c r="BA58" i="3"/>
  <c r="AH58" i="3"/>
  <c r="AG58" i="3"/>
  <c r="V58" i="3"/>
  <c r="U58" i="3"/>
  <c r="K58" i="3"/>
  <c r="J58" i="3"/>
  <c r="DE57" i="3"/>
  <c r="CW57" i="3"/>
  <c r="CV57" i="3"/>
  <c r="CU57" i="3"/>
  <c r="CT57" i="3"/>
  <c r="BG57" i="3"/>
  <c r="BF57" i="3"/>
  <c r="BB57" i="3"/>
  <c r="BA57" i="3"/>
  <c r="AH57" i="3"/>
  <c r="AG57" i="3"/>
  <c r="V57" i="3"/>
  <c r="U57" i="3"/>
  <c r="K57" i="3"/>
  <c r="J57" i="3"/>
  <c r="DE56" i="3"/>
  <c r="CW56" i="3"/>
  <c r="CV56" i="3"/>
  <c r="CU56" i="3"/>
  <c r="CT56" i="3"/>
  <c r="BG56" i="3"/>
  <c r="BF56" i="3"/>
  <c r="BB56" i="3"/>
  <c r="BA56" i="3"/>
  <c r="BC56" i="3" s="1"/>
  <c r="AH56" i="3"/>
  <c r="AG56" i="3"/>
  <c r="V56" i="3"/>
  <c r="U56" i="3"/>
  <c r="K56" i="3"/>
  <c r="J56" i="3"/>
  <c r="DE55" i="3"/>
  <c r="CW55" i="3"/>
  <c r="CV55" i="3"/>
  <c r="CU55" i="3"/>
  <c r="CT55" i="3"/>
  <c r="BG55" i="3"/>
  <c r="BH55" i="3" s="1"/>
  <c r="BF55" i="3"/>
  <c r="BD55" i="3"/>
  <c r="BB55" i="3"/>
  <c r="BA55" i="3"/>
  <c r="AH55" i="3"/>
  <c r="AG55" i="3"/>
  <c r="AI55" i="3" s="1"/>
  <c r="DA55" i="3" s="1"/>
  <c r="V55" i="3"/>
  <c r="U55" i="3"/>
  <c r="BJ55" i="3" s="1"/>
  <c r="K55" i="3"/>
  <c r="J55" i="3"/>
  <c r="DE54" i="3"/>
  <c r="CW54" i="3"/>
  <c r="CV54" i="3"/>
  <c r="CU54" i="3"/>
  <c r="CT54" i="3"/>
  <c r="BG54" i="3"/>
  <c r="BF54" i="3"/>
  <c r="BH54" i="3" s="1"/>
  <c r="BB54" i="3"/>
  <c r="BA54" i="3"/>
  <c r="AH54" i="3"/>
  <c r="AG54" i="3"/>
  <c r="V54" i="3"/>
  <c r="BK54" i="3" s="1"/>
  <c r="U54" i="3"/>
  <c r="K54" i="3"/>
  <c r="J54" i="3"/>
  <c r="DE53" i="3"/>
  <c r="CW53" i="3"/>
  <c r="CV53" i="3"/>
  <c r="CU53" i="3"/>
  <c r="CT53" i="3"/>
  <c r="BG53" i="3"/>
  <c r="BF53" i="3"/>
  <c r="BH53" i="3" s="1"/>
  <c r="BB53" i="3"/>
  <c r="BA53" i="3"/>
  <c r="AH53" i="3"/>
  <c r="AG53" i="3"/>
  <c r="V53" i="3"/>
  <c r="U53" i="3"/>
  <c r="K53" i="3"/>
  <c r="BX53" i="3" s="1"/>
  <c r="J53" i="3"/>
  <c r="DE52" i="3"/>
  <c r="CW52" i="3"/>
  <c r="CV52" i="3"/>
  <c r="CU52" i="3"/>
  <c r="CT52" i="3"/>
  <c r="BG52" i="3"/>
  <c r="BF52" i="3"/>
  <c r="BB52" i="3"/>
  <c r="BA52" i="3"/>
  <c r="AH52" i="3"/>
  <c r="AG52" i="3"/>
  <c r="V52" i="3"/>
  <c r="U52" i="3"/>
  <c r="K52" i="3"/>
  <c r="J52" i="3"/>
  <c r="DE51" i="3"/>
  <c r="CW51" i="3"/>
  <c r="CV51" i="3"/>
  <c r="CU51" i="3"/>
  <c r="CT51" i="3"/>
  <c r="BH51" i="3"/>
  <c r="BG51" i="3"/>
  <c r="BF51" i="3"/>
  <c r="BB51" i="3"/>
  <c r="BA51" i="3"/>
  <c r="AH51" i="3"/>
  <c r="AG51" i="3"/>
  <c r="V51" i="3"/>
  <c r="U51" i="3"/>
  <c r="K51" i="3"/>
  <c r="J51" i="3"/>
  <c r="M51" i="3" s="1"/>
  <c r="DE50" i="3"/>
  <c r="CW50" i="3"/>
  <c r="CV50" i="3"/>
  <c r="CU50" i="3"/>
  <c r="CT50" i="3"/>
  <c r="BH50" i="3"/>
  <c r="BG50" i="3"/>
  <c r="BF50" i="3"/>
  <c r="BB50" i="3"/>
  <c r="BA50" i="3"/>
  <c r="AH50" i="3"/>
  <c r="AG50" i="3"/>
  <c r="AI50" i="3" s="1"/>
  <c r="DA50" i="3" s="1"/>
  <c r="V50" i="3"/>
  <c r="U50" i="3"/>
  <c r="K50" i="3"/>
  <c r="J50" i="3"/>
  <c r="DE49" i="3"/>
  <c r="CW49" i="3"/>
  <c r="CV49" i="3"/>
  <c r="CU49" i="3"/>
  <c r="CT49" i="3"/>
  <c r="BG49" i="3"/>
  <c r="BF49" i="3"/>
  <c r="BB49" i="3"/>
  <c r="BA49" i="3"/>
  <c r="BC49" i="3" s="1"/>
  <c r="AH49" i="3"/>
  <c r="AG49" i="3"/>
  <c r="V49" i="3"/>
  <c r="W49" i="3" s="1"/>
  <c r="U49" i="3"/>
  <c r="K49" i="3"/>
  <c r="J49" i="3"/>
  <c r="DE48" i="3"/>
  <c r="CW48" i="3"/>
  <c r="CV48" i="3"/>
  <c r="CU48" i="3"/>
  <c r="CT48" i="3"/>
  <c r="BG48" i="3"/>
  <c r="BF48" i="3"/>
  <c r="BH48" i="3" s="1"/>
  <c r="BB48" i="3"/>
  <c r="BA48" i="3"/>
  <c r="BC48" i="3" s="1"/>
  <c r="AH48" i="3"/>
  <c r="AJ48" i="3" s="1"/>
  <c r="AG48" i="3"/>
  <c r="V48" i="3"/>
  <c r="U48" i="3"/>
  <c r="K48" i="3"/>
  <c r="BX48" i="3" s="1"/>
  <c r="J48" i="3"/>
  <c r="BR48" i="3" s="1"/>
  <c r="DE47" i="3"/>
  <c r="CW47" i="3"/>
  <c r="CV47" i="3"/>
  <c r="CU47" i="3"/>
  <c r="CT47" i="3"/>
  <c r="BG47" i="3"/>
  <c r="BF47" i="3"/>
  <c r="BB47" i="3"/>
  <c r="BA47" i="3"/>
  <c r="BJ47" i="3" s="1"/>
  <c r="AH47" i="3"/>
  <c r="AG47" i="3"/>
  <c r="AJ47" i="3" s="1"/>
  <c r="V47" i="3"/>
  <c r="U47" i="3"/>
  <c r="W47" i="3" s="1"/>
  <c r="K47" i="3"/>
  <c r="J47" i="3"/>
  <c r="DE46" i="3"/>
  <c r="CW46" i="3"/>
  <c r="CV46" i="3"/>
  <c r="CU46" i="3"/>
  <c r="CT46" i="3"/>
  <c r="BG46" i="3"/>
  <c r="BF46" i="3"/>
  <c r="BH46" i="3" s="1"/>
  <c r="BB46" i="3"/>
  <c r="BD46" i="3" s="1"/>
  <c r="BA46" i="3"/>
  <c r="AH46" i="3"/>
  <c r="BS46" i="3" s="1"/>
  <c r="AG46" i="3"/>
  <c r="V46" i="3"/>
  <c r="U46" i="3"/>
  <c r="K46" i="3"/>
  <c r="J46" i="3"/>
  <c r="DE45" i="3"/>
  <c r="CW45" i="3"/>
  <c r="CV45" i="3"/>
  <c r="CU45" i="3"/>
  <c r="CT45" i="3"/>
  <c r="BG45" i="3"/>
  <c r="BF45" i="3"/>
  <c r="BB45" i="3"/>
  <c r="BA45" i="3"/>
  <c r="AH45" i="3"/>
  <c r="AG45" i="3"/>
  <c r="V45" i="3"/>
  <c r="U45" i="3"/>
  <c r="X45" i="3" s="1"/>
  <c r="K45" i="3"/>
  <c r="J45" i="3"/>
  <c r="DE44" i="3"/>
  <c r="CW44" i="3"/>
  <c r="CV44" i="3"/>
  <c r="CU44" i="3"/>
  <c r="CT44" i="3"/>
  <c r="BG44" i="3"/>
  <c r="BF44" i="3"/>
  <c r="BB44" i="3"/>
  <c r="BD44" i="3" s="1"/>
  <c r="BA44" i="3"/>
  <c r="AH44" i="3"/>
  <c r="AG44" i="3"/>
  <c r="V44" i="3"/>
  <c r="U44" i="3"/>
  <c r="K44" i="3"/>
  <c r="J44" i="3"/>
  <c r="DE43" i="3"/>
  <c r="CW43" i="3"/>
  <c r="CV43" i="3"/>
  <c r="CU43" i="3"/>
  <c r="CT43" i="3"/>
  <c r="BG43" i="3"/>
  <c r="BF43" i="3"/>
  <c r="BB43" i="3"/>
  <c r="BA43" i="3"/>
  <c r="AH43" i="3"/>
  <c r="AG43" i="3"/>
  <c r="V43" i="3"/>
  <c r="U43" i="3"/>
  <c r="K43" i="3"/>
  <c r="J43" i="3"/>
  <c r="DE42" i="3"/>
  <c r="CW42" i="3"/>
  <c r="CV42" i="3"/>
  <c r="CU42" i="3"/>
  <c r="CT42" i="3"/>
  <c r="BG42" i="3"/>
  <c r="BH42" i="3" s="1"/>
  <c r="BF42" i="3"/>
  <c r="BB42" i="3"/>
  <c r="BA42" i="3"/>
  <c r="AH42" i="3"/>
  <c r="AG42" i="3"/>
  <c r="AJ42" i="3" s="1"/>
  <c r="X42" i="3"/>
  <c r="W42" i="3"/>
  <c r="V42" i="3"/>
  <c r="U42" i="3"/>
  <c r="K42" i="3"/>
  <c r="J42" i="3"/>
  <c r="DE41" i="3"/>
  <c r="CW41" i="3"/>
  <c r="CV41" i="3"/>
  <c r="CU41" i="3"/>
  <c r="CT41" i="3"/>
  <c r="BH41" i="3"/>
  <c r="BG41" i="3"/>
  <c r="BF41" i="3"/>
  <c r="BB41" i="3"/>
  <c r="BA41" i="3"/>
  <c r="AI41" i="3"/>
  <c r="AH41" i="3"/>
  <c r="AG41" i="3"/>
  <c r="V41" i="3"/>
  <c r="U41" i="3"/>
  <c r="K41" i="3"/>
  <c r="BS41" i="3" s="1"/>
  <c r="J41" i="3"/>
  <c r="DE40" i="3"/>
  <c r="CW40" i="3"/>
  <c r="CV40" i="3"/>
  <c r="CU40" i="3"/>
  <c r="CT40" i="3"/>
  <c r="BG40" i="3"/>
  <c r="BH40" i="3" s="1"/>
  <c r="BF40" i="3"/>
  <c r="BB40" i="3"/>
  <c r="BA40" i="3"/>
  <c r="BC40" i="3" s="1"/>
  <c r="AH40" i="3"/>
  <c r="AG40" i="3"/>
  <c r="V40" i="3"/>
  <c r="X40" i="3" s="1"/>
  <c r="U40" i="3"/>
  <c r="K40" i="3"/>
  <c r="J40" i="3"/>
  <c r="DE39" i="3"/>
  <c r="CW39" i="3"/>
  <c r="CV39" i="3"/>
  <c r="CU39" i="3"/>
  <c r="CT39" i="3"/>
  <c r="BG39" i="3"/>
  <c r="BF39" i="3"/>
  <c r="BH39" i="3" s="1"/>
  <c r="BB39" i="3"/>
  <c r="BA39" i="3"/>
  <c r="AH39" i="3"/>
  <c r="AG39" i="3"/>
  <c r="V39" i="3"/>
  <c r="U39" i="3"/>
  <c r="K39" i="3"/>
  <c r="BX39" i="3" s="1"/>
  <c r="J39" i="3"/>
  <c r="DE38" i="3"/>
  <c r="CW38" i="3"/>
  <c r="CV38" i="3"/>
  <c r="CU38" i="3"/>
  <c r="CT38" i="3"/>
  <c r="BG38" i="3"/>
  <c r="BH38" i="3" s="1"/>
  <c r="BF38" i="3"/>
  <c r="BB38" i="3"/>
  <c r="BA38" i="3"/>
  <c r="AH38" i="3"/>
  <c r="AG38" i="3"/>
  <c r="V38" i="3"/>
  <c r="U38" i="3"/>
  <c r="M38" i="3"/>
  <c r="K38" i="3"/>
  <c r="J38" i="3"/>
  <c r="DE37" i="3"/>
  <c r="CW37" i="3"/>
  <c r="CV37" i="3"/>
  <c r="CU37" i="3"/>
  <c r="CT37" i="3"/>
  <c r="BG37" i="3"/>
  <c r="BF37" i="3"/>
  <c r="BB37" i="3"/>
  <c r="BA37" i="3"/>
  <c r="AH37" i="3"/>
  <c r="AG37" i="3"/>
  <c r="V37" i="3"/>
  <c r="U37" i="3"/>
  <c r="K37" i="3"/>
  <c r="J37" i="3"/>
  <c r="L37" i="3" s="1"/>
  <c r="CZ37" i="3" s="1"/>
  <c r="DE36" i="3"/>
  <c r="CW36" i="3"/>
  <c r="CV36" i="3"/>
  <c r="CU36" i="3"/>
  <c r="CT36" i="3"/>
  <c r="BG36" i="3"/>
  <c r="BH36" i="3" s="1"/>
  <c r="BF36" i="3"/>
  <c r="BB36" i="3"/>
  <c r="BA36" i="3"/>
  <c r="AH36" i="3"/>
  <c r="AG36" i="3"/>
  <c r="V36" i="3"/>
  <c r="U36" i="3"/>
  <c r="K36" i="3"/>
  <c r="J36" i="3"/>
  <c r="DE35" i="3"/>
  <c r="CW35" i="3"/>
  <c r="CV35" i="3"/>
  <c r="CU35" i="3"/>
  <c r="CT35" i="3"/>
  <c r="BG35" i="3"/>
  <c r="BF35" i="3"/>
  <c r="BB35" i="3"/>
  <c r="BA35" i="3"/>
  <c r="AH35" i="3"/>
  <c r="AG35" i="3"/>
  <c r="V35" i="3"/>
  <c r="U35" i="3"/>
  <c r="K35" i="3"/>
  <c r="J35" i="3"/>
  <c r="DE34" i="3"/>
  <c r="CW34" i="3"/>
  <c r="CV34" i="3"/>
  <c r="CU34" i="3"/>
  <c r="CT34" i="3"/>
  <c r="BG34" i="3"/>
  <c r="BF34" i="3"/>
  <c r="BB34" i="3"/>
  <c r="BA34" i="3"/>
  <c r="AH34" i="3"/>
  <c r="AI34" i="3" s="1"/>
  <c r="AG34" i="3"/>
  <c r="V34" i="3"/>
  <c r="U34" i="3"/>
  <c r="K34" i="3"/>
  <c r="J34" i="3"/>
  <c r="DE33" i="3"/>
  <c r="CW33" i="3"/>
  <c r="CV33" i="3"/>
  <c r="CU33" i="3"/>
  <c r="CT33" i="3"/>
  <c r="BG33" i="3"/>
  <c r="BF33" i="3"/>
  <c r="BH33" i="3" s="1"/>
  <c r="BB33" i="3"/>
  <c r="BA33" i="3"/>
  <c r="BD33" i="3" s="1"/>
  <c r="AH33" i="3"/>
  <c r="AG33" i="3"/>
  <c r="V33" i="3"/>
  <c r="U33" i="3"/>
  <c r="K33" i="3"/>
  <c r="J33" i="3"/>
  <c r="DE32" i="3"/>
  <c r="CW32" i="3"/>
  <c r="CV32" i="3"/>
  <c r="CU32" i="3"/>
  <c r="CT32" i="3"/>
  <c r="BG32" i="3"/>
  <c r="BF32" i="3"/>
  <c r="BB32" i="3"/>
  <c r="BA32" i="3"/>
  <c r="AH32" i="3"/>
  <c r="AG32" i="3"/>
  <c r="V32" i="3"/>
  <c r="U32" i="3"/>
  <c r="K32" i="3"/>
  <c r="J32" i="3"/>
  <c r="DE31" i="3"/>
  <c r="CW31" i="3"/>
  <c r="CV31" i="3"/>
  <c r="CU31" i="3"/>
  <c r="CT31" i="3"/>
  <c r="BG31" i="3"/>
  <c r="BF31" i="3"/>
  <c r="BH31" i="3" s="1"/>
  <c r="BB31" i="3"/>
  <c r="BD31" i="3" s="1"/>
  <c r="BA31" i="3"/>
  <c r="AH31" i="3"/>
  <c r="AG31" i="3"/>
  <c r="V31" i="3"/>
  <c r="U31" i="3"/>
  <c r="K31" i="3"/>
  <c r="J31" i="3"/>
  <c r="DE30" i="3"/>
  <c r="CW30" i="3"/>
  <c r="CV30" i="3"/>
  <c r="CU30" i="3"/>
  <c r="CT30" i="3"/>
  <c r="BG30" i="3"/>
  <c r="BF30" i="3"/>
  <c r="BB30" i="3"/>
  <c r="BA30" i="3"/>
  <c r="AH30" i="3"/>
  <c r="AG30" i="3"/>
  <c r="AJ30" i="3" s="1"/>
  <c r="V30" i="3"/>
  <c r="U30" i="3"/>
  <c r="K30" i="3"/>
  <c r="J30" i="3"/>
  <c r="BJ30" i="3" s="1"/>
  <c r="DE29" i="3"/>
  <c r="CW29" i="3"/>
  <c r="CV29" i="3"/>
  <c r="CU29" i="3"/>
  <c r="CT29" i="3"/>
  <c r="BG29" i="3"/>
  <c r="BF29" i="3"/>
  <c r="BB29" i="3"/>
  <c r="BA29" i="3"/>
  <c r="AH29" i="3"/>
  <c r="AG29" i="3"/>
  <c r="V29" i="3"/>
  <c r="W29" i="3" s="1"/>
  <c r="U29" i="3"/>
  <c r="K29" i="3"/>
  <c r="J29" i="3"/>
  <c r="DE28" i="3"/>
  <c r="CW28" i="3"/>
  <c r="CV28" i="3"/>
  <c r="CU28" i="3"/>
  <c r="CT28" i="3"/>
  <c r="BG28" i="3"/>
  <c r="BF28" i="3"/>
  <c r="BB28" i="3"/>
  <c r="BA28" i="3"/>
  <c r="AH28" i="3"/>
  <c r="AG28" i="3"/>
  <c r="AJ28" i="3" s="1"/>
  <c r="V28" i="3"/>
  <c r="U28" i="3"/>
  <c r="K28" i="3"/>
  <c r="J28" i="3"/>
  <c r="DE27" i="3"/>
  <c r="CW27" i="3"/>
  <c r="CV27" i="3"/>
  <c r="CU27" i="3"/>
  <c r="CT27" i="3"/>
  <c r="BG27" i="3"/>
  <c r="BF27" i="3"/>
  <c r="BB27" i="3"/>
  <c r="BA27" i="3"/>
  <c r="AH27" i="3"/>
  <c r="AG27" i="3"/>
  <c r="V27" i="3"/>
  <c r="U27" i="3"/>
  <c r="K27" i="3"/>
  <c r="J27" i="3"/>
  <c r="DE26" i="3"/>
  <c r="CW26" i="3"/>
  <c r="CV26" i="3"/>
  <c r="CU26" i="3"/>
  <c r="CT26" i="3"/>
  <c r="BG26" i="3"/>
  <c r="BF26" i="3"/>
  <c r="BB26" i="3"/>
  <c r="BA26" i="3"/>
  <c r="AH26" i="3"/>
  <c r="AG26" i="3"/>
  <c r="V26" i="3"/>
  <c r="U26" i="3"/>
  <c r="K26" i="3"/>
  <c r="J26" i="3"/>
  <c r="M26" i="3" s="1"/>
  <c r="DE25" i="3"/>
  <c r="CW25" i="3"/>
  <c r="CV25" i="3"/>
  <c r="CU25" i="3"/>
  <c r="CT25" i="3"/>
  <c r="BG25" i="3"/>
  <c r="BF25" i="3"/>
  <c r="BB25" i="3"/>
  <c r="BA25" i="3"/>
  <c r="AH25" i="3"/>
  <c r="AG25" i="3"/>
  <c r="V25" i="3"/>
  <c r="U25" i="3"/>
  <c r="K25" i="3"/>
  <c r="J25" i="3"/>
  <c r="DE24" i="3"/>
  <c r="CW24" i="3"/>
  <c r="CV24" i="3"/>
  <c r="CU24" i="3"/>
  <c r="CT24" i="3"/>
  <c r="BG24" i="3"/>
  <c r="BF24" i="3"/>
  <c r="BB24" i="3"/>
  <c r="BA24" i="3"/>
  <c r="AH24" i="3"/>
  <c r="AG24" i="3"/>
  <c r="V24" i="3"/>
  <c r="U24" i="3"/>
  <c r="K24" i="3"/>
  <c r="J24" i="3"/>
  <c r="DE23" i="3"/>
  <c r="CW23" i="3"/>
  <c r="CV23" i="3"/>
  <c r="CU23" i="3"/>
  <c r="CT23" i="3"/>
  <c r="BG23" i="3"/>
  <c r="BF23" i="3"/>
  <c r="BB23" i="3"/>
  <c r="BA23" i="3"/>
  <c r="BD23" i="3" s="1"/>
  <c r="AH23" i="3"/>
  <c r="AG23" i="3"/>
  <c r="V23" i="3"/>
  <c r="U23" i="3"/>
  <c r="X23" i="3" s="1"/>
  <c r="K23" i="3"/>
  <c r="J23" i="3"/>
  <c r="CW22" i="3"/>
  <c r="CV22" i="3"/>
  <c r="CU22" i="3"/>
  <c r="CU21" i="3"/>
  <c r="CU20" i="3"/>
  <c r="DO18" i="3"/>
  <c r="DO17" i="3"/>
  <c r="DJ17" i="3"/>
  <c r="DO16" i="3"/>
  <c r="DJ16" i="3"/>
  <c r="DB15" i="3"/>
  <c r="DO5" i="3"/>
  <c r="DM5" i="3"/>
  <c r="O540" i="2"/>
  <c r="N540" i="2"/>
  <c r="M540" i="2"/>
  <c r="L540" i="2"/>
  <c r="K540" i="2"/>
  <c r="J540" i="2"/>
  <c r="I540" i="2"/>
  <c r="H540" i="2"/>
  <c r="B540" i="2"/>
  <c r="A540" i="2"/>
  <c r="O539" i="2"/>
  <c r="G539" i="2" s="1"/>
  <c r="N539" i="2"/>
  <c r="M539" i="2"/>
  <c r="L539" i="2"/>
  <c r="K539" i="2"/>
  <c r="J539" i="2"/>
  <c r="I539" i="2"/>
  <c r="H539" i="2"/>
  <c r="B539" i="2"/>
  <c r="A539" i="2"/>
  <c r="O538" i="2"/>
  <c r="N538" i="2"/>
  <c r="G538" i="2" s="1"/>
  <c r="M538" i="2"/>
  <c r="L538" i="2"/>
  <c r="K538" i="2"/>
  <c r="J538" i="2"/>
  <c r="I538" i="2"/>
  <c r="H538" i="2"/>
  <c r="B538" i="2"/>
  <c r="A538" i="2"/>
  <c r="O537" i="2"/>
  <c r="N537" i="2"/>
  <c r="G537" i="2" s="1"/>
  <c r="M537" i="2"/>
  <c r="L537" i="2"/>
  <c r="K537" i="2"/>
  <c r="J537" i="2"/>
  <c r="I537" i="2"/>
  <c r="H537" i="2"/>
  <c r="B537" i="2"/>
  <c r="A537" i="2"/>
  <c r="O536" i="2"/>
  <c r="N536" i="2"/>
  <c r="M536" i="2"/>
  <c r="L536" i="2"/>
  <c r="K536" i="2"/>
  <c r="J536" i="2"/>
  <c r="I536" i="2"/>
  <c r="H536" i="2"/>
  <c r="B536" i="2"/>
  <c r="A536" i="2"/>
  <c r="O535" i="2"/>
  <c r="N535" i="2"/>
  <c r="M535" i="2"/>
  <c r="L535" i="2"/>
  <c r="K535" i="2"/>
  <c r="J535" i="2"/>
  <c r="I535" i="2"/>
  <c r="H535" i="2"/>
  <c r="F535" i="2"/>
  <c r="B535" i="2"/>
  <c r="C535" i="2" s="1"/>
  <c r="A535" i="2"/>
  <c r="O534" i="2"/>
  <c r="N534" i="2"/>
  <c r="G534" i="2" s="1"/>
  <c r="M534" i="2"/>
  <c r="L534" i="2"/>
  <c r="K534" i="2"/>
  <c r="F534" i="2" s="1"/>
  <c r="J534" i="2"/>
  <c r="I534" i="2"/>
  <c r="H534" i="2"/>
  <c r="B534" i="2"/>
  <c r="A534" i="2"/>
  <c r="O533" i="2"/>
  <c r="N533" i="2"/>
  <c r="G533" i="2" s="1"/>
  <c r="M533" i="2"/>
  <c r="L533" i="2"/>
  <c r="K533" i="2"/>
  <c r="J533" i="2"/>
  <c r="I533" i="2"/>
  <c r="H533" i="2"/>
  <c r="B533" i="2"/>
  <c r="A533" i="2"/>
  <c r="O532" i="2"/>
  <c r="N532" i="2"/>
  <c r="G532" i="2" s="1"/>
  <c r="M532" i="2"/>
  <c r="L532" i="2"/>
  <c r="K532" i="2"/>
  <c r="J532" i="2"/>
  <c r="I532" i="2"/>
  <c r="H532" i="2"/>
  <c r="B532" i="2"/>
  <c r="A532" i="2"/>
  <c r="O531" i="2"/>
  <c r="N531" i="2"/>
  <c r="G531" i="2" s="1"/>
  <c r="M531" i="2"/>
  <c r="L531" i="2"/>
  <c r="K531" i="2"/>
  <c r="F531" i="2" s="1"/>
  <c r="J531" i="2"/>
  <c r="I531" i="2"/>
  <c r="H531" i="2"/>
  <c r="B531" i="2"/>
  <c r="A531" i="2"/>
  <c r="O530" i="2"/>
  <c r="N530" i="2"/>
  <c r="M530" i="2"/>
  <c r="L530" i="2"/>
  <c r="K530" i="2"/>
  <c r="J530" i="2"/>
  <c r="I530" i="2"/>
  <c r="H530" i="2"/>
  <c r="F530" i="2"/>
  <c r="B530" i="2"/>
  <c r="A530" i="2"/>
  <c r="O529" i="2"/>
  <c r="N529" i="2"/>
  <c r="M529" i="2"/>
  <c r="L529" i="2"/>
  <c r="K529" i="2"/>
  <c r="J529" i="2"/>
  <c r="I529" i="2"/>
  <c r="H529" i="2"/>
  <c r="B529" i="2"/>
  <c r="A529" i="2"/>
  <c r="O528" i="2"/>
  <c r="N528" i="2"/>
  <c r="M528" i="2"/>
  <c r="L528" i="2"/>
  <c r="K528" i="2"/>
  <c r="J528" i="2"/>
  <c r="I528" i="2"/>
  <c r="H528" i="2"/>
  <c r="G528" i="2"/>
  <c r="B528" i="2"/>
  <c r="A528" i="2"/>
  <c r="O527" i="2"/>
  <c r="N527" i="2"/>
  <c r="G527" i="2" s="1"/>
  <c r="M527" i="2"/>
  <c r="L527" i="2"/>
  <c r="K527" i="2"/>
  <c r="J527" i="2"/>
  <c r="I527" i="2"/>
  <c r="H527" i="2"/>
  <c r="B527" i="2"/>
  <c r="A527" i="2"/>
  <c r="O526" i="2"/>
  <c r="N526" i="2"/>
  <c r="G526" i="2" s="1"/>
  <c r="M526" i="2"/>
  <c r="L526" i="2"/>
  <c r="K526" i="2"/>
  <c r="J526" i="2"/>
  <c r="F526" i="2" s="1"/>
  <c r="E526" i="2" s="1"/>
  <c r="E524" i="4" s="1"/>
  <c r="I526" i="2"/>
  <c r="H526" i="2"/>
  <c r="B526" i="2"/>
  <c r="A526" i="2"/>
  <c r="O525" i="2"/>
  <c r="N525" i="2"/>
  <c r="G525" i="2" s="1"/>
  <c r="M525" i="2"/>
  <c r="L525" i="2"/>
  <c r="K525" i="2"/>
  <c r="J525" i="2"/>
  <c r="I525" i="2"/>
  <c r="H525" i="2"/>
  <c r="B525" i="2"/>
  <c r="A525" i="2"/>
  <c r="O524" i="2"/>
  <c r="N524" i="2"/>
  <c r="G524" i="2" s="1"/>
  <c r="M524" i="2"/>
  <c r="L524" i="2"/>
  <c r="K524" i="2"/>
  <c r="J524" i="2"/>
  <c r="I524" i="2"/>
  <c r="H524" i="2"/>
  <c r="B524" i="2"/>
  <c r="A524" i="2"/>
  <c r="O523" i="2"/>
  <c r="N523" i="2"/>
  <c r="G523" i="2" s="1"/>
  <c r="M523" i="2"/>
  <c r="L523" i="2"/>
  <c r="K523" i="2"/>
  <c r="J523" i="2"/>
  <c r="I523" i="2"/>
  <c r="H523" i="2"/>
  <c r="B523" i="2"/>
  <c r="A523" i="2"/>
  <c r="O522" i="2"/>
  <c r="N522" i="2"/>
  <c r="G522" i="2" s="1"/>
  <c r="M522" i="2"/>
  <c r="L522" i="2"/>
  <c r="K522" i="2"/>
  <c r="J522" i="2"/>
  <c r="I522" i="2"/>
  <c r="H522" i="2"/>
  <c r="B522" i="2"/>
  <c r="A522" i="2"/>
  <c r="O521" i="2"/>
  <c r="N521" i="2"/>
  <c r="M521" i="2"/>
  <c r="L521" i="2"/>
  <c r="K521" i="2"/>
  <c r="J521" i="2"/>
  <c r="I521" i="2"/>
  <c r="H521" i="2"/>
  <c r="B521" i="2"/>
  <c r="A521" i="2"/>
  <c r="O520" i="2"/>
  <c r="N520" i="2"/>
  <c r="M520" i="2"/>
  <c r="L520" i="2"/>
  <c r="K520" i="2"/>
  <c r="F520" i="2" s="1"/>
  <c r="D520" i="2" s="1"/>
  <c r="J520" i="2"/>
  <c r="I520" i="2"/>
  <c r="H520" i="2"/>
  <c r="B520" i="2"/>
  <c r="A520" i="2"/>
  <c r="O519" i="2"/>
  <c r="N519" i="2"/>
  <c r="M519" i="2"/>
  <c r="L519" i="2"/>
  <c r="K519" i="2"/>
  <c r="J519" i="2"/>
  <c r="I519" i="2"/>
  <c r="H519" i="2"/>
  <c r="B519" i="2"/>
  <c r="A519" i="2"/>
  <c r="O518" i="2"/>
  <c r="N518" i="2"/>
  <c r="M518" i="2"/>
  <c r="L518" i="2"/>
  <c r="K518" i="2"/>
  <c r="J518" i="2"/>
  <c r="I518" i="2"/>
  <c r="H518" i="2"/>
  <c r="B518" i="2"/>
  <c r="A518" i="2"/>
  <c r="O517" i="2"/>
  <c r="N517" i="2"/>
  <c r="M517" i="2"/>
  <c r="L517" i="2"/>
  <c r="K517" i="2"/>
  <c r="J517" i="2"/>
  <c r="I517" i="2"/>
  <c r="H517" i="2"/>
  <c r="B517" i="2"/>
  <c r="A517" i="2"/>
  <c r="O516" i="2"/>
  <c r="N516" i="2"/>
  <c r="M516" i="2"/>
  <c r="L516" i="2"/>
  <c r="K516" i="2"/>
  <c r="J516" i="2"/>
  <c r="I516" i="2"/>
  <c r="H516" i="2"/>
  <c r="B516" i="2"/>
  <c r="A516" i="2"/>
  <c r="O515" i="2"/>
  <c r="N515" i="2"/>
  <c r="M515" i="2"/>
  <c r="L515" i="2"/>
  <c r="K515" i="2"/>
  <c r="J515" i="2"/>
  <c r="I515" i="2"/>
  <c r="H515" i="2"/>
  <c r="B515" i="2"/>
  <c r="A515" i="2"/>
  <c r="O514" i="2"/>
  <c r="N514" i="2"/>
  <c r="M514" i="2"/>
  <c r="L514" i="2"/>
  <c r="K514" i="2"/>
  <c r="J514" i="2"/>
  <c r="I514" i="2"/>
  <c r="H514" i="2"/>
  <c r="B514" i="2"/>
  <c r="A514" i="2"/>
  <c r="O513" i="2"/>
  <c r="N513" i="2"/>
  <c r="M513" i="2"/>
  <c r="L513" i="2"/>
  <c r="K513" i="2"/>
  <c r="F513" i="2" s="1"/>
  <c r="D513" i="2" s="1"/>
  <c r="J513" i="2"/>
  <c r="I513" i="2"/>
  <c r="H513" i="2"/>
  <c r="B513" i="2"/>
  <c r="A513" i="2"/>
  <c r="O512" i="2"/>
  <c r="N512" i="2"/>
  <c r="M512" i="2"/>
  <c r="L512" i="2"/>
  <c r="K512" i="2"/>
  <c r="J512" i="2"/>
  <c r="I512" i="2"/>
  <c r="H512" i="2"/>
  <c r="B512" i="2"/>
  <c r="A512" i="2"/>
  <c r="O511" i="2"/>
  <c r="N511" i="2"/>
  <c r="G511" i="2" s="1"/>
  <c r="M511" i="2"/>
  <c r="L511" i="2"/>
  <c r="K511" i="2"/>
  <c r="J511" i="2"/>
  <c r="I511" i="2"/>
  <c r="H511" i="2"/>
  <c r="B511" i="2"/>
  <c r="C511" i="2" s="1"/>
  <c r="A511" i="2"/>
  <c r="O510" i="2"/>
  <c r="N510" i="2"/>
  <c r="M510" i="2"/>
  <c r="L510" i="2"/>
  <c r="K510" i="2"/>
  <c r="F510" i="2" s="1"/>
  <c r="J510" i="2"/>
  <c r="I510" i="2"/>
  <c r="H510" i="2"/>
  <c r="B510" i="2"/>
  <c r="A510" i="2"/>
  <c r="O509" i="2"/>
  <c r="N509" i="2"/>
  <c r="M509" i="2"/>
  <c r="L509" i="2"/>
  <c r="K509" i="2"/>
  <c r="J509" i="2"/>
  <c r="I509" i="2"/>
  <c r="H509" i="2"/>
  <c r="B509" i="2"/>
  <c r="A509" i="2"/>
  <c r="O508" i="2"/>
  <c r="N508" i="2"/>
  <c r="M508" i="2"/>
  <c r="L508" i="2"/>
  <c r="K508" i="2"/>
  <c r="J508" i="2"/>
  <c r="I508" i="2"/>
  <c r="H508" i="2"/>
  <c r="B508" i="2"/>
  <c r="A508" i="2"/>
  <c r="O507" i="2"/>
  <c r="N507" i="2"/>
  <c r="M507" i="2"/>
  <c r="L507" i="2"/>
  <c r="K507" i="2"/>
  <c r="J507" i="2"/>
  <c r="I507" i="2"/>
  <c r="H507" i="2"/>
  <c r="B507" i="2"/>
  <c r="A507" i="2"/>
  <c r="O506" i="2"/>
  <c r="N506" i="2"/>
  <c r="M506" i="2"/>
  <c r="L506" i="2"/>
  <c r="K506" i="2"/>
  <c r="J506" i="2"/>
  <c r="F506" i="2" s="1"/>
  <c r="I506" i="2"/>
  <c r="H506" i="2"/>
  <c r="B506" i="2"/>
  <c r="A506" i="2"/>
  <c r="O505" i="2"/>
  <c r="N505" i="2"/>
  <c r="M505" i="2"/>
  <c r="L505" i="2"/>
  <c r="K505" i="2"/>
  <c r="J505" i="2"/>
  <c r="I505" i="2"/>
  <c r="H505" i="2"/>
  <c r="B505" i="2"/>
  <c r="A505" i="2"/>
  <c r="O504" i="2"/>
  <c r="N504" i="2"/>
  <c r="M504" i="2"/>
  <c r="L504" i="2"/>
  <c r="K504" i="2"/>
  <c r="J504" i="2"/>
  <c r="I504" i="2"/>
  <c r="H504" i="2"/>
  <c r="F504" i="2"/>
  <c r="D504" i="2" s="1"/>
  <c r="B504" i="2"/>
  <c r="A504" i="2"/>
  <c r="C504" i="2" s="1"/>
  <c r="O503" i="2"/>
  <c r="N503" i="2"/>
  <c r="M503" i="2"/>
  <c r="L503" i="2"/>
  <c r="K503" i="2"/>
  <c r="J503" i="2"/>
  <c r="I503" i="2"/>
  <c r="H503" i="2"/>
  <c r="B503" i="2"/>
  <c r="A503" i="2"/>
  <c r="C503" i="2" s="1"/>
  <c r="O502" i="2"/>
  <c r="N502" i="2"/>
  <c r="M502" i="2"/>
  <c r="L502" i="2"/>
  <c r="K502" i="2"/>
  <c r="J502" i="2"/>
  <c r="I502" i="2"/>
  <c r="H502" i="2"/>
  <c r="B502" i="2"/>
  <c r="A502" i="2"/>
  <c r="O501" i="2"/>
  <c r="N501" i="2"/>
  <c r="M501" i="2"/>
  <c r="L501" i="2"/>
  <c r="K501" i="2"/>
  <c r="J501" i="2"/>
  <c r="I501" i="2"/>
  <c r="H501" i="2"/>
  <c r="B501" i="2"/>
  <c r="A501" i="2"/>
  <c r="O500" i="2"/>
  <c r="N500" i="2"/>
  <c r="M500" i="2"/>
  <c r="L500" i="2"/>
  <c r="K500" i="2"/>
  <c r="J500" i="2"/>
  <c r="I500" i="2"/>
  <c r="H500" i="2"/>
  <c r="B500" i="2"/>
  <c r="A500" i="2"/>
  <c r="O499" i="2"/>
  <c r="N499" i="2"/>
  <c r="M499" i="2"/>
  <c r="L499" i="2"/>
  <c r="K499" i="2"/>
  <c r="J499" i="2"/>
  <c r="I499" i="2"/>
  <c r="H499" i="2"/>
  <c r="G499" i="2"/>
  <c r="B499" i="2"/>
  <c r="A499" i="2"/>
  <c r="O498" i="2"/>
  <c r="N498" i="2"/>
  <c r="G498" i="2" s="1"/>
  <c r="M498" i="2"/>
  <c r="L498" i="2"/>
  <c r="K498" i="2"/>
  <c r="J498" i="2"/>
  <c r="I498" i="2"/>
  <c r="H498" i="2"/>
  <c r="B498" i="2"/>
  <c r="A498" i="2"/>
  <c r="O497" i="2"/>
  <c r="N497" i="2"/>
  <c r="G497" i="2" s="1"/>
  <c r="M497" i="2"/>
  <c r="L497" i="2"/>
  <c r="K497" i="2"/>
  <c r="J497" i="2"/>
  <c r="I497" i="2"/>
  <c r="H497" i="2"/>
  <c r="F497" i="2"/>
  <c r="B497" i="2"/>
  <c r="A497" i="2"/>
  <c r="O496" i="2"/>
  <c r="N496" i="2"/>
  <c r="G496" i="2" s="1"/>
  <c r="M496" i="2"/>
  <c r="L496" i="2"/>
  <c r="K496" i="2"/>
  <c r="J496" i="2"/>
  <c r="I496" i="2"/>
  <c r="H496" i="2"/>
  <c r="F496" i="2"/>
  <c r="B496" i="2"/>
  <c r="A496" i="2"/>
  <c r="O495" i="2"/>
  <c r="N495" i="2"/>
  <c r="M495" i="2"/>
  <c r="L495" i="2"/>
  <c r="K495" i="2"/>
  <c r="J495" i="2"/>
  <c r="I495" i="2"/>
  <c r="H495" i="2"/>
  <c r="B495" i="2"/>
  <c r="A495" i="2"/>
  <c r="O494" i="2"/>
  <c r="N494" i="2"/>
  <c r="G494" i="2" s="1"/>
  <c r="M494" i="2"/>
  <c r="L494" i="2"/>
  <c r="K494" i="2"/>
  <c r="J494" i="2"/>
  <c r="F494" i="2" s="1"/>
  <c r="I494" i="2"/>
  <c r="H494" i="2"/>
  <c r="B494" i="2"/>
  <c r="A494" i="2"/>
  <c r="O493" i="2"/>
  <c r="G493" i="2" s="1"/>
  <c r="N493" i="2"/>
  <c r="M493" i="2"/>
  <c r="L493" i="2"/>
  <c r="K493" i="2"/>
  <c r="J493" i="2"/>
  <c r="I493" i="2"/>
  <c r="H493" i="2"/>
  <c r="B493" i="2"/>
  <c r="A493" i="2"/>
  <c r="O492" i="2"/>
  <c r="N492" i="2"/>
  <c r="M492" i="2"/>
  <c r="L492" i="2"/>
  <c r="K492" i="2"/>
  <c r="J492" i="2"/>
  <c r="I492" i="2"/>
  <c r="H492" i="2"/>
  <c r="B492" i="2"/>
  <c r="A492" i="2"/>
  <c r="O491" i="2"/>
  <c r="N491" i="2"/>
  <c r="M491" i="2"/>
  <c r="L491" i="2"/>
  <c r="K491" i="2"/>
  <c r="J491" i="2"/>
  <c r="I491" i="2"/>
  <c r="H491" i="2"/>
  <c r="B491" i="2"/>
  <c r="A491" i="2"/>
  <c r="C491" i="2" s="1"/>
  <c r="O490" i="2"/>
  <c r="N490" i="2"/>
  <c r="M490" i="2"/>
  <c r="L490" i="2"/>
  <c r="K490" i="2"/>
  <c r="J490" i="2"/>
  <c r="I490" i="2"/>
  <c r="H490" i="2"/>
  <c r="B490" i="2"/>
  <c r="A490" i="2"/>
  <c r="O489" i="2"/>
  <c r="G489" i="2" s="1"/>
  <c r="N489" i="2"/>
  <c r="M489" i="2"/>
  <c r="L489" i="2"/>
  <c r="K489" i="2"/>
  <c r="J489" i="2"/>
  <c r="F489" i="2" s="1"/>
  <c r="I489" i="2"/>
  <c r="H489" i="2"/>
  <c r="B489" i="2"/>
  <c r="A489" i="2"/>
  <c r="O488" i="2"/>
  <c r="N488" i="2"/>
  <c r="M488" i="2"/>
  <c r="L488" i="2"/>
  <c r="K488" i="2"/>
  <c r="F488" i="2" s="1"/>
  <c r="J488" i="2"/>
  <c r="I488" i="2"/>
  <c r="H488" i="2"/>
  <c r="B488" i="2"/>
  <c r="A488" i="2"/>
  <c r="O487" i="2"/>
  <c r="G487" i="2" s="1"/>
  <c r="N487" i="2"/>
  <c r="M487" i="2"/>
  <c r="L487" i="2"/>
  <c r="K487" i="2"/>
  <c r="J487" i="2"/>
  <c r="I487" i="2"/>
  <c r="H487" i="2"/>
  <c r="B487" i="2"/>
  <c r="A487" i="2"/>
  <c r="O486" i="2"/>
  <c r="N486" i="2"/>
  <c r="G486" i="2" s="1"/>
  <c r="M486" i="2"/>
  <c r="L486" i="2"/>
  <c r="K486" i="2"/>
  <c r="J486" i="2"/>
  <c r="I486" i="2"/>
  <c r="H486" i="2"/>
  <c r="B486" i="2"/>
  <c r="A486" i="2"/>
  <c r="O485" i="2"/>
  <c r="N485" i="2"/>
  <c r="M485" i="2"/>
  <c r="L485" i="2"/>
  <c r="K485" i="2"/>
  <c r="J485" i="2"/>
  <c r="I485" i="2"/>
  <c r="H485" i="2"/>
  <c r="G485" i="2"/>
  <c r="B485" i="2"/>
  <c r="A485" i="2"/>
  <c r="O484" i="2"/>
  <c r="N484" i="2"/>
  <c r="G484" i="2" s="1"/>
  <c r="M484" i="2"/>
  <c r="L484" i="2"/>
  <c r="K484" i="2"/>
  <c r="J484" i="2"/>
  <c r="I484" i="2"/>
  <c r="H484" i="2"/>
  <c r="B484" i="2"/>
  <c r="A484" i="2"/>
  <c r="O483" i="2"/>
  <c r="N483" i="2"/>
  <c r="M483" i="2"/>
  <c r="L483" i="2"/>
  <c r="K483" i="2"/>
  <c r="J483" i="2"/>
  <c r="I483" i="2"/>
  <c r="H483" i="2"/>
  <c r="G483" i="2"/>
  <c r="B483" i="2"/>
  <c r="A483" i="2"/>
  <c r="O482" i="2"/>
  <c r="N482" i="2"/>
  <c r="M482" i="2"/>
  <c r="L482" i="2"/>
  <c r="K482" i="2"/>
  <c r="J482" i="2"/>
  <c r="F482" i="2" s="1"/>
  <c r="I482" i="2"/>
  <c r="H482" i="2"/>
  <c r="B482" i="2"/>
  <c r="A482" i="2"/>
  <c r="O481" i="2"/>
  <c r="N481" i="2"/>
  <c r="M481" i="2"/>
  <c r="L481" i="2"/>
  <c r="K481" i="2"/>
  <c r="J481" i="2"/>
  <c r="I481" i="2"/>
  <c r="H481" i="2"/>
  <c r="B481" i="2"/>
  <c r="A481" i="2"/>
  <c r="O480" i="2"/>
  <c r="N480" i="2"/>
  <c r="M480" i="2"/>
  <c r="L480" i="2"/>
  <c r="K480" i="2"/>
  <c r="J480" i="2"/>
  <c r="I480" i="2"/>
  <c r="H480" i="2"/>
  <c r="B480" i="2"/>
  <c r="A480" i="2"/>
  <c r="O479" i="2"/>
  <c r="N479" i="2"/>
  <c r="G479" i="2" s="1"/>
  <c r="M479" i="2"/>
  <c r="L479" i="2"/>
  <c r="K479" i="2"/>
  <c r="J479" i="2"/>
  <c r="I479" i="2"/>
  <c r="H479" i="2"/>
  <c r="B479" i="2"/>
  <c r="A479" i="2"/>
  <c r="O478" i="2"/>
  <c r="N478" i="2"/>
  <c r="G478" i="2" s="1"/>
  <c r="M478" i="2"/>
  <c r="L478" i="2"/>
  <c r="K478" i="2"/>
  <c r="J478" i="2"/>
  <c r="I478" i="2"/>
  <c r="H478" i="2"/>
  <c r="B478" i="2"/>
  <c r="C478" i="2" s="1"/>
  <c r="A478" i="2"/>
  <c r="O477" i="2"/>
  <c r="N477" i="2"/>
  <c r="G477" i="2" s="1"/>
  <c r="M477" i="2"/>
  <c r="L477" i="2"/>
  <c r="K477" i="2"/>
  <c r="F477" i="2" s="1"/>
  <c r="J477" i="2"/>
  <c r="I477" i="2"/>
  <c r="H477" i="2"/>
  <c r="B477" i="2"/>
  <c r="A477" i="2"/>
  <c r="O476" i="2"/>
  <c r="N476" i="2"/>
  <c r="G476" i="2" s="1"/>
  <c r="M476" i="2"/>
  <c r="L476" i="2"/>
  <c r="K476" i="2"/>
  <c r="J476" i="2"/>
  <c r="I476" i="2"/>
  <c r="H476" i="2"/>
  <c r="B476" i="2"/>
  <c r="A476" i="2"/>
  <c r="O475" i="2"/>
  <c r="N475" i="2"/>
  <c r="M475" i="2"/>
  <c r="L475" i="2"/>
  <c r="K475" i="2"/>
  <c r="F475" i="2" s="1"/>
  <c r="J475" i="2"/>
  <c r="I475" i="2"/>
  <c r="H475" i="2"/>
  <c r="G475" i="2"/>
  <c r="B475" i="2"/>
  <c r="A475" i="2"/>
  <c r="O474" i="2"/>
  <c r="N474" i="2"/>
  <c r="G474" i="2" s="1"/>
  <c r="M474" i="2"/>
  <c r="L474" i="2"/>
  <c r="K474" i="2"/>
  <c r="J474" i="2"/>
  <c r="I474" i="2"/>
  <c r="H474" i="2"/>
  <c r="B474" i="2"/>
  <c r="A474" i="2"/>
  <c r="C474" i="2" s="1"/>
  <c r="O473" i="2"/>
  <c r="G473" i="2" s="1"/>
  <c r="N473" i="2"/>
  <c r="M473" i="2"/>
  <c r="L473" i="2"/>
  <c r="K473" i="2"/>
  <c r="J473" i="2"/>
  <c r="F473" i="2" s="1"/>
  <c r="I473" i="2"/>
  <c r="H473" i="2"/>
  <c r="B473" i="2"/>
  <c r="A473" i="2"/>
  <c r="O472" i="2"/>
  <c r="N472" i="2"/>
  <c r="M472" i="2"/>
  <c r="L472" i="2"/>
  <c r="K472" i="2"/>
  <c r="F472" i="2" s="1"/>
  <c r="D472" i="2" s="1"/>
  <c r="J472" i="2"/>
  <c r="I472" i="2"/>
  <c r="H472" i="2"/>
  <c r="B472" i="2"/>
  <c r="A472" i="2"/>
  <c r="O471" i="2"/>
  <c r="G471" i="2" s="1"/>
  <c r="N471" i="2"/>
  <c r="M471" i="2"/>
  <c r="L471" i="2"/>
  <c r="K471" i="2"/>
  <c r="F471" i="2" s="1"/>
  <c r="J471" i="2"/>
  <c r="I471" i="2"/>
  <c r="H471" i="2"/>
  <c r="B471" i="2"/>
  <c r="A471" i="2"/>
  <c r="O470" i="2"/>
  <c r="N470" i="2"/>
  <c r="M470" i="2"/>
  <c r="L470" i="2"/>
  <c r="K470" i="2"/>
  <c r="J470" i="2"/>
  <c r="I470" i="2"/>
  <c r="H470" i="2"/>
  <c r="B470" i="2"/>
  <c r="A470" i="2"/>
  <c r="O469" i="2"/>
  <c r="G469" i="2" s="1"/>
  <c r="N469" i="2"/>
  <c r="M469" i="2"/>
  <c r="L469" i="2"/>
  <c r="K469" i="2"/>
  <c r="J469" i="2"/>
  <c r="I469" i="2"/>
  <c r="H469" i="2"/>
  <c r="B469" i="2"/>
  <c r="A469" i="2"/>
  <c r="O468" i="2"/>
  <c r="N468" i="2"/>
  <c r="G468" i="2" s="1"/>
  <c r="M468" i="2"/>
  <c r="L468" i="2"/>
  <c r="K468" i="2"/>
  <c r="J468" i="2"/>
  <c r="I468" i="2"/>
  <c r="H468" i="2"/>
  <c r="B468" i="2"/>
  <c r="A468" i="2"/>
  <c r="O467" i="2"/>
  <c r="N467" i="2"/>
  <c r="G467" i="2" s="1"/>
  <c r="M467" i="2"/>
  <c r="L467" i="2"/>
  <c r="K467" i="2"/>
  <c r="J467" i="2"/>
  <c r="I467" i="2"/>
  <c r="H467" i="2"/>
  <c r="B467" i="2"/>
  <c r="A467" i="2"/>
  <c r="O466" i="2"/>
  <c r="N466" i="2"/>
  <c r="G466" i="2" s="1"/>
  <c r="M466" i="2"/>
  <c r="L466" i="2"/>
  <c r="K466" i="2"/>
  <c r="J466" i="2"/>
  <c r="I466" i="2"/>
  <c r="H466" i="2"/>
  <c r="B466" i="2"/>
  <c r="A466" i="2"/>
  <c r="O465" i="2"/>
  <c r="N465" i="2"/>
  <c r="G465" i="2" s="1"/>
  <c r="E465" i="2" s="1"/>
  <c r="E463" i="4" s="1"/>
  <c r="M465" i="2"/>
  <c r="L465" i="2"/>
  <c r="K465" i="2"/>
  <c r="J465" i="2"/>
  <c r="I465" i="2"/>
  <c r="H465" i="2"/>
  <c r="F465" i="2"/>
  <c r="D465" i="2" s="1"/>
  <c r="B465" i="2"/>
  <c r="A465" i="2"/>
  <c r="O464" i="2"/>
  <c r="N464" i="2"/>
  <c r="M464" i="2"/>
  <c r="L464" i="2"/>
  <c r="K464" i="2"/>
  <c r="J464" i="2"/>
  <c r="I464" i="2"/>
  <c r="H464" i="2"/>
  <c r="B464" i="2"/>
  <c r="A464" i="2"/>
  <c r="O463" i="2"/>
  <c r="N463" i="2"/>
  <c r="G463" i="2" s="1"/>
  <c r="M463" i="2"/>
  <c r="L463" i="2"/>
  <c r="K463" i="2"/>
  <c r="J463" i="2"/>
  <c r="I463" i="2"/>
  <c r="H463" i="2"/>
  <c r="B463" i="2"/>
  <c r="A463" i="2"/>
  <c r="O462" i="2"/>
  <c r="N462" i="2"/>
  <c r="M462" i="2"/>
  <c r="L462" i="2"/>
  <c r="K462" i="2"/>
  <c r="J462" i="2"/>
  <c r="F462" i="2" s="1"/>
  <c r="I462" i="2"/>
  <c r="H462" i="2"/>
  <c r="B462" i="2"/>
  <c r="A462" i="2"/>
  <c r="O461" i="2"/>
  <c r="N461" i="2"/>
  <c r="G461" i="2" s="1"/>
  <c r="M461" i="2"/>
  <c r="L461" i="2"/>
  <c r="K461" i="2"/>
  <c r="J461" i="2"/>
  <c r="I461" i="2"/>
  <c r="H461" i="2"/>
  <c r="B461" i="2"/>
  <c r="C461" i="2" s="1"/>
  <c r="A461" i="2"/>
  <c r="O460" i="2"/>
  <c r="N460" i="2"/>
  <c r="M460" i="2"/>
  <c r="L460" i="2"/>
  <c r="K460" i="2"/>
  <c r="J460" i="2"/>
  <c r="I460" i="2"/>
  <c r="H460" i="2"/>
  <c r="C460" i="2"/>
  <c r="B460" i="2"/>
  <c r="A460" i="2"/>
  <c r="O459" i="2"/>
  <c r="N459" i="2"/>
  <c r="G459" i="2" s="1"/>
  <c r="M459" i="2"/>
  <c r="L459" i="2"/>
  <c r="K459" i="2"/>
  <c r="J459" i="2"/>
  <c r="I459" i="2"/>
  <c r="H459" i="2"/>
  <c r="B459" i="2"/>
  <c r="A459" i="2"/>
  <c r="O458" i="2"/>
  <c r="N458" i="2"/>
  <c r="M458" i="2"/>
  <c r="L458" i="2"/>
  <c r="K458" i="2"/>
  <c r="F458" i="2" s="1"/>
  <c r="J458" i="2"/>
  <c r="I458" i="2"/>
  <c r="H458" i="2"/>
  <c r="B458" i="2"/>
  <c r="A458" i="2"/>
  <c r="O457" i="2"/>
  <c r="N457" i="2"/>
  <c r="M457" i="2"/>
  <c r="L457" i="2"/>
  <c r="K457" i="2"/>
  <c r="J457" i="2"/>
  <c r="I457" i="2"/>
  <c r="H457" i="2"/>
  <c r="B457" i="2"/>
  <c r="A457" i="2"/>
  <c r="O456" i="2"/>
  <c r="G456" i="2" s="1"/>
  <c r="N456" i="2"/>
  <c r="M456" i="2"/>
  <c r="L456" i="2"/>
  <c r="K456" i="2"/>
  <c r="J456" i="2"/>
  <c r="I456" i="2"/>
  <c r="H456" i="2"/>
  <c r="F456" i="2"/>
  <c r="B456" i="2"/>
  <c r="A456" i="2"/>
  <c r="O455" i="2"/>
  <c r="N455" i="2"/>
  <c r="G455" i="2" s="1"/>
  <c r="M455" i="2"/>
  <c r="L455" i="2"/>
  <c r="K455" i="2"/>
  <c r="F455" i="2" s="1"/>
  <c r="J455" i="2"/>
  <c r="I455" i="2"/>
  <c r="H455" i="2"/>
  <c r="B455" i="2"/>
  <c r="A455" i="2"/>
  <c r="O454" i="2"/>
  <c r="N454" i="2"/>
  <c r="G454" i="2" s="1"/>
  <c r="M454" i="2"/>
  <c r="L454" i="2"/>
  <c r="K454" i="2"/>
  <c r="J454" i="2"/>
  <c r="I454" i="2"/>
  <c r="H454" i="2"/>
  <c r="B454" i="2"/>
  <c r="A454" i="2"/>
  <c r="O453" i="2"/>
  <c r="N453" i="2"/>
  <c r="M453" i="2"/>
  <c r="L453" i="2"/>
  <c r="K453" i="2"/>
  <c r="J453" i="2"/>
  <c r="I453" i="2"/>
  <c r="H453" i="2"/>
  <c r="B453" i="2"/>
  <c r="A453" i="2"/>
  <c r="O452" i="2"/>
  <c r="N452" i="2"/>
  <c r="G452" i="2" s="1"/>
  <c r="M452" i="2"/>
  <c r="L452" i="2"/>
  <c r="K452" i="2"/>
  <c r="J452" i="2"/>
  <c r="I452" i="2"/>
  <c r="H452" i="2"/>
  <c r="B452" i="2"/>
  <c r="A452" i="2"/>
  <c r="O451" i="2"/>
  <c r="N451" i="2"/>
  <c r="G451" i="2" s="1"/>
  <c r="M451" i="2"/>
  <c r="L451" i="2"/>
  <c r="K451" i="2"/>
  <c r="J451" i="2"/>
  <c r="I451" i="2"/>
  <c r="H451" i="2"/>
  <c r="B451" i="2"/>
  <c r="A451" i="2"/>
  <c r="O450" i="2"/>
  <c r="N450" i="2"/>
  <c r="M450" i="2"/>
  <c r="L450" i="2"/>
  <c r="K450" i="2"/>
  <c r="J450" i="2"/>
  <c r="I450" i="2"/>
  <c r="H450" i="2"/>
  <c r="B450" i="2"/>
  <c r="A450" i="2"/>
  <c r="O449" i="2"/>
  <c r="N449" i="2"/>
  <c r="G449" i="2" s="1"/>
  <c r="M449" i="2"/>
  <c r="L449" i="2"/>
  <c r="K449" i="2"/>
  <c r="J449" i="2"/>
  <c r="I449" i="2"/>
  <c r="H449" i="2"/>
  <c r="B449" i="2"/>
  <c r="A449" i="2"/>
  <c r="O448" i="2"/>
  <c r="N448" i="2"/>
  <c r="M448" i="2"/>
  <c r="L448" i="2"/>
  <c r="K448" i="2"/>
  <c r="J448" i="2"/>
  <c r="I448" i="2"/>
  <c r="H448" i="2"/>
  <c r="F448" i="2"/>
  <c r="D448" i="2" s="1"/>
  <c r="B448" i="2"/>
  <c r="A448" i="2"/>
  <c r="O447" i="2"/>
  <c r="N447" i="2"/>
  <c r="M447" i="2"/>
  <c r="L447" i="2"/>
  <c r="K447" i="2"/>
  <c r="J447" i="2"/>
  <c r="I447" i="2"/>
  <c r="H447" i="2"/>
  <c r="B447" i="2"/>
  <c r="A447" i="2"/>
  <c r="C447" i="2" s="1"/>
  <c r="O446" i="2"/>
  <c r="N446" i="2"/>
  <c r="M446" i="2"/>
  <c r="L446" i="2"/>
  <c r="K446" i="2"/>
  <c r="J446" i="2"/>
  <c r="F446" i="2" s="1"/>
  <c r="D446" i="2" s="1"/>
  <c r="I446" i="2"/>
  <c r="H446" i="2"/>
  <c r="B446" i="2"/>
  <c r="A446" i="2"/>
  <c r="O445" i="2"/>
  <c r="N445" i="2"/>
  <c r="M445" i="2"/>
  <c r="L445" i="2"/>
  <c r="K445" i="2"/>
  <c r="J445" i="2"/>
  <c r="I445" i="2"/>
  <c r="H445" i="2"/>
  <c r="B445" i="2"/>
  <c r="A445" i="2"/>
  <c r="O444" i="2"/>
  <c r="N444" i="2"/>
  <c r="M444" i="2"/>
  <c r="L444" i="2"/>
  <c r="K444" i="2"/>
  <c r="J444" i="2"/>
  <c r="I444" i="2"/>
  <c r="H444" i="2"/>
  <c r="C444" i="2"/>
  <c r="B444" i="2"/>
  <c r="A444" i="2"/>
  <c r="O443" i="2"/>
  <c r="N443" i="2"/>
  <c r="G443" i="2" s="1"/>
  <c r="M443" i="2"/>
  <c r="L443" i="2"/>
  <c r="K443" i="2"/>
  <c r="J443" i="2"/>
  <c r="I443" i="2"/>
  <c r="H443" i="2"/>
  <c r="B443" i="2"/>
  <c r="A443" i="2"/>
  <c r="C443" i="2" s="1"/>
  <c r="O442" i="2"/>
  <c r="N442" i="2"/>
  <c r="G442" i="2" s="1"/>
  <c r="M442" i="2"/>
  <c r="L442" i="2"/>
  <c r="K442" i="2"/>
  <c r="J442" i="2"/>
  <c r="I442" i="2"/>
  <c r="H442" i="2"/>
  <c r="B442" i="2"/>
  <c r="A442" i="2"/>
  <c r="O441" i="2"/>
  <c r="N441" i="2"/>
  <c r="M441" i="2"/>
  <c r="L441" i="2"/>
  <c r="K441" i="2"/>
  <c r="J441" i="2"/>
  <c r="I441" i="2"/>
  <c r="H441" i="2"/>
  <c r="B441" i="2"/>
  <c r="A441" i="2"/>
  <c r="O440" i="2"/>
  <c r="N440" i="2"/>
  <c r="G440" i="2" s="1"/>
  <c r="M440" i="2"/>
  <c r="L440" i="2"/>
  <c r="K440" i="2"/>
  <c r="J440" i="2"/>
  <c r="I440" i="2"/>
  <c r="H440" i="2"/>
  <c r="F440" i="2"/>
  <c r="B440" i="2"/>
  <c r="A440" i="2"/>
  <c r="O439" i="2"/>
  <c r="N439" i="2"/>
  <c r="M439" i="2"/>
  <c r="L439" i="2"/>
  <c r="K439" i="2"/>
  <c r="J439" i="2"/>
  <c r="I439" i="2"/>
  <c r="H439" i="2"/>
  <c r="B439" i="2"/>
  <c r="A439" i="2"/>
  <c r="O438" i="2"/>
  <c r="N438" i="2"/>
  <c r="G438" i="2" s="1"/>
  <c r="E438" i="2" s="1"/>
  <c r="E436" i="4" s="1"/>
  <c r="M438" i="2"/>
  <c r="L438" i="2"/>
  <c r="K438" i="2"/>
  <c r="F438" i="2" s="1"/>
  <c r="D438" i="2" s="1"/>
  <c r="J438" i="2"/>
  <c r="I438" i="2"/>
  <c r="H438" i="2"/>
  <c r="B438" i="2"/>
  <c r="A438" i="2"/>
  <c r="O437" i="2"/>
  <c r="N437" i="2"/>
  <c r="M437" i="2"/>
  <c r="L437" i="2"/>
  <c r="K437" i="2"/>
  <c r="J437" i="2"/>
  <c r="I437" i="2"/>
  <c r="H437" i="2"/>
  <c r="B437" i="2"/>
  <c r="A437" i="2"/>
  <c r="O436" i="2"/>
  <c r="N436" i="2"/>
  <c r="M436" i="2"/>
  <c r="L436" i="2"/>
  <c r="K436" i="2"/>
  <c r="J436" i="2"/>
  <c r="I436" i="2"/>
  <c r="H436" i="2"/>
  <c r="B436" i="2"/>
  <c r="A436" i="2"/>
  <c r="O435" i="2"/>
  <c r="G435" i="2" s="1"/>
  <c r="N435" i="2"/>
  <c r="M435" i="2"/>
  <c r="L435" i="2"/>
  <c r="K435" i="2"/>
  <c r="J435" i="2"/>
  <c r="I435" i="2"/>
  <c r="H435" i="2"/>
  <c r="B435" i="2"/>
  <c r="A435" i="2"/>
  <c r="O434" i="2"/>
  <c r="N434" i="2"/>
  <c r="G434" i="2" s="1"/>
  <c r="M434" i="2"/>
  <c r="L434" i="2"/>
  <c r="K434" i="2"/>
  <c r="F434" i="2" s="1"/>
  <c r="J434" i="2"/>
  <c r="I434" i="2"/>
  <c r="H434" i="2"/>
  <c r="B434" i="2"/>
  <c r="A434" i="2"/>
  <c r="O433" i="2"/>
  <c r="N433" i="2"/>
  <c r="G433" i="2" s="1"/>
  <c r="M433" i="2"/>
  <c r="L433" i="2"/>
  <c r="K433" i="2"/>
  <c r="F433" i="2" s="1"/>
  <c r="J433" i="2"/>
  <c r="I433" i="2"/>
  <c r="H433" i="2"/>
  <c r="B433" i="2"/>
  <c r="A433" i="2"/>
  <c r="O432" i="2"/>
  <c r="N432" i="2"/>
  <c r="G432" i="2" s="1"/>
  <c r="M432" i="2"/>
  <c r="L432" i="2"/>
  <c r="K432" i="2"/>
  <c r="J432" i="2"/>
  <c r="I432" i="2"/>
  <c r="H432" i="2"/>
  <c r="B432" i="2"/>
  <c r="A432" i="2"/>
  <c r="O431" i="2"/>
  <c r="N431" i="2"/>
  <c r="G431" i="2" s="1"/>
  <c r="M431" i="2"/>
  <c r="L431" i="2"/>
  <c r="K431" i="2"/>
  <c r="J431" i="2"/>
  <c r="F431" i="2" s="1"/>
  <c r="I431" i="2"/>
  <c r="H431" i="2"/>
  <c r="B431" i="2"/>
  <c r="A431" i="2"/>
  <c r="O430" i="2"/>
  <c r="N430" i="2"/>
  <c r="M430" i="2"/>
  <c r="L430" i="2"/>
  <c r="K430" i="2"/>
  <c r="J430" i="2"/>
  <c r="I430" i="2"/>
  <c r="H430" i="2"/>
  <c r="B430" i="2"/>
  <c r="A430" i="2"/>
  <c r="O429" i="2"/>
  <c r="N429" i="2"/>
  <c r="M429" i="2"/>
  <c r="L429" i="2"/>
  <c r="K429" i="2"/>
  <c r="J429" i="2"/>
  <c r="I429" i="2"/>
  <c r="H429" i="2"/>
  <c r="G429" i="2"/>
  <c r="B429" i="2"/>
  <c r="A429" i="2"/>
  <c r="O428" i="2"/>
  <c r="N428" i="2"/>
  <c r="G428" i="2" s="1"/>
  <c r="M428" i="2"/>
  <c r="L428" i="2"/>
  <c r="K428" i="2"/>
  <c r="J428" i="2"/>
  <c r="I428" i="2"/>
  <c r="H428" i="2"/>
  <c r="B428" i="2"/>
  <c r="A428" i="2"/>
  <c r="C428" i="2" s="1"/>
  <c r="O427" i="2"/>
  <c r="N427" i="2"/>
  <c r="G427" i="2" s="1"/>
  <c r="M427" i="2"/>
  <c r="L427" i="2"/>
  <c r="K427" i="2"/>
  <c r="J427" i="2"/>
  <c r="I427" i="2"/>
  <c r="H427" i="2"/>
  <c r="B427" i="2"/>
  <c r="A427" i="2"/>
  <c r="C427" i="2" s="1"/>
  <c r="O426" i="2"/>
  <c r="N426" i="2"/>
  <c r="G426" i="2" s="1"/>
  <c r="M426" i="2"/>
  <c r="L426" i="2"/>
  <c r="K426" i="2"/>
  <c r="J426" i="2"/>
  <c r="F426" i="2" s="1"/>
  <c r="D426" i="2" s="1"/>
  <c r="I426" i="2"/>
  <c r="H426" i="2"/>
  <c r="B426" i="2"/>
  <c r="A426" i="2"/>
  <c r="C426" i="2" s="1"/>
  <c r="O425" i="2"/>
  <c r="N425" i="2"/>
  <c r="M425" i="2"/>
  <c r="L425" i="2"/>
  <c r="K425" i="2"/>
  <c r="J425" i="2"/>
  <c r="I425" i="2"/>
  <c r="H425" i="2"/>
  <c r="B425" i="2"/>
  <c r="C425" i="2" s="1"/>
  <c r="A425" i="2"/>
  <c r="O424" i="2"/>
  <c r="N424" i="2"/>
  <c r="M424" i="2"/>
  <c r="L424" i="2"/>
  <c r="K424" i="2"/>
  <c r="J424" i="2"/>
  <c r="F424" i="2" s="1"/>
  <c r="I424" i="2"/>
  <c r="H424" i="2"/>
  <c r="B424" i="2"/>
  <c r="A424" i="2"/>
  <c r="O423" i="2"/>
  <c r="N423" i="2"/>
  <c r="M423" i="2"/>
  <c r="L423" i="2"/>
  <c r="K423" i="2"/>
  <c r="J423" i="2"/>
  <c r="I423" i="2"/>
  <c r="H423" i="2"/>
  <c r="B423" i="2"/>
  <c r="A423" i="2"/>
  <c r="O422" i="2"/>
  <c r="N422" i="2"/>
  <c r="M422" i="2"/>
  <c r="L422" i="2"/>
  <c r="K422" i="2"/>
  <c r="J422" i="2"/>
  <c r="I422" i="2"/>
  <c r="H422" i="2"/>
  <c r="B422" i="2"/>
  <c r="A422" i="2"/>
  <c r="O421" i="2"/>
  <c r="N421" i="2"/>
  <c r="M421" i="2"/>
  <c r="L421" i="2"/>
  <c r="K421" i="2"/>
  <c r="J421" i="2"/>
  <c r="I421" i="2"/>
  <c r="H421" i="2"/>
  <c r="B421" i="2"/>
  <c r="A421" i="2"/>
  <c r="O420" i="2"/>
  <c r="N420" i="2"/>
  <c r="M420" i="2"/>
  <c r="L420" i="2"/>
  <c r="K420" i="2"/>
  <c r="J420" i="2"/>
  <c r="I420" i="2"/>
  <c r="H420" i="2"/>
  <c r="B420" i="2"/>
  <c r="A420" i="2"/>
  <c r="O419" i="2"/>
  <c r="N419" i="2"/>
  <c r="M419" i="2"/>
  <c r="L419" i="2"/>
  <c r="K419" i="2"/>
  <c r="J419" i="2"/>
  <c r="I419" i="2"/>
  <c r="H419" i="2"/>
  <c r="B419" i="2"/>
  <c r="A419" i="2"/>
  <c r="O418" i="2"/>
  <c r="N418" i="2"/>
  <c r="M418" i="2"/>
  <c r="L418" i="2"/>
  <c r="K418" i="2"/>
  <c r="J418" i="2"/>
  <c r="I418" i="2"/>
  <c r="H418" i="2"/>
  <c r="F418" i="2"/>
  <c r="D418" i="2" s="1"/>
  <c r="B418" i="2"/>
  <c r="A418" i="2"/>
  <c r="O417" i="2"/>
  <c r="N417" i="2"/>
  <c r="M417" i="2"/>
  <c r="L417" i="2"/>
  <c r="K417" i="2"/>
  <c r="F417" i="2" s="1"/>
  <c r="J417" i="2"/>
  <c r="I417" i="2"/>
  <c r="H417" i="2"/>
  <c r="B417" i="2"/>
  <c r="A417" i="2"/>
  <c r="O416" i="2"/>
  <c r="N416" i="2"/>
  <c r="G416" i="2" s="1"/>
  <c r="M416" i="2"/>
  <c r="L416" i="2"/>
  <c r="K416" i="2"/>
  <c r="J416" i="2"/>
  <c r="I416" i="2"/>
  <c r="H416" i="2"/>
  <c r="B416" i="2"/>
  <c r="A416" i="2"/>
  <c r="O415" i="2"/>
  <c r="N415" i="2"/>
  <c r="M415" i="2"/>
  <c r="L415" i="2"/>
  <c r="K415" i="2"/>
  <c r="J415" i="2"/>
  <c r="I415" i="2"/>
  <c r="H415" i="2"/>
  <c r="G415" i="2"/>
  <c r="B415" i="2"/>
  <c r="A415" i="2"/>
  <c r="O414" i="2"/>
  <c r="N414" i="2"/>
  <c r="M414" i="2"/>
  <c r="L414" i="2"/>
  <c r="K414" i="2"/>
  <c r="F414" i="2" s="1"/>
  <c r="J414" i="2"/>
  <c r="I414" i="2"/>
  <c r="H414" i="2"/>
  <c r="G414" i="2"/>
  <c r="B414" i="2"/>
  <c r="A414" i="2"/>
  <c r="O413" i="2"/>
  <c r="N413" i="2"/>
  <c r="M413" i="2"/>
  <c r="L413" i="2"/>
  <c r="K413" i="2"/>
  <c r="J413" i="2"/>
  <c r="I413" i="2"/>
  <c r="H413" i="2"/>
  <c r="B413" i="2"/>
  <c r="A413" i="2"/>
  <c r="O412" i="2"/>
  <c r="N412" i="2"/>
  <c r="G412" i="2" s="1"/>
  <c r="M412" i="2"/>
  <c r="L412" i="2"/>
  <c r="K412" i="2"/>
  <c r="J412" i="2"/>
  <c r="I412" i="2"/>
  <c r="H412" i="2"/>
  <c r="B412" i="2"/>
  <c r="A412" i="2"/>
  <c r="C412" i="2" s="1"/>
  <c r="O411" i="2"/>
  <c r="N411" i="2"/>
  <c r="M411" i="2"/>
  <c r="L411" i="2"/>
  <c r="K411" i="2"/>
  <c r="J411" i="2"/>
  <c r="I411" i="2"/>
  <c r="H411" i="2"/>
  <c r="G411" i="2"/>
  <c r="B411" i="2"/>
  <c r="A411" i="2"/>
  <c r="O410" i="2"/>
  <c r="N410" i="2"/>
  <c r="G410" i="2" s="1"/>
  <c r="M410" i="2"/>
  <c r="L410" i="2"/>
  <c r="K410" i="2"/>
  <c r="J410" i="2"/>
  <c r="I410" i="2"/>
  <c r="H410" i="2"/>
  <c r="B410" i="2"/>
  <c r="A410" i="2"/>
  <c r="O409" i="2"/>
  <c r="N409" i="2"/>
  <c r="M409" i="2"/>
  <c r="L409" i="2"/>
  <c r="K409" i="2"/>
  <c r="J409" i="2"/>
  <c r="F409" i="2" s="1"/>
  <c r="I409" i="2"/>
  <c r="H409" i="2"/>
  <c r="B409" i="2"/>
  <c r="A409" i="2"/>
  <c r="O408" i="2"/>
  <c r="N408" i="2"/>
  <c r="G408" i="2" s="1"/>
  <c r="M408" i="2"/>
  <c r="L408" i="2"/>
  <c r="K408" i="2"/>
  <c r="J408" i="2"/>
  <c r="I408" i="2"/>
  <c r="H408" i="2"/>
  <c r="B408" i="2"/>
  <c r="A408" i="2"/>
  <c r="O407" i="2"/>
  <c r="N407" i="2"/>
  <c r="M407" i="2"/>
  <c r="L407" i="2"/>
  <c r="K407" i="2"/>
  <c r="J407" i="2"/>
  <c r="I407" i="2"/>
  <c r="H407" i="2"/>
  <c r="F407" i="2"/>
  <c r="B407" i="2"/>
  <c r="A407" i="2"/>
  <c r="O406" i="2"/>
  <c r="N406" i="2"/>
  <c r="M406" i="2"/>
  <c r="L406" i="2"/>
  <c r="K406" i="2"/>
  <c r="J406" i="2"/>
  <c r="I406" i="2"/>
  <c r="H406" i="2"/>
  <c r="B406" i="2"/>
  <c r="A406" i="2"/>
  <c r="O405" i="2"/>
  <c r="G405" i="2" s="1"/>
  <c r="N405" i="2"/>
  <c r="M405" i="2"/>
  <c r="L405" i="2"/>
  <c r="K405" i="2"/>
  <c r="J405" i="2"/>
  <c r="I405" i="2"/>
  <c r="H405" i="2"/>
  <c r="B405" i="2"/>
  <c r="A405" i="2"/>
  <c r="O404" i="2"/>
  <c r="N404" i="2"/>
  <c r="M404" i="2"/>
  <c r="L404" i="2"/>
  <c r="K404" i="2"/>
  <c r="J404" i="2"/>
  <c r="I404" i="2"/>
  <c r="H404" i="2"/>
  <c r="B404" i="2"/>
  <c r="A404" i="2"/>
  <c r="O403" i="2"/>
  <c r="N403" i="2"/>
  <c r="M403" i="2"/>
  <c r="L403" i="2"/>
  <c r="K403" i="2"/>
  <c r="J403" i="2"/>
  <c r="I403" i="2"/>
  <c r="H403" i="2"/>
  <c r="B403" i="2"/>
  <c r="A403" i="2"/>
  <c r="O402" i="2"/>
  <c r="N402" i="2"/>
  <c r="M402" i="2"/>
  <c r="L402" i="2"/>
  <c r="K402" i="2"/>
  <c r="J402" i="2"/>
  <c r="I402" i="2"/>
  <c r="H402" i="2"/>
  <c r="B402" i="2"/>
  <c r="A402" i="2"/>
  <c r="O401" i="2"/>
  <c r="N401" i="2"/>
  <c r="M401" i="2"/>
  <c r="L401" i="2"/>
  <c r="K401" i="2"/>
  <c r="J401" i="2"/>
  <c r="I401" i="2"/>
  <c r="H401" i="2"/>
  <c r="B401" i="2"/>
  <c r="A401" i="2"/>
  <c r="O400" i="2"/>
  <c r="N400" i="2"/>
  <c r="G400" i="2" s="1"/>
  <c r="M400" i="2"/>
  <c r="L400" i="2"/>
  <c r="K400" i="2"/>
  <c r="J400" i="2"/>
  <c r="I400" i="2"/>
  <c r="H400" i="2"/>
  <c r="B400" i="2"/>
  <c r="A400" i="2"/>
  <c r="O399" i="2"/>
  <c r="N399" i="2"/>
  <c r="M399" i="2"/>
  <c r="L399" i="2"/>
  <c r="K399" i="2"/>
  <c r="J399" i="2"/>
  <c r="F399" i="2" s="1"/>
  <c r="D399" i="2" s="1"/>
  <c r="I399" i="2"/>
  <c r="H399" i="2"/>
  <c r="G399" i="2"/>
  <c r="E399" i="2" s="1"/>
  <c r="E397" i="4" s="1"/>
  <c r="B399" i="2"/>
  <c r="A399" i="2"/>
  <c r="O398" i="2"/>
  <c r="N398" i="2"/>
  <c r="G398" i="2" s="1"/>
  <c r="M398" i="2"/>
  <c r="L398" i="2"/>
  <c r="K398" i="2"/>
  <c r="J398" i="2"/>
  <c r="I398" i="2"/>
  <c r="H398" i="2"/>
  <c r="B398" i="2"/>
  <c r="A398" i="2"/>
  <c r="O397" i="2"/>
  <c r="N397" i="2"/>
  <c r="G397" i="2" s="1"/>
  <c r="M397" i="2"/>
  <c r="L397" i="2"/>
  <c r="K397" i="2"/>
  <c r="J397" i="2"/>
  <c r="I397" i="2"/>
  <c r="H397" i="2"/>
  <c r="B397" i="2"/>
  <c r="A397" i="2"/>
  <c r="O396" i="2"/>
  <c r="G396" i="2" s="1"/>
  <c r="N396" i="2"/>
  <c r="M396" i="2"/>
  <c r="L396" i="2"/>
  <c r="K396" i="2"/>
  <c r="J396" i="2"/>
  <c r="F396" i="2" s="1"/>
  <c r="I396" i="2"/>
  <c r="H396" i="2"/>
  <c r="B396" i="2"/>
  <c r="A396" i="2"/>
  <c r="O395" i="2"/>
  <c r="N395" i="2"/>
  <c r="M395" i="2"/>
  <c r="L395" i="2"/>
  <c r="K395" i="2"/>
  <c r="J395" i="2"/>
  <c r="I395" i="2"/>
  <c r="H395" i="2"/>
  <c r="B395" i="2"/>
  <c r="A395" i="2"/>
  <c r="O394" i="2"/>
  <c r="N394" i="2"/>
  <c r="M394" i="2"/>
  <c r="L394" i="2"/>
  <c r="K394" i="2"/>
  <c r="J394" i="2"/>
  <c r="I394" i="2"/>
  <c r="H394" i="2"/>
  <c r="B394" i="2"/>
  <c r="A394" i="2"/>
  <c r="O393" i="2"/>
  <c r="G393" i="2" s="1"/>
  <c r="N393" i="2"/>
  <c r="M393" i="2"/>
  <c r="L393" i="2"/>
  <c r="K393" i="2"/>
  <c r="J393" i="2"/>
  <c r="I393" i="2"/>
  <c r="H393" i="2"/>
  <c r="B393" i="2"/>
  <c r="A393" i="2"/>
  <c r="C393" i="2" s="1"/>
  <c r="O392" i="2"/>
  <c r="N392" i="2"/>
  <c r="M392" i="2"/>
  <c r="L392" i="2"/>
  <c r="K392" i="2"/>
  <c r="F392" i="2" s="1"/>
  <c r="J392" i="2"/>
  <c r="I392" i="2"/>
  <c r="H392" i="2"/>
  <c r="B392" i="2"/>
  <c r="A392" i="2"/>
  <c r="C392" i="2" s="1"/>
  <c r="O391" i="2"/>
  <c r="G391" i="2" s="1"/>
  <c r="N391" i="2"/>
  <c r="M391" i="2"/>
  <c r="L391" i="2"/>
  <c r="K391" i="2"/>
  <c r="J391" i="2"/>
  <c r="I391" i="2"/>
  <c r="H391" i="2"/>
  <c r="B391" i="2"/>
  <c r="A391" i="2"/>
  <c r="O390" i="2"/>
  <c r="N390" i="2"/>
  <c r="G390" i="2" s="1"/>
  <c r="M390" i="2"/>
  <c r="L390" i="2"/>
  <c r="K390" i="2"/>
  <c r="J390" i="2"/>
  <c r="I390" i="2"/>
  <c r="H390" i="2"/>
  <c r="B390" i="2"/>
  <c r="A390" i="2"/>
  <c r="O389" i="2"/>
  <c r="N389" i="2"/>
  <c r="G389" i="2" s="1"/>
  <c r="M389" i="2"/>
  <c r="L389" i="2"/>
  <c r="K389" i="2"/>
  <c r="J389" i="2"/>
  <c r="I389" i="2"/>
  <c r="H389" i="2"/>
  <c r="B389" i="2"/>
  <c r="C389" i="2" s="1"/>
  <c r="A389" i="2"/>
  <c r="O388" i="2"/>
  <c r="N388" i="2"/>
  <c r="G388" i="2" s="1"/>
  <c r="M388" i="2"/>
  <c r="L388" i="2"/>
  <c r="K388" i="2"/>
  <c r="J388" i="2"/>
  <c r="F388" i="2" s="1"/>
  <c r="I388" i="2"/>
  <c r="H388" i="2"/>
  <c r="B388" i="2"/>
  <c r="A388" i="2"/>
  <c r="O387" i="2"/>
  <c r="N387" i="2"/>
  <c r="G387" i="2" s="1"/>
  <c r="M387" i="2"/>
  <c r="L387" i="2"/>
  <c r="K387" i="2"/>
  <c r="J387" i="2"/>
  <c r="I387" i="2"/>
  <c r="H387" i="2"/>
  <c r="B387" i="2"/>
  <c r="A387" i="2"/>
  <c r="O386" i="2"/>
  <c r="N386" i="2"/>
  <c r="G386" i="2" s="1"/>
  <c r="M386" i="2"/>
  <c r="L386" i="2"/>
  <c r="K386" i="2"/>
  <c r="J386" i="2"/>
  <c r="I386" i="2"/>
  <c r="H386" i="2"/>
  <c r="F386" i="2"/>
  <c r="D386" i="2" s="1"/>
  <c r="B386" i="2"/>
  <c r="A386" i="2"/>
  <c r="O385" i="2"/>
  <c r="N385" i="2"/>
  <c r="G385" i="2" s="1"/>
  <c r="M385" i="2"/>
  <c r="L385" i="2"/>
  <c r="K385" i="2"/>
  <c r="F385" i="2" s="1"/>
  <c r="D385" i="2" s="1"/>
  <c r="J385" i="2"/>
  <c r="I385" i="2"/>
  <c r="H385" i="2"/>
  <c r="B385" i="2"/>
  <c r="A385" i="2"/>
  <c r="O384" i="2"/>
  <c r="N384" i="2"/>
  <c r="M384" i="2"/>
  <c r="L384" i="2"/>
  <c r="K384" i="2"/>
  <c r="J384" i="2"/>
  <c r="I384" i="2"/>
  <c r="H384" i="2"/>
  <c r="F384" i="2"/>
  <c r="B384" i="2"/>
  <c r="A384" i="2"/>
  <c r="O383" i="2"/>
  <c r="N383" i="2"/>
  <c r="M383" i="2"/>
  <c r="L383" i="2"/>
  <c r="K383" i="2"/>
  <c r="J383" i="2"/>
  <c r="I383" i="2"/>
  <c r="H383" i="2"/>
  <c r="B383" i="2"/>
  <c r="A383" i="2"/>
  <c r="O382" i="2"/>
  <c r="N382" i="2"/>
  <c r="M382" i="2"/>
  <c r="L382" i="2"/>
  <c r="K382" i="2"/>
  <c r="J382" i="2"/>
  <c r="I382" i="2"/>
  <c r="H382" i="2"/>
  <c r="B382" i="2"/>
  <c r="A382" i="2"/>
  <c r="C382" i="2" s="1"/>
  <c r="O381" i="2"/>
  <c r="N381" i="2"/>
  <c r="M381" i="2"/>
  <c r="L381" i="2"/>
  <c r="K381" i="2"/>
  <c r="J381" i="2"/>
  <c r="I381" i="2"/>
  <c r="H381" i="2"/>
  <c r="B381" i="2"/>
  <c r="A381" i="2"/>
  <c r="O380" i="2"/>
  <c r="N380" i="2"/>
  <c r="M380" i="2"/>
  <c r="L380" i="2"/>
  <c r="K380" i="2"/>
  <c r="J380" i="2"/>
  <c r="I380" i="2"/>
  <c r="H380" i="2"/>
  <c r="B380" i="2"/>
  <c r="A380" i="2"/>
  <c r="O379" i="2"/>
  <c r="N379" i="2"/>
  <c r="M379" i="2"/>
  <c r="L379" i="2"/>
  <c r="K379" i="2"/>
  <c r="J379" i="2"/>
  <c r="I379" i="2"/>
  <c r="H379" i="2"/>
  <c r="B379" i="2"/>
  <c r="A379" i="2"/>
  <c r="O378" i="2"/>
  <c r="N378" i="2"/>
  <c r="M378" i="2"/>
  <c r="L378" i="2"/>
  <c r="K378" i="2"/>
  <c r="F378" i="2" s="1"/>
  <c r="D378" i="2" s="1"/>
  <c r="J378" i="2"/>
  <c r="I378" i="2"/>
  <c r="H378" i="2"/>
  <c r="B378" i="2"/>
  <c r="A378" i="2"/>
  <c r="O377" i="2"/>
  <c r="N377" i="2"/>
  <c r="G377" i="2" s="1"/>
  <c r="M377" i="2"/>
  <c r="L377" i="2"/>
  <c r="K377" i="2"/>
  <c r="J377" i="2"/>
  <c r="I377" i="2"/>
  <c r="H377" i="2"/>
  <c r="B377" i="2"/>
  <c r="A377" i="2"/>
  <c r="O376" i="2"/>
  <c r="N376" i="2"/>
  <c r="G376" i="2" s="1"/>
  <c r="M376" i="2"/>
  <c r="L376" i="2"/>
  <c r="K376" i="2"/>
  <c r="J376" i="2"/>
  <c r="I376" i="2"/>
  <c r="H376" i="2"/>
  <c r="B376" i="2"/>
  <c r="A376" i="2"/>
  <c r="O375" i="2"/>
  <c r="N375" i="2"/>
  <c r="M375" i="2"/>
  <c r="L375" i="2"/>
  <c r="K375" i="2"/>
  <c r="J375" i="2"/>
  <c r="I375" i="2"/>
  <c r="H375" i="2"/>
  <c r="G375" i="2"/>
  <c r="B375" i="2"/>
  <c r="A375" i="2"/>
  <c r="O374" i="2"/>
  <c r="N374" i="2"/>
  <c r="M374" i="2"/>
  <c r="L374" i="2"/>
  <c r="K374" i="2"/>
  <c r="J374" i="2"/>
  <c r="I374" i="2"/>
  <c r="H374" i="2"/>
  <c r="G374" i="2"/>
  <c r="B374" i="2"/>
  <c r="A374" i="2"/>
  <c r="O373" i="2"/>
  <c r="N373" i="2"/>
  <c r="G373" i="2" s="1"/>
  <c r="M373" i="2"/>
  <c r="L373" i="2"/>
  <c r="K373" i="2"/>
  <c r="J373" i="2"/>
  <c r="I373" i="2"/>
  <c r="H373" i="2"/>
  <c r="B373" i="2"/>
  <c r="A373" i="2"/>
  <c r="O372" i="2"/>
  <c r="N372" i="2"/>
  <c r="G372" i="2" s="1"/>
  <c r="M372" i="2"/>
  <c r="L372" i="2"/>
  <c r="K372" i="2"/>
  <c r="J372" i="2"/>
  <c r="F372" i="2" s="1"/>
  <c r="I372" i="2"/>
  <c r="H372" i="2"/>
  <c r="B372" i="2"/>
  <c r="A372" i="2"/>
  <c r="O371" i="2"/>
  <c r="N371" i="2"/>
  <c r="M371" i="2"/>
  <c r="L371" i="2"/>
  <c r="K371" i="2"/>
  <c r="F371" i="2" s="1"/>
  <c r="J371" i="2"/>
  <c r="I371" i="2"/>
  <c r="H371" i="2"/>
  <c r="B371" i="2"/>
  <c r="A371" i="2"/>
  <c r="O370" i="2"/>
  <c r="N370" i="2"/>
  <c r="M370" i="2"/>
  <c r="L370" i="2"/>
  <c r="K370" i="2"/>
  <c r="F370" i="2" s="1"/>
  <c r="J370" i="2"/>
  <c r="I370" i="2"/>
  <c r="H370" i="2"/>
  <c r="B370" i="2"/>
  <c r="A370" i="2"/>
  <c r="O369" i="2"/>
  <c r="N369" i="2"/>
  <c r="M369" i="2"/>
  <c r="L369" i="2"/>
  <c r="K369" i="2"/>
  <c r="F369" i="2" s="1"/>
  <c r="J369" i="2"/>
  <c r="I369" i="2"/>
  <c r="H369" i="2"/>
  <c r="B369" i="2"/>
  <c r="A369" i="2"/>
  <c r="O368" i="2"/>
  <c r="N368" i="2"/>
  <c r="M368" i="2"/>
  <c r="L368" i="2"/>
  <c r="K368" i="2"/>
  <c r="F368" i="2" s="1"/>
  <c r="J368" i="2"/>
  <c r="I368" i="2"/>
  <c r="H368" i="2"/>
  <c r="B368" i="2"/>
  <c r="A368" i="2"/>
  <c r="O367" i="2"/>
  <c r="N367" i="2"/>
  <c r="M367" i="2"/>
  <c r="L367" i="2"/>
  <c r="K367" i="2"/>
  <c r="J367" i="2"/>
  <c r="I367" i="2"/>
  <c r="H367" i="2"/>
  <c r="B367" i="2"/>
  <c r="A367" i="2"/>
  <c r="O366" i="2"/>
  <c r="G366" i="2" s="1"/>
  <c r="N366" i="2"/>
  <c r="M366" i="2"/>
  <c r="L366" i="2"/>
  <c r="K366" i="2"/>
  <c r="J366" i="2"/>
  <c r="I366" i="2"/>
  <c r="H366" i="2"/>
  <c r="B366" i="2"/>
  <c r="A366" i="2"/>
  <c r="C366" i="2" s="1"/>
  <c r="O365" i="2"/>
  <c r="N365" i="2"/>
  <c r="M365" i="2"/>
  <c r="L365" i="2"/>
  <c r="K365" i="2"/>
  <c r="J365" i="2"/>
  <c r="I365" i="2"/>
  <c r="H365" i="2"/>
  <c r="B365" i="2"/>
  <c r="A365" i="2"/>
  <c r="O364" i="2"/>
  <c r="N364" i="2"/>
  <c r="M364" i="2"/>
  <c r="L364" i="2"/>
  <c r="K364" i="2"/>
  <c r="J364" i="2"/>
  <c r="I364" i="2"/>
  <c r="H364" i="2"/>
  <c r="B364" i="2"/>
  <c r="A364" i="2"/>
  <c r="O363" i="2"/>
  <c r="N363" i="2"/>
  <c r="M363" i="2"/>
  <c r="L363" i="2"/>
  <c r="K363" i="2"/>
  <c r="F363" i="2" s="1"/>
  <c r="J363" i="2"/>
  <c r="I363" i="2"/>
  <c r="H363" i="2"/>
  <c r="B363" i="2"/>
  <c r="A363" i="2"/>
  <c r="O362" i="2"/>
  <c r="N362" i="2"/>
  <c r="M362" i="2"/>
  <c r="L362" i="2"/>
  <c r="K362" i="2"/>
  <c r="J362" i="2"/>
  <c r="I362" i="2"/>
  <c r="H362" i="2"/>
  <c r="B362" i="2"/>
  <c r="A362" i="2"/>
  <c r="O361" i="2"/>
  <c r="N361" i="2"/>
  <c r="M361" i="2"/>
  <c r="L361" i="2"/>
  <c r="K361" i="2"/>
  <c r="J361" i="2"/>
  <c r="I361" i="2"/>
  <c r="H361" i="2"/>
  <c r="B361" i="2"/>
  <c r="A361" i="2"/>
  <c r="C361" i="2" s="1"/>
  <c r="O360" i="2"/>
  <c r="N360" i="2"/>
  <c r="M360" i="2"/>
  <c r="L360" i="2"/>
  <c r="K360" i="2"/>
  <c r="F360" i="2" s="1"/>
  <c r="J360" i="2"/>
  <c r="I360" i="2"/>
  <c r="H360" i="2"/>
  <c r="B360" i="2"/>
  <c r="A360" i="2"/>
  <c r="O359" i="2"/>
  <c r="N359" i="2"/>
  <c r="G359" i="2" s="1"/>
  <c r="M359" i="2"/>
  <c r="L359" i="2"/>
  <c r="K359" i="2"/>
  <c r="J359" i="2"/>
  <c r="F359" i="2" s="1"/>
  <c r="I359" i="2"/>
  <c r="H359" i="2"/>
  <c r="B359" i="2"/>
  <c r="A359" i="2"/>
  <c r="O358" i="2"/>
  <c r="N358" i="2"/>
  <c r="G358" i="2" s="1"/>
  <c r="M358" i="2"/>
  <c r="L358" i="2"/>
  <c r="K358" i="2"/>
  <c r="J358" i="2"/>
  <c r="I358" i="2"/>
  <c r="H358" i="2"/>
  <c r="B358" i="2"/>
  <c r="A358" i="2"/>
  <c r="O357" i="2"/>
  <c r="N357" i="2"/>
  <c r="G357" i="2" s="1"/>
  <c r="M357" i="2"/>
  <c r="L357" i="2"/>
  <c r="K357" i="2"/>
  <c r="J357" i="2"/>
  <c r="I357" i="2"/>
  <c r="H357" i="2"/>
  <c r="B357" i="2"/>
  <c r="A357" i="2"/>
  <c r="O356" i="2"/>
  <c r="N356" i="2"/>
  <c r="M356" i="2"/>
  <c r="L356" i="2"/>
  <c r="K356" i="2"/>
  <c r="J356" i="2"/>
  <c r="I356" i="2"/>
  <c r="H356" i="2"/>
  <c r="B356" i="2"/>
  <c r="A356" i="2"/>
  <c r="O355" i="2"/>
  <c r="N355" i="2"/>
  <c r="M355" i="2"/>
  <c r="L355" i="2"/>
  <c r="K355" i="2"/>
  <c r="F355" i="2" s="1"/>
  <c r="D355" i="2" s="1"/>
  <c r="J355" i="2"/>
  <c r="I355" i="2"/>
  <c r="H355" i="2"/>
  <c r="B355" i="2"/>
  <c r="A355" i="2"/>
  <c r="O354" i="2"/>
  <c r="N354" i="2"/>
  <c r="M354" i="2"/>
  <c r="L354" i="2"/>
  <c r="K354" i="2"/>
  <c r="F354" i="2" s="1"/>
  <c r="J354" i="2"/>
  <c r="I354" i="2"/>
  <c r="H354" i="2"/>
  <c r="B354" i="2"/>
  <c r="A354" i="2"/>
  <c r="C354" i="2" s="1"/>
  <c r="O353" i="2"/>
  <c r="G353" i="2" s="1"/>
  <c r="N353" i="2"/>
  <c r="M353" i="2"/>
  <c r="L353" i="2"/>
  <c r="K353" i="2"/>
  <c r="J353" i="2"/>
  <c r="I353" i="2"/>
  <c r="H353" i="2"/>
  <c r="F353" i="2"/>
  <c r="D353" i="2" s="1"/>
  <c r="B353" i="2"/>
  <c r="A353" i="2"/>
  <c r="O352" i="2"/>
  <c r="N352" i="2"/>
  <c r="G352" i="2" s="1"/>
  <c r="M352" i="2"/>
  <c r="L352" i="2"/>
  <c r="K352" i="2"/>
  <c r="F352" i="2" s="1"/>
  <c r="J352" i="2"/>
  <c r="I352" i="2"/>
  <c r="H352" i="2"/>
  <c r="B352" i="2"/>
  <c r="A352" i="2"/>
  <c r="O351" i="2"/>
  <c r="N351" i="2"/>
  <c r="M351" i="2"/>
  <c r="L351" i="2"/>
  <c r="K351" i="2"/>
  <c r="J351" i="2"/>
  <c r="I351" i="2"/>
  <c r="H351" i="2"/>
  <c r="G351" i="2"/>
  <c r="B351" i="2"/>
  <c r="A351" i="2"/>
  <c r="O350" i="2"/>
  <c r="N350" i="2"/>
  <c r="G350" i="2" s="1"/>
  <c r="M350" i="2"/>
  <c r="L350" i="2"/>
  <c r="K350" i="2"/>
  <c r="J350" i="2"/>
  <c r="I350" i="2"/>
  <c r="H350" i="2"/>
  <c r="B350" i="2"/>
  <c r="A350" i="2"/>
  <c r="O349" i="2"/>
  <c r="N349" i="2"/>
  <c r="M349" i="2"/>
  <c r="L349" i="2"/>
  <c r="K349" i="2"/>
  <c r="J349" i="2"/>
  <c r="I349" i="2"/>
  <c r="H349" i="2"/>
  <c r="B349" i="2"/>
  <c r="A349" i="2"/>
  <c r="O348" i="2"/>
  <c r="N348" i="2"/>
  <c r="G348" i="2" s="1"/>
  <c r="M348" i="2"/>
  <c r="L348" i="2"/>
  <c r="K348" i="2"/>
  <c r="J348" i="2"/>
  <c r="I348" i="2"/>
  <c r="H348" i="2"/>
  <c r="B348" i="2"/>
  <c r="A348" i="2"/>
  <c r="O347" i="2"/>
  <c r="N347" i="2"/>
  <c r="G347" i="2" s="1"/>
  <c r="M347" i="2"/>
  <c r="L347" i="2"/>
  <c r="K347" i="2"/>
  <c r="F347" i="2" s="1"/>
  <c r="J347" i="2"/>
  <c r="I347" i="2"/>
  <c r="H347" i="2"/>
  <c r="B347" i="2"/>
  <c r="A347" i="2"/>
  <c r="O346" i="2"/>
  <c r="N346" i="2"/>
  <c r="M346" i="2"/>
  <c r="L346" i="2"/>
  <c r="K346" i="2"/>
  <c r="J346" i="2"/>
  <c r="I346" i="2"/>
  <c r="H346" i="2"/>
  <c r="B346" i="2"/>
  <c r="A346" i="2"/>
  <c r="O345" i="2"/>
  <c r="N345" i="2"/>
  <c r="M345" i="2"/>
  <c r="L345" i="2"/>
  <c r="K345" i="2"/>
  <c r="F345" i="2" s="1"/>
  <c r="J345" i="2"/>
  <c r="I345" i="2"/>
  <c r="H345" i="2"/>
  <c r="D345" i="2"/>
  <c r="B345" i="2"/>
  <c r="A345" i="2"/>
  <c r="O344" i="2"/>
  <c r="N344" i="2"/>
  <c r="G344" i="2" s="1"/>
  <c r="M344" i="2"/>
  <c r="L344" i="2"/>
  <c r="K344" i="2"/>
  <c r="J344" i="2"/>
  <c r="I344" i="2"/>
  <c r="H344" i="2"/>
  <c r="B344" i="2"/>
  <c r="A344" i="2"/>
  <c r="O343" i="2"/>
  <c r="N343" i="2"/>
  <c r="G343" i="2" s="1"/>
  <c r="M343" i="2"/>
  <c r="L343" i="2"/>
  <c r="K343" i="2"/>
  <c r="J343" i="2"/>
  <c r="I343" i="2"/>
  <c r="H343" i="2"/>
  <c r="B343" i="2"/>
  <c r="A343" i="2"/>
  <c r="O342" i="2"/>
  <c r="N342" i="2"/>
  <c r="G342" i="2" s="1"/>
  <c r="E342" i="2" s="1"/>
  <c r="E340" i="4" s="1"/>
  <c r="M342" i="2"/>
  <c r="L342" i="2"/>
  <c r="K342" i="2"/>
  <c r="F342" i="2" s="1"/>
  <c r="D342" i="2" s="1"/>
  <c r="J342" i="2"/>
  <c r="I342" i="2"/>
  <c r="H342" i="2"/>
  <c r="B342" i="2"/>
  <c r="A342" i="2"/>
  <c r="O341" i="2"/>
  <c r="N341" i="2"/>
  <c r="M341" i="2"/>
  <c r="L341" i="2"/>
  <c r="K341" i="2"/>
  <c r="J341" i="2"/>
  <c r="I341" i="2"/>
  <c r="H341" i="2"/>
  <c r="B341" i="2"/>
  <c r="A341" i="2"/>
  <c r="O340" i="2"/>
  <c r="N340" i="2"/>
  <c r="M340" i="2"/>
  <c r="L340" i="2"/>
  <c r="K340" i="2"/>
  <c r="J340" i="2"/>
  <c r="I340" i="2"/>
  <c r="H340" i="2"/>
  <c r="B340" i="2"/>
  <c r="A340" i="2"/>
  <c r="O339" i="2"/>
  <c r="N339" i="2"/>
  <c r="M339" i="2"/>
  <c r="L339" i="2"/>
  <c r="K339" i="2"/>
  <c r="J339" i="2"/>
  <c r="I339" i="2"/>
  <c r="H339" i="2"/>
  <c r="B339" i="2"/>
  <c r="A339" i="2"/>
  <c r="O338" i="2"/>
  <c r="N338" i="2"/>
  <c r="M338" i="2"/>
  <c r="L338" i="2"/>
  <c r="K338" i="2"/>
  <c r="J338" i="2"/>
  <c r="I338" i="2"/>
  <c r="H338" i="2"/>
  <c r="B338" i="2"/>
  <c r="A338" i="2"/>
  <c r="O337" i="2"/>
  <c r="N337" i="2"/>
  <c r="M337" i="2"/>
  <c r="L337" i="2"/>
  <c r="K337" i="2"/>
  <c r="J337" i="2"/>
  <c r="I337" i="2"/>
  <c r="H337" i="2"/>
  <c r="B337" i="2"/>
  <c r="A337" i="2"/>
  <c r="O336" i="2"/>
  <c r="G336" i="2" s="1"/>
  <c r="N336" i="2"/>
  <c r="M336" i="2"/>
  <c r="L336" i="2"/>
  <c r="K336" i="2"/>
  <c r="J336" i="2"/>
  <c r="I336" i="2"/>
  <c r="H336" i="2"/>
  <c r="B336" i="2"/>
  <c r="A336" i="2"/>
  <c r="O335" i="2"/>
  <c r="N335" i="2"/>
  <c r="G335" i="2" s="1"/>
  <c r="M335" i="2"/>
  <c r="L335" i="2"/>
  <c r="K335" i="2"/>
  <c r="F335" i="2" s="1"/>
  <c r="J335" i="2"/>
  <c r="I335" i="2"/>
  <c r="H335" i="2"/>
  <c r="B335" i="2"/>
  <c r="A335" i="2"/>
  <c r="O334" i="2"/>
  <c r="N334" i="2"/>
  <c r="M334" i="2"/>
  <c r="L334" i="2"/>
  <c r="K334" i="2"/>
  <c r="F334" i="2" s="1"/>
  <c r="D334" i="2" s="1"/>
  <c r="J334" i="2"/>
  <c r="I334" i="2"/>
  <c r="H334" i="2"/>
  <c r="G334" i="2"/>
  <c r="B334" i="2"/>
  <c r="A334" i="2"/>
  <c r="O333" i="2"/>
  <c r="N333" i="2"/>
  <c r="G333" i="2" s="1"/>
  <c r="M333" i="2"/>
  <c r="L333" i="2"/>
  <c r="K333" i="2"/>
  <c r="J333" i="2"/>
  <c r="I333" i="2"/>
  <c r="H333" i="2"/>
  <c r="B333" i="2"/>
  <c r="A333" i="2"/>
  <c r="O332" i="2"/>
  <c r="N332" i="2"/>
  <c r="M332" i="2"/>
  <c r="L332" i="2"/>
  <c r="K332" i="2"/>
  <c r="J332" i="2"/>
  <c r="F332" i="2" s="1"/>
  <c r="I332" i="2"/>
  <c r="H332" i="2"/>
  <c r="B332" i="2"/>
  <c r="A332" i="2"/>
  <c r="O331" i="2"/>
  <c r="N331" i="2"/>
  <c r="G331" i="2" s="1"/>
  <c r="M331" i="2"/>
  <c r="L331" i="2"/>
  <c r="K331" i="2"/>
  <c r="J331" i="2"/>
  <c r="I331" i="2"/>
  <c r="H331" i="2"/>
  <c r="B331" i="2"/>
  <c r="A331" i="2"/>
  <c r="O330" i="2"/>
  <c r="N330" i="2"/>
  <c r="M330" i="2"/>
  <c r="L330" i="2"/>
  <c r="K330" i="2"/>
  <c r="J330" i="2"/>
  <c r="I330" i="2"/>
  <c r="H330" i="2"/>
  <c r="B330" i="2"/>
  <c r="A330" i="2"/>
  <c r="O329" i="2"/>
  <c r="N329" i="2"/>
  <c r="M329" i="2"/>
  <c r="L329" i="2"/>
  <c r="K329" i="2"/>
  <c r="J329" i="2"/>
  <c r="I329" i="2"/>
  <c r="H329" i="2"/>
  <c r="B329" i="2"/>
  <c r="A329" i="2"/>
  <c r="O328" i="2"/>
  <c r="N328" i="2"/>
  <c r="G328" i="2" s="1"/>
  <c r="M328" i="2"/>
  <c r="L328" i="2"/>
  <c r="K328" i="2"/>
  <c r="J328" i="2"/>
  <c r="I328" i="2"/>
  <c r="H328" i="2"/>
  <c r="B328" i="2"/>
  <c r="A328" i="2"/>
  <c r="O327" i="2"/>
  <c r="N327" i="2"/>
  <c r="G327" i="2" s="1"/>
  <c r="M327" i="2"/>
  <c r="L327" i="2"/>
  <c r="K327" i="2"/>
  <c r="J327" i="2"/>
  <c r="F327" i="2" s="1"/>
  <c r="I327" i="2"/>
  <c r="H327" i="2"/>
  <c r="B327" i="2"/>
  <c r="A327" i="2"/>
  <c r="O326" i="2"/>
  <c r="N326" i="2"/>
  <c r="M326" i="2"/>
  <c r="L326" i="2"/>
  <c r="K326" i="2"/>
  <c r="J326" i="2"/>
  <c r="I326" i="2"/>
  <c r="H326" i="2"/>
  <c r="F326" i="2"/>
  <c r="D326" i="2" s="1"/>
  <c r="B326" i="2"/>
  <c r="A326" i="2"/>
  <c r="O325" i="2"/>
  <c r="G325" i="2" s="1"/>
  <c r="N325" i="2"/>
  <c r="M325" i="2"/>
  <c r="L325" i="2"/>
  <c r="K325" i="2"/>
  <c r="J325" i="2"/>
  <c r="I325" i="2"/>
  <c r="H325" i="2"/>
  <c r="B325" i="2"/>
  <c r="A325" i="2"/>
  <c r="O324" i="2"/>
  <c r="N324" i="2"/>
  <c r="G324" i="2" s="1"/>
  <c r="M324" i="2"/>
  <c r="L324" i="2"/>
  <c r="K324" i="2"/>
  <c r="J324" i="2"/>
  <c r="F324" i="2" s="1"/>
  <c r="I324" i="2"/>
  <c r="H324" i="2"/>
  <c r="B324" i="2"/>
  <c r="A324" i="2"/>
  <c r="C324" i="2" s="1"/>
  <c r="O323" i="2"/>
  <c r="N323" i="2"/>
  <c r="M323" i="2"/>
  <c r="L323" i="2"/>
  <c r="K323" i="2"/>
  <c r="J323" i="2"/>
  <c r="I323" i="2"/>
  <c r="H323" i="2"/>
  <c r="B323" i="2"/>
  <c r="A323" i="2"/>
  <c r="O322" i="2"/>
  <c r="N322" i="2"/>
  <c r="M322" i="2"/>
  <c r="L322" i="2"/>
  <c r="K322" i="2"/>
  <c r="J322" i="2"/>
  <c r="I322" i="2"/>
  <c r="H322" i="2"/>
  <c r="B322" i="2"/>
  <c r="A322" i="2"/>
  <c r="O321" i="2"/>
  <c r="N321" i="2"/>
  <c r="M321" i="2"/>
  <c r="L321" i="2"/>
  <c r="K321" i="2"/>
  <c r="J321" i="2"/>
  <c r="I321" i="2"/>
  <c r="H321" i="2"/>
  <c r="B321" i="2"/>
  <c r="A321" i="2"/>
  <c r="O320" i="2"/>
  <c r="N320" i="2"/>
  <c r="M320" i="2"/>
  <c r="L320" i="2"/>
  <c r="K320" i="2"/>
  <c r="J320" i="2"/>
  <c r="I320" i="2"/>
  <c r="H320" i="2"/>
  <c r="G320" i="2"/>
  <c r="B320" i="2"/>
  <c r="A320" i="2"/>
  <c r="O319" i="2"/>
  <c r="N319" i="2"/>
  <c r="M319" i="2"/>
  <c r="L319" i="2"/>
  <c r="K319" i="2"/>
  <c r="F319" i="2" s="1"/>
  <c r="J319" i="2"/>
  <c r="I319" i="2"/>
  <c r="H319" i="2"/>
  <c r="B319" i="2"/>
  <c r="A319" i="2"/>
  <c r="O318" i="2"/>
  <c r="N318" i="2"/>
  <c r="G318" i="2" s="1"/>
  <c r="M318" i="2"/>
  <c r="L318" i="2"/>
  <c r="K318" i="2"/>
  <c r="J318" i="2"/>
  <c r="I318" i="2"/>
  <c r="H318" i="2"/>
  <c r="F318" i="2"/>
  <c r="B318" i="2"/>
  <c r="A318" i="2"/>
  <c r="O317" i="2"/>
  <c r="N317" i="2"/>
  <c r="M317" i="2"/>
  <c r="L317" i="2"/>
  <c r="K317" i="2"/>
  <c r="J317" i="2"/>
  <c r="I317" i="2"/>
  <c r="H317" i="2"/>
  <c r="B317" i="2"/>
  <c r="A317" i="2"/>
  <c r="O316" i="2"/>
  <c r="N316" i="2"/>
  <c r="G316" i="2" s="1"/>
  <c r="M316" i="2"/>
  <c r="L316" i="2"/>
  <c r="K316" i="2"/>
  <c r="J316" i="2"/>
  <c r="I316" i="2"/>
  <c r="H316" i="2"/>
  <c r="B316" i="2"/>
  <c r="A316" i="2"/>
  <c r="O315" i="2"/>
  <c r="N315" i="2"/>
  <c r="M315" i="2"/>
  <c r="L315" i="2"/>
  <c r="K315" i="2"/>
  <c r="J315" i="2"/>
  <c r="I315" i="2"/>
  <c r="H315" i="2"/>
  <c r="B315" i="2"/>
  <c r="A315" i="2"/>
  <c r="O314" i="2"/>
  <c r="N314" i="2"/>
  <c r="M314" i="2"/>
  <c r="L314" i="2"/>
  <c r="K314" i="2"/>
  <c r="F314" i="2" s="1"/>
  <c r="J314" i="2"/>
  <c r="I314" i="2"/>
  <c r="H314" i="2"/>
  <c r="B314" i="2"/>
  <c r="A314" i="2"/>
  <c r="C314" i="2" s="1"/>
  <c r="O313" i="2"/>
  <c r="N313" i="2"/>
  <c r="M313" i="2"/>
  <c r="L313" i="2"/>
  <c r="K313" i="2"/>
  <c r="J313" i="2"/>
  <c r="I313" i="2"/>
  <c r="H313" i="2"/>
  <c r="B313" i="2"/>
  <c r="A313" i="2"/>
  <c r="O312" i="2"/>
  <c r="N312" i="2"/>
  <c r="M312" i="2"/>
  <c r="L312" i="2"/>
  <c r="K312" i="2"/>
  <c r="J312" i="2"/>
  <c r="I312" i="2"/>
  <c r="H312" i="2"/>
  <c r="G312" i="2"/>
  <c r="B312" i="2"/>
  <c r="A312" i="2"/>
  <c r="O311" i="2"/>
  <c r="N311" i="2"/>
  <c r="G311" i="2" s="1"/>
  <c r="M311" i="2"/>
  <c r="L311" i="2"/>
  <c r="K311" i="2"/>
  <c r="J311" i="2"/>
  <c r="I311" i="2"/>
  <c r="H311" i="2"/>
  <c r="F311" i="2"/>
  <c r="B311" i="2"/>
  <c r="A311" i="2"/>
  <c r="O310" i="2"/>
  <c r="G310" i="2" s="1"/>
  <c r="N310" i="2"/>
  <c r="M310" i="2"/>
  <c r="L310" i="2"/>
  <c r="K310" i="2"/>
  <c r="J310" i="2"/>
  <c r="I310" i="2"/>
  <c r="H310" i="2"/>
  <c r="B310" i="2"/>
  <c r="A310" i="2"/>
  <c r="O309" i="2"/>
  <c r="N309" i="2"/>
  <c r="G309" i="2" s="1"/>
  <c r="M309" i="2"/>
  <c r="L309" i="2"/>
  <c r="K309" i="2"/>
  <c r="J309" i="2"/>
  <c r="I309" i="2"/>
  <c r="H309" i="2"/>
  <c r="B309" i="2"/>
  <c r="A309" i="2"/>
  <c r="O308" i="2"/>
  <c r="N308" i="2"/>
  <c r="M308" i="2"/>
  <c r="L308" i="2"/>
  <c r="K308" i="2"/>
  <c r="J308" i="2"/>
  <c r="I308" i="2"/>
  <c r="H308" i="2"/>
  <c r="B308" i="2"/>
  <c r="A308" i="2"/>
  <c r="O307" i="2"/>
  <c r="N307" i="2"/>
  <c r="G307" i="2" s="1"/>
  <c r="M307" i="2"/>
  <c r="L307" i="2"/>
  <c r="K307" i="2"/>
  <c r="J307" i="2"/>
  <c r="I307" i="2"/>
  <c r="H307" i="2"/>
  <c r="B307" i="2"/>
  <c r="A307" i="2"/>
  <c r="O306" i="2"/>
  <c r="N306" i="2"/>
  <c r="G306" i="2" s="1"/>
  <c r="M306" i="2"/>
  <c r="L306" i="2"/>
  <c r="K306" i="2"/>
  <c r="J306" i="2"/>
  <c r="I306" i="2"/>
  <c r="H306" i="2"/>
  <c r="B306" i="2"/>
  <c r="A306" i="2"/>
  <c r="O305" i="2"/>
  <c r="N305" i="2"/>
  <c r="G305" i="2" s="1"/>
  <c r="M305" i="2"/>
  <c r="L305" i="2"/>
  <c r="K305" i="2"/>
  <c r="J305" i="2"/>
  <c r="I305" i="2"/>
  <c r="H305" i="2"/>
  <c r="B305" i="2"/>
  <c r="A305" i="2"/>
  <c r="O304" i="2"/>
  <c r="N304" i="2"/>
  <c r="G304" i="2" s="1"/>
  <c r="M304" i="2"/>
  <c r="L304" i="2"/>
  <c r="K304" i="2"/>
  <c r="J304" i="2"/>
  <c r="I304" i="2"/>
  <c r="H304" i="2"/>
  <c r="B304" i="2"/>
  <c r="A304" i="2"/>
  <c r="O303" i="2"/>
  <c r="N303" i="2"/>
  <c r="G303" i="2" s="1"/>
  <c r="M303" i="2"/>
  <c r="L303" i="2"/>
  <c r="K303" i="2"/>
  <c r="J303" i="2"/>
  <c r="I303" i="2"/>
  <c r="H303" i="2"/>
  <c r="F303" i="2"/>
  <c r="B303" i="2"/>
  <c r="A303" i="2"/>
  <c r="O302" i="2"/>
  <c r="N302" i="2"/>
  <c r="M302" i="2"/>
  <c r="L302" i="2"/>
  <c r="K302" i="2"/>
  <c r="F302" i="2" s="1"/>
  <c r="D302" i="2" s="1"/>
  <c r="J302" i="2"/>
  <c r="I302" i="2"/>
  <c r="H302" i="2"/>
  <c r="B302" i="2"/>
  <c r="A302" i="2"/>
  <c r="O301" i="2"/>
  <c r="N301" i="2"/>
  <c r="G301" i="2" s="1"/>
  <c r="M301" i="2"/>
  <c r="L301" i="2"/>
  <c r="K301" i="2"/>
  <c r="F301" i="2" s="1"/>
  <c r="D301" i="2" s="1"/>
  <c r="J301" i="2"/>
  <c r="I301" i="2"/>
  <c r="H301" i="2"/>
  <c r="B301" i="2"/>
  <c r="A301" i="2"/>
  <c r="O300" i="2"/>
  <c r="N300" i="2"/>
  <c r="M300" i="2"/>
  <c r="L300" i="2"/>
  <c r="K300" i="2"/>
  <c r="J300" i="2"/>
  <c r="I300" i="2"/>
  <c r="H300" i="2"/>
  <c r="B300" i="2"/>
  <c r="A300" i="2"/>
  <c r="O299" i="2"/>
  <c r="N299" i="2"/>
  <c r="M299" i="2"/>
  <c r="L299" i="2"/>
  <c r="K299" i="2"/>
  <c r="J299" i="2"/>
  <c r="I299" i="2"/>
  <c r="H299" i="2"/>
  <c r="B299" i="2"/>
  <c r="A299" i="2"/>
  <c r="O298" i="2"/>
  <c r="N298" i="2"/>
  <c r="M298" i="2"/>
  <c r="L298" i="2"/>
  <c r="K298" i="2"/>
  <c r="J298" i="2"/>
  <c r="I298" i="2"/>
  <c r="H298" i="2"/>
  <c r="B298" i="2"/>
  <c r="A298" i="2"/>
  <c r="O297" i="2"/>
  <c r="N297" i="2"/>
  <c r="M297" i="2"/>
  <c r="L297" i="2"/>
  <c r="K297" i="2"/>
  <c r="J297" i="2"/>
  <c r="I297" i="2"/>
  <c r="H297" i="2"/>
  <c r="B297" i="2"/>
  <c r="A297" i="2"/>
  <c r="O296" i="2"/>
  <c r="G296" i="2" s="1"/>
  <c r="N296" i="2"/>
  <c r="M296" i="2"/>
  <c r="L296" i="2"/>
  <c r="K296" i="2"/>
  <c r="J296" i="2"/>
  <c r="I296" i="2"/>
  <c r="H296" i="2"/>
  <c r="B296" i="2"/>
  <c r="A296" i="2"/>
  <c r="O295" i="2"/>
  <c r="N295" i="2"/>
  <c r="M295" i="2"/>
  <c r="L295" i="2"/>
  <c r="K295" i="2"/>
  <c r="F295" i="2" s="1"/>
  <c r="J295" i="2"/>
  <c r="I295" i="2"/>
  <c r="H295" i="2"/>
  <c r="B295" i="2"/>
  <c r="A295" i="2"/>
  <c r="O294" i="2"/>
  <c r="G294" i="2" s="1"/>
  <c r="N294" i="2"/>
  <c r="M294" i="2"/>
  <c r="L294" i="2"/>
  <c r="K294" i="2"/>
  <c r="J294" i="2"/>
  <c r="I294" i="2"/>
  <c r="H294" i="2"/>
  <c r="F294" i="2"/>
  <c r="D294" i="2" s="1"/>
  <c r="B294" i="2"/>
  <c r="A294" i="2"/>
  <c r="O293" i="2"/>
  <c r="N293" i="2"/>
  <c r="G293" i="2" s="1"/>
  <c r="M293" i="2"/>
  <c r="L293" i="2"/>
  <c r="K293" i="2"/>
  <c r="J293" i="2"/>
  <c r="I293" i="2"/>
  <c r="H293" i="2"/>
  <c r="B293" i="2"/>
  <c r="A293" i="2"/>
  <c r="O292" i="2"/>
  <c r="N292" i="2"/>
  <c r="M292" i="2"/>
  <c r="L292" i="2"/>
  <c r="K292" i="2"/>
  <c r="J292" i="2"/>
  <c r="I292" i="2"/>
  <c r="H292" i="2"/>
  <c r="F292" i="2"/>
  <c r="B292" i="2"/>
  <c r="A292" i="2"/>
  <c r="O291" i="2"/>
  <c r="N291" i="2"/>
  <c r="M291" i="2"/>
  <c r="L291" i="2"/>
  <c r="K291" i="2"/>
  <c r="J291" i="2"/>
  <c r="I291" i="2"/>
  <c r="H291" i="2"/>
  <c r="B291" i="2"/>
  <c r="A291" i="2"/>
  <c r="O290" i="2"/>
  <c r="N290" i="2"/>
  <c r="M290" i="2"/>
  <c r="L290" i="2"/>
  <c r="K290" i="2"/>
  <c r="J290" i="2"/>
  <c r="I290" i="2"/>
  <c r="H290" i="2"/>
  <c r="B290" i="2"/>
  <c r="A290" i="2"/>
  <c r="O289" i="2"/>
  <c r="N289" i="2"/>
  <c r="M289" i="2"/>
  <c r="L289" i="2"/>
  <c r="K289" i="2"/>
  <c r="J289" i="2"/>
  <c r="I289" i="2"/>
  <c r="H289" i="2"/>
  <c r="B289" i="2"/>
  <c r="A289" i="2"/>
  <c r="O288" i="2"/>
  <c r="G288" i="2" s="1"/>
  <c r="N288" i="2"/>
  <c r="M288" i="2"/>
  <c r="L288" i="2"/>
  <c r="K288" i="2"/>
  <c r="J288" i="2"/>
  <c r="I288" i="2"/>
  <c r="H288" i="2"/>
  <c r="B288" i="2"/>
  <c r="A288" i="2"/>
  <c r="C288" i="2" s="1"/>
  <c r="O287" i="2"/>
  <c r="N287" i="2"/>
  <c r="M287" i="2"/>
  <c r="L287" i="2"/>
  <c r="K287" i="2"/>
  <c r="J287" i="2"/>
  <c r="F287" i="2" s="1"/>
  <c r="I287" i="2"/>
  <c r="H287" i="2"/>
  <c r="B287" i="2"/>
  <c r="A287" i="2"/>
  <c r="O286" i="2"/>
  <c r="N286" i="2"/>
  <c r="M286" i="2"/>
  <c r="L286" i="2"/>
  <c r="K286" i="2"/>
  <c r="J286" i="2"/>
  <c r="I286" i="2"/>
  <c r="H286" i="2"/>
  <c r="B286" i="2"/>
  <c r="A286" i="2"/>
  <c r="O285" i="2"/>
  <c r="G285" i="2" s="1"/>
  <c r="N285" i="2"/>
  <c r="M285" i="2"/>
  <c r="L285" i="2"/>
  <c r="K285" i="2"/>
  <c r="J285" i="2"/>
  <c r="I285" i="2"/>
  <c r="H285" i="2"/>
  <c r="B285" i="2"/>
  <c r="A285" i="2"/>
  <c r="O284" i="2"/>
  <c r="N284" i="2"/>
  <c r="G284" i="2" s="1"/>
  <c r="M284" i="2"/>
  <c r="L284" i="2"/>
  <c r="K284" i="2"/>
  <c r="J284" i="2"/>
  <c r="I284" i="2"/>
  <c r="H284" i="2"/>
  <c r="B284" i="2"/>
  <c r="A284" i="2"/>
  <c r="O283" i="2"/>
  <c r="N283" i="2"/>
  <c r="G283" i="2" s="1"/>
  <c r="M283" i="2"/>
  <c r="L283" i="2"/>
  <c r="K283" i="2"/>
  <c r="J283" i="2"/>
  <c r="I283" i="2"/>
  <c r="H283" i="2"/>
  <c r="B283" i="2"/>
  <c r="A283" i="2"/>
  <c r="O282" i="2"/>
  <c r="N282" i="2"/>
  <c r="G282" i="2" s="1"/>
  <c r="M282" i="2"/>
  <c r="L282" i="2"/>
  <c r="K282" i="2"/>
  <c r="J282" i="2"/>
  <c r="I282" i="2"/>
  <c r="H282" i="2"/>
  <c r="B282" i="2"/>
  <c r="A282" i="2"/>
  <c r="O281" i="2"/>
  <c r="N281" i="2"/>
  <c r="M281" i="2"/>
  <c r="L281" i="2"/>
  <c r="K281" i="2"/>
  <c r="J281" i="2"/>
  <c r="I281" i="2"/>
  <c r="H281" i="2"/>
  <c r="B281" i="2"/>
  <c r="A281" i="2"/>
  <c r="O280" i="2"/>
  <c r="N280" i="2"/>
  <c r="G280" i="2" s="1"/>
  <c r="M280" i="2"/>
  <c r="L280" i="2"/>
  <c r="K280" i="2"/>
  <c r="J280" i="2"/>
  <c r="I280" i="2"/>
  <c r="H280" i="2"/>
  <c r="B280" i="2"/>
  <c r="A280" i="2"/>
  <c r="O279" i="2"/>
  <c r="N279" i="2"/>
  <c r="G279" i="2" s="1"/>
  <c r="M279" i="2"/>
  <c r="L279" i="2"/>
  <c r="K279" i="2"/>
  <c r="J279" i="2"/>
  <c r="F279" i="2" s="1"/>
  <c r="I279" i="2"/>
  <c r="H279" i="2"/>
  <c r="B279" i="2"/>
  <c r="A279" i="2"/>
  <c r="O278" i="2"/>
  <c r="N278" i="2"/>
  <c r="M278" i="2"/>
  <c r="L278" i="2"/>
  <c r="K278" i="2"/>
  <c r="F278" i="2" s="1"/>
  <c r="D278" i="2" s="1"/>
  <c r="J278" i="2"/>
  <c r="I278" i="2"/>
  <c r="H278" i="2"/>
  <c r="B278" i="2"/>
  <c r="A278" i="2"/>
  <c r="O277" i="2"/>
  <c r="N277" i="2"/>
  <c r="M277" i="2"/>
  <c r="L277" i="2"/>
  <c r="K277" i="2"/>
  <c r="F277" i="2" s="1"/>
  <c r="D277" i="2" s="1"/>
  <c r="J277" i="2"/>
  <c r="I277" i="2"/>
  <c r="H277" i="2"/>
  <c r="B277" i="2"/>
  <c r="A277" i="2"/>
  <c r="O276" i="2"/>
  <c r="N276" i="2"/>
  <c r="M276" i="2"/>
  <c r="L276" i="2"/>
  <c r="K276" i="2"/>
  <c r="F276" i="2" s="1"/>
  <c r="J276" i="2"/>
  <c r="I276" i="2"/>
  <c r="H276" i="2"/>
  <c r="B276" i="2"/>
  <c r="A276" i="2"/>
  <c r="O275" i="2"/>
  <c r="N275" i="2"/>
  <c r="M275" i="2"/>
  <c r="L275" i="2"/>
  <c r="K275" i="2"/>
  <c r="J275" i="2"/>
  <c r="I275" i="2"/>
  <c r="H275" i="2"/>
  <c r="B275" i="2"/>
  <c r="A275" i="2"/>
  <c r="O274" i="2"/>
  <c r="G274" i="2" s="1"/>
  <c r="N274" i="2"/>
  <c r="M274" i="2"/>
  <c r="L274" i="2"/>
  <c r="K274" i="2"/>
  <c r="J274" i="2"/>
  <c r="I274" i="2"/>
  <c r="H274" i="2"/>
  <c r="B274" i="2"/>
  <c r="A274" i="2"/>
  <c r="C274" i="2" s="1"/>
  <c r="O273" i="2"/>
  <c r="N273" i="2"/>
  <c r="M273" i="2"/>
  <c r="L273" i="2"/>
  <c r="K273" i="2"/>
  <c r="F273" i="2" s="1"/>
  <c r="J273" i="2"/>
  <c r="I273" i="2"/>
  <c r="H273" i="2"/>
  <c r="B273" i="2"/>
  <c r="A273" i="2"/>
  <c r="O272" i="2"/>
  <c r="N272" i="2"/>
  <c r="M272" i="2"/>
  <c r="L272" i="2"/>
  <c r="K272" i="2"/>
  <c r="J272" i="2"/>
  <c r="I272" i="2"/>
  <c r="H272" i="2"/>
  <c r="B272" i="2"/>
  <c r="A272" i="2"/>
  <c r="O271" i="2"/>
  <c r="N271" i="2"/>
  <c r="M271" i="2"/>
  <c r="L271" i="2"/>
  <c r="K271" i="2"/>
  <c r="F271" i="2" s="1"/>
  <c r="J271" i="2"/>
  <c r="I271" i="2"/>
  <c r="H271" i="2"/>
  <c r="B271" i="2"/>
  <c r="A271" i="2"/>
  <c r="C271" i="2" s="1"/>
  <c r="O270" i="2"/>
  <c r="N270" i="2"/>
  <c r="M270" i="2"/>
  <c r="L270" i="2"/>
  <c r="K270" i="2"/>
  <c r="F270" i="2" s="1"/>
  <c r="D270" i="2" s="1"/>
  <c r="J270" i="2"/>
  <c r="I270" i="2"/>
  <c r="H270" i="2"/>
  <c r="B270" i="2"/>
  <c r="A270" i="2"/>
  <c r="O269" i="2"/>
  <c r="G269" i="2" s="1"/>
  <c r="N269" i="2"/>
  <c r="M269" i="2"/>
  <c r="L269" i="2"/>
  <c r="K269" i="2"/>
  <c r="F269" i="2" s="1"/>
  <c r="D269" i="2" s="1"/>
  <c r="J269" i="2"/>
  <c r="I269" i="2"/>
  <c r="H269" i="2"/>
  <c r="B269" i="2"/>
  <c r="A269" i="2"/>
  <c r="O268" i="2"/>
  <c r="N268" i="2"/>
  <c r="G268" i="2" s="1"/>
  <c r="M268" i="2"/>
  <c r="L268" i="2"/>
  <c r="K268" i="2"/>
  <c r="J268" i="2"/>
  <c r="I268" i="2"/>
  <c r="H268" i="2"/>
  <c r="F268" i="2"/>
  <c r="B268" i="2"/>
  <c r="A268" i="2"/>
  <c r="O267" i="2"/>
  <c r="N267" i="2"/>
  <c r="M267" i="2"/>
  <c r="L267" i="2"/>
  <c r="K267" i="2"/>
  <c r="J267" i="2"/>
  <c r="I267" i="2"/>
  <c r="H267" i="2"/>
  <c r="B267" i="2"/>
  <c r="A267" i="2"/>
  <c r="O266" i="2"/>
  <c r="N266" i="2"/>
  <c r="G266" i="2" s="1"/>
  <c r="M266" i="2"/>
  <c r="L266" i="2"/>
  <c r="K266" i="2"/>
  <c r="J266" i="2"/>
  <c r="I266" i="2"/>
  <c r="H266" i="2"/>
  <c r="B266" i="2"/>
  <c r="A266" i="2"/>
  <c r="O265" i="2"/>
  <c r="N265" i="2"/>
  <c r="M265" i="2"/>
  <c r="L265" i="2"/>
  <c r="K265" i="2"/>
  <c r="J265" i="2"/>
  <c r="I265" i="2"/>
  <c r="H265" i="2"/>
  <c r="B265" i="2"/>
  <c r="A265" i="2"/>
  <c r="O264" i="2"/>
  <c r="N264" i="2"/>
  <c r="G264" i="2" s="1"/>
  <c r="M264" i="2"/>
  <c r="L264" i="2"/>
  <c r="K264" i="2"/>
  <c r="J264" i="2"/>
  <c r="I264" i="2"/>
  <c r="H264" i="2"/>
  <c r="B264" i="2"/>
  <c r="A264" i="2"/>
  <c r="O263" i="2"/>
  <c r="N263" i="2"/>
  <c r="M263" i="2"/>
  <c r="L263" i="2"/>
  <c r="K263" i="2"/>
  <c r="J263" i="2"/>
  <c r="F263" i="2" s="1"/>
  <c r="I263" i="2"/>
  <c r="H263" i="2"/>
  <c r="B263" i="2"/>
  <c r="A263" i="2"/>
  <c r="O262" i="2"/>
  <c r="N262" i="2"/>
  <c r="M262" i="2"/>
  <c r="L262" i="2"/>
  <c r="K262" i="2"/>
  <c r="J262" i="2"/>
  <c r="I262" i="2"/>
  <c r="H262" i="2"/>
  <c r="B262" i="2"/>
  <c r="A262" i="2"/>
  <c r="O261" i="2"/>
  <c r="N261" i="2"/>
  <c r="M261" i="2"/>
  <c r="L261" i="2"/>
  <c r="K261" i="2"/>
  <c r="F261" i="2" s="1"/>
  <c r="J261" i="2"/>
  <c r="I261" i="2"/>
  <c r="H261" i="2"/>
  <c r="B261" i="2"/>
  <c r="A261" i="2"/>
  <c r="O260" i="2"/>
  <c r="N260" i="2"/>
  <c r="M260" i="2"/>
  <c r="L260" i="2"/>
  <c r="K260" i="2"/>
  <c r="J260" i="2"/>
  <c r="F260" i="2" s="1"/>
  <c r="D260" i="2" s="1"/>
  <c r="I260" i="2"/>
  <c r="H260" i="2"/>
  <c r="B260" i="2"/>
  <c r="A260" i="2"/>
  <c r="O259" i="2"/>
  <c r="N259" i="2"/>
  <c r="G259" i="2" s="1"/>
  <c r="M259" i="2"/>
  <c r="L259" i="2"/>
  <c r="K259" i="2"/>
  <c r="J259" i="2"/>
  <c r="I259" i="2"/>
  <c r="H259" i="2"/>
  <c r="B259" i="2"/>
  <c r="A259" i="2"/>
  <c r="O258" i="2"/>
  <c r="N258" i="2"/>
  <c r="M258" i="2"/>
  <c r="L258" i="2"/>
  <c r="K258" i="2"/>
  <c r="J258" i="2"/>
  <c r="I258" i="2"/>
  <c r="H258" i="2"/>
  <c r="B258" i="2"/>
  <c r="A258" i="2"/>
  <c r="O257" i="2"/>
  <c r="N257" i="2"/>
  <c r="G257" i="2" s="1"/>
  <c r="M257" i="2"/>
  <c r="L257" i="2"/>
  <c r="K257" i="2"/>
  <c r="J257" i="2"/>
  <c r="I257" i="2"/>
  <c r="H257" i="2"/>
  <c r="B257" i="2"/>
  <c r="A257" i="2"/>
  <c r="O256" i="2"/>
  <c r="N256" i="2"/>
  <c r="M256" i="2"/>
  <c r="L256" i="2"/>
  <c r="K256" i="2"/>
  <c r="J256" i="2"/>
  <c r="I256" i="2"/>
  <c r="H256" i="2"/>
  <c r="G256" i="2"/>
  <c r="B256" i="2"/>
  <c r="A256" i="2"/>
  <c r="O255" i="2"/>
  <c r="N255" i="2"/>
  <c r="M255" i="2"/>
  <c r="L255" i="2"/>
  <c r="K255" i="2"/>
  <c r="J255" i="2"/>
  <c r="I255" i="2"/>
  <c r="H255" i="2"/>
  <c r="B255" i="2"/>
  <c r="A255" i="2"/>
  <c r="O254" i="2"/>
  <c r="N254" i="2"/>
  <c r="M254" i="2"/>
  <c r="L254" i="2"/>
  <c r="K254" i="2"/>
  <c r="J254" i="2"/>
  <c r="I254" i="2"/>
  <c r="H254" i="2"/>
  <c r="G254" i="2"/>
  <c r="B254" i="2"/>
  <c r="A254" i="2"/>
  <c r="O253" i="2"/>
  <c r="N253" i="2"/>
  <c r="M253" i="2"/>
  <c r="L253" i="2"/>
  <c r="K253" i="2"/>
  <c r="J253" i="2"/>
  <c r="F253" i="2" s="1"/>
  <c r="I253" i="2"/>
  <c r="H253" i="2"/>
  <c r="B253" i="2"/>
  <c r="A253" i="2"/>
  <c r="O252" i="2"/>
  <c r="N252" i="2"/>
  <c r="G252" i="2" s="1"/>
  <c r="M252" i="2"/>
  <c r="L252" i="2"/>
  <c r="K252" i="2"/>
  <c r="J252" i="2"/>
  <c r="I252" i="2"/>
  <c r="H252" i="2"/>
  <c r="B252" i="2"/>
  <c r="A252" i="2"/>
  <c r="O251" i="2"/>
  <c r="N251" i="2"/>
  <c r="M251" i="2"/>
  <c r="L251" i="2"/>
  <c r="K251" i="2"/>
  <c r="J251" i="2"/>
  <c r="F251" i="2" s="1"/>
  <c r="I251" i="2"/>
  <c r="H251" i="2"/>
  <c r="B251" i="2"/>
  <c r="A251" i="2"/>
  <c r="O250" i="2"/>
  <c r="N250" i="2"/>
  <c r="G250" i="2" s="1"/>
  <c r="M250" i="2"/>
  <c r="L250" i="2"/>
  <c r="K250" i="2"/>
  <c r="J250" i="2"/>
  <c r="I250" i="2"/>
  <c r="H250" i="2"/>
  <c r="B250" i="2"/>
  <c r="A250" i="2"/>
  <c r="O249" i="2"/>
  <c r="N249" i="2"/>
  <c r="G249" i="2" s="1"/>
  <c r="M249" i="2"/>
  <c r="L249" i="2"/>
  <c r="K249" i="2"/>
  <c r="J249" i="2"/>
  <c r="I249" i="2"/>
  <c r="H249" i="2"/>
  <c r="B249" i="2"/>
  <c r="A249" i="2"/>
  <c r="O248" i="2"/>
  <c r="N248" i="2"/>
  <c r="M248" i="2"/>
  <c r="L248" i="2"/>
  <c r="K248" i="2"/>
  <c r="J248" i="2"/>
  <c r="I248" i="2"/>
  <c r="H248" i="2"/>
  <c r="B248" i="2"/>
  <c r="A248" i="2"/>
  <c r="O247" i="2"/>
  <c r="N247" i="2"/>
  <c r="G247" i="2" s="1"/>
  <c r="M247" i="2"/>
  <c r="L247" i="2"/>
  <c r="K247" i="2"/>
  <c r="F247" i="2" s="1"/>
  <c r="J247" i="2"/>
  <c r="I247" i="2"/>
  <c r="H247" i="2"/>
  <c r="B247" i="2"/>
  <c r="A247" i="2"/>
  <c r="O246" i="2"/>
  <c r="N246" i="2"/>
  <c r="G246" i="2" s="1"/>
  <c r="M246" i="2"/>
  <c r="L246" i="2"/>
  <c r="K246" i="2"/>
  <c r="F246" i="2" s="1"/>
  <c r="D246" i="2" s="1"/>
  <c r="J246" i="2"/>
  <c r="I246" i="2"/>
  <c r="H246" i="2"/>
  <c r="B246" i="2"/>
  <c r="A246" i="2"/>
  <c r="O245" i="2"/>
  <c r="N245" i="2"/>
  <c r="M245" i="2"/>
  <c r="L245" i="2"/>
  <c r="K245" i="2"/>
  <c r="J245" i="2"/>
  <c r="I245" i="2"/>
  <c r="H245" i="2"/>
  <c r="B245" i="2"/>
  <c r="A245" i="2"/>
  <c r="O244" i="2"/>
  <c r="N244" i="2"/>
  <c r="M244" i="2"/>
  <c r="L244" i="2"/>
  <c r="K244" i="2"/>
  <c r="J244" i="2"/>
  <c r="I244" i="2"/>
  <c r="H244" i="2"/>
  <c r="B244" i="2"/>
  <c r="A244" i="2"/>
  <c r="O243" i="2"/>
  <c r="N243" i="2"/>
  <c r="M243" i="2"/>
  <c r="L243" i="2"/>
  <c r="K243" i="2"/>
  <c r="J243" i="2"/>
  <c r="I243" i="2"/>
  <c r="H243" i="2"/>
  <c r="B243" i="2"/>
  <c r="A243" i="2"/>
  <c r="O242" i="2"/>
  <c r="N242" i="2"/>
  <c r="M242" i="2"/>
  <c r="L242" i="2"/>
  <c r="K242" i="2"/>
  <c r="J242" i="2"/>
  <c r="I242" i="2"/>
  <c r="H242" i="2"/>
  <c r="B242" i="2"/>
  <c r="A242" i="2"/>
  <c r="O241" i="2"/>
  <c r="N241" i="2"/>
  <c r="M241" i="2"/>
  <c r="L241" i="2"/>
  <c r="K241" i="2"/>
  <c r="J241" i="2"/>
  <c r="I241" i="2"/>
  <c r="H241" i="2"/>
  <c r="B241" i="2"/>
  <c r="A241" i="2"/>
  <c r="O240" i="2"/>
  <c r="N240" i="2"/>
  <c r="M240" i="2"/>
  <c r="L240" i="2"/>
  <c r="K240" i="2"/>
  <c r="F240" i="2" s="1"/>
  <c r="J240" i="2"/>
  <c r="I240" i="2"/>
  <c r="H240" i="2"/>
  <c r="B240" i="2"/>
  <c r="A240" i="2"/>
  <c r="O239" i="2"/>
  <c r="N239" i="2"/>
  <c r="M239" i="2"/>
  <c r="L239" i="2"/>
  <c r="K239" i="2"/>
  <c r="J239" i="2"/>
  <c r="I239" i="2"/>
  <c r="H239" i="2"/>
  <c r="F239" i="2"/>
  <c r="B239" i="2"/>
  <c r="A239" i="2"/>
  <c r="O238" i="2"/>
  <c r="N238" i="2"/>
  <c r="G238" i="2" s="1"/>
  <c r="M238" i="2"/>
  <c r="L238" i="2"/>
  <c r="K238" i="2"/>
  <c r="J238" i="2"/>
  <c r="I238" i="2"/>
  <c r="H238" i="2"/>
  <c r="B238" i="2"/>
  <c r="A238" i="2"/>
  <c r="O237" i="2"/>
  <c r="N237" i="2"/>
  <c r="G237" i="2" s="1"/>
  <c r="M237" i="2"/>
  <c r="L237" i="2"/>
  <c r="K237" i="2"/>
  <c r="J237" i="2"/>
  <c r="I237" i="2"/>
  <c r="H237" i="2"/>
  <c r="F237" i="2"/>
  <c r="D237" i="2" s="1"/>
  <c r="B237" i="2"/>
  <c r="A237" i="2"/>
  <c r="O236" i="2"/>
  <c r="N236" i="2"/>
  <c r="M236" i="2"/>
  <c r="L236" i="2"/>
  <c r="K236" i="2"/>
  <c r="J236" i="2"/>
  <c r="I236" i="2"/>
  <c r="H236" i="2"/>
  <c r="F236" i="2"/>
  <c r="B236" i="2"/>
  <c r="A236" i="2"/>
  <c r="O235" i="2"/>
  <c r="N235" i="2"/>
  <c r="G235" i="2" s="1"/>
  <c r="M235" i="2"/>
  <c r="L235" i="2"/>
  <c r="K235" i="2"/>
  <c r="J235" i="2"/>
  <c r="I235" i="2"/>
  <c r="H235" i="2"/>
  <c r="B235" i="2"/>
  <c r="A235" i="2"/>
  <c r="O234" i="2"/>
  <c r="N234" i="2"/>
  <c r="G234" i="2" s="1"/>
  <c r="M234" i="2"/>
  <c r="L234" i="2"/>
  <c r="K234" i="2"/>
  <c r="J234" i="2"/>
  <c r="I234" i="2"/>
  <c r="H234" i="2"/>
  <c r="B234" i="2"/>
  <c r="A234" i="2"/>
  <c r="O233" i="2"/>
  <c r="N233" i="2"/>
  <c r="G233" i="2" s="1"/>
  <c r="M233" i="2"/>
  <c r="L233" i="2"/>
  <c r="K233" i="2"/>
  <c r="J233" i="2"/>
  <c r="I233" i="2"/>
  <c r="H233" i="2"/>
  <c r="B233" i="2"/>
  <c r="A233" i="2"/>
  <c r="O232" i="2"/>
  <c r="N232" i="2"/>
  <c r="M232" i="2"/>
  <c r="L232" i="2"/>
  <c r="K232" i="2"/>
  <c r="J232" i="2"/>
  <c r="I232" i="2"/>
  <c r="H232" i="2"/>
  <c r="B232" i="2"/>
  <c r="A232" i="2"/>
  <c r="O231" i="2"/>
  <c r="N231" i="2"/>
  <c r="M231" i="2"/>
  <c r="L231" i="2"/>
  <c r="K231" i="2"/>
  <c r="J231" i="2"/>
  <c r="I231" i="2"/>
  <c r="H231" i="2"/>
  <c r="B231" i="2"/>
  <c r="A231" i="2"/>
  <c r="O230" i="2"/>
  <c r="G230" i="2" s="1"/>
  <c r="N230" i="2"/>
  <c r="M230" i="2"/>
  <c r="L230" i="2"/>
  <c r="K230" i="2"/>
  <c r="J230" i="2"/>
  <c r="I230" i="2"/>
  <c r="H230" i="2"/>
  <c r="B230" i="2"/>
  <c r="A230" i="2"/>
  <c r="O229" i="2"/>
  <c r="N229" i="2"/>
  <c r="G229" i="2" s="1"/>
  <c r="M229" i="2"/>
  <c r="L229" i="2"/>
  <c r="K229" i="2"/>
  <c r="J229" i="2"/>
  <c r="I229" i="2"/>
  <c r="H229" i="2"/>
  <c r="B229" i="2"/>
  <c r="A229" i="2"/>
  <c r="O228" i="2"/>
  <c r="N228" i="2"/>
  <c r="G228" i="2" s="1"/>
  <c r="M228" i="2"/>
  <c r="L228" i="2"/>
  <c r="K228" i="2"/>
  <c r="F228" i="2" s="1"/>
  <c r="D228" i="2" s="1"/>
  <c r="J228" i="2"/>
  <c r="I228" i="2"/>
  <c r="H228" i="2"/>
  <c r="B228" i="2"/>
  <c r="A228" i="2"/>
  <c r="O227" i="2"/>
  <c r="N227" i="2"/>
  <c r="M227" i="2"/>
  <c r="L227" i="2"/>
  <c r="K227" i="2"/>
  <c r="F227" i="2" s="1"/>
  <c r="D227" i="2" s="1"/>
  <c r="J227" i="2"/>
  <c r="I227" i="2"/>
  <c r="H227" i="2"/>
  <c r="G227" i="2"/>
  <c r="B227" i="2"/>
  <c r="A227" i="2"/>
  <c r="O226" i="2"/>
  <c r="N226" i="2"/>
  <c r="G226" i="2" s="1"/>
  <c r="M226" i="2"/>
  <c r="L226" i="2"/>
  <c r="K226" i="2"/>
  <c r="F226" i="2" s="1"/>
  <c r="D226" i="2" s="1"/>
  <c r="J226" i="2"/>
  <c r="I226" i="2"/>
  <c r="H226" i="2"/>
  <c r="B226" i="2"/>
  <c r="A226" i="2"/>
  <c r="O225" i="2"/>
  <c r="N225" i="2"/>
  <c r="M225" i="2"/>
  <c r="L225" i="2"/>
  <c r="K225" i="2"/>
  <c r="J225" i="2"/>
  <c r="I225" i="2"/>
  <c r="H225" i="2"/>
  <c r="B225" i="2"/>
  <c r="C225" i="2" s="1"/>
  <c r="A225" i="2"/>
  <c r="O224" i="2"/>
  <c r="N224" i="2"/>
  <c r="G224" i="2" s="1"/>
  <c r="M224" i="2"/>
  <c r="L224" i="2"/>
  <c r="K224" i="2"/>
  <c r="F224" i="2" s="1"/>
  <c r="J224" i="2"/>
  <c r="I224" i="2"/>
  <c r="H224" i="2"/>
  <c r="B224" i="2"/>
  <c r="A224" i="2"/>
  <c r="O223" i="2"/>
  <c r="N223" i="2"/>
  <c r="G223" i="2" s="1"/>
  <c r="M223" i="2"/>
  <c r="L223" i="2"/>
  <c r="K223" i="2"/>
  <c r="J223" i="2"/>
  <c r="I223" i="2"/>
  <c r="H223" i="2"/>
  <c r="F223" i="2"/>
  <c r="B223" i="2"/>
  <c r="A223" i="2"/>
  <c r="O222" i="2"/>
  <c r="N222" i="2"/>
  <c r="G222" i="2" s="1"/>
  <c r="M222" i="2"/>
  <c r="L222" i="2"/>
  <c r="K222" i="2"/>
  <c r="J222" i="2"/>
  <c r="I222" i="2"/>
  <c r="H222" i="2"/>
  <c r="B222" i="2"/>
  <c r="A222" i="2"/>
  <c r="O221" i="2"/>
  <c r="N221" i="2"/>
  <c r="G221" i="2" s="1"/>
  <c r="M221" i="2"/>
  <c r="L221" i="2"/>
  <c r="K221" i="2"/>
  <c r="J221" i="2"/>
  <c r="F221" i="2" s="1"/>
  <c r="I221" i="2"/>
  <c r="H221" i="2"/>
  <c r="B221" i="2"/>
  <c r="A221" i="2"/>
  <c r="O220" i="2"/>
  <c r="N220" i="2"/>
  <c r="M220" i="2"/>
  <c r="L220" i="2"/>
  <c r="K220" i="2"/>
  <c r="J220" i="2"/>
  <c r="I220" i="2"/>
  <c r="H220" i="2"/>
  <c r="B220" i="2"/>
  <c r="A220" i="2"/>
  <c r="O219" i="2"/>
  <c r="N219" i="2"/>
  <c r="G219" i="2" s="1"/>
  <c r="M219" i="2"/>
  <c r="L219" i="2"/>
  <c r="K219" i="2"/>
  <c r="J219" i="2"/>
  <c r="I219" i="2"/>
  <c r="H219" i="2"/>
  <c r="B219" i="2"/>
  <c r="A219" i="2"/>
  <c r="O218" i="2"/>
  <c r="N218" i="2"/>
  <c r="M218" i="2"/>
  <c r="L218" i="2"/>
  <c r="K218" i="2"/>
  <c r="J218" i="2"/>
  <c r="F218" i="2" s="1"/>
  <c r="I218" i="2"/>
  <c r="H218" i="2"/>
  <c r="B218" i="2"/>
  <c r="A218" i="2"/>
  <c r="O217" i="2"/>
  <c r="N217" i="2"/>
  <c r="G217" i="2" s="1"/>
  <c r="M217" i="2"/>
  <c r="L217" i="2"/>
  <c r="K217" i="2"/>
  <c r="J217" i="2"/>
  <c r="I217" i="2"/>
  <c r="H217" i="2"/>
  <c r="B217" i="2"/>
  <c r="A217" i="2"/>
  <c r="O216" i="2"/>
  <c r="N216" i="2"/>
  <c r="M216" i="2"/>
  <c r="L216" i="2"/>
  <c r="K216" i="2"/>
  <c r="J216" i="2"/>
  <c r="I216" i="2"/>
  <c r="H216" i="2"/>
  <c r="B216" i="2"/>
  <c r="A216" i="2"/>
  <c r="O215" i="2"/>
  <c r="N215" i="2"/>
  <c r="M215" i="2"/>
  <c r="L215" i="2"/>
  <c r="K215" i="2"/>
  <c r="J215" i="2"/>
  <c r="I215" i="2"/>
  <c r="H215" i="2"/>
  <c r="B215" i="2"/>
  <c r="A215" i="2"/>
  <c r="O214" i="2"/>
  <c r="N214" i="2"/>
  <c r="M214" i="2"/>
  <c r="L214" i="2"/>
  <c r="K214" i="2"/>
  <c r="F214" i="2" s="1"/>
  <c r="J214" i="2"/>
  <c r="I214" i="2"/>
  <c r="H214" i="2"/>
  <c r="B214" i="2"/>
  <c r="A214" i="2"/>
  <c r="O213" i="2"/>
  <c r="G213" i="2" s="1"/>
  <c r="N213" i="2"/>
  <c r="M213" i="2"/>
  <c r="L213" i="2"/>
  <c r="K213" i="2"/>
  <c r="J213" i="2"/>
  <c r="I213" i="2"/>
  <c r="H213" i="2"/>
  <c r="F213" i="2"/>
  <c r="D213" i="2" s="1"/>
  <c r="B213" i="2"/>
  <c r="A213" i="2"/>
  <c r="O212" i="2"/>
  <c r="N212" i="2"/>
  <c r="G212" i="2" s="1"/>
  <c r="M212" i="2"/>
  <c r="L212" i="2"/>
  <c r="K212" i="2"/>
  <c r="F212" i="2" s="1"/>
  <c r="J212" i="2"/>
  <c r="I212" i="2"/>
  <c r="H212" i="2"/>
  <c r="B212" i="2"/>
  <c r="A212" i="2"/>
  <c r="O211" i="2"/>
  <c r="N211" i="2"/>
  <c r="G211" i="2" s="1"/>
  <c r="M211" i="2"/>
  <c r="L211" i="2"/>
  <c r="K211" i="2"/>
  <c r="J211" i="2"/>
  <c r="I211" i="2"/>
  <c r="H211" i="2"/>
  <c r="F211" i="2"/>
  <c r="B211" i="2"/>
  <c r="A211" i="2"/>
  <c r="O210" i="2"/>
  <c r="G210" i="2" s="1"/>
  <c r="N210" i="2"/>
  <c r="M210" i="2"/>
  <c r="L210" i="2"/>
  <c r="K210" i="2"/>
  <c r="J210" i="2"/>
  <c r="I210" i="2"/>
  <c r="H210" i="2"/>
  <c r="B210" i="2"/>
  <c r="A210" i="2"/>
  <c r="O209" i="2"/>
  <c r="N209" i="2"/>
  <c r="M209" i="2"/>
  <c r="L209" i="2"/>
  <c r="K209" i="2"/>
  <c r="J209" i="2"/>
  <c r="I209" i="2"/>
  <c r="H209" i="2"/>
  <c r="B209" i="2"/>
  <c r="A209" i="2"/>
  <c r="O208" i="2"/>
  <c r="G208" i="2" s="1"/>
  <c r="N208" i="2"/>
  <c r="M208" i="2"/>
  <c r="L208" i="2"/>
  <c r="K208" i="2"/>
  <c r="J208" i="2"/>
  <c r="I208" i="2"/>
  <c r="H208" i="2"/>
  <c r="B208" i="2"/>
  <c r="A208" i="2"/>
  <c r="O207" i="2"/>
  <c r="N207" i="2"/>
  <c r="G207" i="2" s="1"/>
  <c r="M207" i="2"/>
  <c r="L207" i="2"/>
  <c r="K207" i="2"/>
  <c r="J207" i="2"/>
  <c r="I207" i="2"/>
  <c r="H207" i="2"/>
  <c r="B207" i="2"/>
  <c r="A207" i="2"/>
  <c r="O206" i="2"/>
  <c r="N206" i="2"/>
  <c r="M206" i="2"/>
  <c r="L206" i="2"/>
  <c r="K206" i="2"/>
  <c r="J206" i="2"/>
  <c r="F206" i="2" s="1"/>
  <c r="I206" i="2"/>
  <c r="H206" i="2"/>
  <c r="B206" i="2"/>
  <c r="A206" i="2"/>
  <c r="O205" i="2"/>
  <c r="N205" i="2"/>
  <c r="G205" i="2" s="1"/>
  <c r="M205" i="2"/>
  <c r="L205" i="2"/>
  <c r="K205" i="2"/>
  <c r="J205" i="2"/>
  <c r="I205" i="2"/>
  <c r="H205" i="2"/>
  <c r="B205" i="2"/>
  <c r="A205" i="2"/>
  <c r="C205" i="2" s="1"/>
  <c r="O204" i="2"/>
  <c r="N204" i="2"/>
  <c r="M204" i="2"/>
  <c r="L204" i="2"/>
  <c r="K204" i="2"/>
  <c r="J204" i="2"/>
  <c r="I204" i="2"/>
  <c r="H204" i="2"/>
  <c r="B204" i="2"/>
  <c r="A204" i="2"/>
  <c r="O203" i="2"/>
  <c r="G203" i="2" s="1"/>
  <c r="N203" i="2"/>
  <c r="M203" i="2"/>
  <c r="L203" i="2"/>
  <c r="K203" i="2"/>
  <c r="J203" i="2"/>
  <c r="I203" i="2"/>
  <c r="H203" i="2"/>
  <c r="B203" i="2"/>
  <c r="A203" i="2"/>
  <c r="C203" i="2" s="1"/>
  <c r="O202" i="2"/>
  <c r="N202" i="2"/>
  <c r="M202" i="2"/>
  <c r="L202" i="2"/>
  <c r="K202" i="2"/>
  <c r="J202" i="2"/>
  <c r="I202" i="2"/>
  <c r="H202" i="2"/>
  <c r="B202" i="2"/>
  <c r="A202" i="2"/>
  <c r="C202" i="2" s="1"/>
  <c r="O201" i="2"/>
  <c r="N201" i="2"/>
  <c r="M201" i="2"/>
  <c r="L201" i="2"/>
  <c r="K201" i="2"/>
  <c r="J201" i="2"/>
  <c r="I201" i="2"/>
  <c r="H201" i="2"/>
  <c r="B201" i="2"/>
  <c r="A201" i="2"/>
  <c r="O200" i="2"/>
  <c r="G200" i="2" s="1"/>
  <c r="N200" i="2"/>
  <c r="M200" i="2"/>
  <c r="L200" i="2"/>
  <c r="K200" i="2"/>
  <c r="J200" i="2"/>
  <c r="I200" i="2"/>
  <c r="H200" i="2"/>
  <c r="B200" i="2"/>
  <c r="A200" i="2"/>
  <c r="O199" i="2"/>
  <c r="N199" i="2"/>
  <c r="M199" i="2"/>
  <c r="L199" i="2"/>
  <c r="K199" i="2"/>
  <c r="J199" i="2"/>
  <c r="I199" i="2"/>
  <c r="H199" i="2"/>
  <c r="B199" i="2"/>
  <c r="A199" i="2"/>
  <c r="O198" i="2"/>
  <c r="N198" i="2"/>
  <c r="M198" i="2"/>
  <c r="L198" i="2"/>
  <c r="K198" i="2"/>
  <c r="J198" i="2"/>
  <c r="I198" i="2"/>
  <c r="H198" i="2"/>
  <c r="B198" i="2"/>
  <c r="A198" i="2"/>
  <c r="O197" i="2"/>
  <c r="N197" i="2"/>
  <c r="M197" i="2"/>
  <c r="L197" i="2"/>
  <c r="K197" i="2"/>
  <c r="J197" i="2"/>
  <c r="I197" i="2"/>
  <c r="H197" i="2"/>
  <c r="B197" i="2"/>
  <c r="A197" i="2"/>
  <c r="O196" i="2"/>
  <c r="N196" i="2"/>
  <c r="M196" i="2"/>
  <c r="L196" i="2"/>
  <c r="K196" i="2"/>
  <c r="F196" i="2" s="1"/>
  <c r="D196" i="2" s="1"/>
  <c r="J196" i="2"/>
  <c r="I196" i="2"/>
  <c r="H196" i="2"/>
  <c r="B196" i="2"/>
  <c r="A196" i="2"/>
  <c r="O195" i="2"/>
  <c r="N195" i="2"/>
  <c r="G195" i="2" s="1"/>
  <c r="M195" i="2"/>
  <c r="L195" i="2"/>
  <c r="K195" i="2"/>
  <c r="J195" i="2"/>
  <c r="I195" i="2"/>
  <c r="H195" i="2"/>
  <c r="B195" i="2"/>
  <c r="A195" i="2"/>
  <c r="C195" i="2" s="1"/>
  <c r="O194" i="2"/>
  <c r="N194" i="2"/>
  <c r="G194" i="2" s="1"/>
  <c r="M194" i="2"/>
  <c r="L194" i="2"/>
  <c r="K194" i="2"/>
  <c r="J194" i="2"/>
  <c r="I194" i="2"/>
  <c r="H194" i="2"/>
  <c r="B194" i="2"/>
  <c r="A194" i="2"/>
  <c r="O193" i="2"/>
  <c r="N193" i="2"/>
  <c r="M193" i="2"/>
  <c r="L193" i="2"/>
  <c r="K193" i="2"/>
  <c r="J193" i="2"/>
  <c r="I193" i="2"/>
  <c r="H193" i="2"/>
  <c r="B193" i="2"/>
  <c r="A193" i="2"/>
  <c r="O192" i="2"/>
  <c r="N192" i="2"/>
  <c r="M192" i="2"/>
  <c r="L192" i="2"/>
  <c r="K192" i="2"/>
  <c r="J192" i="2"/>
  <c r="I192" i="2"/>
  <c r="H192" i="2"/>
  <c r="B192" i="2"/>
  <c r="A192" i="2"/>
  <c r="O191" i="2"/>
  <c r="N191" i="2"/>
  <c r="M191" i="2"/>
  <c r="L191" i="2"/>
  <c r="K191" i="2"/>
  <c r="J191" i="2"/>
  <c r="I191" i="2"/>
  <c r="H191" i="2"/>
  <c r="B191" i="2"/>
  <c r="A191" i="2"/>
  <c r="O190" i="2"/>
  <c r="N190" i="2"/>
  <c r="M190" i="2"/>
  <c r="L190" i="2"/>
  <c r="K190" i="2"/>
  <c r="F190" i="2" s="1"/>
  <c r="J190" i="2"/>
  <c r="I190" i="2"/>
  <c r="H190" i="2"/>
  <c r="B190" i="2"/>
  <c r="A190" i="2"/>
  <c r="O189" i="2"/>
  <c r="N189" i="2"/>
  <c r="M189" i="2"/>
  <c r="L189" i="2"/>
  <c r="K189" i="2"/>
  <c r="J189" i="2"/>
  <c r="I189" i="2"/>
  <c r="H189" i="2"/>
  <c r="F189" i="2"/>
  <c r="B189" i="2"/>
  <c r="A189" i="2"/>
  <c r="C189" i="2" s="1"/>
  <c r="O188" i="2"/>
  <c r="N188" i="2"/>
  <c r="M188" i="2"/>
  <c r="L188" i="2"/>
  <c r="K188" i="2"/>
  <c r="J188" i="2"/>
  <c r="I188" i="2"/>
  <c r="H188" i="2"/>
  <c r="B188" i="2"/>
  <c r="A188" i="2"/>
  <c r="C188" i="2" s="1"/>
  <c r="O187" i="2"/>
  <c r="N187" i="2"/>
  <c r="G187" i="2" s="1"/>
  <c r="M187" i="2"/>
  <c r="L187" i="2"/>
  <c r="K187" i="2"/>
  <c r="J187" i="2"/>
  <c r="I187" i="2"/>
  <c r="H187" i="2"/>
  <c r="B187" i="2"/>
  <c r="A187" i="2"/>
  <c r="O186" i="2"/>
  <c r="N186" i="2"/>
  <c r="M186" i="2"/>
  <c r="L186" i="2"/>
  <c r="K186" i="2"/>
  <c r="J186" i="2"/>
  <c r="I186" i="2"/>
  <c r="H186" i="2"/>
  <c r="F186" i="2"/>
  <c r="B186" i="2"/>
  <c r="A186" i="2"/>
  <c r="O185" i="2"/>
  <c r="N185" i="2"/>
  <c r="M185" i="2"/>
  <c r="L185" i="2"/>
  <c r="K185" i="2"/>
  <c r="J185" i="2"/>
  <c r="I185" i="2"/>
  <c r="H185" i="2"/>
  <c r="B185" i="2"/>
  <c r="A185" i="2"/>
  <c r="O184" i="2"/>
  <c r="G184" i="2" s="1"/>
  <c r="N184" i="2"/>
  <c r="M184" i="2"/>
  <c r="L184" i="2"/>
  <c r="K184" i="2"/>
  <c r="J184" i="2"/>
  <c r="I184" i="2"/>
  <c r="H184" i="2"/>
  <c r="B184" i="2"/>
  <c r="A184" i="2"/>
  <c r="O183" i="2"/>
  <c r="N183" i="2"/>
  <c r="G183" i="2" s="1"/>
  <c r="M183" i="2"/>
  <c r="L183" i="2"/>
  <c r="K183" i="2"/>
  <c r="J183" i="2"/>
  <c r="I183" i="2"/>
  <c r="H183" i="2"/>
  <c r="B183" i="2"/>
  <c r="A183" i="2"/>
  <c r="O182" i="2"/>
  <c r="N182" i="2"/>
  <c r="M182" i="2"/>
  <c r="L182" i="2"/>
  <c r="K182" i="2"/>
  <c r="J182" i="2"/>
  <c r="I182" i="2"/>
  <c r="H182" i="2"/>
  <c r="F182" i="2"/>
  <c r="D182" i="2" s="1"/>
  <c r="B182" i="2"/>
  <c r="A182" i="2"/>
  <c r="O181" i="2"/>
  <c r="N181" i="2"/>
  <c r="G181" i="2" s="1"/>
  <c r="M181" i="2"/>
  <c r="L181" i="2"/>
  <c r="K181" i="2"/>
  <c r="J181" i="2"/>
  <c r="I181" i="2"/>
  <c r="H181" i="2"/>
  <c r="B181" i="2"/>
  <c r="A181" i="2"/>
  <c r="O180" i="2"/>
  <c r="N180" i="2"/>
  <c r="G180" i="2" s="1"/>
  <c r="M180" i="2"/>
  <c r="L180" i="2"/>
  <c r="K180" i="2"/>
  <c r="F180" i="2" s="1"/>
  <c r="J180" i="2"/>
  <c r="I180" i="2"/>
  <c r="H180" i="2"/>
  <c r="B180" i="2"/>
  <c r="A180" i="2"/>
  <c r="O179" i="2"/>
  <c r="N179" i="2"/>
  <c r="M179" i="2"/>
  <c r="L179" i="2"/>
  <c r="K179" i="2"/>
  <c r="J179" i="2"/>
  <c r="I179" i="2"/>
  <c r="H179" i="2"/>
  <c r="B179" i="2"/>
  <c r="A179" i="2"/>
  <c r="O178" i="2"/>
  <c r="N178" i="2"/>
  <c r="G178" i="2" s="1"/>
  <c r="M178" i="2"/>
  <c r="L178" i="2"/>
  <c r="K178" i="2"/>
  <c r="F178" i="2" s="1"/>
  <c r="D178" i="2" s="1"/>
  <c r="J178" i="2"/>
  <c r="I178" i="2"/>
  <c r="H178" i="2"/>
  <c r="B178" i="2"/>
  <c r="A178" i="2"/>
  <c r="O177" i="2"/>
  <c r="N177" i="2"/>
  <c r="M177" i="2"/>
  <c r="L177" i="2"/>
  <c r="K177" i="2"/>
  <c r="J177" i="2"/>
  <c r="I177" i="2"/>
  <c r="H177" i="2"/>
  <c r="F177" i="2"/>
  <c r="D177" i="2" s="1"/>
  <c r="B177" i="2"/>
  <c r="A177" i="2"/>
  <c r="O176" i="2"/>
  <c r="N176" i="2"/>
  <c r="M176" i="2"/>
  <c r="L176" i="2"/>
  <c r="K176" i="2"/>
  <c r="F176" i="2" s="1"/>
  <c r="J176" i="2"/>
  <c r="I176" i="2"/>
  <c r="H176" i="2"/>
  <c r="B176" i="2"/>
  <c r="A176" i="2"/>
  <c r="O175" i="2"/>
  <c r="N175" i="2"/>
  <c r="M175" i="2"/>
  <c r="L175" i="2"/>
  <c r="K175" i="2"/>
  <c r="J175" i="2"/>
  <c r="I175" i="2"/>
  <c r="H175" i="2"/>
  <c r="B175" i="2"/>
  <c r="A175" i="2"/>
  <c r="O174" i="2"/>
  <c r="G174" i="2" s="1"/>
  <c r="N174" i="2"/>
  <c r="M174" i="2"/>
  <c r="L174" i="2"/>
  <c r="K174" i="2"/>
  <c r="J174" i="2"/>
  <c r="I174" i="2"/>
  <c r="H174" i="2"/>
  <c r="B174" i="2"/>
  <c r="A174" i="2"/>
  <c r="C174" i="2" s="1"/>
  <c r="O173" i="2"/>
  <c r="N173" i="2"/>
  <c r="G173" i="2" s="1"/>
  <c r="M173" i="2"/>
  <c r="L173" i="2"/>
  <c r="K173" i="2"/>
  <c r="J173" i="2"/>
  <c r="I173" i="2"/>
  <c r="H173" i="2"/>
  <c r="B173" i="2"/>
  <c r="A173" i="2"/>
  <c r="O172" i="2"/>
  <c r="N172" i="2"/>
  <c r="M172" i="2"/>
  <c r="L172" i="2"/>
  <c r="K172" i="2"/>
  <c r="J172" i="2"/>
  <c r="I172" i="2"/>
  <c r="H172" i="2"/>
  <c r="B172" i="2"/>
  <c r="A172" i="2"/>
  <c r="O171" i="2"/>
  <c r="N171" i="2"/>
  <c r="M171" i="2"/>
  <c r="L171" i="2"/>
  <c r="K171" i="2"/>
  <c r="J171" i="2"/>
  <c r="F171" i="2" s="1"/>
  <c r="I171" i="2"/>
  <c r="H171" i="2"/>
  <c r="B171" i="2"/>
  <c r="A171" i="2"/>
  <c r="O170" i="2"/>
  <c r="N170" i="2"/>
  <c r="G170" i="2" s="1"/>
  <c r="M170" i="2"/>
  <c r="L170" i="2"/>
  <c r="K170" i="2"/>
  <c r="J170" i="2"/>
  <c r="I170" i="2"/>
  <c r="H170" i="2"/>
  <c r="B170" i="2"/>
  <c r="A170" i="2"/>
  <c r="O169" i="2"/>
  <c r="N169" i="2"/>
  <c r="G169" i="2" s="1"/>
  <c r="M169" i="2"/>
  <c r="L169" i="2"/>
  <c r="K169" i="2"/>
  <c r="J169" i="2"/>
  <c r="I169" i="2"/>
  <c r="H169" i="2"/>
  <c r="B169" i="2"/>
  <c r="A169" i="2"/>
  <c r="O168" i="2"/>
  <c r="N168" i="2"/>
  <c r="M168" i="2"/>
  <c r="L168" i="2"/>
  <c r="K168" i="2"/>
  <c r="J168" i="2"/>
  <c r="I168" i="2"/>
  <c r="H168" i="2"/>
  <c r="B168" i="2"/>
  <c r="A168" i="2"/>
  <c r="O167" i="2"/>
  <c r="N167" i="2"/>
  <c r="M167" i="2"/>
  <c r="L167" i="2"/>
  <c r="K167" i="2"/>
  <c r="F167" i="2" s="1"/>
  <c r="J167" i="2"/>
  <c r="I167" i="2"/>
  <c r="H167" i="2"/>
  <c r="B167" i="2"/>
  <c r="A167" i="2"/>
  <c r="O166" i="2"/>
  <c r="N166" i="2"/>
  <c r="G166" i="2" s="1"/>
  <c r="M166" i="2"/>
  <c r="L166" i="2"/>
  <c r="K166" i="2"/>
  <c r="J166" i="2"/>
  <c r="I166" i="2"/>
  <c r="H166" i="2"/>
  <c r="B166" i="2"/>
  <c r="A166" i="2"/>
  <c r="O165" i="2"/>
  <c r="N165" i="2"/>
  <c r="G165" i="2" s="1"/>
  <c r="M165" i="2"/>
  <c r="L165" i="2"/>
  <c r="K165" i="2"/>
  <c r="J165" i="2"/>
  <c r="I165" i="2"/>
  <c r="H165" i="2"/>
  <c r="B165" i="2"/>
  <c r="A165" i="2"/>
  <c r="C165" i="2" s="1"/>
  <c r="O164" i="2"/>
  <c r="N164" i="2"/>
  <c r="G164" i="2" s="1"/>
  <c r="M164" i="2"/>
  <c r="L164" i="2"/>
  <c r="K164" i="2"/>
  <c r="J164" i="2"/>
  <c r="I164" i="2"/>
  <c r="H164" i="2"/>
  <c r="B164" i="2"/>
  <c r="A164" i="2"/>
  <c r="O163" i="2"/>
  <c r="N163" i="2"/>
  <c r="M163" i="2"/>
  <c r="L163" i="2"/>
  <c r="K163" i="2"/>
  <c r="J163" i="2"/>
  <c r="I163" i="2"/>
  <c r="H163" i="2"/>
  <c r="F163" i="2"/>
  <c r="B163" i="2"/>
  <c r="A163" i="2"/>
  <c r="O162" i="2"/>
  <c r="N162" i="2"/>
  <c r="M162" i="2"/>
  <c r="L162" i="2"/>
  <c r="K162" i="2"/>
  <c r="J162" i="2"/>
  <c r="I162" i="2"/>
  <c r="H162" i="2"/>
  <c r="B162" i="2"/>
  <c r="A162" i="2"/>
  <c r="C162" i="2" s="1"/>
  <c r="O161" i="2"/>
  <c r="N161" i="2"/>
  <c r="M161" i="2"/>
  <c r="L161" i="2"/>
  <c r="K161" i="2"/>
  <c r="F161" i="2" s="1"/>
  <c r="D161" i="2" s="1"/>
  <c r="J161" i="2"/>
  <c r="I161" i="2"/>
  <c r="H161" i="2"/>
  <c r="B161" i="2"/>
  <c r="A161" i="2"/>
  <c r="O160" i="2"/>
  <c r="N160" i="2"/>
  <c r="G160" i="2" s="1"/>
  <c r="M160" i="2"/>
  <c r="L160" i="2"/>
  <c r="K160" i="2"/>
  <c r="J160" i="2"/>
  <c r="I160" i="2"/>
  <c r="H160" i="2"/>
  <c r="B160" i="2"/>
  <c r="A160" i="2"/>
  <c r="O159" i="2"/>
  <c r="N159" i="2"/>
  <c r="G159" i="2" s="1"/>
  <c r="M159" i="2"/>
  <c r="L159" i="2"/>
  <c r="K159" i="2"/>
  <c r="J159" i="2"/>
  <c r="F159" i="2" s="1"/>
  <c r="I159" i="2"/>
  <c r="H159" i="2"/>
  <c r="B159" i="2"/>
  <c r="A159" i="2"/>
  <c r="O158" i="2"/>
  <c r="N158" i="2"/>
  <c r="M158" i="2"/>
  <c r="L158" i="2"/>
  <c r="K158" i="2"/>
  <c r="J158" i="2"/>
  <c r="I158" i="2"/>
  <c r="H158" i="2"/>
  <c r="G158" i="2"/>
  <c r="B158" i="2"/>
  <c r="A158" i="2"/>
  <c r="O157" i="2"/>
  <c r="N157" i="2"/>
  <c r="G157" i="2" s="1"/>
  <c r="M157" i="2"/>
  <c r="L157" i="2"/>
  <c r="K157" i="2"/>
  <c r="J157" i="2"/>
  <c r="I157" i="2"/>
  <c r="H157" i="2"/>
  <c r="B157" i="2"/>
  <c r="A157" i="2"/>
  <c r="O156" i="2"/>
  <c r="N156" i="2"/>
  <c r="M156" i="2"/>
  <c r="L156" i="2"/>
  <c r="K156" i="2"/>
  <c r="J156" i="2"/>
  <c r="I156" i="2"/>
  <c r="H156" i="2"/>
  <c r="G156" i="2"/>
  <c r="B156" i="2"/>
  <c r="A156" i="2"/>
  <c r="C156" i="2" s="1"/>
  <c r="O155" i="2"/>
  <c r="N155" i="2"/>
  <c r="M155" i="2"/>
  <c r="L155" i="2"/>
  <c r="K155" i="2"/>
  <c r="J155" i="2"/>
  <c r="I155" i="2"/>
  <c r="H155" i="2"/>
  <c r="B155" i="2"/>
  <c r="A155" i="2"/>
  <c r="O154" i="2"/>
  <c r="N154" i="2"/>
  <c r="G154" i="2" s="1"/>
  <c r="M154" i="2"/>
  <c r="L154" i="2"/>
  <c r="K154" i="2"/>
  <c r="J154" i="2"/>
  <c r="I154" i="2"/>
  <c r="H154" i="2"/>
  <c r="B154" i="2"/>
  <c r="A154" i="2"/>
  <c r="C154" i="2" s="1"/>
  <c r="O153" i="2"/>
  <c r="N153" i="2"/>
  <c r="M153" i="2"/>
  <c r="L153" i="2"/>
  <c r="K153" i="2"/>
  <c r="J153" i="2"/>
  <c r="I153" i="2"/>
  <c r="H153" i="2"/>
  <c r="B153" i="2"/>
  <c r="A153" i="2"/>
  <c r="O152" i="2"/>
  <c r="N152" i="2"/>
  <c r="G152" i="2" s="1"/>
  <c r="M152" i="2"/>
  <c r="L152" i="2"/>
  <c r="K152" i="2"/>
  <c r="J152" i="2"/>
  <c r="I152" i="2"/>
  <c r="H152" i="2"/>
  <c r="F152" i="2"/>
  <c r="D152" i="2" s="1"/>
  <c r="B152" i="2"/>
  <c r="A152" i="2"/>
  <c r="C152" i="2" s="1"/>
  <c r="O151" i="2"/>
  <c r="N151" i="2"/>
  <c r="M151" i="2"/>
  <c r="L151" i="2"/>
  <c r="K151" i="2"/>
  <c r="J151" i="2"/>
  <c r="F151" i="2" s="1"/>
  <c r="I151" i="2"/>
  <c r="H151" i="2"/>
  <c r="B151" i="2"/>
  <c r="A151" i="2"/>
  <c r="O150" i="2"/>
  <c r="N150" i="2"/>
  <c r="M150" i="2"/>
  <c r="L150" i="2"/>
  <c r="K150" i="2"/>
  <c r="J150" i="2"/>
  <c r="I150" i="2"/>
  <c r="H150" i="2"/>
  <c r="B150" i="2"/>
  <c r="A150" i="2"/>
  <c r="O149" i="2"/>
  <c r="N149" i="2"/>
  <c r="M149" i="2"/>
  <c r="L149" i="2"/>
  <c r="K149" i="2"/>
  <c r="J149" i="2"/>
  <c r="I149" i="2"/>
  <c r="H149" i="2"/>
  <c r="B149" i="2"/>
  <c r="A149" i="2"/>
  <c r="O148" i="2"/>
  <c r="N148" i="2"/>
  <c r="G148" i="2" s="1"/>
  <c r="M148" i="2"/>
  <c r="L148" i="2"/>
  <c r="K148" i="2"/>
  <c r="J148" i="2"/>
  <c r="I148" i="2"/>
  <c r="H148" i="2"/>
  <c r="B148" i="2"/>
  <c r="A148" i="2"/>
  <c r="O147" i="2"/>
  <c r="N147" i="2"/>
  <c r="M147" i="2"/>
  <c r="L147" i="2"/>
  <c r="K147" i="2"/>
  <c r="J147" i="2"/>
  <c r="F147" i="2" s="1"/>
  <c r="I147" i="2"/>
  <c r="H147" i="2"/>
  <c r="B147" i="2"/>
  <c r="A147" i="2"/>
  <c r="O146" i="2"/>
  <c r="N146" i="2"/>
  <c r="M146" i="2"/>
  <c r="L146" i="2"/>
  <c r="K146" i="2"/>
  <c r="J146" i="2"/>
  <c r="I146" i="2"/>
  <c r="H146" i="2"/>
  <c r="B146" i="2"/>
  <c r="A146" i="2"/>
  <c r="O145" i="2"/>
  <c r="N145" i="2"/>
  <c r="M145" i="2"/>
  <c r="L145" i="2"/>
  <c r="K145" i="2"/>
  <c r="F145" i="2" s="1"/>
  <c r="D145" i="2" s="1"/>
  <c r="J145" i="2"/>
  <c r="I145" i="2"/>
  <c r="H145" i="2"/>
  <c r="B145" i="2"/>
  <c r="A145" i="2"/>
  <c r="O144" i="2"/>
  <c r="N144" i="2"/>
  <c r="G144" i="2" s="1"/>
  <c r="M144" i="2"/>
  <c r="L144" i="2"/>
  <c r="K144" i="2"/>
  <c r="J144" i="2"/>
  <c r="I144" i="2"/>
  <c r="H144" i="2"/>
  <c r="B144" i="2"/>
  <c r="A144" i="2"/>
  <c r="O143" i="2"/>
  <c r="N143" i="2"/>
  <c r="M143" i="2"/>
  <c r="L143" i="2"/>
  <c r="K143" i="2"/>
  <c r="J143" i="2"/>
  <c r="F143" i="2" s="1"/>
  <c r="I143" i="2"/>
  <c r="H143" i="2"/>
  <c r="B143" i="2"/>
  <c r="A143" i="2"/>
  <c r="O142" i="2"/>
  <c r="N142" i="2"/>
  <c r="G142" i="2" s="1"/>
  <c r="M142" i="2"/>
  <c r="L142" i="2"/>
  <c r="K142" i="2"/>
  <c r="J142" i="2"/>
  <c r="I142" i="2"/>
  <c r="H142" i="2"/>
  <c r="B142" i="2"/>
  <c r="A142" i="2"/>
  <c r="O141" i="2"/>
  <c r="N141" i="2"/>
  <c r="M141" i="2"/>
  <c r="L141" i="2"/>
  <c r="K141" i="2"/>
  <c r="J141" i="2"/>
  <c r="I141" i="2"/>
  <c r="H141" i="2"/>
  <c r="B141" i="2"/>
  <c r="A141" i="2"/>
  <c r="O140" i="2"/>
  <c r="N140" i="2"/>
  <c r="M140" i="2"/>
  <c r="L140" i="2"/>
  <c r="K140" i="2"/>
  <c r="J140" i="2"/>
  <c r="I140" i="2"/>
  <c r="H140" i="2"/>
  <c r="B140" i="2"/>
  <c r="A140" i="2"/>
  <c r="O139" i="2"/>
  <c r="N139" i="2"/>
  <c r="M139" i="2"/>
  <c r="L139" i="2"/>
  <c r="K139" i="2"/>
  <c r="J139" i="2"/>
  <c r="I139" i="2"/>
  <c r="H139" i="2"/>
  <c r="B139" i="2"/>
  <c r="A139" i="2"/>
  <c r="O138" i="2"/>
  <c r="N138" i="2"/>
  <c r="G138" i="2" s="1"/>
  <c r="M138" i="2"/>
  <c r="L138" i="2"/>
  <c r="K138" i="2"/>
  <c r="J138" i="2"/>
  <c r="I138" i="2"/>
  <c r="H138" i="2"/>
  <c r="B138" i="2"/>
  <c r="A138" i="2"/>
  <c r="O137" i="2"/>
  <c r="N137" i="2"/>
  <c r="M137" i="2"/>
  <c r="L137" i="2"/>
  <c r="K137" i="2"/>
  <c r="J137" i="2"/>
  <c r="I137" i="2"/>
  <c r="H137" i="2"/>
  <c r="F137" i="2"/>
  <c r="D137" i="2" s="1"/>
  <c r="B137" i="2"/>
  <c r="A137" i="2"/>
  <c r="O136" i="2"/>
  <c r="N136" i="2"/>
  <c r="M136" i="2"/>
  <c r="L136" i="2"/>
  <c r="K136" i="2"/>
  <c r="F136" i="2" s="1"/>
  <c r="D136" i="2" s="1"/>
  <c r="J136" i="2"/>
  <c r="I136" i="2"/>
  <c r="H136" i="2"/>
  <c r="B136" i="2"/>
  <c r="A136" i="2"/>
  <c r="O135" i="2"/>
  <c r="N135" i="2"/>
  <c r="M135" i="2"/>
  <c r="L135" i="2"/>
  <c r="K135" i="2"/>
  <c r="F135" i="2" s="1"/>
  <c r="J135" i="2"/>
  <c r="I135" i="2"/>
  <c r="H135" i="2"/>
  <c r="B135" i="2"/>
  <c r="C135" i="2" s="1"/>
  <c r="A135" i="2"/>
  <c r="O134" i="2"/>
  <c r="N134" i="2"/>
  <c r="G134" i="2" s="1"/>
  <c r="M134" i="2"/>
  <c r="L134" i="2"/>
  <c r="K134" i="2"/>
  <c r="J134" i="2"/>
  <c r="I134" i="2"/>
  <c r="H134" i="2"/>
  <c r="B134" i="2"/>
  <c r="A134" i="2"/>
  <c r="O133" i="2"/>
  <c r="N133" i="2"/>
  <c r="M133" i="2"/>
  <c r="L133" i="2"/>
  <c r="K133" i="2"/>
  <c r="J133" i="2"/>
  <c r="I133" i="2"/>
  <c r="H133" i="2"/>
  <c r="B133" i="2"/>
  <c r="A133" i="2"/>
  <c r="O132" i="2"/>
  <c r="N132" i="2"/>
  <c r="G132" i="2" s="1"/>
  <c r="M132" i="2"/>
  <c r="L132" i="2"/>
  <c r="K132" i="2"/>
  <c r="J132" i="2"/>
  <c r="I132" i="2"/>
  <c r="H132" i="2"/>
  <c r="B132" i="2"/>
  <c r="C132" i="2" s="1"/>
  <c r="A132" i="2"/>
  <c r="O131" i="2"/>
  <c r="N131" i="2"/>
  <c r="M131" i="2"/>
  <c r="L131" i="2"/>
  <c r="K131" i="2"/>
  <c r="J131" i="2"/>
  <c r="I131" i="2"/>
  <c r="H131" i="2"/>
  <c r="F131" i="2"/>
  <c r="B131" i="2"/>
  <c r="A131" i="2"/>
  <c r="O130" i="2"/>
  <c r="N130" i="2"/>
  <c r="G130" i="2" s="1"/>
  <c r="M130" i="2"/>
  <c r="L130" i="2"/>
  <c r="K130" i="2"/>
  <c r="J130" i="2"/>
  <c r="I130" i="2"/>
  <c r="H130" i="2"/>
  <c r="B130" i="2"/>
  <c r="A130" i="2"/>
  <c r="O129" i="2"/>
  <c r="N129" i="2"/>
  <c r="M129" i="2"/>
  <c r="L129" i="2"/>
  <c r="K129" i="2"/>
  <c r="F129" i="2" s="1"/>
  <c r="D129" i="2" s="1"/>
  <c r="J129" i="2"/>
  <c r="I129" i="2"/>
  <c r="H129" i="2"/>
  <c r="G129" i="2"/>
  <c r="B129" i="2"/>
  <c r="A129" i="2"/>
  <c r="O128" i="2"/>
  <c r="N128" i="2"/>
  <c r="G128" i="2" s="1"/>
  <c r="M128" i="2"/>
  <c r="L128" i="2"/>
  <c r="K128" i="2"/>
  <c r="J128" i="2"/>
  <c r="I128" i="2"/>
  <c r="H128" i="2"/>
  <c r="B128" i="2"/>
  <c r="A128" i="2"/>
  <c r="O127" i="2"/>
  <c r="N127" i="2"/>
  <c r="M127" i="2"/>
  <c r="L127" i="2"/>
  <c r="K127" i="2"/>
  <c r="J127" i="2"/>
  <c r="F127" i="2" s="1"/>
  <c r="I127" i="2"/>
  <c r="H127" i="2"/>
  <c r="B127" i="2"/>
  <c r="A127" i="2"/>
  <c r="O126" i="2"/>
  <c r="N126" i="2"/>
  <c r="G126" i="2" s="1"/>
  <c r="M126" i="2"/>
  <c r="L126" i="2"/>
  <c r="K126" i="2"/>
  <c r="J126" i="2"/>
  <c r="I126" i="2"/>
  <c r="H126" i="2"/>
  <c r="B126" i="2"/>
  <c r="A126" i="2"/>
  <c r="O125" i="2"/>
  <c r="N125" i="2"/>
  <c r="M125" i="2"/>
  <c r="L125" i="2"/>
  <c r="K125" i="2"/>
  <c r="J125" i="2"/>
  <c r="I125" i="2"/>
  <c r="H125" i="2"/>
  <c r="B125" i="2"/>
  <c r="A125" i="2"/>
  <c r="O124" i="2"/>
  <c r="N124" i="2"/>
  <c r="G124" i="2" s="1"/>
  <c r="M124" i="2"/>
  <c r="L124" i="2"/>
  <c r="K124" i="2"/>
  <c r="J124" i="2"/>
  <c r="I124" i="2"/>
  <c r="H124" i="2"/>
  <c r="B124" i="2"/>
  <c r="A124" i="2"/>
  <c r="O123" i="2"/>
  <c r="N123" i="2"/>
  <c r="G123" i="2" s="1"/>
  <c r="M123" i="2"/>
  <c r="L123" i="2"/>
  <c r="K123" i="2"/>
  <c r="J123" i="2"/>
  <c r="I123" i="2"/>
  <c r="H123" i="2"/>
  <c r="B123" i="2"/>
  <c r="A123" i="2"/>
  <c r="C123" i="2" s="1"/>
  <c r="O122" i="2"/>
  <c r="N122" i="2"/>
  <c r="G122" i="2" s="1"/>
  <c r="M122" i="2"/>
  <c r="L122" i="2"/>
  <c r="K122" i="2"/>
  <c r="J122" i="2"/>
  <c r="I122" i="2"/>
  <c r="H122" i="2"/>
  <c r="B122" i="2"/>
  <c r="A122" i="2"/>
  <c r="O121" i="2"/>
  <c r="G121" i="2" s="1"/>
  <c r="N121" i="2"/>
  <c r="M121" i="2"/>
  <c r="L121" i="2"/>
  <c r="K121" i="2"/>
  <c r="J121" i="2"/>
  <c r="I121" i="2"/>
  <c r="H121" i="2"/>
  <c r="B121" i="2"/>
  <c r="A121" i="2"/>
  <c r="O120" i="2"/>
  <c r="N120" i="2"/>
  <c r="M120" i="2"/>
  <c r="L120" i="2"/>
  <c r="K120" i="2"/>
  <c r="F120" i="2" s="1"/>
  <c r="D120" i="2" s="1"/>
  <c r="J120" i="2"/>
  <c r="I120" i="2"/>
  <c r="H120" i="2"/>
  <c r="B120" i="2"/>
  <c r="A120" i="2"/>
  <c r="O119" i="2"/>
  <c r="N119" i="2"/>
  <c r="G119" i="2" s="1"/>
  <c r="M119" i="2"/>
  <c r="L119" i="2"/>
  <c r="K119" i="2"/>
  <c r="J119" i="2"/>
  <c r="I119" i="2"/>
  <c r="H119" i="2"/>
  <c r="B119" i="2"/>
  <c r="A119" i="2"/>
  <c r="O118" i="2"/>
  <c r="N118" i="2"/>
  <c r="G118" i="2" s="1"/>
  <c r="M118" i="2"/>
  <c r="L118" i="2"/>
  <c r="K118" i="2"/>
  <c r="J118" i="2"/>
  <c r="I118" i="2"/>
  <c r="H118" i="2"/>
  <c r="B118" i="2"/>
  <c r="A118" i="2"/>
  <c r="O117" i="2"/>
  <c r="N117" i="2"/>
  <c r="G117" i="2" s="1"/>
  <c r="M117" i="2"/>
  <c r="L117" i="2"/>
  <c r="K117" i="2"/>
  <c r="J117" i="2"/>
  <c r="I117" i="2"/>
  <c r="H117" i="2"/>
  <c r="B117" i="2"/>
  <c r="A117" i="2"/>
  <c r="O116" i="2"/>
  <c r="N116" i="2"/>
  <c r="M116" i="2"/>
  <c r="L116" i="2"/>
  <c r="K116" i="2"/>
  <c r="J116" i="2"/>
  <c r="I116" i="2"/>
  <c r="H116" i="2"/>
  <c r="B116" i="2"/>
  <c r="A116" i="2"/>
  <c r="O115" i="2"/>
  <c r="N115" i="2"/>
  <c r="M115" i="2"/>
  <c r="L115" i="2"/>
  <c r="K115" i="2"/>
  <c r="F115" i="2" s="1"/>
  <c r="J115" i="2"/>
  <c r="I115" i="2"/>
  <c r="H115" i="2"/>
  <c r="B115" i="2"/>
  <c r="A115" i="2"/>
  <c r="O114" i="2"/>
  <c r="N114" i="2"/>
  <c r="G114" i="2" s="1"/>
  <c r="M114" i="2"/>
  <c r="L114" i="2"/>
  <c r="K114" i="2"/>
  <c r="F114" i="2" s="1"/>
  <c r="D114" i="2" s="1"/>
  <c r="J114" i="2"/>
  <c r="I114" i="2"/>
  <c r="H114" i="2"/>
  <c r="B114" i="2"/>
  <c r="A114" i="2"/>
  <c r="O113" i="2"/>
  <c r="N113" i="2"/>
  <c r="M113" i="2"/>
  <c r="L113" i="2"/>
  <c r="K113" i="2"/>
  <c r="F113" i="2" s="1"/>
  <c r="D113" i="2" s="1"/>
  <c r="J113" i="2"/>
  <c r="I113" i="2"/>
  <c r="H113" i="2"/>
  <c r="B113" i="2"/>
  <c r="A113" i="2"/>
  <c r="O112" i="2"/>
  <c r="N112" i="2"/>
  <c r="M112" i="2"/>
  <c r="L112" i="2"/>
  <c r="K112" i="2"/>
  <c r="J112" i="2"/>
  <c r="I112" i="2"/>
  <c r="H112" i="2"/>
  <c r="B112" i="2"/>
  <c r="A112" i="2"/>
  <c r="C112" i="2" s="1"/>
  <c r="O111" i="2"/>
  <c r="N111" i="2"/>
  <c r="M111" i="2"/>
  <c r="L111" i="2"/>
  <c r="K111" i="2"/>
  <c r="J111" i="2"/>
  <c r="F111" i="2" s="1"/>
  <c r="I111" i="2"/>
  <c r="H111" i="2"/>
  <c r="B111" i="2"/>
  <c r="A111" i="2"/>
  <c r="O110" i="2"/>
  <c r="N110" i="2"/>
  <c r="M110" i="2"/>
  <c r="L110" i="2"/>
  <c r="K110" i="2"/>
  <c r="J110" i="2"/>
  <c r="I110" i="2"/>
  <c r="H110" i="2"/>
  <c r="B110" i="2"/>
  <c r="A110" i="2"/>
  <c r="C110" i="2" s="1"/>
  <c r="O109" i="2"/>
  <c r="N109" i="2"/>
  <c r="M109" i="2"/>
  <c r="L109" i="2"/>
  <c r="K109" i="2"/>
  <c r="J109" i="2"/>
  <c r="I109" i="2"/>
  <c r="H109" i="2"/>
  <c r="B109" i="2"/>
  <c r="A109" i="2"/>
  <c r="O108" i="2"/>
  <c r="G108" i="2" s="1"/>
  <c r="N108" i="2"/>
  <c r="M108" i="2"/>
  <c r="L108" i="2"/>
  <c r="K108" i="2"/>
  <c r="J108" i="2"/>
  <c r="I108" i="2"/>
  <c r="H108" i="2"/>
  <c r="B108" i="2"/>
  <c r="A108" i="2"/>
  <c r="O107" i="2"/>
  <c r="N107" i="2"/>
  <c r="G107" i="2" s="1"/>
  <c r="M107" i="2"/>
  <c r="L107" i="2"/>
  <c r="K107" i="2"/>
  <c r="J107" i="2"/>
  <c r="F107" i="2" s="1"/>
  <c r="I107" i="2"/>
  <c r="H107" i="2"/>
  <c r="B107" i="2"/>
  <c r="A107" i="2"/>
  <c r="O106" i="2"/>
  <c r="N106" i="2"/>
  <c r="M106" i="2"/>
  <c r="L106" i="2"/>
  <c r="K106" i="2"/>
  <c r="J106" i="2"/>
  <c r="I106" i="2"/>
  <c r="H106" i="2"/>
  <c r="G106" i="2"/>
  <c r="E106" i="2" s="1"/>
  <c r="E104" i="4" s="1"/>
  <c r="F106" i="2"/>
  <c r="D106" i="2" s="1"/>
  <c r="B106" i="2"/>
  <c r="A106" i="2"/>
  <c r="O105" i="2"/>
  <c r="N105" i="2"/>
  <c r="M105" i="2"/>
  <c r="L105" i="2"/>
  <c r="K105" i="2"/>
  <c r="J105" i="2"/>
  <c r="I105" i="2"/>
  <c r="H105" i="2"/>
  <c r="B105" i="2"/>
  <c r="A105" i="2"/>
  <c r="O104" i="2"/>
  <c r="G104" i="2" s="1"/>
  <c r="N104" i="2"/>
  <c r="M104" i="2"/>
  <c r="L104" i="2"/>
  <c r="K104" i="2"/>
  <c r="J104" i="2"/>
  <c r="I104" i="2"/>
  <c r="H104" i="2"/>
  <c r="B104" i="2"/>
  <c r="A104" i="2"/>
  <c r="O103" i="2"/>
  <c r="N103" i="2"/>
  <c r="M103" i="2"/>
  <c r="L103" i="2"/>
  <c r="K103" i="2"/>
  <c r="J103" i="2"/>
  <c r="I103" i="2"/>
  <c r="H103" i="2"/>
  <c r="B103" i="2"/>
  <c r="A103" i="2"/>
  <c r="O102" i="2"/>
  <c r="N102" i="2"/>
  <c r="G102" i="2" s="1"/>
  <c r="M102" i="2"/>
  <c r="L102" i="2"/>
  <c r="K102" i="2"/>
  <c r="J102" i="2"/>
  <c r="I102" i="2"/>
  <c r="H102" i="2"/>
  <c r="B102" i="2"/>
  <c r="A102" i="2"/>
  <c r="C102" i="2" s="1"/>
  <c r="O101" i="2"/>
  <c r="N101" i="2"/>
  <c r="M101" i="2"/>
  <c r="L101" i="2"/>
  <c r="K101" i="2"/>
  <c r="J101" i="2"/>
  <c r="I101" i="2"/>
  <c r="H101" i="2"/>
  <c r="B101" i="2"/>
  <c r="A101" i="2"/>
  <c r="C101" i="2" s="1"/>
  <c r="O100" i="2"/>
  <c r="N100" i="2"/>
  <c r="G100" i="2" s="1"/>
  <c r="M100" i="2"/>
  <c r="L100" i="2"/>
  <c r="K100" i="2"/>
  <c r="J100" i="2"/>
  <c r="I100" i="2"/>
  <c r="H100" i="2"/>
  <c r="B100" i="2"/>
  <c r="A100" i="2"/>
  <c r="O99" i="2"/>
  <c r="N99" i="2"/>
  <c r="G99" i="2" s="1"/>
  <c r="M99" i="2"/>
  <c r="L99" i="2"/>
  <c r="K99" i="2"/>
  <c r="J99" i="2"/>
  <c r="I99" i="2"/>
  <c r="H99" i="2"/>
  <c r="B99" i="2"/>
  <c r="A99" i="2"/>
  <c r="O98" i="2"/>
  <c r="N98" i="2"/>
  <c r="G98" i="2" s="1"/>
  <c r="M98" i="2"/>
  <c r="L98" i="2"/>
  <c r="K98" i="2"/>
  <c r="J98" i="2"/>
  <c r="I98" i="2"/>
  <c r="H98" i="2"/>
  <c r="B98" i="2"/>
  <c r="A98" i="2"/>
  <c r="O97" i="2"/>
  <c r="N97" i="2"/>
  <c r="G97" i="2" s="1"/>
  <c r="M97" i="2"/>
  <c r="L97" i="2"/>
  <c r="K97" i="2"/>
  <c r="F97" i="2" s="1"/>
  <c r="J97" i="2"/>
  <c r="I97" i="2"/>
  <c r="H97" i="2"/>
  <c r="B97" i="2"/>
  <c r="A97" i="2"/>
  <c r="O96" i="2"/>
  <c r="G96" i="2" s="1"/>
  <c r="N96" i="2"/>
  <c r="M96" i="2"/>
  <c r="L96" i="2"/>
  <c r="K96" i="2"/>
  <c r="F96" i="2" s="1"/>
  <c r="J96" i="2"/>
  <c r="I96" i="2"/>
  <c r="H96" i="2"/>
  <c r="B96" i="2"/>
  <c r="A96" i="2"/>
  <c r="C96" i="2" s="1"/>
  <c r="O95" i="2"/>
  <c r="N95" i="2"/>
  <c r="M95" i="2"/>
  <c r="L95" i="2"/>
  <c r="K95" i="2"/>
  <c r="F95" i="2" s="1"/>
  <c r="J95" i="2"/>
  <c r="I95" i="2"/>
  <c r="H95" i="2"/>
  <c r="B95" i="2"/>
  <c r="A95" i="2"/>
  <c r="C95" i="2" s="1"/>
  <c r="O94" i="2"/>
  <c r="G94" i="2" s="1"/>
  <c r="N94" i="2"/>
  <c r="M94" i="2"/>
  <c r="L94" i="2"/>
  <c r="K94" i="2"/>
  <c r="J94" i="2"/>
  <c r="I94" i="2"/>
  <c r="H94" i="2"/>
  <c r="B94" i="2"/>
  <c r="A94" i="2"/>
  <c r="O93" i="2"/>
  <c r="N93" i="2"/>
  <c r="G93" i="2" s="1"/>
  <c r="M93" i="2"/>
  <c r="L93" i="2"/>
  <c r="K93" i="2"/>
  <c r="J93" i="2"/>
  <c r="I93" i="2"/>
  <c r="H93" i="2"/>
  <c r="B93" i="2"/>
  <c r="A93" i="2"/>
  <c r="O92" i="2"/>
  <c r="N92" i="2"/>
  <c r="G92" i="2" s="1"/>
  <c r="M92" i="2"/>
  <c r="L92" i="2"/>
  <c r="K92" i="2"/>
  <c r="J92" i="2"/>
  <c r="I92" i="2"/>
  <c r="H92" i="2"/>
  <c r="B92" i="2"/>
  <c r="A92" i="2"/>
  <c r="O91" i="2"/>
  <c r="N91" i="2"/>
  <c r="G91" i="2" s="1"/>
  <c r="M91" i="2"/>
  <c r="L91" i="2"/>
  <c r="K91" i="2"/>
  <c r="J91" i="2"/>
  <c r="F91" i="2" s="1"/>
  <c r="I91" i="2"/>
  <c r="H91" i="2"/>
  <c r="B91" i="2"/>
  <c r="A91" i="2"/>
  <c r="O90" i="2"/>
  <c r="N90" i="2"/>
  <c r="G90" i="2" s="1"/>
  <c r="M90" i="2"/>
  <c r="L90" i="2"/>
  <c r="K90" i="2"/>
  <c r="J90" i="2"/>
  <c r="I90" i="2"/>
  <c r="H90" i="2"/>
  <c r="F90" i="2"/>
  <c r="D90" i="2" s="1"/>
  <c r="B90" i="2"/>
  <c r="A90" i="2"/>
  <c r="O89" i="2"/>
  <c r="N89" i="2"/>
  <c r="G89" i="2" s="1"/>
  <c r="M89" i="2"/>
  <c r="L89" i="2"/>
  <c r="K89" i="2"/>
  <c r="J89" i="2"/>
  <c r="I89" i="2"/>
  <c r="H89" i="2"/>
  <c r="B89" i="2"/>
  <c r="A89" i="2"/>
  <c r="O88" i="2"/>
  <c r="N88" i="2"/>
  <c r="G88" i="2" s="1"/>
  <c r="M88" i="2"/>
  <c r="L88" i="2"/>
  <c r="K88" i="2"/>
  <c r="J88" i="2"/>
  <c r="I88" i="2"/>
  <c r="H88" i="2"/>
  <c r="B88" i="2"/>
  <c r="A88" i="2"/>
  <c r="O87" i="2"/>
  <c r="N87" i="2"/>
  <c r="M87" i="2"/>
  <c r="L87" i="2"/>
  <c r="K87" i="2"/>
  <c r="F87" i="2" s="1"/>
  <c r="J87" i="2"/>
  <c r="I87" i="2"/>
  <c r="H87" i="2"/>
  <c r="B87" i="2"/>
  <c r="A87" i="2"/>
  <c r="O86" i="2"/>
  <c r="N86" i="2"/>
  <c r="M86" i="2"/>
  <c r="L86" i="2"/>
  <c r="K86" i="2"/>
  <c r="J86" i="2"/>
  <c r="I86" i="2"/>
  <c r="H86" i="2"/>
  <c r="B86" i="2"/>
  <c r="A86" i="2"/>
  <c r="O85" i="2"/>
  <c r="N85" i="2"/>
  <c r="M85" i="2"/>
  <c r="L85" i="2"/>
  <c r="K85" i="2"/>
  <c r="J85" i="2"/>
  <c r="F85" i="2" s="1"/>
  <c r="I85" i="2"/>
  <c r="H85" i="2"/>
  <c r="B85" i="2"/>
  <c r="A85" i="2"/>
  <c r="O84" i="2"/>
  <c r="N84" i="2"/>
  <c r="M84" i="2"/>
  <c r="L84" i="2"/>
  <c r="K84" i="2"/>
  <c r="J84" i="2"/>
  <c r="I84" i="2"/>
  <c r="H84" i="2"/>
  <c r="B84" i="2"/>
  <c r="A84" i="2"/>
  <c r="O83" i="2"/>
  <c r="N83" i="2"/>
  <c r="M83" i="2"/>
  <c r="L83" i="2"/>
  <c r="K83" i="2"/>
  <c r="J83" i="2"/>
  <c r="F83" i="2" s="1"/>
  <c r="I83" i="2"/>
  <c r="H83" i="2"/>
  <c r="B83" i="2"/>
  <c r="A83" i="2"/>
  <c r="O82" i="2"/>
  <c r="G82" i="2" s="1"/>
  <c r="N82" i="2"/>
  <c r="M82" i="2"/>
  <c r="L82" i="2"/>
  <c r="K82" i="2"/>
  <c r="J82" i="2"/>
  <c r="I82" i="2"/>
  <c r="H82" i="2"/>
  <c r="B82" i="2"/>
  <c r="A82" i="2"/>
  <c r="O81" i="2"/>
  <c r="N81" i="2"/>
  <c r="G81" i="2" s="1"/>
  <c r="M81" i="2"/>
  <c r="L81" i="2"/>
  <c r="K81" i="2"/>
  <c r="J81" i="2"/>
  <c r="I81" i="2"/>
  <c r="H81" i="2"/>
  <c r="F81" i="2"/>
  <c r="B81" i="2"/>
  <c r="A81" i="2"/>
  <c r="O80" i="2"/>
  <c r="N80" i="2"/>
  <c r="M80" i="2"/>
  <c r="L80" i="2"/>
  <c r="K80" i="2"/>
  <c r="F80" i="2" s="1"/>
  <c r="J80" i="2"/>
  <c r="I80" i="2"/>
  <c r="H80" i="2"/>
  <c r="G80" i="2"/>
  <c r="B80" i="2"/>
  <c r="A80" i="2"/>
  <c r="O79" i="2"/>
  <c r="N79" i="2"/>
  <c r="M79" i="2"/>
  <c r="L79" i="2"/>
  <c r="K79" i="2"/>
  <c r="J79" i="2"/>
  <c r="I79" i="2"/>
  <c r="H79" i="2"/>
  <c r="B79" i="2"/>
  <c r="A79" i="2"/>
  <c r="O78" i="2"/>
  <c r="N78" i="2"/>
  <c r="M78" i="2"/>
  <c r="L78" i="2"/>
  <c r="K78" i="2"/>
  <c r="J78" i="2"/>
  <c r="F78" i="2" s="1"/>
  <c r="I78" i="2"/>
  <c r="H78" i="2"/>
  <c r="B78" i="2"/>
  <c r="A78" i="2"/>
  <c r="O77" i="2"/>
  <c r="N77" i="2"/>
  <c r="M77" i="2"/>
  <c r="L77" i="2"/>
  <c r="K77" i="2"/>
  <c r="J77" i="2"/>
  <c r="I77" i="2"/>
  <c r="H77" i="2"/>
  <c r="B77" i="2"/>
  <c r="A77" i="2"/>
  <c r="O76" i="2"/>
  <c r="N76" i="2"/>
  <c r="M76" i="2"/>
  <c r="L76" i="2"/>
  <c r="K76" i="2"/>
  <c r="J76" i="2"/>
  <c r="I76" i="2"/>
  <c r="H76" i="2"/>
  <c r="B76" i="2"/>
  <c r="A76" i="2"/>
  <c r="O75" i="2"/>
  <c r="G75" i="2" s="1"/>
  <c r="N75" i="2"/>
  <c r="M75" i="2"/>
  <c r="L75" i="2"/>
  <c r="K75" i="2"/>
  <c r="J75" i="2"/>
  <c r="I75" i="2"/>
  <c r="H75" i="2"/>
  <c r="B75" i="2"/>
  <c r="A75" i="2"/>
  <c r="O74" i="2"/>
  <c r="N74" i="2"/>
  <c r="G74" i="2" s="1"/>
  <c r="M74" i="2"/>
  <c r="L74" i="2"/>
  <c r="K74" i="2"/>
  <c r="J74" i="2"/>
  <c r="I74" i="2"/>
  <c r="H74" i="2"/>
  <c r="B74" i="2"/>
  <c r="A74" i="2"/>
  <c r="O73" i="2"/>
  <c r="N73" i="2"/>
  <c r="G73" i="2" s="1"/>
  <c r="M73" i="2"/>
  <c r="L73" i="2"/>
  <c r="K73" i="2"/>
  <c r="J73" i="2"/>
  <c r="F73" i="2" s="1"/>
  <c r="I73" i="2"/>
  <c r="H73" i="2"/>
  <c r="B73" i="2"/>
  <c r="A73" i="2"/>
  <c r="O72" i="2"/>
  <c r="N72" i="2"/>
  <c r="G72" i="2" s="1"/>
  <c r="M72" i="2"/>
  <c r="L72" i="2"/>
  <c r="K72" i="2"/>
  <c r="J72" i="2"/>
  <c r="I72" i="2"/>
  <c r="H72" i="2"/>
  <c r="B72" i="2"/>
  <c r="A72" i="2"/>
  <c r="O71" i="2"/>
  <c r="N71" i="2"/>
  <c r="M71" i="2"/>
  <c r="L71" i="2"/>
  <c r="K71" i="2"/>
  <c r="J71" i="2"/>
  <c r="F71" i="2" s="1"/>
  <c r="I71" i="2"/>
  <c r="H71" i="2"/>
  <c r="B71" i="2"/>
  <c r="C71" i="2" s="1"/>
  <c r="A71" i="2"/>
  <c r="O70" i="2"/>
  <c r="N70" i="2"/>
  <c r="G70" i="2" s="1"/>
  <c r="M70" i="2"/>
  <c r="L70" i="2"/>
  <c r="K70" i="2"/>
  <c r="J70" i="2"/>
  <c r="I70" i="2"/>
  <c r="H70" i="2"/>
  <c r="B70" i="2"/>
  <c r="A70" i="2"/>
  <c r="O69" i="2"/>
  <c r="N69" i="2"/>
  <c r="M69" i="2"/>
  <c r="L69" i="2"/>
  <c r="K69" i="2"/>
  <c r="J69" i="2"/>
  <c r="F69" i="2" s="1"/>
  <c r="I69" i="2"/>
  <c r="H69" i="2"/>
  <c r="B69" i="2"/>
  <c r="A69" i="2"/>
  <c r="O68" i="2"/>
  <c r="N68" i="2"/>
  <c r="G68" i="2" s="1"/>
  <c r="M68" i="2"/>
  <c r="L68" i="2"/>
  <c r="K68" i="2"/>
  <c r="J68" i="2"/>
  <c r="I68" i="2"/>
  <c r="H68" i="2"/>
  <c r="B68" i="2"/>
  <c r="A68" i="2"/>
  <c r="O67" i="2"/>
  <c r="G67" i="2" s="1"/>
  <c r="N67" i="2"/>
  <c r="M67" i="2"/>
  <c r="L67" i="2"/>
  <c r="K67" i="2"/>
  <c r="J67" i="2"/>
  <c r="I67" i="2"/>
  <c r="H67" i="2"/>
  <c r="B67" i="2"/>
  <c r="A67" i="2"/>
  <c r="C67" i="2" s="1"/>
  <c r="O66" i="2"/>
  <c r="N66" i="2"/>
  <c r="M66" i="2"/>
  <c r="L66" i="2"/>
  <c r="K66" i="2"/>
  <c r="F66" i="2" s="1"/>
  <c r="D66" i="2" s="1"/>
  <c r="J66" i="2"/>
  <c r="I66" i="2"/>
  <c r="H66" i="2"/>
  <c r="B66" i="2"/>
  <c r="A66" i="2"/>
  <c r="O65" i="2"/>
  <c r="N65" i="2"/>
  <c r="M65" i="2"/>
  <c r="L65" i="2"/>
  <c r="K65" i="2"/>
  <c r="F65" i="2" s="1"/>
  <c r="D65" i="2" s="1"/>
  <c r="J65" i="2"/>
  <c r="I65" i="2"/>
  <c r="H65" i="2"/>
  <c r="B65" i="2"/>
  <c r="A65" i="2"/>
  <c r="O64" i="2"/>
  <c r="N64" i="2"/>
  <c r="M64" i="2"/>
  <c r="L64" i="2"/>
  <c r="K64" i="2"/>
  <c r="J64" i="2"/>
  <c r="I64" i="2"/>
  <c r="H64" i="2"/>
  <c r="B64" i="2"/>
  <c r="A64" i="2"/>
  <c r="O63" i="2"/>
  <c r="N63" i="2"/>
  <c r="M63" i="2"/>
  <c r="L63" i="2"/>
  <c r="K63" i="2"/>
  <c r="J63" i="2"/>
  <c r="I63" i="2"/>
  <c r="H63" i="2"/>
  <c r="B63" i="2"/>
  <c r="A63" i="2"/>
  <c r="O62" i="2"/>
  <c r="N62" i="2"/>
  <c r="M62" i="2"/>
  <c r="L62" i="2"/>
  <c r="K62" i="2"/>
  <c r="J62" i="2"/>
  <c r="I62" i="2"/>
  <c r="H62" i="2"/>
  <c r="G62" i="2"/>
  <c r="B62" i="2"/>
  <c r="A62" i="2"/>
  <c r="O61" i="2"/>
  <c r="N61" i="2"/>
  <c r="G61" i="2" s="1"/>
  <c r="M61" i="2"/>
  <c r="L61" i="2"/>
  <c r="K61" i="2"/>
  <c r="F61" i="2" s="1"/>
  <c r="J61" i="2"/>
  <c r="I61" i="2"/>
  <c r="H61" i="2"/>
  <c r="B61" i="2"/>
  <c r="A61" i="2"/>
  <c r="O60" i="2"/>
  <c r="N60" i="2"/>
  <c r="M60" i="2"/>
  <c r="L60" i="2"/>
  <c r="K60" i="2"/>
  <c r="J60" i="2"/>
  <c r="I60" i="2"/>
  <c r="H60" i="2"/>
  <c r="B60" i="2"/>
  <c r="A60" i="2"/>
  <c r="O59" i="2"/>
  <c r="N59" i="2"/>
  <c r="G59" i="2" s="1"/>
  <c r="E59" i="2" s="1"/>
  <c r="E57" i="4" s="1"/>
  <c r="M59" i="2"/>
  <c r="L59" i="2"/>
  <c r="K59" i="2"/>
  <c r="F59" i="2" s="1"/>
  <c r="D59" i="2" s="1"/>
  <c r="J59" i="2"/>
  <c r="I59" i="2"/>
  <c r="H59" i="2"/>
  <c r="B59" i="2"/>
  <c r="A59" i="2"/>
  <c r="O58" i="2"/>
  <c r="N58" i="2"/>
  <c r="M58" i="2"/>
  <c r="L58" i="2"/>
  <c r="K58" i="2"/>
  <c r="F58" i="2" s="1"/>
  <c r="D58" i="2" s="1"/>
  <c r="J58" i="2"/>
  <c r="I58" i="2"/>
  <c r="H58" i="2"/>
  <c r="B58" i="2"/>
  <c r="A58" i="2"/>
  <c r="O57" i="2"/>
  <c r="N57" i="2"/>
  <c r="M57" i="2"/>
  <c r="L57" i="2"/>
  <c r="K57" i="2"/>
  <c r="J57" i="2"/>
  <c r="I57" i="2"/>
  <c r="H57" i="2"/>
  <c r="G57" i="2"/>
  <c r="B57" i="2"/>
  <c r="A57" i="2"/>
  <c r="O56" i="2"/>
  <c r="N56" i="2"/>
  <c r="M56" i="2"/>
  <c r="L56" i="2"/>
  <c r="K56" i="2"/>
  <c r="J56" i="2"/>
  <c r="I56" i="2"/>
  <c r="H56" i="2"/>
  <c r="B56" i="2"/>
  <c r="A56" i="2"/>
  <c r="O55" i="2"/>
  <c r="N55" i="2"/>
  <c r="G55" i="2" s="1"/>
  <c r="M55" i="2"/>
  <c r="L55" i="2"/>
  <c r="K55" i="2"/>
  <c r="J55" i="2"/>
  <c r="I55" i="2"/>
  <c r="H55" i="2"/>
  <c r="B55" i="2"/>
  <c r="A55" i="2"/>
  <c r="O54" i="2"/>
  <c r="N54" i="2"/>
  <c r="M54" i="2"/>
  <c r="L54" i="2"/>
  <c r="K54" i="2"/>
  <c r="J54" i="2"/>
  <c r="I54" i="2"/>
  <c r="H54" i="2"/>
  <c r="G54" i="2"/>
  <c r="B54" i="2"/>
  <c r="A54" i="2"/>
  <c r="O53" i="2"/>
  <c r="N53" i="2"/>
  <c r="M53" i="2"/>
  <c r="L53" i="2"/>
  <c r="K53" i="2"/>
  <c r="J53" i="2"/>
  <c r="I53" i="2"/>
  <c r="H53" i="2"/>
  <c r="G53" i="2"/>
  <c r="B53" i="2"/>
  <c r="A53" i="2"/>
  <c r="O52" i="2"/>
  <c r="N52" i="2"/>
  <c r="M52" i="2"/>
  <c r="L52" i="2"/>
  <c r="K52" i="2"/>
  <c r="J52" i="2"/>
  <c r="I52" i="2"/>
  <c r="H52" i="2"/>
  <c r="B52" i="2"/>
  <c r="A52" i="2"/>
  <c r="O51" i="2"/>
  <c r="G51" i="2" s="1"/>
  <c r="N51" i="2"/>
  <c r="M51" i="2"/>
  <c r="L51" i="2"/>
  <c r="K51" i="2"/>
  <c r="J51" i="2"/>
  <c r="I51" i="2"/>
  <c r="H51" i="2"/>
  <c r="B51" i="2"/>
  <c r="A51" i="2"/>
  <c r="O50" i="2"/>
  <c r="N50" i="2"/>
  <c r="G50" i="2" s="1"/>
  <c r="M50" i="2"/>
  <c r="L50" i="2"/>
  <c r="K50" i="2"/>
  <c r="J50" i="2"/>
  <c r="I50" i="2"/>
  <c r="H50" i="2"/>
  <c r="B50" i="2"/>
  <c r="A50" i="2"/>
  <c r="O49" i="2"/>
  <c r="N49" i="2"/>
  <c r="M49" i="2"/>
  <c r="L49" i="2"/>
  <c r="K49" i="2"/>
  <c r="J49" i="2"/>
  <c r="I49" i="2"/>
  <c r="H49" i="2"/>
  <c r="B49" i="2"/>
  <c r="A49" i="2"/>
  <c r="O48" i="2"/>
  <c r="N48" i="2"/>
  <c r="M48" i="2"/>
  <c r="L48" i="2"/>
  <c r="K48" i="2"/>
  <c r="J48" i="2"/>
  <c r="I48" i="2"/>
  <c r="H48" i="2"/>
  <c r="B48" i="2"/>
  <c r="A48" i="2"/>
  <c r="O47" i="2"/>
  <c r="N47" i="2"/>
  <c r="M47" i="2"/>
  <c r="L47" i="2"/>
  <c r="K47" i="2"/>
  <c r="J47" i="2"/>
  <c r="I47" i="2"/>
  <c r="H47" i="2"/>
  <c r="B47" i="2"/>
  <c r="A47" i="2"/>
  <c r="O46" i="2"/>
  <c r="N46" i="2"/>
  <c r="G46" i="2" s="1"/>
  <c r="M46" i="2"/>
  <c r="L46" i="2"/>
  <c r="K46" i="2"/>
  <c r="J46" i="2"/>
  <c r="I46" i="2"/>
  <c r="H46" i="2"/>
  <c r="B46" i="2"/>
  <c r="A46" i="2"/>
  <c r="O45" i="2"/>
  <c r="N45" i="2"/>
  <c r="G45" i="2" s="1"/>
  <c r="M45" i="2"/>
  <c r="L45" i="2"/>
  <c r="K45" i="2"/>
  <c r="J45" i="2"/>
  <c r="I45" i="2"/>
  <c r="H45" i="2"/>
  <c r="B45" i="2"/>
  <c r="A45" i="2"/>
  <c r="O44" i="2"/>
  <c r="N44" i="2"/>
  <c r="M44" i="2"/>
  <c r="L44" i="2"/>
  <c r="K44" i="2"/>
  <c r="J44" i="2"/>
  <c r="I44" i="2"/>
  <c r="H44" i="2"/>
  <c r="F44" i="2"/>
  <c r="B44" i="2"/>
  <c r="A44" i="2"/>
  <c r="O43" i="2"/>
  <c r="N43" i="2"/>
  <c r="M43" i="2"/>
  <c r="L43" i="2"/>
  <c r="K43" i="2"/>
  <c r="J43" i="2"/>
  <c r="I43" i="2"/>
  <c r="H43" i="2"/>
  <c r="B43" i="2"/>
  <c r="A43" i="2"/>
  <c r="O42" i="2"/>
  <c r="G42" i="2" s="1"/>
  <c r="N42" i="2"/>
  <c r="M42" i="2"/>
  <c r="L42" i="2"/>
  <c r="K42" i="2"/>
  <c r="J42" i="2"/>
  <c r="I42" i="2"/>
  <c r="H42" i="2"/>
  <c r="B42" i="2"/>
  <c r="A42" i="2"/>
  <c r="C42" i="2" s="1"/>
  <c r="O41" i="2"/>
  <c r="G41" i="2" s="1"/>
  <c r="N41" i="2"/>
  <c r="M41" i="2"/>
  <c r="L41" i="2"/>
  <c r="K41" i="2"/>
  <c r="J41" i="2"/>
  <c r="I41" i="2"/>
  <c r="H41" i="2"/>
  <c r="B41" i="2"/>
  <c r="A41" i="2"/>
  <c r="O40" i="2"/>
  <c r="N40" i="2"/>
  <c r="G40" i="2" s="1"/>
  <c r="M40" i="2"/>
  <c r="L40" i="2"/>
  <c r="K40" i="2"/>
  <c r="J40" i="2"/>
  <c r="I40" i="2"/>
  <c r="H40" i="2"/>
  <c r="B40" i="2"/>
  <c r="A40" i="2"/>
  <c r="O39" i="2"/>
  <c r="N39" i="2"/>
  <c r="G39" i="2" s="1"/>
  <c r="M39" i="2"/>
  <c r="L39" i="2"/>
  <c r="K39" i="2"/>
  <c r="J39" i="2"/>
  <c r="I39" i="2"/>
  <c r="H39" i="2"/>
  <c r="B39" i="2"/>
  <c r="A39" i="2"/>
  <c r="O38" i="2"/>
  <c r="N38" i="2"/>
  <c r="M38" i="2"/>
  <c r="L38" i="2"/>
  <c r="K38" i="2"/>
  <c r="J38" i="2"/>
  <c r="I38" i="2"/>
  <c r="H38" i="2"/>
  <c r="G38" i="2"/>
  <c r="B38" i="2"/>
  <c r="A38" i="2"/>
  <c r="O37" i="2"/>
  <c r="N37" i="2"/>
  <c r="M37" i="2"/>
  <c r="L37" i="2"/>
  <c r="K37" i="2"/>
  <c r="F37" i="2" s="1"/>
  <c r="J37" i="2"/>
  <c r="I37" i="2"/>
  <c r="H37" i="2"/>
  <c r="G37" i="2"/>
  <c r="B37" i="2"/>
  <c r="A37" i="2"/>
  <c r="O36" i="2"/>
  <c r="N36" i="2"/>
  <c r="M36" i="2"/>
  <c r="L36" i="2"/>
  <c r="K36" i="2"/>
  <c r="F36" i="2" s="1"/>
  <c r="J36" i="2"/>
  <c r="I36" i="2"/>
  <c r="H36" i="2"/>
  <c r="B36" i="2"/>
  <c r="A36" i="2"/>
  <c r="O35" i="2"/>
  <c r="N35" i="2"/>
  <c r="G35" i="2" s="1"/>
  <c r="M35" i="2"/>
  <c r="L35" i="2"/>
  <c r="K35" i="2"/>
  <c r="F35" i="2" s="1"/>
  <c r="J35" i="2"/>
  <c r="I35" i="2"/>
  <c r="H35" i="2"/>
  <c r="B35" i="2"/>
  <c r="A35" i="2"/>
  <c r="O34" i="2"/>
  <c r="N34" i="2"/>
  <c r="G34" i="2" s="1"/>
  <c r="M34" i="2"/>
  <c r="L34" i="2"/>
  <c r="K34" i="2"/>
  <c r="F34" i="2" s="1"/>
  <c r="D34" i="2" s="1"/>
  <c r="J34" i="2"/>
  <c r="I34" i="2"/>
  <c r="H34" i="2"/>
  <c r="B34" i="2"/>
  <c r="A34" i="2"/>
  <c r="O33" i="2"/>
  <c r="N33" i="2"/>
  <c r="M33" i="2"/>
  <c r="L33" i="2"/>
  <c r="K33" i="2"/>
  <c r="J33" i="2"/>
  <c r="I33" i="2"/>
  <c r="H33" i="2"/>
  <c r="B33" i="2"/>
  <c r="A33" i="2"/>
  <c r="O32" i="2"/>
  <c r="N32" i="2"/>
  <c r="M32" i="2"/>
  <c r="L32" i="2"/>
  <c r="K32" i="2"/>
  <c r="J32" i="2"/>
  <c r="I32" i="2"/>
  <c r="H32" i="2"/>
  <c r="B32" i="2"/>
  <c r="A32" i="2"/>
  <c r="O31" i="2"/>
  <c r="N31" i="2"/>
  <c r="M31" i="2"/>
  <c r="L31" i="2"/>
  <c r="K31" i="2"/>
  <c r="J31" i="2"/>
  <c r="I31" i="2"/>
  <c r="H31" i="2"/>
  <c r="B31" i="2"/>
  <c r="A31" i="2"/>
  <c r="O30" i="2"/>
  <c r="N30" i="2"/>
  <c r="M30" i="2"/>
  <c r="L30" i="2"/>
  <c r="K30" i="2"/>
  <c r="J30" i="2"/>
  <c r="I30" i="2"/>
  <c r="H30" i="2"/>
  <c r="B30" i="2"/>
  <c r="A30" i="2"/>
  <c r="O29" i="2"/>
  <c r="G29" i="2" s="1"/>
  <c r="N29" i="2"/>
  <c r="M29" i="2"/>
  <c r="L29" i="2"/>
  <c r="K29" i="2"/>
  <c r="F29" i="2" s="1"/>
  <c r="J29" i="2"/>
  <c r="I29" i="2"/>
  <c r="H29" i="2"/>
  <c r="B29" i="2"/>
  <c r="A29" i="2"/>
  <c r="C29" i="2" s="1"/>
  <c r="O28" i="2"/>
  <c r="N28" i="2"/>
  <c r="M28" i="2"/>
  <c r="L28" i="2"/>
  <c r="K28" i="2"/>
  <c r="J28" i="2"/>
  <c r="I28" i="2"/>
  <c r="H28" i="2"/>
  <c r="B28" i="2"/>
  <c r="A28" i="2"/>
  <c r="C28" i="2" s="1"/>
  <c r="O27" i="2"/>
  <c r="N27" i="2"/>
  <c r="G27" i="2" s="1"/>
  <c r="M27" i="2"/>
  <c r="L27" i="2"/>
  <c r="K27" i="2"/>
  <c r="J27" i="2"/>
  <c r="I27" i="2"/>
  <c r="H27" i="2"/>
  <c r="B27" i="2"/>
  <c r="A27" i="2"/>
  <c r="O26" i="2"/>
  <c r="N26" i="2"/>
  <c r="G26" i="2" s="1"/>
  <c r="M26" i="2"/>
  <c r="L26" i="2"/>
  <c r="K26" i="2"/>
  <c r="J26" i="2"/>
  <c r="I26" i="2"/>
  <c r="H26" i="2"/>
  <c r="B26" i="2"/>
  <c r="A26" i="2"/>
  <c r="O25" i="2"/>
  <c r="G25" i="2" s="1"/>
  <c r="N25" i="2"/>
  <c r="M25" i="2"/>
  <c r="L25" i="2"/>
  <c r="K25" i="2"/>
  <c r="J25" i="2"/>
  <c r="I25" i="2"/>
  <c r="H25" i="2"/>
  <c r="B25" i="2"/>
  <c r="A25" i="2"/>
  <c r="C25" i="2" s="1"/>
  <c r="O24" i="2"/>
  <c r="N24" i="2"/>
  <c r="M24" i="2"/>
  <c r="L24" i="2"/>
  <c r="K24" i="2"/>
  <c r="J24" i="2"/>
  <c r="I24" i="2"/>
  <c r="H24" i="2"/>
  <c r="B24" i="2"/>
  <c r="A24" i="2"/>
  <c r="O23" i="2"/>
  <c r="N23" i="2"/>
  <c r="M23" i="2"/>
  <c r="L23" i="2"/>
  <c r="K23" i="2"/>
  <c r="F23" i="2" s="1"/>
  <c r="J23" i="2"/>
  <c r="I23" i="2"/>
  <c r="H23" i="2"/>
  <c r="B23" i="2"/>
  <c r="A23" i="2"/>
  <c r="O22" i="2"/>
  <c r="G22" i="2" s="1"/>
  <c r="N22" i="2"/>
  <c r="M22" i="2"/>
  <c r="L22" i="2"/>
  <c r="K22" i="2"/>
  <c r="J22" i="2"/>
  <c r="I22" i="2"/>
  <c r="H22" i="2"/>
  <c r="B22" i="2"/>
  <c r="A22" i="2"/>
  <c r="O21" i="2"/>
  <c r="N21" i="2"/>
  <c r="M21" i="2"/>
  <c r="L21" i="2"/>
  <c r="K21" i="2"/>
  <c r="J21" i="2"/>
  <c r="I21" i="2"/>
  <c r="H21" i="2"/>
  <c r="B21" i="2"/>
  <c r="A21" i="2"/>
  <c r="O20" i="2"/>
  <c r="N20" i="2"/>
  <c r="M20" i="2"/>
  <c r="L20" i="2"/>
  <c r="K20" i="2"/>
  <c r="J20" i="2"/>
  <c r="I20" i="2"/>
  <c r="H20" i="2"/>
  <c r="F20" i="2"/>
  <c r="B20" i="2"/>
  <c r="A20" i="2"/>
  <c r="O19" i="2"/>
  <c r="N19" i="2"/>
  <c r="M19" i="2"/>
  <c r="L19" i="2"/>
  <c r="K19" i="2"/>
  <c r="J19" i="2"/>
  <c r="I19" i="2"/>
  <c r="H19" i="2"/>
  <c r="G19" i="2"/>
  <c r="B19" i="2"/>
  <c r="A19" i="2"/>
  <c r="O18" i="2"/>
  <c r="N18" i="2"/>
  <c r="M18" i="2"/>
  <c r="L18" i="2"/>
  <c r="K18" i="2"/>
  <c r="F18" i="2" s="1"/>
  <c r="D18" i="2" s="1"/>
  <c r="J18" i="2"/>
  <c r="I18" i="2"/>
  <c r="H18" i="2"/>
  <c r="G18" i="2"/>
  <c r="B18" i="2"/>
  <c r="A18" i="2"/>
  <c r="O17" i="2"/>
  <c r="N17" i="2"/>
  <c r="M17" i="2"/>
  <c r="L17" i="2"/>
  <c r="K17" i="2"/>
  <c r="J17" i="2"/>
  <c r="I17" i="2"/>
  <c r="H17" i="2"/>
  <c r="B17" i="2"/>
  <c r="A17" i="2"/>
  <c r="O16" i="2"/>
  <c r="N16" i="2"/>
  <c r="G16" i="2" s="1"/>
  <c r="M16" i="2"/>
  <c r="L16" i="2"/>
  <c r="K16" i="2"/>
  <c r="J16" i="2"/>
  <c r="F16" i="2" s="1"/>
  <c r="I16" i="2"/>
  <c r="H16" i="2"/>
  <c r="B16" i="2"/>
  <c r="A16" i="2"/>
  <c r="O15" i="2"/>
  <c r="N15" i="2"/>
  <c r="M15" i="2"/>
  <c r="L15" i="2"/>
  <c r="K15" i="2"/>
  <c r="J15" i="2"/>
  <c r="I15" i="2"/>
  <c r="H15" i="2"/>
  <c r="B15" i="2"/>
  <c r="A15" i="2"/>
  <c r="O14" i="2"/>
  <c r="N14" i="2"/>
  <c r="G14" i="2" s="1"/>
  <c r="M14" i="2"/>
  <c r="L14" i="2"/>
  <c r="K14" i="2"/>
  <c r="J14" i="2"/>
  <c r="I14" i="2"/>
  <c r="H14" i="2"/>
  <c r="B14" i="2"/>
  <c r="A14" i="2"/>
  <c r="O13" i="2"/>
  <c r="G13" i="2" s="1"/>
  <c r="N13" i="2"/>
  <c r="M13" i="2"/>
  <c r="L13" i="2"/>
  <c r="K13" i="2"/>
  <c r="J13" i="2"/>
  <c r="I13" i="2"/>
  <c r="H13" i="2"/>
  <c r="B13" i="2"/>
  <c r="A13" i="2"/>
  <c r="O12" i="1"/>
  <c r="P12" i="1"/>
  <c r="Q12" i="1"/>
  <c r="R12" i="1"/>
  <c r="S12" i="1" s="1"/>
  <c r="O13" i="1"/>
  <c r="P13" i="1"/>
  <c r="Q13" i="1"/>
  <c r="R13" i="1"/>
  <c r="O14" i="1"/>
  <c r="P14" i="1"/>
  <c r="Q14" i="1"/>
  <c r="R14" i="1"/>
  <c r="S14" i="1" s="1"/>
  <c r="O15" i="1"/>
  <c r="P15" i="1"/>
  <c r="Q15" i="1"/>
  <c r="R15" i="1"/>
  <c r="S15" i="1"/>
  <c r="O16" i="1"/>
  <c r="P16" i="1"/>
  <c r="Q16" i="1"/>
  <c r="R16" i="1"/>
  <c r="O17" i="1"/>
  <c r="P17" i="1"/>
  <c r="Q17" i="1"/>
  <c r="S17" i="1" s="1"/>
  <c r="R17" i="1"/>
  <c r="O18" i="1"/>
  <c r="P18" i="1"/>
  <c r="Q18" i="1"/>
  <c r="R18" i="1"/>
  <c r="O19" i="1"/>
  <c r="P19" i="1"/>
  <c r="Q19" i="1"/>
  <c r="R19" i="1"/>
  <c r="S19" i="1" s="1"/>
  <c r="O20" i="1"/>
  <c r="P20" i="1"/>
  <c r="Q20" i="1"/>
  <c r="R20" i="1"/>
  <c r="S20" i="1"/>
  <c r="O21" i="1"/>
  <c r="P21" i="1"/>
  <c r="Q21" i="1"/>
  <c r="R21" i="1"/>
  <c r="S21" i="1" s="1"/>
  <c r="O22" i="1"/>
  <c r="P22" i="1"/>
  <c r="Q22" i="1"/>
  <c r="R22" i="1"/>
  <c r="O23" i="1"/>
  <c r="P23" i="1"/>
  <c r="Q23" i="1"/>
  <c r="R23" i="1"/>
  <c r="S23" i="1" s="1"/>
  <c r="O24" i="1"/>
  <c r="P24" i="1"/>
  <c r="Q24" i="1"/>
  <c r="R24" i="1"/>
  <c r="S24" i="1" s="1"/>
  <c r="O25" i="1"/>
  <c r="P25" i="1"/>
  <c r="Q25" i="1"/>
  <c r="R25" i="1"/>
  <c r="O26" i="1"/>
  <c r="P26" i="1"/>
  <c r="Q26" i="1"/>
  <c r="R26" i="1"/>
  <c r="S26" i="1" s="1"/>
  <c r="O27" i="1"/>
  <c r="P27" i="1"/>
  <c r="Q27" i="1"/>
  <c r="R27" i="1"/>
  <c r="S27" i="1"/>
  <c r="O28" i="1"/>
  <c r="P28" i="1"/>
  <c r="Q28" i="1"/>
  <c r="R28" i="1"/>
  <c r="O29" i="1"/>
  <c r="P29" i="1"/>
  <c r="Q29" i="1"/>
  <c r="R29" i="1"/>
  <c r="O30" i="1"/>
  <c r="P30" i="1"/>
  <c r="Q30" i="1"/>
  <c r="R30" i="1"/>
  <c r="S30" i="1" s="1"/>
  <c r="O31" i="1"/>
  <c r="P31" i="1"/>
  <c r="Q31" i="1"/>
  <c r="R31" i="1"/>
  <c r="S31" i="1"/>
  <c r="O32" i="1"/>
  <c r="P32" i="1"/>
  <c r="Q32" i="1"/>
  <c r="R32" i="1"/>
  <c r="O33" i="1"/>
  <c r="P33" i="1"/>
  <c r="Q33" i="1"/>
  <c r="S33" i="1" s="1"/>
  <c r="R33" i="1"/>
  <c r="O34" i="1"/>
  <c r="P34" i="1"/>
  <c r="Q34" i="1"/>
  <c r="R34" i="1"/>
  <c r="O35" i="1"/>
  <c r="P35" i="1"/>
  <c r="Q35" i="1"/>
  <c r="R35" i="1"/>
  <c r="S35" i="1" s="1"/>
  <c r="O36" i="1"/>
  <c r="P36" i="1"/>
  <c r="Q36" i="1"/>
  <c r="R36" i="1"/>
  <c r="S36" i="1"/>
  <c r="O37" i="1"/>
  <c r="P37" i="1"/>
  <c r="Q37" i="1"/>
  <c r="R37" i="1"/>
  <c r="O38" i="1"/>
  <c r="P38" i="1"/>
  <c r="Q38" i="1"/>
  <c r="R38" i="1"/>
  <c r="O39" i="1"/>
  <c r="P39" i="1"/>
  <c r="Q39" i="1"/>
  <c r="R39" i="1"/>
  <c r="S39" i="1" s="1"/>
  <c r="O40" i="1"/>
  <c r="P40" i="1"/>
  <c r="Q40" i="1"/>
  <c r="R40" i="1"/>
  <c r="S40" i="1" s="1"/>
  <c r="O41" i="1"/>
  <c r="P41" i="1"/>
  <c r="Q41" i="1"/>
  <c r="R41" i="1"/>
  <c r="S41" i="1" s="1"/>
  <c r="O42" i="1"/>
  <c r="P42" i="1"/>
  <c r="Q42" i="1"/>
  <c r="R42" i="1"/>
  <c r="O43" i="1"/>
  <c r="P43" i="1"/>
  <c r="Q43" i="1"/>
  <c r="S43" i="1" s="1"/>
  <c r="R43" i="1"/>
  <c r="O44" i="1"/>
  <c r="P44" i="1"/>
  <c r="Q44" i="1"/>
  <c r="R44" i="1"/>
  <c r="S44" i="1" s="1"/>
  <c r="O45" i="1"/>
  <c r="P45" i="1"/>
  <c r="Q45" i="1"/>
  <c r="R45" i="1"/>
  <c r="O46" i="1"/>
  <c r="P46" i="1"/>
  <c r="Q46" i="1"/>
  <c r="R46" i="1"/>
  <c r="S46" i="1" s="1"/>
  <c r="O47" i="1"/>
  <c r="P47" i="1"/>
  <c r="Q47" i="1"/>
  <c r="R47" i="1"/>
  <c r="O48" i="1"/>
  <c r="P48" i="1"/>
  <c r="Q48" i="1"/>
  <c r="R48" i="1"/>
  <c r="O49" i="1"/>
  <c r="P49" i="1"/>
  <c r="Q49" i="1"/>
  <c r="R49" i="1"/>
  <c r="S49" i="1" s="1"/>
  <c r="D49" i="4" s="1"/>
  <c r="O50" i="1"/>
  <c r="P50" i="1"/>
  <c r="Q50" i="1"/>
  <c r="R50" i="1"/>
  <c r="O51" i="1"/>
  <c r="P51" i="1"/>
  <c r="Q51" i="1"/>
  <c r="R51" i="1"/>
  <c r="O52" i="1"/>
  <c r="P52" i="1"/>
  <c r="Q52" i="1"/>
  <c r="R52" i="1"/>
  <c r="O53" i="1"/>
  <c r="P53" i="1"/>
  <c r="Q53" i="1"/>
  <c r="R53" i="1"/>
  <c r="S53" i="1" s="1"/>
  <c r="D53" i="4" s="1"/>
  <c r="O54" i="1"/>
  <c r="P54" i="1"/>
  <c r="Q54" i="1"/>
  <c r="R54" i="1"/>
  <c r="O55" i="1"/>
  <c r="P55" i="1"/>
  <c r="Q55" i="1"/>
  <c r="R55" i="1"/>
  <c r="O56" i="1"/>
  <c r="P56" i="1"/>
  <c r="Q56" i="1"/>
  <c r="R56" i="1"/>
  <c r="O57" i="1"/>
  <c r="P57" i="1"/>
  <c r="Q57" i="1"/>
  <c r="R57" i="1"/>
  <c r="O58" i="1"/>
  <c r="P58" i="1"/>
  <c r="Q58" i="1"/>
  <c r="R58" i="1"/>
  <c r="S58" i="1" s="1"/>
  <c r="D58" i="4" s="1"/>
  <c r="O59" i="1"/>
  <c r="P59" i="1"/>
  <c r="Q59" i="1"/>
  <c r="S59" i="1" s="1"/>
  <c r="D59" i="4" s="1"/>
  <c r="R59" i="1"/>
  <c r="O60" i="1"/>
  <c r="P60" i="1"/>
  <c r="Q60" i="1"/>
  <c r="R60" i="1"/>
  <c r="S60" i="1" s="1"/>
  <c r="D60" i="4" s="1"/>
  <c r="O61" i="1"/>
  <c r="P61" i="1"/>
  <c r="Q61" i="1"/>
  <c r="R61" i="1"/>
  <c r="O62" i="1"/>
  <c r="P62" i="1"/>
  <c r="Q62" i="1"/>
  <c r="R62" i="1"/>
  <c r="S62" i="1" s="1"/>
  <c r="D62" i="4" s="1"/>
  <c r="O63" i="1"/>
  <c r="P63" i="1"/>
  <c r="Q63" i="1"/>
  <c r="R63" i="1"/>
  <c r="O64" i="1"/>
  <c r="P64" i="1"/>
  <c r="Q64" i="1"/>
  <c r="R64" i="1"/>
  <c r="O65" i="1"/>
  <c r="P65" i="1"/>
  <c r="Q65" i="1"/>
  <c r="R65" i="1"/>
  <c r="O66" i="1"/>
  <c r="P66" i="1"/>
  <c r="Q66" i="1"/>
  <c r="R66" i="1"/>
  <c r="S66" i="1" s="1"/>
  <c r="D66" i="4" s="1"/>
  <c r="O67" i="1"/>
  <c r="P67" i="1"/>
  <c r="Q67" i="1"/>
  <c r="R67" i="1"/>
  <c r="O68" i="1"/>
  <c r="P68" i="1"/>
  <c r="Q68" i="1"/>
  <c r="R68" i="1"/>
  <c r="O69" i="1"/>
  <c r="P69" i="1"/>
  <c r="Q69" i="1"/>
  <c r="R69" i="1"/>
  <c r="O70" i="1"/>
  <c r="P70" i="1"/>
  <c r="Q70" i="1"/>
  <c r="R70" i="1"/>
  <c r="O71" i="1"/>
  <c r="P71" i="1"/>
  <c r="Q71" i="1"/>
  <c r="R71" i="1"/>
  <c r="S71" i="1"/>
  <c r="D71" i="4" s="1"/>
  <c r="O72" i="1"/>
  <c r="P72" i="1"/>
  <c r="Q72" i="1"/>
  <c r="R72" i="1"/>
  <c r="O73" i="1"/>
  <c r="P73" i="1"/>
  <c r="Q73" i="1"/>
  <c r="R73" i="1"/>
  <c r="S73" i="1"/>
  <c r="D73" i="4" s="1"/>
  <c r="O74" i="1"/>
  <c r="P74" i="1"/>
  <c r="Q74" i="1"/>
  <c r="R74" i="1"/>
  <c r="S74" i="1" s="1"/>
  <c r="D74" i="4" s="1"/>
  <c r="O75" i="1"/>
  <c r="P75" i="1"/>
  <c r="Q75" i="1"/>
  <c r="R75" i="1"/>
  <c r="O76" i="1"/>
  <c r="P76" i="1"/>
  <c r="Q76" i="1"/>
  <c r="R76" i="1"/>
  <c r="O77" i="1"/>
  <c r="P77" i="1"/>
  <c r="Q77" i="1"/>
  <c r="R77" i="1"/>
  <c r="S77" i="1" s="1"/>
  <c r="D77" i="4" s="1"/>
  <c r="O78" i="1"/>
  <c r="P78" i="1"/>
  <c r="Q78" i="1"/>
  <c r="R78" i="1"/>
  <c r="O79" i="1"/>
  <c r="P79" i="1"/>
  <c r="Q79" i="1"/>
  <c r="R79" i="1"/>
  <c r="S79" i="1" s="1"/>
  <c r="D79" i="4" s="1"/>
  <c r="O80" i="1"/>
  <c r="P80" i="1"/>
  <c r="Q80" i="1"/>
  <c r="R80" i="1"/>
  <c r="O81" i="1"/>
  <c r="P81" i="1"/>
  <c r="Q81" i="1"/>
  <c r="R81" i="1"/>
  <c r="O82" i="1"/>
  <c r="P82" i="1"/>
  <c r="Q82" i="1"/>
  <c r="R82" i="1"/>
  <c r="S82" i="1"/>
  <c r="D82" i="4" s="1"/>
  <c r="O83" i="1"/>
  <c r="P83" i="1"/>
  <c r="Q83" i="1"/>
  <c r="R83" i="1"/>
  <c r="O84" i="1"/>
  <c r="P84" i="1"/>
  <c r="Q84" i="1"/>
  <c r="R84" i="1"/>
  <c r="O85" i="1"/>
  <c r="P85" i="1"/>
  <c r="Q85" i="1"/>
  <c r="R85" i="1"/>
  <c r="O86" i="1"/>
  <c r="P86" i="1"/>
  <c r="Q86" i="1"/>
  <c r="R86" i="1"/>
  <c r="S86" i="1" s="1"/>
  <c r="D86" i="4" s="1"/>
  <c r="O87" i="1"/>
  <c r="P87" i="1"/>
  <c r="Q87" i="1"/>
  <c r="R87" i="1"/>
  <c r="O88" i="1"/>
  <c r="P88" i="1"/>
  <c r="Q88" i="1"/>
  <c r="R88" i="1"/>
  <c r="S88" i="1" s="1"/>
  <c r="D88" i="4" s="1"/>
  <c r="O89" i="1"/>
  <c r="P89" i="1"/>
  <c r="Q89" i="1"/>
  <c r="R89" i="1"/>
  <c r="S89" i="1"/>
  <c r="D89" i="4" s="1"/>
  <c r="O90" i="1"/>
  <c r="P90" i="1"/>
  <c r="Q90" i="1"/>
  <c r="R90" i="1"/>
  <c r="S90" i="1" s="1"/>
  <c r="D90" i="4" s="1"/>
  <c r="O91" i="1"/>
  <c r="P91" i="1"/>
  <c r="Q91" i="1"/>
  <c r="R91" i="1"/>
  <c r="O92" i="1"/>
  <c r="P92" i="1"/>
  <c r="Q92" i="1"/>
  <c r="R92" i="1"/>
  <c r="O93" i="1"/>
  <c r="P93" i="1"/>
  <c r="Q93" i="1"/>
  <c r="R93" i="1"/>
  <c r="O94" i="1"/>
  <c r="P94" i="1"/>
  <c r="Q94" i="1"/>
  <c r="R94" i="1"/>
  <c r="O95" i="1"/>
  <c r="P95" i="1"/>
  <c r="Q95" i="1"/>
  <c r="R95" i="1"/>
  <c r="S95" i="1"/>
  <c r="D95" i="4" s="1"/>
  <c r="O96" i="1"/>
  <c r="P96" i="1"/>
  <c r="Q96" i="1"/>
  <c r="R96" i="1"/>
  <c r="O97" i="1"/>
  <c r="P97" i="1"/>
  <c r="Q97" i="1"/>
  <c r="R97" i="1"/>
  <c r="O98" i="1"/>
  <c r="P98" i="1"/>
  <c r="Q98" i="1"/>
  <c r="R98" i="1"/>
  <c r="O99" i="1"/>
  <c r="P99" i="1"/>
  <c r="Q99" i="1"/>
  <c r="R99" i="1"/>
  <c r="O100" i="1"/>
  <c r="P100" i="1"/>
  <c r="Q100" i="1"/>
  <c r="R100" i="1"/>
  <c r="O101" i="1"/>
  <c r="P101" i="1"/>
  <c r="Q101" i="1"/>
  <c r="R101" i="1"/>
  <c r="O102" i="1"/>
  <c r="P102" i="1"/>
  <c r="Q102" i="1"/>
  <c r="R102" i="1"/>
  <c r="O103" i="1"/>
  <c r="P103" i="1"/>
  <c r="Q103" i="1"/>
  <c r="R103" i="1"/>
  <c r="S103" i="1"/>
  <c r="D103" i="4" s="1"/>
  <c r="O104" i="1"/>
  <c r="P104" i="1"/>
  <c r="Q104" i="1"/>
  <c r="R104" i="1"/>
  <c r="O105" i="1"/>
  <c r="P105" i="1"/>
  <c r="Q105" i="1"/>
  <c r="R105" i="1"/>
  <c r="O106" i="1"/>
  <c r="P106" i="1"/>
  <c r="Q106" i="1"/>
  <c r="R106" i="1"/>
  <c r="S106" i="1"/>
  <c r="D106" i="4" s="1"/>
  <c r="O107" i="1"/>
  <c r="P107" i="1"/>
  <c r="Q107" i="1"/>
  <c r="R107" i="1"/>
  <c r="O108" i="1"/>
  <c r="P108" i="1"/>
  <c r="Q108" i="1"/>
  <c r="R108" i="1"/>
  <c r="O109" i="1"/>
  <c r="P109" i="1"/>
  <c r="Q109" i="1"/>
  <c r="R109" i="1"/>
  <c r="S109" i="1" s="1"/>
  <c r="D109" i="4" s="1"/>
  <c r="O110" i="1"/>
  <c r="P110" i="1"/>
  <c r="Q110" i="1"/>
  <c r="R110" i="1"/>
  <c r="S110" i="1" s="1"/>
  <c r="D110" i="4" s="1"/>
  <c r="O111" i="1"/>
  <c r="P111" i="1"/>
  <c r="Q111" i="1"/>
  <c r="R111" i="1"/>
  <c r="S111" i="1" s="1"/>
  <c r="D111" i="4" s="1"/>
  <c r="O112" i="1"/>
  <c r="P112" i="1"/>
  <c r="Q112" i="1"/>
  <c r="R112" i="1"/>
  <c r="S112" i="1" s="1"/>
  <c r="D112" i="4" s="1"/>
  <c r="O113" i="1"/>
  <c r="P113" i="1"/>
  <c r="Q113" i="1"/>
  <c r="R113" i="1"/>
  <c r="O114" i="1"/>
  <c r="P114" i="1"/>
  <c r="Q114" i="1"/>
  <c r="R114" i="1"/>
  <c r="S114" i="1" s="1"/>
  <c r="D114" i="4" s="1"/>
  <c r="O115" i="1"/>
  <c r="P115" i="1"/>
  <c r="Q115" i="1"/>
  <c r="R115" i="1"/>
  <c r="O116" i="1"/>
  <c r="P116" i="1"/>
  <c r="Q116" i="1"/>
  <c r="R116" i="1"/>
  <c r="O117" i="1"/>
  <c r="P117" i="1"/>
  <c r="Q117" i="1"/>
  <c r="R117" i="1"/>
  <c r="S117" i="1" s="1"/>
  <c r="D117" i="4" s="1"/>
  <c r="O118" i="1"/>
  <c r="P118" i="1"/>
  <c r="Q118" i="1"/>
  <c r="R118" i="1"/>
  <c r="O119" i="1"/>
  <c r="P119" i="1"/>
  <c r="Q119" i="1"/>
  <c r="R119" i="1"/>
  <c r="S119" i="1"/>
  <c r="D119" i="4" s="1"/>
  <c r="O120" i="1"/>
  <c r="P120" i="1"/>
  <c r="Q120" i="1"/>
  <c r="R120" i="1"/>
  <c r="S120" i="1" s="1"/>
  <c r="D120" i="4" s="1"/>
  <c r="O121" i="1"/>
  <c r="P121" i="1"/>
  <c r="Q121" i="1"/>
  <c r="R121" i="1"/>
  <c r="S121" i="1"/>
  <c r="D121" i="4" s="1"/>
  <c r="O122" i="1"/>
  <c r="P122" i="1"/>
  <c r="Q122" i="1"/>
  <c r="R122" i="1"/>
  <c r="S122" i="1" s="1"/>
  <c r="D122" i="4" s="1"/>
  <c r="O123" i="1"/>
  <c r="P123" i="1"/>
  <c r="Q123" i="1"/>
  <c r="R123" i="1"/>
  <c r="O124" i="1"/>
  <c r="P124" i="1"/>
  <c r="Q124" i="1"/>
  <c r="R124" i="1"/>
  <c r="O125" i="1"/>
  <c r="P125" i="1"/>
  <c r="Q125" i="1"/>
  <c r="R125" i="1"/>
  <c r="O126" i="1"/>
  <c r="P126" i="1"/>
  <c r="Q126" i="1"/>
  <c r="R126" i="1"/>
  <c r="O127" i="1"/>
  <c r="P127" i="1"/>
  <c r="Q127" i="1"/>
  <c r="R127" i="1"/>
  <c r="O128" i="1"/>
  <c r="P128" i="1"/>
  <c r="Q128" i="1"/>
  <c r="R128" i="1"/>
  <c r="S128" i="1" s="1"/>
  <c r="D128" i="4" s="1"/>
  <c r="O129" i="1"/>
  <c r="P129" i="1"/>
  <c r="Q129" i="1"/>
  <c r="R129" i="1"/>
  <c r="O130" i="1"/>
  <c r="P130" i="1"/>
  <c r="Q130" i="1"/>
  <c r="R130" i="1"/>
  <c r="S130" i="1"/>
  <c r="D130" i="4" s="1"/>
  <c r="O131" i="1"/>
  <c r="P131" i="1"/>
  <c r="Q131" i="1"/>
  <c r="R131" i="1"/>
  <c r="O132" i="1"/>
  <c r="P132" i="1"/>
  <c r="Q132" i="1"/>
  <c r="R132" i="1"/>
  <c r="S132" i="1" s="1"/>
  <c r="D132" i="4" s="1"/>
  <c r="O133" i="1"/>
  <c r="P133" i="1"/>
  <c r="Q133" i="1"/>
  <c r="R133" i="1"/>
  <c r="O134" i="1"/>
  <c r="P134" i="1"/>
  <c r="Q134" i="1"/>
  <c r="R134" i="1"/>
  <c r="O135" i="1"/>
  <c r="P135" i="1"/>
  <c r="Q135" i="1"/>
  <c r="R135" i="1"/>
  <c r="O136" i="1"/>
  <c r="P136" i="1"/>
  <c r="Q136" i="1"/>
  <c r="R136" i="1"/>
  <c r="O137" i="1"/>
  <c r="P137" i="1"/>
  <c r="Q137" i="1"/>
  <c r="R137" i="1"/>
  <c r="O138" i="1"/>
  <c r="P138" i="1"/>
  <c r="Q138" i="1"/>
  <c r="R138" i="1"/>
  <c r="O139" i="1"/>
  <c r="P139" i="1"/>
  <c r="Q139" i="1"/>
  <c r="R139" i="1"/>
  <c r="O140" i="1"/>
  <c r="P140" i="1"/>
  <c r="Q140" i="1"/>
  <c r="R140" i="1"/>
  <c r="O141" i="1"/>
  <c r="P141" i="1"/>
  <c r="Q141" i="1"/>
  <c r="R141" i="1"/>
  <c r="O142" i="1"/>
  <c r="P142" i="1"/>
  <c r="Q142" i="1"/>
  <c r="R142" i="1"/>
  <c r="O143" i="1"/>
  <c r="P143" i="1"/>
  <c r="Q143" i="1"/>
  <c r="R143" i="1"/>
  <c r="S143" i="1"/>
  <c r="D143" i="4" s="1"/>
  <c r="O144" i="1"/>
  <c r="P144" i="1"/>
  <c r="Q144" i="1"/>
  <c r="R144" i="1"/>
  <c r="O145" i="1"/>
  <c r="P145" i="1"/>
  <c r="Q145" i="1"/>
  <c r="R145" i="1"/>
  <c r="O146" i="1"/>
  <c r="P146" i="1"/>
  <c r="Q146" i="1"/>
  <c r="R146" i="1"/>
  <c r="O147" i="1"/>
  <c r="P147" i="1"/>
  <c r="Q147" i="1"/>
  <c r="R147" i="1"/>
  <c r="O148" i="1"/>
  <c r="P148" i="1"/>
  <c r="Q148" i="1"/>
  <c r="R148" i="1"/>
  <c r="S148" i="1" s="1"/>
  <c r="D148" i="4" s="1"/>
  <c r="O149" i="1"/>
  <c r="P149" i="1"/>
  <c r="Q149" i="1"/>
  <c r="R149" i="1"/>
  <c r="S149" i="1" s="1"/>
  <c r="D149" i="4" s="1"/>
  <c r="O150" i="1"/>
  <c r="P150" i="1"/>
  <c r="Q150" i="1"/>
  <c r="R150" i="1"/>
  <c r="S150" i="1" s="1"/>
  <c r="D150" i="4" s="1"/>
  <c r="O151" i="1"/>
  <c r="P151" i="1"/>
  <c r="Q151" i="1"/>
  <c r="R151" i="1"/>
  <c r="S151" i="1" s="1"/>
  <c r="D151" i="4" s="1"/>
  <c r="O152" i="1"/>
  <c r="P152" i="1"/>
  <c r="Q152" i="1"/>
  <c r="R152" i="1"/>
  <c r="O153" i="1"/>
  <c r="P153" i="1"/>
  <c r="Q153" i="1"/>
  <c r="R153" i="1"/>
  <c r="S153" i="1" s="1"/>
  <c r="D153" i="4" s="1"/>
  <c r="O154" i="1"/>
  <c r="P154" i="1"/>
  <c r="Q154" i="1"/>
  <c r="R154" i="1"/>
  <c r="S154" i="1"/>
  <c r="D154" i="4" s="1"/>
  <c r="O155" i="1"/>
  <c r="P155" i="1"/>
  <c r="Q155" i="1"/>
  <c r="R155" i="1"/>
  <c r="O156" i="1"/>
  <c r="P156" i="1"/>
  <c r="Q156" i="1"/>
  <c r="R156" i="1"/>
  <c r="O157" i="1"/>
  <c r="P157" i="1"/>
  <c r="Q157" i="1"/>
  <c r="R157" i="1"/>
  <c r="O158" i="1"/>
  <c r="P158" i="1"/>
  <c r="Q158" i="1"/>
  <c r="R158" i="1"/>
  <c r="S158" i="1" s="1"/>
  <c r="D158" i="4" s="1"/>
  <c r="O159" i="1"/>
  <c r="P159" i="1"/>
  <c r="Q159" i="1"/>
  <c r="R159" i="1"/>
  <c r="O160" i="1"/>
  <c r="P160" i="1"/>
  <c r="Q160" i="1"/>
  <c r="R160" i="1"/>
  <c r="O161" i="1"/>
  <c r="P161" i="1"/>
  <c r="Q161" i="1"/>
  <c r="R161" i="1"/>
  <c r="O162" i="1"/>
  <c r="P162" i="1"/>
  <c r="Q162" i="1"/>
  <c r="R162" i="1"/>
  <c r="S162" i="1" s="1"/>
  <c r="D162" i="4" s="1"/>
  <c r="O163" i="1"/>
  <c r="P163" i="1"/>
  <c r="Q163" i="1"/>
  <c r="R163" i="1"/>
  <c r="O164" i="1"/>
  <c r="P164" i="1"/>
  <c r="Q164" i="1"/>
  <c r="R164" i="1"/>
  <c r="O165" i="1"/>
  <c r="P165" i="1"/>
  <c r="Q165" i="1"/>
  <c r="R165" i="1"/>
  <c r="O166" i="1"/>
  <c r="P166" i="1"/>
  <c r="Q166" i="1"/>
  <c r="R166" i="1"/>
  <c r="O167" i="1"/>
  <c r="P167" i="1"/>
  <c r="Q167" i="1"/>
  <c r="R167" i="1"/>
  <c r="S167" i="1"/>
  <c r="D167" i="4" s="1"/>
  <c r="O168" i="1"/>
  <c r="P168" i="1"/>
  <c r="Q168" i="1"/>
  <c r="R168" i="1"/>
  <c r="O169" i="1"/>
  <c r="P169" i="1"/>
  <c r="Q169" i="1"/>
  <c r="R169" i="1"/>
  <c r="S169" i="1"/>
  <c r="D169" i="4" s="1"/>
  <c r="O170" i="1"/>
  <c r="P170" i="1"/>
  <c r="Q170" i="1"/>
  <c r="R170" i="1"/>
  <c r="O171" i="1"/>
  <c r="P171" i="1"/>
  <c r="Q171" i="1"/>
  <c r="R171" i="1"/>
  <c r="S171" i="1" s="1"/>
  <c r="D171" i="4" s="1"/>
  <c r="O172" i="1"/>
  <c r="P172" i="1"/>
  <c r="Q172" i="1"/>
  <c r="R172" i="1"/>
  <c r="O173" i="1"/>
  <c r="P173" i="1"/>
  <c r="Q173" i="1"/>
  <c r="R173" i="1"/>
  <c r="O174" i="1"/>
  <c r="P174" i="1"/>
  <c r="Q174" i="1"/>
  <c r="R174" i="1"/>
  <c r="O175" i="1"/>
  <c r="P175" i="1"/>
  <c r="Q175" i="1"/>
  <c r="R175" i="1"/>
  <c r="S175" i="1"/>
  <c r="D175" i="4" s="1"/>
  <c r="O176" i="1"/>
  <c r="P176" i="1"/>
  <c r="Q176" i="1"/>
  <c r="R176" i="1"/>
  <c r="O177" i="1"/>
  <c r="P177" i="1"/>
  <c r="Q177" i="1"/>
  <c r="R177" i="1"/>
  <c r="S177" i="1" s="1"/>
  <c r="D177" i="4" s="1"/>
  <c r="O178" i="1"/>
  <c r="P178" i="1"/>
  <c r="Q178" i="1"/>
  <c r="R178" i="1"/>
  <c r="S178" i="1"/>
  <c r="D178" i="4" s="1"/>
  <c r="O179" i="1"/>
  <c r="P179" i="1"/>
  <c r="Q179" i="1"/>
  <c r="R179" i="1"/>
  <c r="O180" i="1"/>
  <c r="P180" i="1"/>
  <c r="Q180" i="1"/>
  <c r="R180" i="1"/>
  <c r="O181" i="1"/>
  <c r="P181" i="1"/>
  <c r="Q181" i="1"/>
  <c r="R181" i="1"/>
  <c r="O182" i="1"/>
  <c r="P182" i="1"/>
  <c r="Q182" i="1"/>
  <c r="R182" i="1"/>
  <c r="S182" i="1" s="1"/>
  <c r="D182" i="4" s="1"/>
  <c r="O183" i="1"/>
  <c r="P183" i="1"/>
  <c r="Q183" i="1"/>
  <c r="R183" i="1"/>
  <c r="O184" i="1"/>
  <c r="P184" i="1"/>
  <c r="Q184" i="1"/>
  <c r="R184" i="1"/>
  <c r="O185" i="1"/>
  <c r="P185" i="1"/>
  <c r="Q185" i="1"/>
  <c r="R185" i="1"/>
  <c r="O186" i="1"/>
  <c r="P186" i="1"/>
  <c r="Q186" i="1"/>
  <c r="R186" i="1"/>
  <c r="S186" i="1"/>
  <c r="D186" i="4" s="1"/>
  <c r="O187" i="1"/>
  <c r="P187" i="1"/>
  <c r="Q187" i="1"/>
  <c r="R187" i="1"/>
  <c r="S187" i="1" s="1"/>
  <c r="D187" i="4" s="1"/>
  <c r="O188" i="1"/>
  <c r="P188" i="1"/>
  <c r="Q188" i="1"/>
  <c r="R188" i="1"/>
  <c r="O189" i="1"/>
  <c r="P189" i="1"/>
  <c r="Q189" i="1"/>
  <c r="R189" i="1"/>
  <c r="S189" i="1" s="1"/>
  <c r="D189" i="4" s="1"/>
  <c r="O190" i="1"/>
  <c r="P190" i="1"/>
  <c r="Q190" i="1"/>
  <c r="R190" i="1"/>
  <c r="S190" i="1" s="1"/>
  <c r="D190" i="4" s="1"/>
  <c r="O191" i="1"/>
  <c r="P191" i="1"/>
  <c r="Q191" i="1"/>
  <c r="R191" i="1"/>
  <c r="S191" i="1" s="1"/>
  <c r="D191" i="4" s="1"/>
  <c r="O192" i="1"/>
  <c r="P192" i="1"/>
  <c r="Q192" i="1"/>
  <c r="R192" i="1"/>
  <c r="O193" i="1"/>
  <c r="P193" i="1"/>
  <c r="Q193" i="1"/>
  <c r="R193" i="1"/>
  <c r="S193" i="1" s="1"/>
  <c r="D193" i="4" s="1"/>
  <c r="O194" i="1"/>
  <c r="P194" i="1"/>
  <c r="Q194" i="1"/>
  <c r="R194" i="1"/>
  <c r="O195" i="1"/>
  <c r="P195" i="1"/>
  <c r="Q195" i="1"/>
  <c r="R195" i="1"/>
  <c r="O196" i="1"/>
  <c r="P196" i="1"/>
  <c r="Q196" i="1"/>
  <c r="R196" i="1"/>
  <c r="O197" i="1"/>
  <c r="P197" i="1"/>
  <c r="Q197" i="1"/>
  <c r="R197" i="1"/>
  <c r="O198" i="1"/>
  <c r="P198" i="1"/>
  <c r="Q198" i="1"/>
  <c r="R198" i="1"/>
  <c r="O199" i="1"/>
  <c r="P199" i="1"/>
  <c r="Q199" i="1"/>
  <c r="R199" i="1"/>
  <c r="S199" i="1"/>
  <c r="D199" i="4" s="1"/>
  <c r="O200" i="1"/>
  <c r="P200" i="1"/>
  <c r="Q200" i="1"/>
  <c r="R200" i="1"/>
  <c r="O201" i="1"/>
  <c r="P201" i="1"/>
  <c r="Q201" i="1"/>
  <c r="R201" i="1"/>
  <c r="S201" i="1"/>
  <c r="D201" i="4" s="1"/>
  <c r="O202" i="1"/>
  <c r="P202" i="1"/>
  <c r="Q202" i="1"/>
  <c r="R202" i="1"/>
  <c r="S202" i="1" s="1"/>
  <c r="D202" i="4" s="1"/>
  <c r="O203" i="1"/>
  <c r="P203" i="1"/>
  <c r="Q203" i="1"/>
  <c r="R203" i="1"/>
  <c r="O204" i="1"/>
  <c r="P204" i="1"/>
  <c r="Q204" i="1"/>
  <c r="R204" i="1"/>
  <c r="S204" i="1" s="1"/>
  <c r="D204" i="4" s="1"/>
  <c r="O205" i="1"/>
  <c r="P205" i="1"/>
  <c r="Q205" i="1"/>
  <c r="R205" i="1"/>
  <c r="O206" i="1"/>
  <c r="P206" i="1"/>
  <c r="Q206" i="1"/>
  <c r="R206" i="1"/>
  <c r="S206" i="1" s="1"/>
  <c r="D206" i="4" s="1"/>
  <c r="O207" i="1"/>
  <c r="P207" i="1"/>
  <c r="Q207" i="1"/>
  <c r="R207" i="1"/>
  <c r="O208" i="1"/>
  <c r="P208" i="1"/>
  <c r="Q208" i="1"/>
  <c r="R208" i="1"/>
  <c r="S208" i="1" s="1"/>
  <c r="D208" i="4" s="1"/>
  <c r="O209" i="1"/>
  <c r="P209" i="1"/>
  <c r="Q209" i="1"/>
  <c r="R209" i="1"/>
  <c r="S209" i="1"/>
  <c r="D209" i="4" s="1"/>
  <c r="O210" i="1"/>
  <c r="P210" i="1"/>
  <c r="Q210" i="1"/>
  <c r="R210" i="1"/>
  <c r="S210" i="1"/>
  <c r="D210" i="4" s="1"/>
  <c r="O211" i="1"/>
  <c r="P211" i="1"/>
  <c r="Q211" i="1"/>
  <c r="R211" i="1"/>
  <c r="S211" i="1" s="1"/>
  <c r="D211" i="4" s="1"/>
  <c r="O212" i="1"/>
  <c r="P212" i="1"/>
  <c r="Q212" i="1"/>
  <c r="R212" i="1"/>
  <c r="S212" i="1" s="1"/>
  <c r="D212" i="4" s="1"/>
  <c r="O213" i="1"/>
  <c r="P213" i="1"/>
  <c r="Q213" i="1"/>
  <c r="R213" i="1"/>
  <c r="S213" i="1" s="1"/>
  <c r="D213" i="4" s="1"/>
  <c r="O214" i="1"/>
  <c r="P214" i="1"/>
  <c r="Q214" i="1"/>
  <c r="R214" i="1"/>
  <c r="O215" i="1"/>
  <c r="P215" i="1"/>
  <c r="Q215" i="1"/>
  <c r="R215" i="1"/>
  <c r="S215" i="1" s="1"/>
  <c r="D215" i="4" s="1"/>
  <c r="O216" i="1"/>
  <c r="P216" i="1"/>
  <c r="Q216" i="1"/>
  <c r="R216" i="1"/>
  <c r="O217" i="1"/>
  <c r="P217" i="1"/>
  <c r="Q217" i="1"/>
  <c r="R217" i="1"/>
  <c r="O218" i="1"/>
  <c r="P218" i="1"/>
  <c r="Q218" i="1"/>
  <c r="R218" i="1"/>
  <c r="S218" i="1" s="1"/>
  <c r="D218" i="4" s="1"/>
  <c r="O219" i="1"/>
  <c r="P219" i="1"/>
  <c r="Q219" i="1"/>
  <c r="R219" i="1"/>
  <c r="O220" i="1"/>
  <c r="P220" i="1"/>
  <c r="Q220" i="1"/>
  <c r="R220" i="1"/>
  <c r="S220" i="1" s="1"/>
  <c r="D220" i="4" s="1"/>
  <c r="O221" i="1"/>
  <c r="P221" i="1"/>
  <c r="Q221" i="1"/>
  <c r="R221" i="1"/>
  <c r="O222" i="1"/>
  <c r="P222" i="1"/>
  <c r="Q222" i="1"/>
  <c r="R222" i="1"/>
  <c r="O223" i="1"/>
  <c r="P223" i="1"/>
  <c r="Q223" i="1"/>
  <c r="S223" i="1" s="1"/>
  <c r="D223" i="4" s="1"/>
  <c r="R223" i="1"/>
  <c r="O224" i="1"/>
  <c r="P224" i="1"/>
  <c r="Q224" i="1"/>
  <c r="R224" i="1"/>
  <c r="S224" i="1" s="1"/>
  <c r="D224" i="4" s="1"/>
  <c r="O225" i="1"/>
  <c r="P225" i="1"/>
  <c r="Q225" i="1"/>
  <c r="R225" i="1"/>
  <c r="O226" i="1"/>
  <c r="P226" i="1"/>
  <c r="Q226" i="1"/>
  <c r="R226" i="1"/>
  <c r="O227" i="1"/>
  <c r="P227" i="1"/>
  <c r="Q227" i="1"/>
  <c r="R227" i="1"/>
  <c r="O228" i="1"/>
  <c r="P228" i="1"/>
  <c r="Q228" i="1"/>
  <c r="R228" i="1"/>
  <c r="O229" i="1"/>
  <c r="P229" i="1"/>
  <c r="Q229" i="1"/>
  <c r="R229" i="1"/>
  <c r="O230" i="1"/>
  <c r="P230" i="1"/>
  <c r="Q230" i="1"/>
  <c r="R230" i="1"/>
  <c r="O231" i="1"/>
  <c r="P231" i="1"/>
  <c r="Q231" i="1"/>
  <c r="R231" i="1"/>
  <c r="O232" i="1"/>
  <c r="P232" i="1"/>
  <c r="Q232" i="1"/>
  <c r="R232" i="1"/>
  <c r="O233" i="1"/>
  <c r="P233" i="1"/>
  <c r="Q233" i="1"/>
  <c r="R233" i="1"/>
  <c r="O234" i="1"/>
  <c r="P234" i="1"/>
  <c r="Q234" i="1"/>
  <c r="R234" i="1"/>
  <c r="O235" i="1"/>
  <c r="P235" i="1"/>
  <c r="Q235" i="1"/>
  <c r="R235" i="1"/>
  <c r="O236" i="1"/>
  <c r="P236" i="1"/>
  <c r="Q236" i="1"/>
  <c r="R236" i="1"/>
  <c r="O237" i="1"/>
  <c r="P237" i="1"/>
  <c r="Q237" i="1"/>
  <c r="R237" i="1"/>
  <c r="S237" i="1" s="1"/>
  <c r="D237" i="4" s="1"/>
  <c r="O238" i="1"/>
  <c r="P238" i="1"/>
  <c r="Q238" i="1"/>
  <c r="R238" i="1"/>
  <c r="S238" i="1" s="1"/>
  <c r="D238" i="4" s="1"/>
  <c r="O239" i="1"/>
  <c r="P239" i="1"/>
  <c r="Q239" i="1"/>
  <c r="R239" i="1"/>
  <c r="S239" i="1" s="1"/>
  <c r="D239" i="4" s="1"/>
  <c r="O240" i="1"/>
  <c r="P240" i="1"/>
  <c r="Q240" i="1"/>
  <c r="R240" i="1"/>
  <c r="O241" i="1"/>
  <c r="P241" i="1"/>
  <c r="Q241" i="1"/>
  <c r="S241" i="1" s="1"/>
  <c r="D241" i="4" s="1"/>
  <c r="R241" i="1"/>
  <c r="O242" i="1"/>
  <c r="P242" i="1"/>
  <c r="Q242" i="1"/>
  <c r="R242" i="1"/>
  <c r="O243" i="1"/>
  <c r="P243" i="1"/>
  <c r="Q243" i="1"/>
  <c r="R243" i="1"/>
  <c r="O244" i="1"/>
  <c r="P244" i="1"/>
  <c r="Q244" i="1"/>
  <c r="R244" i="1"/>
  <c r="O245" i="1"/>
  <c r="P245" i="1"/>
  <c r="Q245" i="1"/>
  <c r="R245" i="1"/>
  <c r="O246" i="1"/>
  <c r="P246" i="1"/>
  <c r="Q246" i="1"/>
  <c r="R246" i="1"/>
  <c r="O247" i="1"/>
  <c r="P247" i="1"/>
  <c r="Q247" i="1"/>
  <c r="R247" i="1"/>
  <c r="S247" i="1" s="1"/>
  <c r="D247" i="4" s="1"/>
  <c r="O248" i="1"/>
  <c r="P248" i="1"/>
  <c r="Q248" i="1"/>
  <c r="R248" i="1"/>
  <c r="O249" i="1"/>
  <c r="P249" i="1"/>
  <c r="Q249" i="1"/>
  <c r="R249" i="1"/>
  <c r="S249" i="1" s="1"/>
  <c r="D249" i="4" s="1"/>
  <c r="O250" i="1"/>
  <c r="P250" i="1"/>
  <c r="Q250" i="1"/>
  <c r="R250" i="1"/>
  <c r="S250" i="1" s="1"/>
  <c r="D250" i="4" s="1"/>
  <c r="O251" i="1"/>
  <c r="P251" i="1"/>
  <c r="Q251" i="1"/>
  <c r="R251" i="1"/>
  <c r="S251" i="1" s="1"/>
  <c r="D251" i="4" s="1"/>
  <c r="O252" i="1"/>
  <c r="P252" i="1"/>
  <c r="Q252" i="1"/>
  <c r="R252" i="1"/>
  <c r="O253" i="1"/>
  <c r="P253" i="1"/>
  <c r="Q253" i="1"/>
  <c r="R253" i="1"/>
  <c r="S253" i="1" s="1"/>
  <c r="D253" i="4" s="1"/>
  <c r="O254" i="1"/>
  <c r="P254" i="1"/>
  <c r="Q254" i="1"/>
  <c r="R254" i="1"/>
  <c r="O255" i="1"/>
  <c r="P255" i="1"/>
  <c r="Q255" i="1"/>
  <c r="R255" i="1"/>
  <c r="O256" i="1"/>
  <c r="P256" i="1"/>
  <c r="Q256" i="1"/>
  <c r="R256" i="1"/>
  <c r="S256" i="1" s="1"/>
  <c r="D256" i="4" s="1"/>
  <c r="O257" i="1"/>
  <c r="P257" i="1"/>
  <c r="Q257" i="1"/>
  <c r="R257" i="1"/>
  <c r="O258" i="1"/>
  <c r="P258" i="1"/>
  <c r="Q258" i="1"/>
  <c r="R258" i="1"/>
  <c r="S258" i="1" s="1"/>
  <c r="D258" i="4" s="1"/>
  <c r="O259" i="1"/>
  <c r="P259" i="1"/>
  <c r="Q259" i="1"/>
  <c r="R259" i="1"/>
  <c r="O260" i="1"/>
  <c r="P260" i="1"/>
  <c r="Q260" i="1"/>
  <c r="R260" i="1"/>
  <c r="O261" i="1"/>
  <c r="P261" i="1"/>
  <c r="Q261" i="1"/>
  <c r="R261" i="1"/>
  <c r="S261" i="1" s="1"/>
  <c r="D261" i="4" s="1"/>
  <c r="O262" i="1"/>
  <c r="P262" i="1"/>
  <c r="Q262" i="1"/>
  <c r="R262" i="1"/>
  <c r="O263" i="1"/>
  <c r="P263" i="1"/>
  <c r="Q263" i="1"/>
  <c r="R263" i="1"/>
  <c r="S263" i="1" s="1"/>
  <c r="D263" i="4" s="1"/>
  <c r="O264" i="1"/>
  <c r="P264" i="1"/>
  <c r="Q264" i="1"/>
  <c r="R264" i="1"/>
  <c r="O265" i="1"/>
  <c r="P265" i="1"/>
  <c r="Q265" i="1"/>
  <c r="R265" i="1"/>
  <c r="S265" i="1"/>
  <c r="D265" i="4" s="1"/>
  <c r="O266" i="1"/>
  <c r="P266" i="1"/>
  <c r="Q266" i="1"/>
  <c r="R266" i="1"/>
  <c r="O267" i="1"/>
  <c r="P267" i="1"/>
  <c r="Q267" i="1"/>
  <c r="R267" i="1"/>
  <c r="O268" i="1"/>
  <c r="P268" i="1"/>
  <c r="Q268" i="1"/>
  <c r="R268" i="1"/>
  <c r="O269" i="1"/>
  <c r="P269" i="1"/>
  <c r="Q269" i="1"/>
  <c r="R269" i="1"/>
  <c r="S269" i="1" s="1"/>
  <c r="D269" i="4" s="1"/>
  <c r="O270" i="1"/>
  <c r="P270" i="1"/>
  <c r="Q270" i="1"/>
  <c r="R270" i="1"/>
  <c r="O271" i="1"/>
  <c r="P271" i="1"/>
  <c r="Q271" i="1"/>
  <c r="S271" i="1" s="1"/>
  <c r="D271" i="4" s="1"/>
  <c r="R271" i="1"/>
  <c r="O272" i="1"/>
  <c r="P272" i="1"/>
  <c r="Q272" i="1"/>
  <c r="R272" i="1"/>
  <c r="S272" i="1" s="1"/>
  <c r="D272" i="4" s="1"/>
  <c r="O273" i="1"/>
  <c r="P273" i="1"/>
  <c r="Q273" i="1"/>
  <c r="R273" i="1"/>
  <c r="S273" i="1" s="1"/>
  <c r="D273" i="4" s="1"/>
  <c r="O274" i="1"/>
  <c r="P274" i="1"/>
  <c r="Q274" i="1"/>
  <c r="R274" i="1"/>
  <c r="O275" i="1"/>
  <c r="P275" i="1"/>
  <c r="Q275" i="1"/>
  <c r="R275" i="1"/>
  <c r="O276" i="1"/>
  <c r="P276" i="1"/>
  <c r="Q276" i="1"/>
  <c r="R276" i="1"/>
  <c r="O277" i="1"/>
  <c r="P277" i="1"/>
  <c r="Q277" i="1"/>
  <c r="R277" i="1"/>
  <c r="O278" i="1"/>
  <c r="P278" i="1"/>
  <c r="Q278" i="1"/>
  <c r="R278" i="1"/>
  <c r="O279" i="1"/>
  <c r="P279" i="1"/>
  <c r="Q279" i="1"/>
  <c r="R279" i="1"/>
  <c r="O280" i="1"/>
  <c r="P280" i="1"/>
  <c r="Q280" i="1"/>
  <c r="R280" i="1"/>
  <c r="S280" i="1" s="1"/>
  <c r="D280" i="4" s="1"/>
  <c r="O281" i="1"/>
  <c r="P281" i="1"/>
  <c r="Q281" i="1"/>
  <c r="S281" i="1" s="1"/>
  <c r="D281" i="4" s="1"/>
  <c r="R281" i="1"/>
  <c r="O282" i="1"/>
  <c r="P282" i="1"/>
  <c r="Q282" i="1"/>
  <c r="R282" i="1"/>
  <c r="S282" i="1" s="1"/>
  <c r="D282" i="4" s="1"/>
  <c r="O283" i="1"/>
  <c r="P283" i="1"/>
  <c r="Q283" i="1"/>
  <c r="R283" i="1"/>
  <c r="O284" i="1"/>
  <c r="P284" i="1"/>
  <c r="Q284" i="1"/>
  <c r="R284" i="1"/>
  <c r="S284" i="1" s="1"/>
  <c r="D284" i="4" s="1"/>
  <c r="O285" i="1"/>
  <c r="P285" i="1"/>
  <c r="Q285" i="1"/>
  <c r="R285" i="1"/>
  <c r="S285" i="1" s="1"/>
  <c r="D285" i="4" s="1"/>
  <c r="O286" i="1"/>
  <c r="P286" i="1"/>
  <c r="Q286" i="1"/>
  <c r="R286" i="1"/>
  <c r="O287" i="1"/>
  <c r="P287" i="1"/>
  <c r="Q287" i="1"/>
  <c r="R287" i="1"/>
  <c r="O288" i="1"/>
  <c r="P288" i="1"/>
  <c r="Q288" i="1"/>
  <c r="R288" i="1"/>
  <c r="O289" i="1"/>
  <c r="P289" i="1"/>
  <c r="Q289" i="1"/>
  <c r="R289" i="1"/>
  <c r="S289" i="1"/>
  <c r="D289" i="4" s="1"/>
  <c r="O290" i="1"/>
  <c r="P290" i="1"/>
  <c r="R290" i="1"/>
  <c r="S290" i="1" s="1"/>
  <c r="O291" i="1"/>
  <c r="P291" i="1"/>
  <c r="Q291" i="1"/>
  <c r="S291" i="1" s="1"/>
  <c r="D291" i="4" s="1"/>
  <c r="R291" i="1"/>
  <c r="O292" i="1"/>
  <c r="P292" i="1"/>
  <c r="Q292" i="1"/>
  <c r="R292" i="1"/>
  <c r="O293" i="1"/>
  <c r="P293" i="1"/>
  <c r="Q293" i="1"/>
  <c r="R293" i="1"/>
  <c r="O294" i="1"/>
  <c r="P294" i="1"/>
  <c r="Q294" i="1"/>
  <c r="R294" i="1"/>
  <c r="O295" i="1"/>
  <c r="P295" i="1"/>
  <c r="Q295" i="1"/>
  <c r="R295" i="1"/>
  <c r="S295" i="1" s="1"/>
  <c r="D295" i="4" s="1"/>
  <c r="O296" i="1"/>
  <c r="P296" i="1"/>
  <c r="Q296" i="1"/>
  <c r="R296" i="1"/>
  <c r="O297" i="1"/>
  <c r="P297" i="1"/>
  <c r="Q297" i="1"/>
  <c r="R297" i="1"/>
  <c r="S297" i="1"/>
  <c r="D297" i="4" s="1"/>
  <c r="O298" i="1"/>
  <c r="P298" i="1"/>
  <c r="Q298" i="1"/>
  <c r="R298" i="1"/>
  <c r="O299" i="1"/>
  <c r="P299" i="1"/>
  <c r="Q299" i="1"/>
  <c r="R299" i="1"/>
  <c r="S299" i="1" s="1"/>
  <c r="D299" i="4" s="1"/>
  <c r="O300" i="1"/>
  <c r="P300" i="1"/>
  <c r="Q300" i="1"/>
  <c r="R300" i="1"/>
  <c r="S300" i="1" s="1"/>
  <c r="D300" i="4" s="1"/>
  <c r="O301" i="1"/>
  <c r="P301" i="1"/>
  <c r="Q301" i="1"/>
  <c r="R301" i="1"/>
  <c r="S301" i="1" s="1"/>
  <c r="D301" i="4" s="1"/>
  <c r="O302" i="1"/>
  <c r="P302" i="1"/>
  <c r="Q302" i="1"/>
  <c r="R302" i="1"/>
  <c r="O303" i="1"/>
  <c r="P303" i="1"/>
  <c r="Q303" i="1"/>
  <c r="R303" i="1"/>
  <c r="O304" i="1"/>
  <c r="P304" i="1"/>
  <c r="Q304" i="1"/>
  <c r="R304" i="1"/>
  <c r="O305" i="1"/>
  <c r="P305" i="1"/>
  <c r="Q305" i="1"/>
  <c r="R305" i="1"/>
  <c r="O306" i="1"/>
  <c r="P306" i="1"/>
  <c r="Q306" i="1"/>
  <c r="R306" i="1"/>
  <c r="S306" i="1" s="1"/>
  <c r="D306" i="4" s="1"/>
  <c r="O307" i="1"/>
  <c r="P307" i="1"/>
  <c r="Q307" i="1"/>
  <c r="R307" i="1"/>
  <c r="S307" i="1" s="1"/>
  <c r="D307" i="4" s="1"/>
  <c r="O308" i="1"/>
  <c r="P308" i="1"/>
  <c r="Q308" i="1"/>
  <c r="R308" i="1"/>
  <c r="S308" i="1" s="1"/>
  <c r="D308" i="4" s="1"/>
  <c r="O309" i="1"/>
  <c r="P309" i="1"/>
  <c r="Q309" i="1"/>
  <c r="R309" i="1"/>
  <c r="S309" i="1" s="1"/>
  <c r="D309" i="4" s="1"/>
  <c r="O310" i="1"/>
  <c r="P310" i="1"/>
  <c r="Q310" i="1"/>
  <c r="R310" i="1"/>
  <c r="S310" i="1" s="1"/>
  <c r="D310" i="4" s="1"/>
  <c r="O311" i="1"/>
  <c r="P311" i="1"/>
  <c r="Q311" i="1"/>
  <c r="R311" i="1"/>
  <c r="O312" i="1"/>
  <c r="P312" i="1"/>
  <c r="Q312" i="1"/>
  <c r="R312" i="1"/>
  <c r="S312" i="1" s="1"/>
  <c r="D312" i="4" s="1"/>
  <c r="O313" i="1"/>
  <c r="P313" i="1"/>
  <c r="Q313" i="1"/>
  <c r="R313" i="1"/>
  <c r="S313" i="1"/>
  <c r="D313" i="4" s="1"/>
  <c r="O314" i="1"/>
  <c r="P314" i="1"/>
  <c r="Q314" i="1"/>
  <c r="R314" i="1"/>
  <c r="O315" i="1"/>
  <c r="P315" i="1"/>
  <c r="Q315" i="1"/>
  <c r="R315" i="1"/>
  <c r="O316" i="1"/>
  <c r="P316" i="1"/>
  <c r="Q316" i="1"/>
  <c r="R316" i="1"/>
  <c r="O317" i="1"/>
  <c r="P317" i="1"/>
  <c r="Q317" i="1"/>
  <c r="R317" i="1"/>
  <c r="S317" i="1" s="1"/>
  <c r="D317" i="4" s="1"/>
  <c r="O318" i="1"/>
  <c r="P318" i="1"/>
  <c r="Q318" i="1"/>
  <c r="R318" i="1"/>
  <c r="O319" i="1"/>
  <c r="P319" i="1"/>
  <c r="Q319" i="1"/>
  <c r="R319" i="1"/>
  <c r="O320" i="1"/>
  <c r="P320" i="1"/>
  <c r="Q320" i="1"/>
  <c r="R320" i="1"/>
  <c r="O321" i="1"/>
  <c r="P321" i="1"/>
  <c r="Q321" i="1"/>
  <c r="R321" i="1"/>
  <c r="S321" i="1"/>
  <c r="D321" i="4" s="1"/>
  <c r="O322" i="1"/>
  <c r="P322" i="1"/>
  <c r="Q322" i="1"/>
  <c r="R322" i="1"/>
  <c r="S322" i="1" s="1"/>
  <c r="D322" i="4" s="1"/>
  <c r="O323" i="1"/>
  <c r="P323" i="1"/>
  <c r="Q323" i="1"/>
  <c r="R323" i="1"/>
  <c r="O324" i="1"/>
  <c r="P324" i="1"/>
  <c r="Q324" i="1"/>
  <c r="R324" i="1"/>
  <c r="O325" i="1"/>
  <c r="P325" i="1"/>
  <c r="Q325" i="1"/>
  <c r="R325" i="1"/>
  <c r="S325" i="1" s="1"/>
  <c r="D325" i="4" s="1"/>
  <c r="O326" i="1"/>
  <c r="P326" i="1"/>
  <c r="Q326" i="1"/>
  <c r="R326" i="1"/>
  <c r="O327" i="1"/>
  <c r="P327" i="1"/>
  <c r="Q327" i="1"/>
  <c r="R327" i="1"/>
  <c r="S327" i="1" s="1"/>
  <c r="D327" i="4" s="1"/>
  <c r="O328" i="1"/>
  <c r="P328" i="1"/>
  <c r="Q328" i="1"/>
  <c r="R328" i="1"/>
  <c r="S328" i="1" s="1"/>
  <c r="D328" i="4" s="1"/>
  <c r="O329" i="1"/>
  <c r="P329" i="1"/>
  <c r="Q329" i="1"/>
  <c r="R329" i="1"/>
  <c r="S329" i="1"/>
  <c r="D329" i="4" s="1"/>
  <c r="O330" i="1"/>
  <c r="P330" i="1"/>
  <c r="Q330" i="1"/>
  <c r="R330" i="1"/>
  <c r="S330" i="1"/>
  <c r="D330" i="4" s="1"/>
  <c r="O331" i="1"/>
  <c r="P331" i="1"/>
  <c r="Q331" i="1"/>
  <c r="R331" i="1"/>
  <c r="O332" i="1"/>
  <c r="P332" i="1"/>
  <c r="Q332" i="1"/>
  <c r="R332" i="1"/>
  <c r="S332" i="1" s="1"/>
  <c r="D332" i="4" s="1"/>
  <c r="O333" i="1"/>
  <c r="P333" i="1"/>
  <c r="Q333" i="1"/>
  <c r="R333" i="1"/>
  <c r="O334" i="1"/>
  <c r="P334" i="1"/>
  <c r="Q334" i="1"/>
  <c r="R334" i="1"/>
  <c r="O335" i="1"/>
  <c r="P335" i="1"/>
  <c r="Q335" i="1"/>
  <c r="R335" i="1"/>
  <c r="S335" i="1" s="1"/>
  <c r="D335" i="4" s="1"/>
  <c r="O336" i="1"/>
  <c r="P336" i="1"/>
  <c r="Q336" i="1"/>
  <c r="R336" i="1"/>
  <c r="O337" i="1"/>
  <c r="P337" i="1"/>
  <c r="Q337" i="1"/>
  <c r="R337" i="1"/>
  <c r="S337" i="1" s="1"/>
  <c r="D337" i="4" s="1"/>
  <c r="O338" i="1"/>
  <c r="P338" i="1"/>
  <c r="Q338" i="1"/>
  <c r="R338" i="1"/>
  <c r="S338" i="1"/>
  <c r="D338" i="4" s="1"/>
  <c r="O339" i="1"/>
  <c r="P339" i="1"/>
  <c r="Q339" i="1"/>
  <c r="R339" i="1"/>
  <c r="O340" i="1"/>
  <c r="P340" i="1"/>
  <c r="Q340" i="1"/>
  <c r="R340" i="1"/>
  <c r="O341" i="1"/>
  <c r="P341" i="1"/>
  <c r="Q341" i="1"/>
  <c r="R341" i="1"/>
  <c r="O342" i="1"/>
  <c r="P342" i="1"/>
  <c r="Q342" i="1"/>
  <c r="R342" i="1"/>
  <c r="S342" i="1" s="1"/>
  <c r="D342" i="4" s="1"/>
  <c r="O343" i="1"/>
  <c r="P343" i="1"/>
  <c r="Q343" i="1"/>
  <c r="R343" i="1"/>
  <c r="S343" i="1" s="1"/>
  <c r="D343" i="4" s="1"/>
  <c r="O344" i="1"/>
  <c r="P344" i="1"/>
  <c r="Q344" i="1"/>
  <c r="R344" i="1"/>
  <c r="O345" i="1"/>
  <c r="P345" i="1"/>
  <c r="Q345" i="1"/>
  <c r="R345" i="1"/>
  <c r="S345" i="1"/>
  <c r="D345" i="4" s="1"/>
  <c r="O346" i="1"/>
  <c r="P346" i="1"/>
  <c r="Q346" i="1"/>
  <c r="R346" i="1"/>
  <c r="S346" i="1" s="1"/>
  <c r="D346" i="4" s="1"/>
  <c r="O347" i="1"/>
  <c r="P347" i="1"/>
  <c r="Q347" i="1"/>
  <c r="R347" i="1"/>
  <c r="S347" i="1" s="1"/>
  <c r="D347" i="4" s="1"/>
  <c r="O348" i="1"/>
  <c r="P348" i="1"/>
  <c r="Q348" i="1"/>
  <c r="R348" i="1"/>
  <c r="S348" i="1" s="1"/>
  <c r="D348" i="4" s="1"/>
  <c r="O349" i="1"/>
  <c r="P349" i="1"/>
  <c r="Q349" i="1"/>
  <c r="R349" i="1"/>
  <c r="S349" i="1" s="1"/>
  <c r="D349" i="4" s="1"/>
  <c r="O350" i="1"/>
  <c r="P350" i="1"/>
  <c r="Q350" i="1"/>
  <c r="R350" i="1"/>
  <c r="S350" i="1" s="1"/>
  <c r="D350" i="4" s="1"/>
  <c r="O351" i="1"/>
  <c r="P351" i="1"/>
  <c r="Q351" i="1"/>
  <c r="R351" i="1"/>
  <c r="S351" i="1"/>
  <c r="D351" i="4" s="1"/>
  <c r="O352" i="1"/>
  <c r="P352" i="1"/>
  <c r="Q352" i="1"/>
  <c r="R352" i="1"/>
  <c r="O353" i="1"/>
  <c r="P353" i="1"/>
  <c r="Q353" i="1"/>
  <c r="R353" i="1"/>
  <c r="S353" i="1" s="1"/>
  <c r="D353" i="4" s="1"/>
  <c r="O354" i="1"/>
  <c r="P354" i="1"/>
  <c r="Q354" i="1"/>
  <c r="S354" i="1" s="1"/>
  <c r="D354" i="4" s="1"/>
  <c r="R354" i="1"/>
  <c r="O355" i="1"/>
  <c r="P355" i="1"/>
  <c r="Q355" i="1"/>
  <c r="R355" i="1"/>
  <c r="O356" i="1"/>
  <c r="P356" i="1"/>
  <c r="Q356" i="1"/>
  <c r="R356" i="1"/>
  <c r="S356" i="1" s="1"/>
  <c r="D356" i="4" s="1"/>
  <c r="O357" i="1"/>
  <c r="P357" i="1"/>
  <c r="Q357" i="1"/>
  <c r="R357" i="1"/>
  <c r="O358" i="1"/>
  <c r="P358" i="1"/>
  <c r="Q358" i="1"/>
  <c r="R358" i="1"/>
  <c r="O359" i="1"/>
  <c r="P359" i="1"/>
  <c r="Q359" i="1"/>
  <c r="R359" i="1"/>
  <c r="S359" i="1" s="1"/>
  <c r="D359" i="4" s="1"/>
  <c r="O360" i="1"/>
  <c r="P360" i="1"/>
  <c r="Q360" i="1"/>
  <c r="R360" i="1"/>
  <c r="S360" i="1" s="1"/>
  <c r="D360" i="4" s="1"/>
  <c r="O361" i="1"/>
  <c r="P361" i="1"/>
  <c r="Q361" i="1"/>
  <c r="R361" i="1"/>
  <c r="O362" i="1"/>
  <c r="P362" i="1"/>
  <c r="Q362" i="1"/>
  <c r="R362" i="1"/>
  <c r="O363" i="1"/>
  <c r="P363" i="1"/>
  <c r="Q363" i="1"/>
  <c r="R363" i="1"/>
  <c r="S363" i="1" s="1"/>
  <c r="D363" i="4" s="1"/>
  <c r="O364" i="1"/>
  <c r="P364" i="1"/>
  <c r="Q364" i="1"/>
  <c r="R364" i="1"/>
  <c r="O365" i="1"/>
  <c r="P365" i="1"/>
  <c r="Q365" i="1"/>
  <c r="R365" i="1"/>
  <c r="S365" i="1" s="1"/>
  <c r="D365" i="4" s="1"/>
  <c r="O366" i="1"/>
  <c r="P366" i="1"/>
  <c r="Q366" i="1"/>
  <c r="R366" i="1"/>
  <c r="O367" i="1"/>
  <c r="P367" i="1"/>
  <c r="Q367" i="1"/>
  <c r="S367" i="1" s="1"/>
  <c r="D367" i="4" s="1"/>
  <c r="R367" i="1"/>
  <c r="O368" i="1"/>
  <c r="P368" i="1"/>
  <c r="Q368" i="1"/>
  <c r="R368" i="1"/>
  <c r="O369" i="1"/>
  <c r="P369" i="1"/>
  <c r="Q369" i="1"/>
  <c r="R369" i="1"/>
  <c r="O370" i="1"/>
  <c r="P370" i="1"/>
  <c r="Q370" i="1"/>
  <c r="R370" i="1"/>
  <c r="S370" i="1" s="1"/>
  <c r="D370" i="4" s="1"/>
  <c r="O371" i="1"/>
  <c r="P371" i="1"/>
  <c r="Q371" i="1"/>
  <c r="R371" i="1"/>
  <c r="S371" i="1" s="1"/>
  <c r="D371" i="4" s="1"/>
  <c r="O372" i="1"/>
  <c r="P372" i="1"/>
  <c r="Q372" i="1"/>
  <c r="R372" i="1"/>
  <c r="O373" i="1"/>
  <c r="P373" i="1"/>
  <c r="Q373" i="1"/>
  <c r="R373" i="1"/>
  <c r="O374" i="1"/>
  <c r="P374" i="1"/>
  <c r="Q374" i="1"/>
  <c r="R374" i="1"/>
  <c r="O375" i="1"/>
  <c r="P375" i="1"/>
  <c r="Q375" i="1"/>
  <c r="R375" i="1"/>
  <c r="S375" i="1" s="1"/>
  <c r="D375" i="4" s="1"/>
  <c r="O376" i="1"/>
  <c r="P376" i="1"/>
  <c r="Q376" i="1"/>
  <c r="R376" i="1"/>
  <c r="S376" i="1" s="1"/>
  <c r="D376" i="4" s="1"/>
  <c r="O377" i="1"/>
  <c r="P377" i="1"/>
  <c r="Q377" i="1"/>
  <c r="R377" i="1"/>
  <c r="S377" i="1" s="1"/>
  <c r="D377" i="4" s="1"/>
  <c r="O378" i="1"/>
  <c r="P378" i="1"/>
  <c r="Q378" i="1"/>
  <c r="S378" i="1" s="1"/>
  <c r="D378" i="4" s="1"/>
  <c r="R378" i="1"/>
  <c r="O379" i="1"/>
  <c r="P379" i="1"/>
  <c r="Q379" i="1"/>
  <c r="R379" i="1"/>
  <c r="O380" i="1"/>
  <c r="P380" i="1"/>
  <c r="Q380" i="1"/>
  <c r="R380" i="1"/>
  <c r="S380" i="1" s="1"/>
  <c r="D380" i="4" s="1"/>
  <c r="O381" i="1"/>
  <c r="P381" i="1"/>
  <c r="Q381" i="1"/>
  <c r="R381" i="1"/>
  <c r="O382" i="1"/>
  <c r="P382" i="1"/>
  <c r="Q382" i="1"/>
  <c r="R382" i="1"/>
  <c r="O383" i="1"/>
  <c r="P383" i="1"/>
  <c r="Q383" i="1"/>
  <c r="R383" i="1"/>
  <c r="S383" i="1" s="1"/>
  <c r="D383" i="4" s="1"/>
  <c r="O384" i="1"/>
  <c r="P384" i="1"/>
  <c r="Q384" i="1"/>
  <c r="R384" i="1"/>
  <c r="S384" i="1" s="1"/>
  <c r="D384" i="4" s="1"/>
  <c r="O385" i="1"/>
  <c r="P385" i="1"/>
  <c r="Q385" i="1"/>
  <c r="R385" i="1"/>
  <c r="S385" i="1" s="1"/>
  <c r="D385" i="4" s="1"/>
  <c r="O386" i="1"/>
  <c r="P386" i="1"/>
  <c r="Q386" i="1"/>
  <c r="R386" i="1"/>
  <c r="O387" i="1"/>
  <c r="P387" i="1"/>
  <c r="Q387" i="1"/>
  <c r="R387" i="1"/>
  <c r="S387" i="1" s="1"/>
  <c r="D387" i="4" s="1"/>
  <c r="O388" i="1"/>
  <c r="P388" i="1"/>
  <c r="Q388" i="1"/>
  <c r="R388" i="1"/>
  <c r="O389" i="1"/>
  <c r="P389" i="1"/>
  <c r="Q389" i="1"/>
  <c r="R389" i="1"/>
  <c r="S389" i="1" s="1"/>
  <c r="D389" i="4" s="1"/>
  <c r="O390" i="1"/>
  <c r="P390" i="1"/>
  <c r="Q390" i="1"/>
  <c r="R390" i="1"/>
  <c r="O391" i="1"/>
  <c r="P391" i="1"/>
  <c r="Q391" i="1"/>
  <c r="S391" i="1" s="1"/>
  <c r="D391" i="4" s="1"/>
  <c r="R391" i="1"/>
  <c r="O392" i="1"/>
  <c r="P392" i="1"/>
  <c r="Q392" i="1"/>
  <c r="R392" i="1"/>
  <c r="S392" i="1" s="1"/>
  <c r="D392" i="4" s="1"/>
  <c r="O393" i="1"/>
  <c r="P393" i="1"/>
  <c r="Q393" i="1"/>
  <c r="R393" i="1"/>
  <c r="O394" i="1"/>
  <c r="P394" i="1"/>
  <c r="Q394" i="1"/>
  <c r="R394" i="1"/>
  <c r="S394" i="1"/>
  <c r="D394" i="4" s="1"/>
  <c r="O395" i="1"/>
  <c r="P395" i="1"/>
  <c r="Q395" i="1"/>
  <c r="S395" i="1" s="1"/>
  <c r="D395" i="4" s="1"/>
  <c r="R395" i="1"/>
  <c r="O396" i="1"/>
  <c r="P396" i="1"/>
  <c r="Q396" i="1"/>
  <c r="R396" i="1"/>
  <c r="O397" i="1"/>
  <c r="P397" i="1"/>
  <c r="Q397" i="1"/>
  <c r="R397" i="1"/>
  <c r="O398" i="1"/>
  <c r="P398" i="1"/>
  <c r="Q398" i="1"/>
  <c r="R398" i="1"/>
  <c r="S398" i="1" s="1"/>
  <c r="D398" i="4" s="1"/>
  <c r="O399" i="1"/>
  <c r="P399" i="1"/>
  <c r="Q399" i="1"/>
  <c r="R399" i="1"/>
  <c r="S399" i="1" s="1"/>
  <c r="D399" i="4" s="1"/>
  <c r="O400" i="1"/>
  <c r="P400" i="1"/>
  <c r="Q400" i="1"/>
  <c r="R400" i="1"/>
  <c r="O401" i="1"/>
  <c r="P401" i="1"/>
  <c r="Q401" i="1"/>
  <c r="S401" i="1" s="1"/>
  <c r="D401" i="4" s="1"/>
  <c r="R401" i="1"/>
  <c r="O402" i="1"/>
  <c r="P402" i="1"/>
  <c r="Q402" i="1"/>
  <c r="R402" i="1"/>
  <c r="S402" i="1"/>
  <c r="D402" i="4" s="1"/>
  <c r="O403" i="1"/>
  <c r="P403" i="1"/>
  <c r="Q403" i="1"/>
  <c r="R403" i="1"/>
  <c r="S403" i="1" s="1"/>
  <c r="D403" i="4" s="1"/>
  <c r="O404" i="1"/>
  <c r="P404" i="1"/>
  <c r="Q404" i="1"/>
  <c r="R404" i="1"/>
  <c r="O405" i="1"/>
  <c r="P405" i="1"/>
  <c r="Q405" i="1"/>
  <c r="R405" i="1"/>
  <c r="O406" i="1"/>
  <c r="P406" i="1"/>
  <c r="Q406" i="1"/>
  <c r="R406" i="1"/>
  <c r="S406" i="1" s="1"/>
  <c r="D406" i="4" s="1"/>
  <c r="O407" i="1"/>
  <c r="P407" i="1"/>
  <c r="Q407" i="1"/>
  <c r="R407" i="1"/>
  <c r="S407" i="1" s="1"/>
  <c r="D407" i="4" s="1"/>
  <c r="O408" i="1"/>
  <c r="P408" i="1"/>
  <c r="Q408" i="1"/>
  <c r="R408" i="1"/>
  <c r="S408" i="1" s="1"/>
  <c r="D408" i="4" s="1"/>
  <c r="O409" i="1"/>
  <c r="P409" i="1"/>
  <c r="Q409" i="1"/>
  <c r="S409" i="1" s="1"/>
  <c r="D409" i="4" s="1"/>
  <c r="R409" i="1"/>
  <c r="O410" i="1"/>
  <c r="P410" i="1"/>
  <c r="Q410" i="1"/>
  <c r="R410" i="1"/>
  <c r="O411" i="1"/>
  <c r="P411" i="1"/>
  <c r="Q411" i="1"/>
  <c r="R411" i="1"/>
  <c r="S411" i="1" s="1"/>
  <c r="D411" i="4" s="1"/>
  <c r="O412" i="1"/>
  <c r="P412" i="1"/>
  <c r="Q412" i="1"/>
  <c r="R412" i="1"/>
  <c r="O413" i="1"/>
  <c r="P413" i="1"/>
  <c r="Q413" i="1"/>
  <c r="R413" i="1"/>
  <c r="S413" i="1" s="1"/>
  <c r="D413" i="4" s="1"/>
  <c r="O414" i="1"/>
  <c r="P414" i="1"/>
  <c r="Q414" i="1"/>
  <c r="R414" i="1"/>
  <c r="O415" i="1"/>
  <c r="P415" i="1"/>
  <c r="Q415" i="1"/>
  <c r="S415" i="1" s="1"/>
  <c r="D415" i="4" s="1"/>
  <c r="R415" i="1"/>
  <c r="O416" i="1"/>
  <c r="P416" i="1"/>
  <c r="Q416" i="1"/>
  <c r="R416" i="1"/>
  <c r="O417" i="1"/>
  <c r="P417" i="1"/>
  <c r="Q417" i="1"/>
  <c r="R417" i="1"/>
  <c r="O418" i="1"/>
  <c r="P418" i="1"/>
  <c r="Q418" i="1"/>
  <c r="R418" i="1"/>
  <c r="S418" i="1"/>
  <c r="D418" i="4" s="1"/>
  <c r="O419" i="1"/>
  <c r="P419" i="1"/>
  <c r="Q419" i="1"/>
  <c r="R419" i="1"/>
  <c r="S419" i="1" s="1"/>
  <c r="D419" i="4" s="1"/>
  <c r="O420" i="1"/>
  <c r="P420" i="1"/>
  <c r="Q420" i="1"/>
  <c r="R420" i="1"/>
  <c r="S420" i="1" s="1"/>
  <c r="D420" i="4" s="1"/>
  <c r="O421" i="1"/>
  <c r="P421" i="1"/>
  <c r="Q421" i="1"/>
  <c r="R421" i="1"/>
  <c r="O422" i="1"/>
  <c r="P422" i="1"/>
  <c r="Q422" i="1"/>
  <c r="R422" i="1"/>
  <c r="O423" i="1"/>
  <c r="P423" i="1"/>
  <c r="Q423" i="1"/>
  <c r="R423" i="1"/>
  <c r="S423" i="1"/>
  <c r="D423" i="4" s="1"/>
  <c r="O424" i="1"/>
  <c r="P424" i="1"/>
  <c r="Q424" i="1"/>
  <c r="R424" i="1"/>
  <c r="O425" i="1"/>
  <c r="P425" i="1"/>
  <c r="Q425" i="1"/>
  <c r="R425" i="1"/>
  <c r="O426" i="1"/>
  <c r="P426" i="1"/>
  <c r="Q426" i="1"/>
  <c r="R426" i="1"/>
  <c r="S426" i="1"/>
  <c r="D426" i="4" s="1"/>
  <c r="O427" i="1"/>
  <c r="P427" i="1"/>
  <c r="Q427" i="1"/>
  <c r="R427" i="1"/>
  <c r="O428" i="1"/>
  <c r="P428" i="1"/>
  <c r="Q428" i="1"/>
  <c r="R428" i="1"/>
  <c r="O429" i="1"/>
  <c r="P429" i="1"/>
  <c r="Q429" i="1"/>
  <c r="R429" i="1"/>
  <c r="O430" i="1"/>
  <c r="P430" i="1"/>
  <c r="Q430" i="1"/>
  <c r="R430" i="1"/>
  <c r="S430" i="1" s="1"/>
  <c r="D430" i="4" s="1"/>
  <c r="O431" i="1"/>
  <c r="P431" i="1"/>
  <c r="Q431" i="1"/>
  <c r="R431" i="1"/>
  <c r="S431" i="1" s="1"/>
  <c r="D431" i="4" s="1"/>
  <c r="O432" i="1"/>
  <c r="P432" i="1"/>
  <c r="Q432" i="1"/>
  <c r="R432" i="1"/>
  <c r="S432" i="1" s="1"/>
  <c r="D432" i="4" s="1"/>
  <c r="O433" i="1"/>
  <c r="P433" i="1"/>
  <c r="Q433" i="1"/>
  <c r="S433" i="1" s="1"/>
  <c r="D433" i="4" s="1"/>
  <c r="R433" i="1"/>
  <c r="O434" i="1"/>
  <c r="P434" i="1"/>
  <c r="Q434" i="1"/>
  <c r="S434" i="1" s="1"/>
  <c r="D434" i="4" s="1"/>
  <c r="R434" i="1"/>
  <c r="O435" i="1"/>
  <c r="P435" i="1"/>
  <c r="Q435" i="1"/>
  <c r="R435" i="1"/>
  <c r="S435" i="1" s="1"/>
  <c r="D435" i="4" s="1"/>
  <c r="O436" i="1"/>
  <c r="P436" i="1"/>
  <c r="Q436" i="1"/>
  <c r="R436" i="1"/>
  <c r="S436" i="1" s="1"/>
  <c r="D436" i="4" s="1"/>
  <c r="F436" i="4" s="1"/>
  <c r="O437" i="1"/>
  <c r="P437" i="1"/>
  <c r="Q437" i="1"/>
  <c r="R437" i="1"/>
  <c r="O438" i="1"/>
  <c r="P438" i="1"/>
  <c r="Q438" i="1"/>
  <c r="R438" i="1"/>
  <c r="S438" i="1" s="1"/>
  <c r="D438" i="4" s="1"/>
  <c r="O439" i="1"/>
  <c r="P439" i="1"/>
  <c r="Q439" i="1"/>
  <c r="R439" i="1"/>
  <c r="S439" i="1" s="1"/>
  <c r="D439" i="4" s="1"/>
  <c r="O440" i="1"/>
  <c r="P440" i="1"/>
  <c r="Q440" i="1"/>
  <c r="R440" i="1"/>
  <c r="S440" i="1" s="1"/>
  <c r="D440" i="4" s="1"/>
  <c r="O441" i="1"/>
  <c r="P441" i="1"/>
  <c r="Q441" i="1"/>
  <c r="R441" i="1"/>
  <c r="O442" i="1"/>
  <c r="P442" i="1"/>
  <c r="Q442" i="1"/>
  <c r="R442" i="1"/>
  <c r="O443" i="1"/>
  <c r="P443" i="1"/>
  <c r="Q443" i="1"/>
  <c r="R443" i="1"/>
  <c r="S443" i="1" s="1"/>
  <c r="D443" i="4" s="1"/>
  <c r="O444" i="1"/>
  <c r="P444" i="1"/>
  <c r="Q444" i="1"/>
  <c r="R444" i="1"/>
  <c r="O445" i="1"/>
  <c r="P445" i="1"/>
  <c r="Q445" i="1"/>
  <c r="R445" i="1"/>
  <c r="S445" i="1" s="1"/>
  <c r="D445" i="4" s="1"/>
  <c r="O446" i="1"/>
  <c r="P446" i="1"/>
  <c r="Q446" i="1"/>
  <c r="R446" i="1"/>
  <c r="O447" i="1"/>
  <c r="P447" i="1"/>
  <c r="Q447" i="1"/>
  <c r="R447" i="1"/>
  <c r="S447" i="1"/>
  <c r="D447" i="4" s="1"/>
  <c r="O448" i="1"/>
  <c r="P448" i="1"/>
  <c r="Q448" i="1"/>
  <c r="R448" i="1"/>
  <c r="O449" i="1"/>
  <c r="P449" i="1"/>
  <c r="Q449" i="1"/>
  <c r="R449" i="1"/>
  <c r="O450" i="1"/>
  <c r="P450" i="1"/>
  <c r="Q450" i="1"/>
  <c r="S450" i="1" s="1"/>
  <c r="D450" i="4" s="1"/>
  <c r="R450" i="1"/>
  <c r="O451" i="1"/>
  <c r="P451" i="1"/>
  <c r="Q451" i="1"/>
  <c r="R451" i="1"/>
  <c r="S451" i="1" s="1"/>
  <c r="D451" i="4" s="1"/>
  <c r="O452" i="1"/>
  <c r="P452" i="1"/>
  <c r="Q452" i="1"/>
  <c r="R452" i="1"/>
  <c r="S452" i="1" s="1"/>
  <c r="D452" i="4" s="1"/>
  <c r="O453" i="1"/>
  <c r="P453" i="1"/>
  <c r="Q453" i="1"/>
  <c r="R453" i="1"/>
  <c r="S453" i="1" s="1"/>
  <c r="D453" i="4" s="1"/>
  <c r="O454" i="1"/>
  <c r="P454" i="1"/>
  <c r="Q454" i="1"/>
  <c r="R454" i="1"/>
  <c r="O455" i="1"/>
  <c r="P455" i="1"/>
  <c r="Q455" i="1"/>
  <c r="R455" i="1"/>
  <c r="S455" i="1"/>
  <c r="D455" i="4" s="1"/>
  <c r="O456" i="1"/>
  <c r="P456" i="1"/>
  <c r="Q456" i="1"/>
  <c r="R456" i="1"/>
  <c r="O457" i="1"/>
  <c r="P457" i="1"/>
  <c r="Q457" i="1"/>
  <c r="R457" i="1"/>
  <c r="O458" i="1"/>
  <c r="P458" i="1"/>
  <c r="Q458" i="1"/>
  <c r="S458" i="1" s="1"/>
  <c r="D458" i="4" s="1"/>
  <c r="R458" i="1"/>
  <c r="O459" i="1"/>
  <c r="P459" i="1"/>
  <c r="Q459" i="1"/>
  <c r="R459" i="1"/>
  <c r="O460" i="1"/>
  <c r="P460" i="1"/>
  <c r="Q460" i="1"/>
  <c r="R460" i="1"/>
  <c r="S460" i="1" s="1"/>
  <c r="D460" i="4" s="1"/>
  <c r="O461" i="1"/>
  <c r="P461" i="1"/>
  <c r="Q461" i="1"/>
  <c r="R461" i="1"/>
  <c r="O462" i="1"/>
  <c r="P462" i="1"/>
  <c r="Q462" i="1"/>
  <c r="R462" i="1"/>
  <c r="S462" i="1" s="1"/>
  <c r="D462" i="4" s="1"/>
  <c r="O463" i="1"/>
  <c r="P463" i="1"/>
  <c r="Q463" i="1"/>
  <c r="R463" i="1"/>
  <c r="S463" i="1" s="1"/>
  <c r="D463" i="4" s="1"/>
  <c r="F463" i="4" s="1"/>
  <c r="O464" i="1"/>
  <c r="P464" i="1"/>
  <c r="Q464" i="1"/>
  <c r="R464" i="1"/>
  <c r="S464" i="1" s="1"/>
  <c r="D464" i="4" s="1"/>
  <c r="O465" i="1"/>
  <c r="P465" i="1"/>
  <c r="Q465" i="1"/>
  <c r="R465" i="1"/>
  <c r="O466" i="1"/>
  <c r="P466" i="1"/>
  <c r="Q466" i="1"/>
  <c r="R466" i="1"/>
  <c r="S466" i="1"/>
  <c r="D466" i="4" s="1"/>
  <c r="O467" i="1"/>
  <c r="P467" i="1"/>
  <c r="Q467" i="1"/>
  <c r="R467" i="1"/>
  <c r="O468" i="1"/>
  <c r="P468" i="1"/>
  <c r="Q468" i="1"/>
  <c r="R468" i="1"/>
  <c r="S468" i="1" s="1"/>
  <c r="D468" i="4" s="1"/>
  <c r="O469" i="1"/>
  <c r="P469" i="1"/>
  <c r="Q469" i="1"/>
  <c r="R469" i="1"/>
  <c r="O470" i="1"/>
  <c r="P470" i="1"/>
  <c r="Q470" i="1"/>
  <c r="R470" i="1"/>
  <c r="O471" i="1"/>
  <c r="P471" i="1"/>
  <c r="Q471" i="1"/>
  <c r="R471" i="1"/>
  <c r="S471" i="1" s="1"/>
  <c r="D471" i="4" s="1"/>
  <c r="O472" i="1"/>
  <c r="P472" i="1"/>
  <c r="Q472" i="1"/>
  <c r="R472" i="1"/>
  <c r="O473" i="1"/>
  <c r="P473" i="1"/>
  <c r="Q473" i="1"/>
  <c r="R473" i="1"/>
  <c r="O474" i="1"/>
  <c r="P474" i="1"/>
  <c r="Q474" i="1"/>
  <c r="R474" i="1"/>
  <c r="O475" i="1"/>
  <c r="P475" i="1"/>
  <c r="Q475" i="1"/>
  <c r="R475" i="1"/>
  <c r="O476" i="1"/>
  <c r="P476" i="1"/>
  <c r="Q476" i="1"/>
  <c r="R476" i="1"/>
  <c r="O477" i="1"/>
  <c r="P477" i="1"/>
  <c r="Q477" i="1"/>
  <c r="R477" i="1"/>
  <c r="O478" i="1"/>
  <c r="P478" i="1"/>
  <c r="Q478" i="1"/>
  <c r="R478" i="1"/>
  <c r="O479" i="1"/>
  <c r="P479" i="1"/>
  <c r="Q479" i="1"/>
  <c r="R479" i="1"/>
  <c r="S479" i="1"/>
  <c r="D479" i="4" s="1"/>
  <c r="O480" i="1"/>
  <c r="P480" i="1"/>
  <c r="Q480" i="1"/>
  <c r="R480" i="1"/>
  <c r="O481" i="1"/>
  <c r="P481" i="1"/>
  <c r="Q481" i="1"/>
  <c r="R481" i="1"/>
  <c r="S481" i="1" s="1"/>
  <c r="D481" i="4" s="1"/>
  <c r="O482" i="1"/>
  <c r="P482" i="1"/>
  <c r="Q482" i="1"/>
  <c r="R482" i="1"/>
  <c r="O483" i="1"/>
  <c r="P483" i="1"/>
  <c r="Q483" i="1"/>
  <c r="R483" i="1"/>
  <c r="S483" i="1" s="1"/>
  <c r="D483" i="4" s="1"/>
  <c r="O484" i="1"/>
  <c r="P484" i="1"/>
  <c r="Q484" i="1"/>
  <c r="R484" i="1"/>
  <c r="O485" i="1"/>
  <c r="P485" i="1"/>
  <c r="Q485" i="1"/>
  <c r="R485" i="1"/>
  <c r="S485" i="1" s="1"/>
  <c r="D485" i="4" s="1"/>
  <c r="O486" i="1"/>
  <c r="P486" i="1"/>
  <c r="Q486" i="1"/>
  <c r="R486" i="1"/>
  <c r="O487" i="1"/>
  <c r="P487" i="1"/>
  <c r="Q487" i="1"/>
  <c r="R487" i="1"/>
  <c r="O488" i="1"/>
  <c r="P488" i="1"/>
  <c r="Q488" i="1"/>
  <c r="R488" i="1"/>
  <c r="S488" i="1" s="1"/>
  <c r="D488" i="4" s="1"/>
  <c r="O489" i="1"/>
  <c r="P489" i="1"/>
  <c r="Q489" i="1"/>
  <c r="R489" i="1"/>
  <c r="S489" i="1" s="1"/>
  <c r="D489" i="4" s="1"/>
  <c r="O490" i="1"/>
  <c r="P490" i="1"/>
  <c r="Q490" i="1"/>
  <c r="R490" i="1"/>
  <c r="S490" i="1" s="1"/>
  <c r="D490" i="4" s="1"/>
  <c r="O491" i="1"/>
  <c r="P491" i="1"/>
  <c r="Q491" i="1"/>
  <c r="R491" i="1"/>
  <c r="S491" i="1" s="1"/>
  <c r="D491" i="4" s="1"/>
  <c r="O492" i="1"/>
  <c r="P492" i="1"/>
  <c r="Q492" i="1"/>
  <c r="R492" i="1"/>
  <c r="S492" i="1" s="1"/>
  <c r="D492" i="4" s="1"/>
  <c r="O493" i="1"/>
  <c r="P493" i="1"/>
  <c r="Q493" i="1"/>
  <c r="R493" i="1"/>
  <c r="S493" i="1" s="1"/>
  <c r="D493" i="4" s="1"/>
  <c r="O494" i="1"/>
  <c r="P494" i="1"/>
  <c r="Q494" i="1"/>
  <c r="R494" i="1"/>
  <c r="S494" i="1" s="1"/>
  <c r="D494" i="4" s="1"/>
  <c r="O495" i="1"/>
  <c r="P495" i="1"/>
  <c r="Q495" i="1"/>
  <c r="R495" i="1"/>
  <c r="O496" i="1"/>
  <c r="P496" i="1"/>
  <c r="Q496" i="1"/>
  <c r="R496" i="1"/>
  <c r="S496" i="1" s="1"/>
  <c r="D496" i="4" s="1"/>
  <c r="O497" i="1"/>
  <c r="P497" i="1"/>
  <c r="Q497" i="1"/>
  <c r="R497" i="1"/>
  <c r="O498" i="1"/>
  <c r="P498" i="1"/>
  <c r="Q498" i="1"/>
  <c r="R498" i="1"/>
  <c r="S498" i="1" s="1"/>
  <c r="D498" i="4" s="1"/>
  <c r="O499" i="1"/>
  <c r="P499" i="1"/>
  <c r="Q499" i="1"/>
  <c r="R499" i="1"/>
  <c r="S499" i="1" s="1"/>
  <c r="D499" i="4" s="1"/>
  <c r="O500" i="1"/>
  <c r="P500" i="1"/>
  <c r="Q500" i="1"/>
  <c r="R500" i="1"/>
  <c r="O501" i="1"/>
  <c r="P501" i="1"/>
  <c r="Q501" i="1"/>
  <c r="R501" i="1"/>
  <c r="S501" i="1" s="1"/>
  <c r="D501" i="4" s="1"/>
  <c r="O502" i="1"/>
  <c r="P502" i="1"/>
  <c r="Q502" i="1"/>
  <c r="R502" i="1"/>
  <c r="O503" i="1"/>
  <c r="P503" i="1"/>
  <c r="Q503" i="1"/>
  <c r="R503" i="1"/>
  <c r="S503" i="1" s="1"/>
  <c r="D503" i="4" s="1"/>
  <c r="O504" i="1"/>
  <c r="P504" i="1"/>
  <c r="Q504" i="1"/>
  <c r="R504" i="1"/>
  <c r="O505" i="1"/>
  <c r="P505" i="1"/>
  <c r="Q505" i="1"/>
  <c r="R505" i="1"/>
  <c r="S505" i="1"/>
  <c r="D505" i="4" s="1"/>
  <c r="O506" i="1"/>
  <c r="P506" i="1"/>
  <c r="Q506" i="1"/>
  <c r="R506" i="1"/>
  <c r="O507" i="1"/>
  <c r="P507" i="1"/>
  <c r="Q507" i="1"/>
  <c r="R507" i="1"/>
  <c r="O508" i="1"/>
  <c r="P508" i="1"/>
  <c r="Q508" i="1"/>
  <c r="R508" i="1"/>
  <c r="O509" i="1"/>
  <c r="P509" i="1"/>
  <c r="Q509" i="1"/>
  <c r="R509" i="1"/>
  <c r="S509" i="1" s="1"/>
  <c r="D509" i="4" s="1"/>
  <c r="O510" i="1"/>
  <c r="P510" i="1"/>
  <c r="Q510" i="1"/>
  <c r="R510" i="1"/>
  <c r="O511" i="1"/>
  <c r="P511" i="1"/>
  <c r="Q511" i="1"/>
  <c r="R511" i="1"/>
  <c r="O512" i="1"/>
  <c r="P512" i="1"/>
  <c r="Q512" i="1"/>
  <c r="R512" i="1"/>
  <c r="O513" i="1"/>
  <c r="P513" i="1"/>
  <c r="Q513" i="1"/>
  <c r="R513" i="1"/>
  <c r="O514" i="1"/>
  <c r="P514" i="1"/>
  <c r="Q514" i="1"/>
  <c r="R514" i="1"/>
  <c r="S514" i="1" s="1"/>
  <c r="D514" i="4" s="1"/>
  <c r="O515" i="1"/>
  <c r="P515" i="1"/>
  <c r="Q515" i="1"/>
  <c r="R515" i="1"/>
  <c r="O516" i="1"/>
  <c r="P516" i="1"/>
  <c r="Q516" i="1"/>
  <c r="R516" i="1"/>
  <c r="O517" i="1"/>
  <c r="P517" i="1"/>
  <c r="Q517" i="1"/>
  <c r="R517" i="1"/>
  <c r="O518" i="1"/>
  <c r="P518" i="1"/>
  <c r="Q518" i="1"/>
  <c r="R518" i="1"/>
  <c r="S518" i="1" s="1"/>
  <c r="D518" i="4" s="1"/>
  <c r="O519" i="1"/>
  <c r="P519" i="1"/>
  <c r="Q519" i="1"/>
  <c r="R519" i="1"/>
  <c r="S519" i="1" s="1"/>
  <c r="D519" i="4" s="1"/>
  <c r="O520" i="1"/>
  <c r="P520" i="1"/>
  <c r="Q520" i="1"/>
  <c r="R520" i="1"/>
  <c r="S520" i="1" s="1"/>
  <c r="D520" i="4" s="1"/>
  <c r="O521" i="1"/>
  <c r="P521" i="1"/>
  <c r="Q521" i="1"/>
  <c r="R521" i="1"/>
  <c r="S521" i="1" s="1"/>
  <c r="D521" i="4" s="1"/>
  <c r="O522" i="1"/>
  <c r="P522" i="1"/>
  <c r="Q522" i="1"/>
  <c r="R522" i="1"/>
  <c r="S522" i="1" s="1"/>
  <c r="D522" i="4" s="1"/>
  <c r="O523" i="1"/>
  <c r="P523" i="1"/>
  <c r="Q523" i="1"/>
  <c r="R523" i="1"/>
  <c r="S523" i="1" s="1"/>
  <c r="D523" i="4" s="1"/>
  <c r="O524" i="1"/>
  <c r="P524" i="1"/>
  <c r="Q524" i="1"/>
  <c r="R524" i="1"/>
  <c r="O525" i="1"/>
  <c r="P525" i="1"/>
  <c r="Q525" i="1"/>
  <c r="R525" i="1"/>
  <c r="S525" i="1" s="1"/>
  <c r="D525" i="4" s="1"/>
  <c r="O526" i="1"/>
  <c r="P526" i="1"/>
  <c r="Q526" i="1"/>
  <c r="R526" i="1"/>
  <c r="O527" i="1"/>
  <c r="P527" i="1"/>
  <c r="Q527" i="1"/>
  <c r="R527" i="1"/>
  <c r="S527" i="1" s="1"/>
  <c r="D527" i="4" s="1"/>
  <c r="O528" i="1"/>
  <c r="P528" i="1"/>
  <c r="Q528" i="1"/>
  <c r="R528" i="1"/>
  <c r="O529" i="1"/>
  <c r="P529" i="1"/>
  <c r="Q529" i="1"/>
  <c r="R529" i="1"/>
  <c r="S529" i="1"/>
  <c r="D529" i="4" s="1"/>
  <c r="O530" i="1"/>
  <c r="P530" i="1"/>
  <c r="Q530" i="1"/>
  <c r="R530" i="1"/>
  <c r="O531" i="1"/>
  <c r="P531" i="1"/>
  <c r="Q531" i="1"/>
  <c r="R531" i="1"/>
  <c r="O532" i="1"/>
  <c r="P532" i="1"/>
  <c r="Q532" i="1"/>
  <c r="R532" i="1"/>
  <c r="O533" i="1"/>
  <c r="P533" i="1"/>
  <c r="Q533" i="1"/>
  <c r="R533" i="1"/>
  <c r="S533" i="1" s="1"/>
  <c r="D533" i="4" s="1"/>
  <c r="O534" i="1"/>
  <c r="P534" i="1"/>
  <c r="Q534" i="1"/>
  <c r="R534" i="1"/>
  <c r="O535" i="1"/>
  <c r="P535" i="1"/>
  <c r="Q535" i="1"/>
  <c r="R535" i="1"/>
  <c r="O536" i="1"/>
  <c r="P536" i="1"/>
  <c r="Q536" i="1"/>
  <c r="R536" i="1"/>
  <c r="O537" i="1"/>
  <c r="P537" i="1"/>
  <c r="Q537" i="1"/>
  <c r="R537" i="1"/>
  <c r="S537" i="1" s="1"/>
  <c r="D537" i="4" s="1"/>
  <c r="O538" i="1"/>
  <c r="P538" i="1"/>
  <c r="Q538" i="1"/>
  <c r="R538" i="1"/>
  <c r="S538" i="1" s="1"/>
  <c r="D538" i="4" s="1"/>
  <c r="O11" i="1"/>
  <c r="R11" i="1"/>
  <c r="S11" i="1" s="1"/>
  <c r="Q11" i="1"/>
  <c r="P11" i="1"/>
  <c r="S146" i="1" l="1"/>
  <c r="D146" i="4" s="1"/>
  <c r="F51" i="2"/>
  <c r="F122" i="2"/>
  <c r="D122" i="2" s="1"/>
  <c r="G161" i="2"/>
  <c r="S441" i="1"/>
  <c r="D441" i="4" s="1"/>
  <c r="F189" i="4"/>
  <c r="N189" i="4" s="1"/>
  <c r="F177" i="4"/>
  <c r="G87" i="2"/>
  <c r="F204" i="2"/>
  <c r="F284" i="2"/>
  <c r="F478" i="2"/>
  <c r="X44" i="3"/>
  <c r="AJ354" i="3"/>
  <c r="AI354" i="3"/>
  <c r="S477" i="1"/>
  <c r="D477" i="4" s="1"/>
  <c r="S472" i="1"/>
  <c r="D472" i="4" s="1"/>
  <c r="S467" i="1"/>
  <c r="D467" i="4" s="1"/>
  <c r="F467" i="4" s="1"/>
  <c r="S465" i="1"/>
  <c r="D465" i="4" s="1"/>
  <c r="S336" i="1"/>
  <c r="D336" i="4" s="1"/>
  <c r="F15" i="2"/>
  <c r="F17" i="2"/>
  <c r="G43" i="2"/>
  <c r="C83" i="2"/>
  <c r="C87" i="2"/>
  <c r="D135" i="2"/>
  <c r="E135" i="2"/>
  <c r="E133" i="4" s="1"/>
  <c r="AI37" i="3"/>
  <c r="AJ37" i="3"/>
  <c r="DA217" i="3"/>
  <c r="Q18" i="5"/>
  <c r="L14" i="4"/>
  <c r="N18" i="5"/>
  <c r="F431" i="4"/>
  <c r="N431" i="4" s="1"/>
  <c r="F327" i="4"/>
  <c r="N327" i="4" s="1"/>
  <c r="F50" i="2"/>
  <c r="D50" i="2" s="1"/>
  <c r="G162" i="2"/>
  <c r="F338" i="2"/>
  <c r="F341" i="2"/>
  <c r="D341" i="2" s="1"/>
  <c r="D318" i="2"/>
  <c r="E318" i="2"/>
  <c r="E316" i="4" s="1"/>
  <c r="S511" i="1"/>
  <c r="D511" i="4" s="1"/>
  <c r="S506" i="1"/>
  <c r="D506" i="4" s="1"/>
  <c r="S369" i="1"/>
  <c r="D369" i="4" s="1"/>
  <c r="F72" i="2"/>
  <c r="G113" i="2"/>
  <c r="G116" i="2"/>
  <c r="G262" i="2"/>
  <c r="D433" i="2"/>
  <c r="E433" i="2"/>
  <c r="E431" i="4" s="1"/>
  <c r="F436" i="2"/>
  <c r="AI73" i="3"/>
  <c r="AJ73" i="3"/>
  <c r="H374" i="5"/>
  <c r="L370" i="4"/>
  <c r="L230" i="4"/>
  <c r="Q234" i="5"/>
  <c r="S234" i="5"/>
  <c r="AI367" i="3"/>
  <c r="DA367" i="3" s="1"/>
  <c r="AJ367" i="3"/>
  <c r="F215" i="4"/>
  <c r="N215" i="4" s="1"/>
  <c r="S381" i="1"/>
  <c r="D381" i="4" s="1"/>
  <c r="S274" i="1"/>
  <c r="D274" i="4" s="1"/>
  <c r="S257" i="1"/>
  <c r="D257" i="4" s="1"/>
  <c r="S252" i="1"/>
  <c r="D252" i="4" s="1"/>
  <c r="F237" i="4"/>
  <c r="F212" i="4"/>
  <c r="S28" i="1"/>
  <c r="G135" i="2"/>
  <c r="G136" i="2"/>
  <c r="F231" i="2"/>
  <c r="AJ88" i="3"/>
  <c r="AI88" i="3"/>
  <c r="AJ499" i="3"/>
  <c r="AI499" i="3"/>
  <c r="L297" i="4"/>
  <c r="Q301" i="5"/>
  <c r="L201" i="4"/>
  <c r="S205" i="5"/>
  <c r="N205" i="5"/>
  <c r="L306" i="4"/>
  <c r="Q310" i="5"/>
  <c r="N310" i="5"/>
  <c r="H234" i="5"/>
  <c r="F380" i="4"/>
  <c r="BD45" i="3"/>
  <c r="BC45" i="3"/>
  <c r="H518" i="5"/>
  <c r="L514" i="4"/>
  <c r="L323" i="4"/>
  <c r="S327" i="5"/>
  <c r="L346" i="4"/>
  <c r="H350" i="5"/>
  <c r="F112" i="4"/>
  <c r="F88" i="4"/>
  <c r="N88" i="4" s="1"/>
  <c r="F391" i="4"/>
  <c r="F371" i="4"/>
  <c r="N371" i="4" s="1"/>
  <c r="X259" i="3"/>
  <c r="W259" i="3"/>
  <c r="S535" i="1"/>
  <c r="D535" i="4" s="1"/>
  <c r="S530" i="1"/>
  <c r="D530" i="4" s="1"/>
  <c r="S393" i="1"/>
  <c r="D393" i="4" s="1"/>
  <c r="S286" i="1"/>
  <c r="D286" i="4" s="1"/>
  <c r="S276" i="1"/>
  <c r="D276" i="4" s="1"/>
  <c r="S47" i="1"/>
  <c r="D47" i="4" s="1"/>
  <c r="S37" i="1"/>
  <c r="G63" i="2"/>
  <c r="G64" i="2"/>
  <c r="F99" i="2"/>
  <c r="F169" i="2"/>
  <c r="D169" i="2" s="1"/>
  <c r="E213" i="2"/>
  <c r="E211" i="4" s="1"/>
  <c r="F211" i="4" s="1"/>
  <c r="G215" i="2"/>
  <c r="G216" i="2"/>
  <c r="M110" i="3"/>
  <c r="BS110" i="3"/>
  <c r="S83" i="1"/>
  <c r="D83" i="4" s="1"/>
  <c r="F376" i="4"/>
  <c r="X476" i="3"/>
  <c r="W476" i="3"/>
  <c r="S400" i="1"/>
  <c r="D400" i="4" s="1"/>
  <c r="S298" i="1"/>
  <c r="D298" i="4" s="1"/>
  <c r="G24" i="2"/>
  <c r="C419" i="2"/>
  <c r="C422" i="2"/>
  <c r="C487" i="2"/>
  <c r="BD64" i="3"/>
  <c r="BC64" i="3"/>
  <c r="M170" i="3"/>
  <c r="BU170" i="3" s="1"/>
  <c r="BD413" i="3"/>
  <c r="F102" i="2"/>
  <c r="E118" i="2"/>
  <c r="E116" i="4" s="1"/>
  <c r="F128" i="2"/>
  <c r="D128" i="2" s="1"/>
  <c r="F207" i="2"/>
  <c r="F316" i="2"/>
  <c r="G326" i="2"/>
  <c r="G330" i="2"/>
  <c r="F377" i="2"/>
  <c r="F412" i="2"/>
  <c r="D412" i="2" s="1"/>
  <c r="F413" i="2"/>
  <c r="D413" i="2" s="1"/>
  <c r="F522" i="2"/>
  <c r="F525" i="2"/>
  <c r="F527" i="2"/>
  <c r="D527" i="2" s="1"/>
  <c r="BJ26" i="3"/>
  <c r="BC78" i="3"/>
  <c r="BD78" i="3"/>
  <c r="DA82" i="3"/>
  <c r="X115" i="3"/>
  <c r="L119" i="3"/>
  <c r="CZ119" i="3" s="1"/>
  <c r="W366" i="3"/>
  <c r="X366" i="3"/>
  <c r="L43" i="4"/>
  <c r="N47" i="5"/>
  <c r="L33" i="4"/>
  <c r="Q37" i="5"/>
  <c r="L216" i="4"/>
  <c r="F220" i="5"/>
  <c r="Q220" i="5"/>
  <c r="D220" i="5"/>
  <c r="S220" i="5"/>
  <c r="U220" i="5"/>
  <c r="H220" i="5"/>
  <c r="J220" i="5"/>
  <c r="L220" i="5"/>
  <c r="N220" i="5"/>
  <c r="S513" i="1"/>
  <c r="D513" i="4" s="1"/>
  <c r="S474" i="1"/>
  <c r="D474" i="4" s="1"/>
  <c r="S469" i="1"/>
  <c r="D469" i="4" s="1"/>
  <c r="S428" i="1"/>
  <c r="D428" i="4" s="1"/>
  <c r="S421" i="1"/>
  <c r="D421" i="4" s="1"/>
  <c r="S404" i="1"/>
  <c r="D404" i="4" s="1"/>
  <c r="S373" i="1"/>
  <c r="D373" i="4" s="1"/>
  <c r="S361" i="1"/>
  <c r="D361" i="4" s="1"/>
  <c r="S340" i="1"/>
  <c r="D340" i="4" s="1"/>
  <c r="F340" i="4" s="1"/>
  <c r="S319" i="1"/>
  <c r="D319" i="4" s="1"/>
  <c r="S314" i="1"/>
  <c r="D314" i="4" s="1"/>
  <c r="S302" i="1"/>
  <c r="D302" i="4" s="1"/>
  <c r="F302" i="4" s="1"/>
  <c r="S278" i="1"/>
  <c r="D278" i="4" s="1"/>
  <c r="S259" i="1"/>
  <c r="D259" i="4" s="1"/>
  <c r="S254" i="1"/>
  <c r="D254" i="4" s="1"/>
  <c r="S227" i="1"/>
  <c r="D227" i="4" s="1"/>
  <c r="S222" i="1"/>
  <c r="D222" i="4" s="1"/>
  <c r="S184" i="1"/>
  <c r="D184" i="4" s="1"/>
  <c r="S160" i="1"/>
  <c r="D160" i="4" s="1"/>
  <c r="S138" i="1"/>
  <c r="D138" i="4" s="1"/>
  <c r="S104" i="1"/>
  <c r="D104" i="4" s="1"/>
  <c r="F104" i="4" s="1"/>
  <c r="S80" i="1"/>
  <c r="D80" i="4" s="1"/>
  <c r="F80" i="4" s="1"/>
  <c r="S32" i="1"/>
  <c r="G30" i="2"/>
  <c r="G32" i="2"/>
  <c r="F52" i="2"/>
  <c r="C61" i="2"/>
  <c r="G65" i="2"/>
  <c r="G66" i="2"/>
  <c r="F77" i="2"/>
  <c r="F104" i="2"/>
  <c r="F105" i="2"/>
  <c r="D105" i="2" s="1"/>
  <c r="C117" i="2"/>
  <c r="C118" i="2"/>
  <c r="C138" i="2"/>
  <c r="C142" i="2"/>
  <c r="G145" i="2"/>
  <c r="G146" i="2"/>
  <c r="F150" i="2"/>
  <c r="F179" i="2"/>
  <c r="G196" i="2"/>
  <c r="G197" i="2"/>
  <c r="E197" i="2" s="1"/>
  <c r="E195" i="4" s="1"/>
  <c r="G198" i="2"/>
  <c r="G199" i="2"/>
  <c r="G202" i="2"/>
  <c r="F210" i="2"/>
  <c r="G275" i="2"/>
  <c r="G278" i="2"/>
  <c r="E278" i="2" s="1"/>
  <c r="E276" i="4" s="1"/>
  <c r="F285" i="2"/>
  <c r="D285" i="2" s="1"/>
  <c r="F286" i="2"/>
  <c r="D286" i="2" s="1"/>
  <c r="E326" i="2"/>
  <c r="E324" i="4" s="1"/>
  <c r="F348" i="2"/>
  <c r="E348" i="2" s="1"/>
  <c r="E346" i="4" s="1"/>
  <c r="F346" i="4" s="1"/>
  <c r="G367" i="2"/>
  <c r="G368" i="2"/>
  <c r="G369" i="2"/>
  <c r="G370" i="2"/>
  <c r="F379" i="2"/>
  <c r="F380" i="2"/>
  <c r="G406" i="2"/>
  <c r="G472" i="2"/>
  <c r="F480" i="2"/>
  <c r="D480" i="2" s="1"/>
  <c r="G505" i="2"/>
  <c r="G507" i="2"/>
  <c r="G508" i="2"/>
  <c r="G509" i="2"/>
  <c r="BH29" i="3"/>
  <c r="AJ39" i="3"/>
  <c r="AI39" i="3"/>
  <c r="BH45" i="3"/>
  <c r="BH57" i="3"/>
  <c r="X60" i="3"/>
  <c r="BD63" i="3"/>
  <c r="BU63" i="3" s="1"/>
  <c r="BC63" i="3"/>
  <c r="AJ65" i="3"/>
  <c r="BK67" i="3"/>
  <c r="B55" i="4" s="1"/>
  <c r="BH71" i="3"/>
  <c r="BC82" i="3"/>
  <c r="BD82" i="3"/>
  <c r="AI108" i="3"/>
  <c r="DA108" i="3" s="1"/>
  <c r="AJ108" i="3"/>
  <c r="BH127" i="3"/>
  <c r="BD147" i="3"/>
  <c r="W155" i="3"/>
  <c r="W157" i="3"/>
  <c r="X159" i="3"/>
  <c r="BK160" i="3"/>
  <c r="B148" i="4" s="1"/>
  <c r="BJ167" i="3"/>
  <c r="W178" i="3"/>
  <c r="BX185" i="3"/>
  <c r="BH192" i="3"/>
  <c r="BH194" i="3"/>
  <c r="BK207" i="3"/>
  <c r="B195" i="4" s="1"/>
  <c r="BK256" i="3"/>
  <c r="B244" i="4" s="1"/>
  <c r="BD354" i="3"/>
  <c r="X438" i="3"/>
  <c r="W438" i="3"/>
  <c r="H276" i="5"/>
  <c r="L272" i="4"/>
  <c r="Q65" i="5"/>
  <c r="L61" i="4"/>
  <c r="N65" i="5"/>
  <c r="L139" i="4"/>
  <c r="S143" i="5"/>
  <c r="H143" i="5"/>
  <c r="Q143" i="5"/>
  <c r="BW125" i="3"/>
  <c r="W201" i="3"/>
  <c r="X201" i="3"/>
  <c r="X361" i="3"/>
  <c r="W361" i="3"/>
  <c r="X502" i="3"/>
  <c r="W502" i="3"/>
  <c r="L161" i="4"/>
  <c r="H165" i="5"/>
  <c r="L278" i="4"/>
  <c r="Q282" i="5"/>
  <c r="BX123" i="3"/>
  <c r="DA174" i="3"/>
  <c r="DA176" i="3"/>
  <c r="X236" i="3"/>
  <c r="W236" i="3"/>
  <c r="W258" i="3"/>
  <c r="W335" i="3"/>
  <c r="X335" i="3"/>
  <c r="X348" i="3"/>
  <c r="W348" i="3"/>
  <c r="W431" i="3"/>
  <c r="X431" i="3"/>
  <c r="BJ475" i="3"/>
  <c r="L321" i="4"/>
  <c r="N325" i="5"/>
  <c r="L472" i="4"/>
  <c r="Q476" i="5"/>
  <c r="S476" i="5"/>
  <c r="L345" i="4"/>
  <c r="Q349" i="5"/>
  <c r="S234" i="1"/>
  <c r="D234" i="4" s="1"/>
  <c r="F54" i="2"/>
  <c r="F536" i="2"/>
  <c r="D536" i="2" s="1"/>
  <c r="F537" i="2"/>
  <c r="D537" i="2" s="1"/>
  <c r="BK71" i="3"/>
  <c r="B59" i="4" s="1"/>
  <c r="W86" i="3"/>
  <c r="X86" i="3"/>
  <c r="BC122" i="3"/>
  <c r="AJ134" i="3"/>
  <c r="S536" i="1"/>
  <c r="D536" i="4" s="1"/>
  <c r="S531" i="1"/>
  <c r="D531" i="4" s="1"/>
  <c r="S512" i="1"/>
  <c r="D512" i="4" s="1"/>
  <c r="S507" i="1"/>
  <c r="D507" i="4" s="1"/>
  <c r="S495" i="1"/>
  <c r="D495" i="4" s="1"/>
  <c r="S454" i="1"/>
  <c r="D454" i="4" s="1"/>
  <c r="S442" i="1"/>
  <c r="D442" i="4" s="1"/>
  <c r="S437" i="1"/>
  <c r="D437" i="4" s="1"/>
  <c r="S396" i="1"/>
  <c r="D396" i="4" s="1"/>
  <c r="S382" i="1"/>
  <c r="D382" i="4" s="1"/>
  <c r="S358" i="1"/>
  <c r="D358" i="4" s="1"/>
  <c r="S311" i="1"/>
  <c r="D311" i="4" s="1"/>
  <c r="S287" i="1"/>
  <c r="D287" i="4" s="1"/>
  <c r="S236" i="1"/>
  <c r="D236" i="4" s="1"/>
  <c r="S231" i="1"/>
  <c r="D231" i="4" s="1"/>
  <c r="S226" i="1"/>
  <c r="D226" i="4" s="1"/>
  <c r="S219" i="1"/>
  <c r="D219" i="4" s="1"/>
  <c r="S214" i="1"/>
  <c r="D214" i="4" s="1"/>
  <c r="S207" i="1"/>
  <c r="D207" i="4" s="1"/>
  <c r="S200" i="1"/>
  <c r="D200" i="4" s="1"/>
  <c r="S188" i="1"/>
  <c r="D188" i="4" s="1"/>
  <c r="S147" i="1"/>
  <c r="D147" i="4" s="1"/>
  <c r="F147" i="4" s="1"/>
  <c r="S113" i="1"/>
  <c r="D113" i="4" s="1"/>
  <c r="S108" i="1"/>
  <c r="D108" i="4" s="1"/>
  <c r="S101" i="1"/>
  <c r="D101" i="4" s="1"/>
  <c r="S84" i="1"/>
  <c r="D84" i="4" s="1"/>
  <c r="S55" i="1"/>
  <c r="D55" i="4" s="1"/>
  <c r="S50" i="1"/>
  <c r="D50" i="4" s="1"/>
  <c r="S38" i="1"/>
  <c r="S29" i="1"/>
  <c r="S22" i="1"/>
  <c r="C34" i="2"/>
  <c r="G36" i="2"/>
  <c r="G52" i="2"/>
  <c r="F57" i="2"/>
  <c r="F60" i="2"/>
  <c r="G76" i="2"/>
  <c r="G77" i="2"/>
  <c r="G78" i="2"/>
  <c r="G79" i="2"/>
  <c r="F82" i="2"/>
  <c r="F86" i="2"/>
  <c r="F110" i="2"/>
  <c r="F112" i="2"/>
  <c r="G150" i="2"/>
  <c r="G151" i="2"/>
  <c r="F160" i="2"/>
  <c r="D160" i="2" s="1"/>
  <c r="G172" i="2"/>
  <c r="G175" i="2"/>
  <c r="G176" i="2"/>
  <c r="F185" i="2"/>
  <c r="E185" i="2" s="1"/>
  <c r="E183" i="4" s="1"/>
  <c r="C230" i="2"/>
  <c r="F257" i="2"/>
  <c r="F259" i="2"/>
  <c r="E259" i="2" s="1"/>
  <c r="E257" i="4" s="1"/>
  <c r="G289" i="2"/>
  <c r="G290" i="2"/>
  <c r="G291" i="2"/>
  <c r="F299" i="2"/>
  <c r="D299" i="2" s="1"/>
  <c r="G317" i="2"/>
  <c r="E334" i="2"/>
  <c r="E332" i="4" s="1"/>
  <c r="C338" i="2"/>
  <c r="C341" i="2"/>
  <c r="G380" i="2"/>
  <c r="G381" i="2"/>
  <c r="G383" i="2"/>
  <c r="F393" i="2"/>
  <c r="F394" i="2"/>
  <c r="F395" i="2"/>
  <c r="G480" i="2"/>
  <c r="G481" i="2"/>
  <c r="F490" i="2"/>
  <c r="G521" i="2"/>
  <c r="BC44" i="3"/>
  <c r="BS50" i="3"/>
  <c r="AJ51" i="3"/>
  <c r="BH52" i="3"/>
  <c r="AI53" i="3"/>
  <c r="DA53" i="3" s="1"/>
  <c r="X55" i="3"/>
  <c r="W64" i="3"/>
  <c r="BC65" i="3"/>
  <c r="BC70" i="3"/>
  <c r="CN70" i="3" s="1"/>
  <c r="BH80" i="3"/>
  <c r="BC84" i="3"/>
  <c r="BH92" i="3"/>
  <c r="AJ101" i="3"/>
  <c r="BC102" i="3"/>
  <c r="BK113" i="3"/>
  <c r="B101" i="4" s="1"/>
  <c r="BX117" i="3"/>
  <c r="AJ119" i="3"/>
  <c r="BX131" i="3"/>
  <c r="BS133" i="3"/>
  <c r="BK137" i="3"/>
  <c r="B125" i="4" s="1"/>
  <c r="BK139" i="3"/>
  <c r="B127" i="4" s="1"/>
  <c r="AJ140" i="3"/>
  <c r="AI148" i="3"/>
  <c r="DA148" i="3" s="1"/>
  <c r="BJ150" i="3"/>
  <c r="BJ162" i="3"/>
  <c r="AJ163" i="3"/>
  <c r="AI163" i="3"/>
  <c r="DA163" i="3" s="1"/>
  <c r="L171" i="3"/>
  <c r="CZ171" i="3" s="1"/>
  <c r="BJ173" i="3"/>
  <c r="BK215" i="3"/>
  <c r="B203" i="4" s="1"/>
  <c r="AI216" i="3"/>
  <c r="BR217" i="3"/>
  <c r="BR219" i="3"/>
  <c r="AI250" i="3"/>
  <c r="BR281" i="3"/>
  <c r="AI426" i="3"/>
  <c r="M522" i="3"/>
  <c r="BD523" i="3"/>
  <c r="BC523" i="3"/>
  <c r="BW528" i="3"/>
  <c r="L36" i="4"/>
  <c r="H40" i="5"/>
  <c r="Q40" i="5"/>
  <c r="F39" i="2"/>
  <c r="E122" i="2"/>
  <c r="E120" i="4" s="1"/>
  <c r="F120" i="4" s="1"/>
  <c r="N120" i="4" s="1"/>
  <c r="F320" i="2"/>
  <c r="F432" i="4"/>
  <c r="F353" i="4"/>
  <c r="F332" i="4"/>
  <c r="N332" i="4" s="1"/>
  <c r="F171" i="4"/>
  <c r="E178" i="2"/>
  <c r="E176" i="4" s="1"/>
  <c r="E246" i="2"/>
  <c r="E244" i="4" s="1"/>
  <c r="E431" i="2"/>
  <c r="E429" i="4" s="1"/>
  <c r="D431" i="2"/>
  <c r="W131" i="3"/>
  <c r="BX160" i="3"/>
  <c r="BJ183" i="3"/>
  <c r="BX251" i="3"/>
  <c r="BD401" i="3"/>
  <c r="BC401" i="3"/>
  <c r="BJ483" i="3"/>
  <c r="N22" i="5"/>
  <c r="L18" i="4"/>
  <c r="Q51" i="5"/>
  <c r="L47" i="4"/>
  <c r="BK86" i="3"/>
  <c r="B74" i="4" s="1"/>
  <c r="BW98" i="3"/>
  <c r="S217" i="1"/>
  <c r="D217" i="4" s="1"/>
  <c r="F132" i="2"/>
  <c r="G232" i="2"/>
  <c r="S473" i="1"/>
  <c r="D473" i="4" s="1"/>
  <c r="F384" i="4"/>
  <c r="F325" i="4"/>
  <c r="S159" i="1"/>
  <c r="D159" i="4" s="1"/>
  <c r="F45" i="2"/>
  <c r="F62" i="2"/>
  <c r="F116" i="2"/>
  <c r="F117" i="2"/>
  <c r="E117" i="2" s="1"/>
  <c r="E115" i="4" s="1"/>
  <c r="F138" i="2"/>
  <c r="D138" i="2" s="1"/>
  <c r="F141" i="2"/>
  <c r="G153" i="2"/>
  <c r="F216" i="2"/>
  <c r="F217" i="2"/>
  <c r="E217" i="2" s="1"/>
  <c r="E215" i="4" s="1"/>
  <c r="F219" i="2"/>
  <c r="F220" i="2"/>
  <c r="G248" i="2"/>
  <c r="F304" i="2"/>
  <c r="F305" i="2"/>
  <c r="F329" i="2"/>
  <c r="F331" i="2"/>
  <c r="G346" i="2"/>
  <c r="G349" i="2"/>
  <c r="E386" i="2"/>
  <c r="E384" i="4" s="1"/>
  <c r="G446" i="2"/>
  <c r="F498" i="2"/>
  <c r="C515" i="2"/>
  <c r="C517" i="2"/>
  <c r="M75" i="3"/>
  <c r="W78" i="3"/>
  <c r="BK82" i="3"/>
  <c r="B70" i="4" s="1"/>
  <c r="X100" i="3"/>
  <c r="BK129" i="3"/>
  <c r="B117" i="4" s="1"/>
  <c r="BH153" i="3"/>
  <c r="AJ167" i="3"/>
  <c r="M179" i="3"/>
  <c r="BJ208" i="3"/>
  <c r="W277" i="3"/>
  <c r="BC278" i="3"/>
  <c r="BW445" i="3"/>
  <c r="BR449" i="3"/>
  <c r="L237" i="4"/>
  <c r="Q241" i="5"/>
  <c r="L498" i="4"/>
  <c r="Q502" i="5"/>
  <c r="L412" i="4"/>
  <c r="H416" i="5"/>
  <c r="S416" i="5"/>
  <c r="S47" i="5"/>
  <c r="L121" i="4"/>
  <c r="N125" i="5"/>
  <c r="H125" i="5"/>
  <c r="C48" i="2"/>
  <c r="F321" i="2"/>
  <c r="G437" i="2"/>
  <c r="S137" i="1"/>
  <c r="D137" i="4" s="1"/>
  <c r="S516" i="1"/>
  <c r="D516" i="4" s="1"/>
  <c r="S497" i="1"/>
  <c r="D497" i="4" s="1"/>
  <c r="S487" i="1"/>
  <c r="D487" i="4" s="1"/>
  <c r="S482" i="1"/>
  <c r="D482" i="4" s="1"/>
  <c r="S475" i="1"/>
  <c r="D475" i="4" s="1"/>
  <c r="S470" i="1"/>
  <c r="D470" i="4" s="1"/>
  <c r="S422" i="1"/>
  <c r="D422" i="4" s="1"/>
  <c r="S410" i="1"/>
  <c r="D410" i="4" s="1"/>
  <c r="S405" i="1"/>
  <c r="D405" i="4" s="1"/>
  <c r="S386" i="1"/>
  <c r="D386" i="4" s="1"/>
  <c r="S362" i="1"/>
  <c r="D362" i="4" s="1"/>
  <c r="S334" i="1"/>
  <c r="D334" i="4" s="1"/>
  <c r="S320" i="1"/>
  <c r="D320" i="4" s="1"/>
  <c r="S315" i="1"/>
  <c r="D315" i="4" s="1"/>
  <c r="S303" i="1"/>
  <c r="D303" i="4" s="1"/>
  <c r="S267" i="1"/>
  <c r="D267" i="4" s="1"/>
  <c r="S255" i="1"/>
  <c r="D255" i="4" s="1"/>
  <c r="S243" i="1"/>
  <c r="D243" i="4" s="1"/>
  <c r="S233" i="1"/>
  <c r="D233" i="4" s="1"/>
  <c r="S192" i="1"/>
  <c r="D192" i="4" s="1"/>
  <c r="S180" i="1"/>
  <c r="D180" i="4" s="1"/>
  <c r="S173" i="1"/>
  <c r="D173" i="4" s="1"/>
  <c r="F173" i="4" s="1"/>
  <c r="S161" i="1"/>
  <c r="D161" i="4" s="1"/>
  <c r="S156" i="1"/>
  <c r="D156" i="4" s="1"/>
  <c r="S134" i="1"/>
  <c r="D134" i="4" s="1"/>
  <c r="S127" i="1"/>
  <c r="D127" i="4" s="1"/>
  <c r="S93" i="1"/>
  <c r="D93" i="4" s="1"/>
  <c r="S81" i="1"/>
  <c r="D81" i="4" s="1"/>
  <c r="S69" i="1"/>
  <c r="D69" i="4" s="1"/>
  <c r="S64" i="1"/>
  <c r="D64" i="4" s="1"/>
  <c r="S57" i="1"/>
  <c r="D57" i="4" s="1"/>
  <c r="F57" i="4" s="1"/>
  <c r="G20" i="2"/>
  <c r="G21" i="2"/>
  <c r="F26" i="2"/>
  <c r="F27" i="2"/>
  <c r="F28" i="2"/>
  <c r="F32" i="2"/>
  <c r="F46" i="2"/>
  <c r="F49" i="2"/>
  <c r="G83" i="2"/>
  <c r="G84" i="2"/>
  <c r="G86" i="2"/>
  <c r="G110" i="2"/>
  <c r="G112" i="2"/>
  <c r="F118" i="2"/>
  <c r="D118" i="2" s="1"/>
  <c r="F142" i="2"/>
  <c r="E142" i="2" s="1"/>
  <c r="E140" i="4" s="1"/>
  <c r="C178" i="2"/>
  <c r="G182" i="2"/>
  <c r="G185" i="2"/>
  <c r="F195" i="2"/>
  <c r="C241" i="2"/>
  <c r="C245" i="2"/>
  <c r="G298" i="2"/>
  <c r="G299" i="2"/>
  <c r="G300" i="2"/>
  <c r="F367" i="2"/>
  <c r="G394" i="2"/>
  <c r="G395" i="2"/>
  <c r="F402" i="2"/>
  <c r="F403" i="2"/>
  <c r="D403" i="2" s="1"/>
  <c r="G425" i="2"/>
  <c r="E440" i="2"/>
  <c r="E438" i="4" s="1"/>
  <c r="F438" i="4" s="1"/>
  <c r="G491" i="2"/>
  <c r="F501" i="2"/>
  <c r="F502" i="2"/>
  <c r="D502" i="2" s="1"/>
  <c r="G540" i="2"/>
  <c r="BH24" i="3"/>
  <c r="BH26" i="3"/>
  <c r="W33" i="3"/>
  <c r="W35" i="3"/>
  <c r="BD43" i="3"/>
  <c r="BC55" i="3"/>
  <c r="BH58" i="3"/>
  <c r="W59" i="3"/>
  <c r="BD60" i="3"/>
  <c r="W61" i="3"/>
  <c r="BJ63" i="3"/>
  <c r="BW65" i="3"/>
  <c r="BH72" i="3"/>
  <c r="X82" i="3"/>
  <c r="W82" i="3"/>
  <c r="BH142" i="3"/>
  <c r="BD165" i="3"/>
  <c r="AI169" i="3"/>
  <c r="DA169" i="3" s="1"/>
  <c r="AJ171" i="3"/>
  <c r="BH172" i="3"/>
  <c r="BX189" i="3"/>
  <c r="X202" i="3"/>
  <c r="W204" i="3"/>
  <c r="BJ206" i="3"/>
  <c r="BH218" i="3"/>
  <c r="X221" i="3"/>
  <c r="BH246" i="3"/>
  <c r="AI260" i="3"/>
  <c r="DA260" i="3" s="1"/>
  <c r="BH274" i="3"/>
  <c r="M418" i="3"/>
  <c r="BD444" i="3"/>
  <c r="W464" i="3"/>
  <c r="X506" i="3"/>
  <c r="W506" i="3"/>
  <c r="H142" i="5"/>
  <c r="L138" i="4"/>
  <c r="L358" i="4"/>
  <c r="H362" i="5"/>
  <c r="L340" i="4"/>
  <c r="Q344" i="5"/>
  <c r="L520" i="4"/>
  <c r="N524" i="5"/>
  <c r="L114" i="4"/>
  <c r="H118" i="5"/>
  <c r="L271" i="4"/>
  <c r="S275" i="5"/>
  <c r="H275" i="5"/>
  <c r="S22" i="5"/>
  <c r="F153" i="2"/>
  <c r="D153" i="2" s="1"/>
  <c r="F154" i="2"/>
  <c r="G168" i="2"/>
  <c r="F173" i="2"/>
  <c r="E173" i="2" s="1"/>
  <c r="E171" i="4" s="1"/>
  <c r="F175" i="2"/>
  <c r="G190" i="2"/>
  <c r="G192" i="2"/>
  <c r="F202" i="2"/>
  <c r="G214" i="2"/>
  <c r="C235" i="2"/>
  <c r="G239" i="2"/>
  <c r="G240" i="2"/>
  <c r="G243" i="2"/>
  <c r="G245" i="2"/>
  <c r="G270" i="2"/>
  <c r="E270" i="2" s="1"/>
  <c r="E268" i="4" s="1"/>
  <c r="G272" i="2"/>
  <c r="G273" i="2"/>
  <c r="F282" i="2"/>
  <c r="C293" i="2"/>
  <c r="G295" i="2"/>
  <c r="C311" i="2"/>
  <c r="G314" i="2"/>
  <c r="G315" i="2"/>
  <c r="F333" i="2"/>
  <c r="D333" i="2" s="1"/>
  <c r="C344" i="2"/>
  <c r="G345" i="2"/>
  <c r="E345" i="2" s="1"/>
  <c r="E343" i="4" s="1"/>
  <c r="F343" i="4" s="1"/>
  <c r="F350" i="2"/>
  <c r="F351" i="2"/>
  <c r="G360" i="2"/>
  <c r="G361" i="2"/>
  <c r="G362" i="2"/>
  <c r="G364" i="2"/>
  <c r="G365" i="2"/>
  <c r="F373" i="2"/>
  <c r="C385" i="2"/>
  <c r="F398" i="2"/>
  <c r="C407" i="2"/>
  <c r="G430" i="2"/>
  <c r="G445" i="2"/>
  <c r="F447" i="2"/>
  <c r="F450" i="2"/>
  <c r="F474" i="2"/>
  <c r="G488" i="2"/>
  <c r="F493" i="2"/>
  <c r="D493" i="2" s="1"/>
  <c r="G513" i="2"/>
  <c r="E513" i="2" s="1"/>
  <c r="E511" i="4" s="1"/>
  <c r="G514" i="2"/>
  <c r="G515" i="2"/>
  <c r="G516" i="2"/>
  <c r="G517" i="2"/>
  <c r="G518" i="2"/>
  <c r="G520" i="2"/>
  <c r="F528" i="2"/>
  <c r="D528" i="2" s="1"/>
  <c r="W39" i="3"/>
  <c r="BC46" i="3"/>
  <c r="BR47" i="3"/>
  <c r="W56" i="3"/>
  <c r="BX58" i="3"/>
  <c r="BR60" i="3"/>
  <c r="BH62" i="3"/>
  <c r="X63" i="3"/>
  <c r="BK69" i="3"/>
  <c r="B57" i="4" s="1"/>
  <c r="BH74" i="3"/>
  <c r="BX77" i="3"/>
  <c r="W83" i="3"/>
  <c r="BD96" i="3"/>
  <c r="BR100" i="3"/>
  <c r="BH100" i="3"/>
  <c r="BX105" i="3"/>
  <c r="BX107" i="3"/>
  <c r="BH116" i="3"/>
  <c r="BX121" i="3"/>
  <c r="BW123" i="3"/>
  <c r="W135" i="3"/>
  <c r="W139" i="3"/>
  <c r="BK143" i="3"/>
  <c r="B131" i="4" s="1"/>
  <c r="BS152" i="3"/>
  <c r="CH152" i="3" s="1"/>
  <c r="AI155" i="3"/>
  <c r="BH160" i="3"/>
  <c r="AI164" i="3"/>
  <c r="BH165" i="3"/>
  <c r="M168" i="3"/>
  <c r="BZ168" i="3" s="1"/>
  <c r="BH183" i="3"/>
  <c r="BD193" i="3"/>
  <c r="BK194" i="3"/>
  <c r="B182" i="4" s="1"/>
  <c r="W199" i="3"/>
  <c r="AJ204" i="3"/>
  <c r="BH207" i="3"/>
  <c r="W210" i="3"/>
  <c r="W230" i="3"/>
  <c r="X241" i="3"/>
  <c r="BJ243" i="3"/>
  <c r="BH248" i="3"/>
  <c r="BX274" i="3"/>
  <c r="BH276" i="3"/>
  <c r="L291" i="3"/>
  <c r="CN291" i="3" s="1"/>
  <c r="BH291" i="3"/>
  <c r="BK302" i="3"/>
  <c r="B290" i="4" s="1"/>
  <c r="BX306" i="3"/>
  <c r="BX308" i="3"/>
  <c r="BJ314" i="3"/>
  <c r="L333" i="3"/>
  <c r="CZ333" i="3" s="1"/>
  <c r="X362" i="3"/>
  <c r="AJ365" i="3"/>
  <c r="BH384" i="3"/>
  <c r="X389" i="3"/>
  <c r="BD456" i="3"/>
  <c r="AJ458" i="3"/>
  <c r="AI480" i="3"/>
  <c r="BH486" i="3"/>
  <c r="L409" i="4"/>
  <c r="N413" i="5"/>
  <c r="N355" i="5"/>
  <c r="L351" i="4"/>
  <c r="L486" i="4"/>
  <c r="Q490" i="5"/>
  <c r="N490" i="5"/>
  <c r="L198" i="4"/>
  <c r="Q202" i="5"/>
  <c r="H202" i="5"/>
  <c r="L519" i="4"/>
  <c r="Q523" i="5"/>
  <c r="N523" i="5"/>
  <c r="L445" i="4"/>
  <c r="Q449" i="5"/>
  <c r="H449" i="5"/>
  <c r="L484" i="4"/>
  <c r="S488" i="5"/>
  <c r="H488" i="5"/>
  <c r="S247" i="5"/>
  <c r="L11" i="4"/>
  <c r="S15" i="5"/>
  <c r="N15" i="5"/>
  <c r="L180" i="4"/>
  <c r="Q184" i="5"/>
  <c r="L336" i="4"/>
  <c r="S340" i="5"/>
  <c r="BH402" i="3"/>
  <c r="BH404" i="3"/>
  <c r="W407" i="3"/>
  <c r="BK463" i="3"/>
  <c r="B451" i="4" s="1"/>
  <c r="BD490" i="3"/>
  <c r="BC490" i="3"/>
  <c r="BX502" i="3"/>
  <c r="AI529" i="3"/>
  <c r="DA529" i="3" s="1"/>
  <c r="H174" i="5"/>
  <c r="L170" i="4"/>
  <c r="Q542" i="5"/>
  <c r="L538" i="4"/>
  <c r="N542" i="5"/>
  <c r="L430" i="4"/>
  <c r="N434" i="5"/>
  <c r="Q507" i="5"/>
  <c r="L503" i="4"/>
  <c r="S507" i="5"/>
  <c r="H507" i="5"/>
  <c r="N83" i="5"/>
  <c r="L79" i="4"/>
  <c r="L178" i="4"/>
  <c r="H182" i="5"/>
  <c r="L134" i="4"/>
  <c r="H138" i="5"/>
  <c r="S138" i="5"/>
  <c r="L72" i="4"/>
  <c r="N76" i="5"/>
  <c r="H76" i="5"/>
  <c r="X205" i="3"/>
  <c r="BR229" i="3"/>
  <c r="AJ241" i="3"/>
  <c r="X243" i="3"/>
  <c r="AJ244" i="3"/>
  <c r="W246" i="3"/>
  <c r="AI256" i="3"/>
  <c r="DA256" i="3" s="1"/>
  <c r="BH260" i="3"/>
  <c r="BX271" i="3"/>
  <c r="BH273" i="3"/>
  <c r="BJ280" i="3"/>
  <c r="BR282" i="3"/>
  <c r="AI283" i="3"/>
  <c r="DA283" i="3" s="1"/>
  <c r="BX324" i="3"/>
  <c r="BH363" i="3"/>
  <c r="X380" i="3"/>
  <c r="X407" i="3"/>
  <c r="Q410" i="5"/>
  <c r="L406" i="4"/>
  <c r="H410" i="5"/>
  <c r="L145" i="4"/>
  <c r="H149" i="5"/>
  <c r="L332" i="4"/>
  <c r="H336" i="5"/>
  <c r="Q336" i="5"/>
  <c r="L357" i="4"/>
  <c r="S361" i="5"/>
  <c r="L286" i="4"/>
  <c r="Q290" i="5"/>
  <c r="H110" i="5"/>
  <c r="L106" i="4"/>
  <c r="L390" i="4"/>
  <c r="H394" i="5"/>
  <c r="H237" i="5"/>
  <c r="L233" i="4"/>
  <c r="H244" i="5"/>
  <c r="L240" i="4"/>
  <c r="F233" i="2"/>
  <c r="E233" i="2" s="1"/>
  <c r="E231" i="4" s="1"/>
  <c r="F234" i="2"/>
  <c r="E234" i="2" s="1"/>
  <c r="E232" i="4" s="1"/>
  <c r="F235" i="2"/>
  <c r="E235" i="2" s="1"/>
  <c r="E233" i="4" s="1"/>
  <c r="G255" i="2"/>
  <c r="F265" i="2"/>
  <c r="C278" i="2"/>
  <c r="F288" i="2"/>
  <c r="F289" i="2"/>
  <c r="C297" i="2"/>
  <c r="C299" i="2"/>
  <c r="G302" i="2"/>
  <c r="E302" i="2" s="1"/>
  <c r="E300" i="4" s="1"/>
  <c r="F300" i="4" s="1"/>
  <c r="F306" i="2"/>
  <c r="F309" i="2"/>
  <c r="D309" i="2" s="1"/>
  <c r="C317" i="2"/>
  <c r="C332" i="2"/>
  <c r="C368" i="2"/>
  <c r="C369" i="2"/>
  <c r="C395" i="2"/>
  <c r="C396" i="2"/>
  <c r="F404" i="2"/>
  <c r="C413" i="2"/>
  <c r="F425" i="2"/>
  <c r="F459" i="2"/>
  <c r="F481" i="2"/>
  <c r="D481" i="2" s="1"/>
  <c r="F503" i="2"/>
  <c r="C527" i="2"/>
  <c r="G529" i="2"/>
  <c r="AJ36" i="3"/>
  <c r="BH37" i="3"/>
  <c r="BH49" i="3"/>
  <c r="M52" i="3"/>
  <c r="BK62" i="3"/>
  <c r="B50" i="4" s="1"/>
  <c r="AJ69" i="3"/>
  <c r="CZ73" i="3"/>
  <c r="AI80" i="3"/>
  <c r="DA80" i="3" s="1"/>
  <c r="BR88" i="3"/>
  <c r="BH93" i="3"/>
  <c r="BK102" i="3"/>
  <c r="B90" i="4" s="1"/>
  <c r="BS120" i="3"/>
  <c r="BK140" i="3"/>
  <c r="B128" i="4" s="1"/>
  <c r="AJ143" i="3"/>
  <c r="BS149" i="3"/>
  <c r="X156" i="3"/>
  <c r="AJ173" i="3"/>
  <c r="BS191" i="3"/>
  <c r="BX194" i="3"/>
  <c r="AI203" i="3"/>
  <c r="BC208" i="3"/>
  <c r="BH213" i="3"/>
  <c r="W214" i="3"/>
  <c r="BX216" i="3"/>
  <c r="BD219" i="3"/>
  <c r="BZ219" i="3" s="1"/>
  <c r="W225" i="3"/>
  <c r="BD228" i="3"/>
  <c r="BC228" i="3"/>
  <c r="L235" i="3"/>
  <c r="BJ273" i="3"/>
  <c r="AI306" i="3"/>
  <c r="DA306" i="3" s="1"/>
  <c r="AI310" i="3"/>
  <c r="DA310" i="3" s="1"/>
  <c r="W320" i="3"/>
  <c r="AI327" i="3"/>
  <c r="DA327" i="3" s="1"/>
  <c r="BH377" i="3"/>
  <c r="W382" i="3"/>
  <c r="X382" i="3"/>
  <c r="BK390" i="3"/>
  <c r="B378" i="4" s="1"/>
  <c r="BX432" i="3"/>
  <c r="BX448" i="3"/>
  <c r="AJ455" i="3"/>
  <c r="AI455" i="3"/>
  <c r="DA455" i="3" s="1"/>
  <c r="J463" i="4"/>
  <c r="N463" i="4" s="1"/>
  <c r="W483" i="3"/>
  <c r="X483" i="3"/>
  <c r="AJ539" i="3"/>
  <c r="AI539" i="3"/>
  <c r="DA539" i="3" s="1"/>
  <c r="N446" i="5"/>
  <c r="L442" i="4"/>
  <c r="H533" i="5"/>
  <c r="L529" i="4"/>
  <c r="H92" i="5"/>
  <c r="L88" i="4"/>
  <c r="L479" i="4"/>
  <c r="H483" i="5"/>
  <c r="Q483" i="5"/>
  <c r="H335" i="5"/>
  <c r="N247" i="5"/>
  <c r="S509" i="5"/>
  <c r="L505" i="4"/>
  <c r="L466" i="4"/>
  <c r="H470" i="5"/>
  <c r="H380" i="5"/>
  <c r="L232" i="4"/>
  <c r="Q236" i="5"/>
  <c r="L246" i="4"/>
  <c r="H250" i="5"/>
  <c r="L62" i="4"/>
  <c r="H66" i="5"/>
  <c r="L73" i="4"/>
  <c r="Q77" i="5"/>
  <c r="L100" i="4"/>
  <c r="H104" i="5"/>
  <c r="S104" i="5"/>
  <c r="H209" i="5"/>
  <c r="L205" i="4"/>
  <c r="H228" i="5"/>
  <c r="L224" i="4"/>
  <c r="Q228" i="5"/>
  <c r="L169" i="4"/>
  <c r="H173" i="5"/>
  <c r="S173" i="5"/>
  <c r="N173" i="5"/>
  <c r="F266" i="2"/>
  <c r="F293" i="2"/>
  <c r="D293" i="2" s="1"/>
  <c r="F343" i="2"/>
  <c r="F439" i="2"/>
  <c r="F461" i="2"/>
  <c r="F463" i="2"/>
  <c r="F507" i="2"/>
  <c r="AI32" i="3"/>
  <c r="DA32" i="3" s="1"/>
  <c r="BK38" i="3"/>
  <c r="BS57" i="3"/>
  <c r="BK68" i="3"/>
  <c r="B56" i="4" s="1"/>
  <c r="J56" i="4" s="1"/>
  <c r="BW70" i="3"/>
  <c r="BK73" i="3"/>
  <c r="B61" i="4" s="1"/>
  <c r="BX84" i="3"/>
  <c r="BK151" i="3"/>
  <c r="B139" i="4" s="1"/>
  <c r="BJ204" i="3"/>
  <c r="BR206" i="3"/>
  <c r="AI258" i="3"/>
  <c r="BJ264" i="3"/>
  <c r="W295" i="3"/>
  <c r="W297" i="3"/>
  <c r="M311" i="3"/>
  <c r="BJ334" i="3"/>
  <c r="AJ355" i="3"/>
  <c r="BJ358" i="3"/>
  <c r="BK365" i="3"/>
  <c r="B353" i="4" s="1"/>
  <c r="CZ370" i="3"/>
  <c r="BR399" i="3"/>
  <c r="BR460" i="3"/>
  <c r="BX499" i="3"/>
  <c r="AI511" i="3"/>
  <c r="DA511" i="3" s="1"/>
  <c r="BJ512" i="3"/>
  <c r="BL512" i="3" s="1"/>
  <c r="C500" i="4" s="1"/>
  <c r="BJ514" i="3"/>
  <c r="L381" i="4"/>
  <c r="H11" i="5"/>
  <c r="H385" i="5"/>
  <c r="L193" i="4"/>
  <c r="Q197" i="5"/>
  <c r="H284" i="5"/>
  <c r="L280" i="4"/>
  <c r="L261" i="4"/>
  <c r="S265" i="5"/>
  <c r="Q265" i="5"/>
  <c r="H265" i="5"/>
  <c r="L510" i="4"/>
  <c r="N514" i="5"/>
  <c r="H514" i="5"/>
  <c r="L535" i="4"/>
  <c r="S539" i="5"/>
  <c r="N265" i="5"/>
  <c r="H77" i="5"/>
  <c r="Q82" i="5"/>
  <c r="L78" i="4"/>
  <c r="H68" i="5"/>
  <c r="L275" i="4"/>
  <c r="N279" i="5"/>
  <c r="L181" i="4"/>
  <c r="Q185" i="5"/>
  <c r="G140" i="2"/>
  <c r="G141" i="2"/>
  <c r="E141" i="2" s="1"/>
  <c r="E139" i="4" s="1"/>
  <c r="F148" i="2"/>
  <c r="E148" i="2" s="1"/>
  <c r="E146" i="4" s="1"/>
  <c r="F149" i="2"/>
  <c r="F187" i="2"/>
  <c r="F191" i="2"/>
  <c r="G209" i="2"/>
  <c r="G231" i="2"/>
  <c r="F244" i="2"/>
  <c r="G286" i="2"/>
  <c r="F315" i="2"/>
  <c r="G322" i="2"/>
  <c r="G338" i="2"/>
  <c r="E338" i="2" s="1"/>
  <c r="E336" i="4" s="1"/>
  <c r="G340" i="2"/>
  <c r="G341" i="2"/>
  <c r="C353" i="2"/>
  <c r="G354" i="2"/>
  <c r="F364" i="2"/>
  <c r="C374" i="2"/>
  <c r="G378" i="2"/>
  <c r="E378" i="2" s="1"/>
  <c r="E376" i="4" s="1"/>
  <c r="G379" i="2"/>
  <c r="F387" i="2"/>
  <c r="D387" i="2" s="1"/>
  <c r="F389" i="2"/>
  <c r="E389" i="2" s="1"/>
  <c r="E387" i="4" s="1"/>
  <c r="F387" i="4" s="1"/>
  <c r="C397" i="2"/>
  <c r="G402" i="2"/>
  <c r="F408" i="2"/>
  <c r="D408" i="2" s="1"/>
  <c r="F410" i="2"/>
  <c r="C415" i="2"/>
  <c r="G419" i="2"/>
  <c r="G420" i="2"/>
  <c r="G421" i="2"/>
  <c r="G423" i="2"/>
  <c r="F427" i="2"/>
  <c r="F428" i="2"/>
  <c r="G436" i="2"/>
  <c r="G457" i="2"/>
  <c r="F466" i="2"/>
  <c r="F468" i="2"/>
  <c r="D468" i="2" s="1"/>
  <c r="F470" i="2"/>
  <c r="D470" i="2" s="1"/>
  <c r="F486" i="2"/>
  <c r="C495" i="2"/>
  <c r="G500" i="2"/>
  <c r="G501" i="2"/>
  <c r="E501" i="2" s="1"/>
  <c r="E499" i="4" s="1"/>
  <c r="F499" i="4" s="1"/>
  <c r="F511" i="2"/>
  <c r="F512" i="2"/>
  <c r="D512" i="2" s="1"/>
  <c r="F514" i="2"/>
  <c r="G536" i="2"/>
  <c r="X25" i="3"/>
  <c r="AJ38" i="3"/>
  <c r="BJ40" i="3"/>
  <c r="X46" i="3"/>
  <c r="BD56" i="3"/>
  <c r="BS59" i="3"/>
  <c r="BR61" i="3"/>
  <c r="AI71" i="3"/>
  <c r="DA71" i="3" s="1"/>
  <c r="BD72" i="3"/>
  <c r="BH75" i="3"/>
  <c r="X79" i="3"/>
  <c r="X84" i="3"/>
  <c r="L87" i="3"/>
  <c r="L88" i="3"/>
  <c r="AJ91" i="3"/>
  <c r="BD94" i="3"/>
  <c r="X96" i="3"/>
  <c r="X104" i="3"/>
  <c r="W120" i="3"/>
  <c r="BH126" i="3"/>
  <c r="BW131" i="3"/>
  <c r="AI132" i="3"/>
  <c r="BH137" i="3"/>
  <c r="BX144" i="3"/>
  <c r="BS146" i="3"/>
  <c r="CH146" i="3" s="1"/>
  <c r="W151" i="3"/>
  <c r="BW155" i="3"/>
  <c r="BW159" i="3"/>
  <c r="BH161" i="3"/>
  <c r="X162" i="3"/>
  <c r="M164" i="3"/>
  <c r="AJ165" i="3"/>
  <c r="L169" i="3"/>
  <c r="BD173" i="3"/>
  <c r="M174" i="3"/>
  <c r="BR182" i="3"/>
  <c r="BX202" i="3"/>
  <c r="BJ215" i="3"/>
  <c r="BH217" i="3"/>
  <c r="BC219" i="3"/>
  <c r="BW237" i="3"/>
  <c r="AI248" i="3"/>
  <c r="AJ251" i="3"/>
  <c r="W253" i="3"/>
  <c r="AI267" i="3"/>
  <c r="BH268" i="3"/>
  <c r="X273" i="3"/>
  <c r="BW277" i="3"/>
  <c r="AJ278" i="3"/>
  <c r="W280" i="3"/>
  <c r="BD289" i="3"/>
  <c r="BD291" i="3"/>
  <c r="BD335" i="3"/>
  <c r="AJ343" i="3"/>
  <c r="BK375" i="3"/>
  <c r="B363" i="4" s="1"/>
  <c r="BJ412" i="3"/>
  <c r="BR412" i="3"/>
  <c r="BK421" i="3"/>
  <c r="B409" i="4" s="1"/>
  <c r="AJ437" i="3"/>
  <c r="BW438" i="3"/>
  <c r="BC442" i="3"/>
  <c r="BD442" i="3"/>
  <c r="BJ468" i="3"/>
  <c r="BR470" i="3"/>
  <c r="AJ495" i="3"/>
  <c r="AI495" i="3"/>
  <c r="DA495" i="3" s="1"/>
  <c r="BD500" i="3"/>
  <c r="BC500" i="3"/>
  <c r="BS509" i="3"/>
  <c r="BW543" i="3"/>
  <c r="L229" i="4"/>
  <c r="H233" i="5"/>
  <c r="L504" i="4"/>
  <c r="Q508" i="5"/>
  <c r="S508" i="5"/>
  <c r="H506" i="5"/>
  <c r="L502" i="4"/>
  <c r="L71" i="4"/>
  <c r="N75" i="5"/>
  <c r="Q88" i="5"/>
  <c r="L84" i="4"/>
  <c r="L242" i="4"/>
  <c r="N246" i="5"/>
  <c r="S246" i="5"/>
  <c r="Q246" i="5"/>
  <c r="F238" i="4"/>
  <c r="L24" i="4"/>
  <c r="D28" i="5"/>
  <c r="F28" i="5"/>
  <c r="J28" i="5"/>
  <c r="H28" i="5"/>
  <c r="U28" i="5"/>
  <c r="S28" i="5"/>
  <c r="L28" i="5"/>
  <c r="Q28" i="5"/>
  <c r="N28" i="5"/>
  <c r="L361" i="4"/>
  <c r="F365" i="5"/>
  <c r="D365" i="5"/>
  <c r="Q365" i="5"/>
  <c r="J365" i="5"/>
  <c r="H365" i="5"/>
  <c r="S365" i="5"/>
  <c r="L365" i="5"/>
  <c r="U365" i="5"/>
  <c r="N365" i="5"/>
  <c r="BH219" i="3"/>
  <c r="W224" i="3"/>
  <c r="BD225" i="3"/>
  <c r="BS237" i="3"/>
  <c r="BH272" i="3"/>
  <c r="W288" i="3"/>
  <c r="M296" i="3"/>
  <c r="BS317" i="3"/>
  <c r="BK321" i="3"/>
  <c r="B309" i="4" s="1"/>
  <c r="J309" i="4" s="1"/>
  <c r="BD337" i="3"/>
  <c r="BH353" i="3"/>
  <c r="BD366" i="3"/>
  <c r="W370" i="3"/>
  <c r="W434" i="3"/>
  <c r="BW440" i="3"/>
  <c r="BH455" i="3"/>
  <c r="BK466" i="3"/>
  <c r="B454" i="4" s="1"/>
  <c r="BD467" i="3"/>
  <c r="BS487" i="3"/>
  <c r="CH487" i="3" s="1"/>
  <c r="BC502" i="3"/>
  <c r="BK506" i="3"/>
  <c r="B494" i="4" s="1"/>
  <c r="BH524" i="3"/>
  <c r="BH539" i="3"/>
  <c r="N278" i="5"/>
  <c r="L274" i="4"/>
  <c r="L373" i="4"/>
  <c r="Q377" i="5"/>
  <c r="H377" i="5"/>
  <c r="N377" i="5"/>
  <c r="H117" i="5"/>
  <c r="L293" i="4"/>
  <c r="H297" i="5"/>
  <c r="Q126" i="5"/>
  <c r="L122" i="4"/>
  <c r="N126" i="5"/>
  <c r="Q209" i="5"/>
  <c r="L441" i="4"/>
  <c r="S445" i="5"/>
  <c r="Q445" i="5"/>
  <c r="L39" i="4"/>
  <c r="N43" i="5"/>
  <c r="Q132" i="5"/>
  <c r="L128" i="4"/>
  <c r="L58" i="4"/>
  <c r="N62" i="5"/>
  <c r="L302" i="4"/>
  <c r="S306" i="5"/>
  <c r="H219" i="5"/>
  <c r="L215" i="4"/>
  <c r="N203" i="5"/>
  <c r="L199" i="4"/>
  <c r="L288" i="4"/>
  <c r="H292" i="5"/>
  <c r="AJ220" i="3"/>
  <c r="BR221" i="3"/>
  <c r="BH225" i="3"/>
  <c r="BC227" i="3"/>
  <c r="AJ233" i="3"/>
  <c r="W237" i="3"/>
  <c r="AI240" i="3"/>
  <c r="BW241" i="3"/>
  <c r="BW244" i="3"/>
  <c r="BD246" i="3"/>
  <c r="X247" i="3"/>
  <c r="BD251" i="3"/>
  <c r="W260" i="3"/>
  <c r="BD263" i="3"/>
  <c r="BX266" i="3"/>
  <c r="BH275" i="3"/>
  <c r="BH277" i="3"/>
  <c r="BX280" i="3"/>
  <c r="BH284" i="3"/>
  <c r="X289" i="3"/>
  <c r="BC290" i="3"/>
  <c r="W291" i="3"/>
  <c r="L293" i="3"/>
  <c r="AJ315" i="3"/>
  <c r="BH325" i="3"/>
  <c r="AI340" i="3"/>
  <c r="DA340" i="3" s="1"/>
  <c r="AJ342" i="3"/>
  <c r="BH343" i="3"/>
  <c r="AI351" i="3"/>
  <c r="X353" i="3"/>
  <c r="BX356" i="3"/>
  <c r="BX360" i="3"/>
  <c r="BC362" i="3"/>
  <c r="M369" i="3"/>
  <c r="BW374" i="3"/>
  <c r="BH374" i="3"/>
  <c r="BH376" i="3"/>
  <c r="BC389" i="3"/>
  <c r="BH394" i="3"/>
  <c r="AI395" i="3"/>
  <c r="AJ412" i="3"/>
  <c r="AI419" i="3"/>
  <c r="DA419" i="3" s="1"/>
  <c r="L420" i="3"/>
  <c r="AI449" i="3"/>
  <c r="BJ450" i="3"/>
  <c r="AJ451" i="3"/>
  <c r="AJ453" i="3"/>
  <c r="BC458" i="3"/>
  <c r="BK470" i="3"/>
  <c r="B458" i="4" s="1"/>
  <c r="BX478" i="3"/>
  <c r="BH478" i="3"/>
  <c r="BH480" i="3"/>
  <c r="BC482" i="3"/>
  <c r="BW486" i="3"/>
  <c r="BW496" i="3"/>
  <c r="BH501" i="3"/>
  <c r="BH505" i="3"/>
  <c r="BC516" i="3"/>
  <c r="BW517" i="3"/>
  <c r="BH517" i="3"/>
  <c r="BH529" i="3"/>
  <c r="BR538" i="3"/>
  <c r="AI547" i="3"/>
  <c r="Q414" i="5"/>
  <c r="L410" i="4"/>
  <c r="Q21" i="5"/>
  <c r="L17" i="4"/>
  <c r="Q161" i="5"/>
  <c r="Q419" i="5"/>
  <c r="H375" i="5"/>
  <c r="L371" i="4"/>
  <c r="Q341" i="5"/>
  <c r="Q399" i="5"/>
  <c r="Q329" i="5"/>
  <c r="Q364" i="5"/>
  <c r="L360" i="4"/>
  <c r="Q273" i="5"/>
  <c r="L269" i="4"/>
  <c r="N221" i="5"/>
  <c r="L217" i="4"/>
  <c r="N312" i="5"/>
  <c r="Q268" i="5"/>
  <c r="Q45" i="5"/>
  <c r="L41" i="4"/>
  <c r="H141" i="5"/>
  <c r="L137" i="4"/>
  <c r="Q70" i="5"/>
  <c r="L66" i="4"/>
  <c r="Q32" i="5"/>
  <c r="Q166" i="5"/>
  <c r="S419" i="5"/>
  <c r="N11" i="5"/>
  <c r="L379" i="4"/>
  <c r="H105" i="5"/>
  <c r="L101" i="4"/>
  <c r="Q334" i="5"/>
  <c r="L330" i="4"/>
  <c r="Q412" i="5"/>
  <c r="N252" i="5"/>
  <c r="L248" i="4"/>
  <c r="N212" i="5"/>
  <c r="Q170" i="5"/>
  <c r="H503" i="5"/>
  <c r="F239" i="5"/>
  <c r="L282" i="4"/>
  <c r="J286" i="5"/>
  <c r="L286" i="5"/>
  <c r="U286" i="5"/>
  <c r="F286" i="5"/>
  <c r="N286" i="5"/>
  <c r="D286" i="5"/>
  <c r="H286" i="5"/>
  <c r="S286" i="5"/>
  <c r="L254" i="4"/>
  <c r="Q258" i="5"/>
  <c r="L258" i="5"/>
  <c r="J258" i="5"/>
  <c r="F258" i="5"/>
  <c r="U258" i="5"/>
  <c r="D258" i="5"/>
  <c r="N258" i="5"/>
  <c r="L173" i="4"/>
  <c r="D177" i="5"/>
  <c r="F177" i="5"/>
  <c r="U177" i="5"/>
  <c r="L177" i="5"/>
  <c r="Q177" i="5"/>
  <c r="N177" i="5"/>
  <c r="J177" i="5"/>
  <c r="N50" i="5"/>
  <c r="BK286" i="3"/>
  <c r="B274" i="4" s="1"/>
  <c r="AI287" i="3"/>
  <c r="DA287" i="3" s="1"/>
  <c r="AI294" i="3"/>
  <c r="DA294" i="3" s="1"/>
  <c r="BR316" i="3"/>
  <c r="BX325" i="3"/>
  <c r="BK327" i="3"/>
  <c r="B315" i="4" s="1"/>
  <c r="W339" i="3"/>
  <c r="BX343" i="3"/>
  <c r="X356" i="3"/>
  <c r="AJ377" i="3"/>
  <c r="AI384" i="3"/>
  <c r="DA388" i="3"/>
  <c r="BR437" i="3"/>
  <c r="BX440" i="3"/>
  <c r="AI441" i="3"/>
  <c r="DA441" i="3" s="1"/>
  <c r="BK454" i="3"/>
  <c r="B442" i="4" s="1"/>
  <c r="BD460" i="3"/>
  <c r="W472" i="3"/>
  <c r="BK480" i="3"/>
  <c r="B468" i="4" s="1"/>
  <c r="BK505" i="3"/>
  <c r="B493" i="4" s="1"/>
  <c r="BK508" i="3"/>
  <c r="B496" i="4" s="1"/>
  <c r="BH511" i="3"/>
  <c r="AI530" i="3"/>
  <c r="BD540" i="3"/>
  <c r="BX543" i="3"/>
  <c r="Q315" i="5"/>
  <c r="L311" i="4"/>
  <c r="N313" i="5"/>
  <c r="L309" i="4"/>
  <c r="S461" i="5"/>
  <c r="H145" i="5"/>
  <c r="L141" i="4"/>
  <c r="H450" i="5"/>
  <c r="L446" i="4"/>
  <c r="H525" i="5"/>
  <c r="L521" i="4"/>
  <c r="S422" i="5"/>
  <c r="Q127" i="5"/>
  <c r="L123" i="4"/>
  <c r="H53" i="5"/>
  <c r="L49" i="4"/>
  <c r="S34" i="5"/>
  <c r="L30" i="4"/>
  <c r="N56" i="5"/>
  <c r="L52" i="4"/>
  <c r="Q372" i="5"/>
  <c r="Q169" i="5"/>
  <c r="L165" i="4"/>
  <c r="Q249" i="5"/>
  <c r="N19" i="5"/>
  <c r="J392" i="5"/>
  <c r="L388" i="4"/>
  <c r="F392" i="5"/>
  <c r="S392" i="5"/>
  <c r="D392" i="5"/>
  <c r="N392" i="5"/>
  <c r="L392" i="5"/>
  <c r="U392" i="5"/>
  <c r="Q477" i="5"/>
  <c r="BD257" i="3"/>
  <c r="BX258" i="3"/>
  <c r="BD260" i="3"/>
  <c r="BC262" i="3"/>
  <c r="AI264" i="3"/>
  <c r="AJ280" i="3"/>
  <c r="BR290" i="3"/>
  <c r="BH299" i="3"/>
  <c r="BH307" i="3"/>
  <c r="X314" i="3"/>
  <c r="BC324" i="3"/>
  <c r="AI332" i="3"/>
  <c r="DA332" i="3" s="1"/>
  <c r="BD340" i="3"/>
  <c r="BC344" i="3"/>
  <c r="W345" i="3"/>
  <c r="BS346" i="3"/>
  <c r="BH349" i="3"/>
  <c r="AJ358" i="3"/>
  <c r="BH359" i="3"/>
  <c r="BH364" i="3"/>
  <c r="BS368" i="3"/>
  <c r="BX373" i="3"/>
  <c r="BS378" i="3"/>
  <c r="BD382" i="3"/>
  <c r="BK385" i="3"/>
  <c r="B373" i="4" s="1"/>
  <c r="AI388" i="3"/>
  <c r="AJ397" i="3"/>
  <c r="AJ409" i="3"/>
  <c r="BH412" i="3"/>
  <c r="W413" i="3"/>
  <c r="BR424" i="3"/>
  <c r="AI427" i="3"/>
  <c r="DA427" i="3" s="1"/>
  <c r="W430" i="3"/>
  <c r="W435" i="3"/>
  <c r="W446" i="3"/>
  <c r="W450" i="3"/>
  <c r="X452" i="3"/>
  <c r="W454" i="3"/>
  <c r="BX456" i="3"/>
  <c r="AI457" i="3"/>
  <c r="BH460" i="3"/>
  <c r="M469" i="3"/>
  <c r="AI472" i="3"/>
  <c r="DA472" i="3" s="1"/>
  <c r="X480" i="3"/>
  <c r="L482" i="3"/>
  <c r="CZ482" i="3" s="1"/>
  <c r="BX485" i="3"/>
  <c r="BH485" i="3"/>
  <c r="BR488" i="3"/>
  <c r="AI489" i="3"/>
  <c r="DA489" i="3" s="1"/>
  <c r="BK491" i="3"/>
  <c r="B479" i="4" s="1"/>
  <c r="BW494" i="3"/>
  <c r="BK497" i="3"/>
  <c r="B485" i="4" s="1"/>
  <c r="AI509" i="3"/>
  <c r="DA509" i="3" s="1"/>
  <c r="BC510" i="3"/>
  <c r="BH516" i="3"/>
  <c r="BK533" i="3"/>
  <c r="B521" i="4" s="1"/>
  <c r="BH537" i="3"/>
  <c r="BD539" i="3"/>
  <c r="BH540" i="3"/>
  <c r="X541" i="3"/>
  <c r="BH547" i="3"/>
  <c r="X548" i="3"/>
  <c r="H461" i="5"/>
  <c r="N442" i="5"/>
  <c r="H319" i="5"/>
  <c r="Q367" i="5"/>
  <c r="H171" i="5"/>
  <c r="L167" i="4"/>
  <c r="Q131" i="5"/>
  <c r="L127" i="4"/>
  <c r="Q541" i="5"/>
  <c r="H456" i="5"/>
  <c r="L452" i="4"/>
  <c r="H256" i="5"/>
  <c r="L252" i="4"/>
  <c r="Q342" i="5"/>
  <c r="L338" i="4"/>
  <c r="H238" i="5"/>
  <c r="H136" i="5"/>
  <c r="L132" i="4"/>
  <c r="H541" i="5"/>
  <c r="H303" i="5"/>
  <c r="Q208" i="5"/>
  <c r="Q531" i="5"/>
  <c r="L527" i="4"/>
  <c r="H521" i="5"/>
  <c r="N414" i="5"/>
  <c r="H411" i="5"/>
  <c r="H353" i="5"/>
  <c r="Q522" i="5"/>
  <c r="N399" i="5"/>
  <c r="H467" i="5"/>
  <c r="L463" i="4"/>
  <c r="N345" i="5"/>
  <c r="Q404" i="5"/>
  <c r="H259" i="5"/>
  <c r="L255" i="4"/>
  <c r="H348" i="5"/>
  <c r="S112" i="5"/>
  <c r="H16" i="5"/>
  <c r="L12" i="4"/>
  <c r="Q152" i="5"/>
  <c r="S269" i="5"/>
  <c r="H166" i="5"/>
  <c r="H152" i="5"/>
  <c r="N170" i="5"/>
  <c r="Q369" i="5"/>
  <c r="L365" i="4"/>
  <c r="H163" i="5"/>
  <c r="N91" i="5"/>
  <c r="H79" i="5"/>
  <c r="L75" i="4"/>
  <c r="S357" i="5"/>
  <c r="L353" i="4"/>
  <c r="Q293" i="5"/>
  <c r="H318" i="5"/>
  <c r="L503" i="5"/>
  <c r="Q388" i="5"/>
  <c r="Q312" i="5"/>
  <c r="H87" i="5"/>
  <c r="L97" i="4"/>
  <c r="Q101" i="5"/>
  <c r="N101" i="5"/>
  <c r="D101" i="5"/>
  <c r="U101" i="5"/>
  <c r="S101" i="5"/>
  <c r="F101" i="5"/>
  <c r="J101" i="5"/>
  <c r="L101" i="5"/>
  <c r="BH340" i="3"/>
  <c r="BH342" i="3"/>
  <c r="BS347" i="3"/>
  <c r="DA353" i="3"/>
  <c r="M359" i="3"/>
  <c r="AI369" i="3"/>
  <c r="DA369" i="3" s="1"/>
  <c r="X376" i="3"/>
  <c r="BD386" i="3"/>
  <c r="BX387" i="3"/>
  <c r="BH393" i="3"/>
  <c r="BH400" i="3"/>
  <c r="BS408" i="3"/>
  <c r="BD414" i="3"/>
  <c r="BD423" i="3"/>
  <c r="X429" i="3"/>
  <c r="BR432" i="3"/>
  <c r="W437" i="3"/>
  <c r="BH439" i="3"/>
  <c r="BH453" i="3"/>
  <c r="M458" i="3"/>
  <c r="BS469" i="3"/>
  <c r="W477" i="3"/>
  <c r="AI483" i="3"/>
  <c r="DA483" i="3" s="1"/>
  <c r="X485" i="3"/>
  <c r="BK488" i="3"/>
  <c r="B476" i="4" s="1"/>
  <c r="W491" i="3"/>
  <c r="BJ493" i="3"/>
  <c r="BH497" i="3"/>
  <c r="BH503" i="3"/>
  <c r="M507" i="3"/>
  <c r="BH507" i="3"/>
  <c r="BX513" i="3"/>
  <c r="BX516" i="3"/>
  <c r="AJ524" i="3"/>
  <c r="BH525" i="3"/>
  <c r="W531" i="3"/>
  <c r="BW537" i="3"/>
  <c r="AI550" i="3"/>
  <c r="DA550" i="3" s="1"/>
  <c r="Q313" i="5"/>
  <c r="N295" i="5"/>
  <c r="L291" i="4"/>
  <c r="H206" i="5"/>
  <c r="Q150" i="5"/>
  <c r="L146" i="4"/>
  <c r="H513" i="5"/>
  <c r="L509" i="4"/>
  <c r="H437" i="5"/>
  <c r="H527" i="5"/>
  <c r="Q395" i="5"/>
  <c r="Q389" i="5"/>
  <c r="L385" i="4"/>
  <c r="Q24" i="5"/>
  <c r="L20" i="4"/>
  <c r="Q94" i="5"/>
  <c r="L90" i="4"/>
  <c r="N339" i="5"/>
  <c r="L335" i="4"/>
  <c r="Q291" i="5"/>
  <c r="L287" i="4"/>
  <c r="S128" i="5"/>
  <c r="L124" i="4"/>
  <c r="S305" i="5"/>
  <c r="L301" i="4"/>
  <c r="S314" i="5"/>
  <c r="L310" i="4"/>
  <c r="S260" i="5"/>
  <c r="S211" i="5"/>
  <c r="L207" i="4"/>
  <c r="BH484" i="3"/>
  <c r="W488" i="3"/>
  <c r="BW490" i="3"/>
  <c r="BK493" i="3"/>
  <c r="B481" i="4" s="1"/>
  <c r="BD494" i="3"/>
  <c r="BX495" i="3"/>
  <c r="AJ498" i="3"/>
  <c r="BH500" i="3"/>
  <c r="BD506" i="3"/>
  <c r="BH510" i="3"/>
  <c r="BS537" i="3"/>
  <c r="N9" i="5"/>
  <c r="L197" i="4"/>
  <c r="Q358" i="5"/>
  <c r="L354" i="4"/>
  <c r="N208" i="5"/>
  <c r="L204" i="4"/>
  <c r="S183" i="5"/>
  <c r="L179" i="4"/>
  <c r="H444" i="5"/>
  <c r="L440" i="4"/>
  <c r="N10" i="5"/>
  <c r="L279" i="4"/>
  <c r="S432" i="5"/>
  <c r="L428" i="4"/>
  <c r="H495" i="5"/>
  <c r="L491" i="4"/>
  <c r="H328" i="5"/>
  <c r="L324" i="4"/>
  <c r="N201" i="5"/>
  <c r="H59" i="5"/>
  <c r="L55" i="4"/>
  <c r="Q59" i="5"/>
  <c r="H188" i="5"/>
  <c r="L184" i="4"/>
  <c r="N160" i="5"/>
  <c r="L156" i="4"/>
  <c r="N541" i="5"/>
  <c r="H161" i="5"/>
  <c r="N496" i="5"/>
  <c r="H358" i="5"/>
  <c r="H356" i="5"/>
  <c r="L352" i="4"/>
  <c r="Q405" i="5"/>
  <c r="H540" i="5"/>
  <c r="H426" i="5"/>
  <c r="N510" i="5"/>
  <c r="N370" i="5"/>
  <c r="L366" i="4"/>
  <c r="Q119" i="5"/>
  <c r="L115" i="4"/>
  <c r="S38" i="5"/>
  <c r="L34" i="4"/>
  <c r="N48" i="5"/>
  <c r="L44" i="4"/>
  <c r="N23" i="5"/>
  <c r="L19" i="4"/>
  <c r="N103" i="5"/>
  <c r="L99" i="4"/>
  <c r="H54" i="5"/>
  <c r="S224" i="5"/>
  <c r="L220" i="4"/>
  <c r="Q326" i="5"/>
  <c r="L322" i="4"/>
  <c r="H312" i="5"/>
  <c r="H172" i="5"/>
  <c r="S54" i="5"/>
  <c r="L235" i="4"/>
  <c r="J239" i="5"/>
  <c r="S239" i="5"/>
  <c r="L473" i="4"/>
  <c r="L477" i="5"/>
  <c r="F477" i="5"/>
  <c r="L259" i="4"/>
  <c r="J263" i="5"/>
  <c r="F263" i="5"/>
  <c r="L263" i="5"/>
  <c r="U263" i="5"/>
  <c r="D263" i="5"/>
  <c r="L46" i="4"/>
  <c r="D50" i="5"/>
  <c r="X220" i="3"/>
  <c r="BK224" i="3"/>
  <c r="B212" i="4" s="1"/>
  <c r="BJ226" i="3"/>
  <c r="X235" i="3"/>
  <c r="BC241" i="3"/>
  <c r="AI243" i="3"/>
  <c r="DA243" i="3" s="1"/>
  <c r="BX245" i="3"/>
  <c r="X248" i="3"/>
  <c r="BX250" i="3"/>
  <c r="M257" i="3"/>
  <c r="BW260" i="3"/>
  <c r="BH262" i="3"/>
  <c r="W274" i="3"/>
  <c r="BR278" i="3"/>
  <c r="W279" i="3"/>
  <c r="W281" i="3"/>
  <c r="M285" i="3"/>
  <c r="BH296" i="3"/>
  <c r="W299" i="3"/>
  <c r="X303" i="3"/>
  <c r="BK313" i="3"/>
  <c r="B301" i="4" s="1"/>
  <c r="BH321" i="3"/>
  <c r="BK326" i="3"/>
  <c r="B314" i="4" s="1"/>
  <c r="BR330" i="3"/>
  <c r="BH337" i="3"/>
  <c r="BX342" i="3"/>
  <c r="BD343" i="3"/>
  <c r="BR354" i="3"/>
  <c r="BH360" i="3"/>
  <c r="BD394" i="3"/>
  <c r="W405" i="3"/>
  <c r="BK407" i="3"/>
  <c r="B395" i="4" s="1"/>
  <c r="X419" i="3"/>
  <c r="AI424" i="3"/>
  <c r="DA424" i="3" s="1"/>
  <c r="BH425" i="3"/>
  <c r="BD435" i="3"/>
  <c r="L436" i="3"/>
  <c r="X451" i="3"/>
  <c r="BH457" i="3"/>
  <c r="W462" i="3"/>
  <c r="BH470" i="3"/>
  <c r="AJ477" i="3"/>
  <c r="AJ482" i="3"/>
  <c r="AI485" i="3"/>
  <c r="X488" i="3"/>
  <c r="BH492" i="3"/>
  <c r="BK495" i="3"/>
  <c r="B483" i="4" s="1"/>
  <c r="BC498" i="3"/>
  <c r="BH499" i="3"/>
  <c r="AJ501" i="3"/>
  <c r="BX503" i="3"/>
  <c r="AI504" i="3"/>
  <c r="DA504" i="3" s="1"/>
  <c r="X510" i="3"/>
  <c r="BK515" i="3"/>
  <c r="B503" i="4" s="1"/>
  <c r="AI521" i="3"/>
  <c r="DA521" i="3" s="1"/>
  <c r="BW527" i="3"/>
  <c r="BJ528" i="3"/>
  <c r="AJ535" i="3"/>
  <c r="X540" i="3"/>
  <c r="BH544" i="3"/>
  <c r="BK548" i="3"/>
  <c r="B536" i="4" s="1"/>
  <c r="D290" i="4"/>
  <c r="S494" i="5"/>
  <c r="Q396" i="5"/>
  <c r="H190" i="5"/>
  <c r="Q69" i="5"/>
  <c r="Q155" i="5"/>
  <c r="H158" i="5"/>
  <c r="H433" i="5"/>
  <c r="L429" i="4"/>
  <c r="N411" i="5"/>
  <c r="N346" i="5"/>
  <c r="L342" i="4"/>
  <c r="H268" i="5"/>
  <c r="N217" i="5"/>
  <c r="L213" i="4"/>
  <c r="S540" i="5"/>
  <c r="H512" i="5"/>
  <c r="Q454" i="5"/>
  <c r="S388" i="5"/>
  <c r="H499" i="5"/>
  <c r="L495" i="4"/>
  <c r="Q510" i="5"/>
  <c r="N495" i="5"/>
  <c r="H396" i="5"/>
  <c r="H436" i="5"/>
  <c r="L432" i="4"/>
  <c r="N300" i="5"/>
  <c r="Q87" i="5"/>
  <c r="H38" i="5"/>
  <c r="Q102" i="5"/>
  <c r="Q72" i="5"/>
  <c r="L68" i="4"/>
  <c r="H48" i="5"/>
  <c r="H23" i="5"/>
  <c r="N311" i="5"/>
  <c r="N296" i="5"/>
  <c r="L292" i="4"/>
  <c r="N54" i="5"/>
  <c r="H157" i="5"/>
  <c r="L153" i="4"/>
  <c r="Q134" i="5"/>
  <c r="H19" i="5"/>
  <c r="S160" i="5"/>
  <c r="N61" i="5"/>
  <c r="L57" i="4"/>
  <c r="N195" i="5"/>
  <c r="H144" i="5"/>
  <c r="H372" i="5"/>
  <c r="H293" i="5"/>
  <c r="H223" i="5"/>
  <c r="L219" i="4"/>
  <c r="Q115" i="5"/>
  <c r="L111" i="4"/>
  <c r="H404" i="5"/>
  <c r="N285" i="5"/>
  <c r="N347" i="5"/>
  <c r="Q50" i="5"/>
  <c r="U226" i="5"/>
  <c r="L222" i="4"/>
  <c r="L226" i="5"/>
  <c r="J226" i="5"/>
  <c r="D226" i="5"/>
  <c r="F226" i="5"/>
  <c r="S226" i="5"/>
  <c r="L67" i="4"/>
  <c r="J71" i="5"/>
  <c r="U71" i="5"/>
  <c r="F71" i="5"/>
  <c r="L71" i="5"/>
  <c r="D71" i="5"/>
  <c r="S71" i="5"/>
  <c r="L112" i="4"/>
  <c r="F116" i="5"/>
  <c r="L116" i="5"/>
  <c r="U116" i="5"/>
  <c r="D116" i="5"/>
  <c r="J116" i="5"/>
  <c r="S116" i="5"/>
  <c r="H263" i="5"/>
  <c r="D253" i="5"/>
  <c r="L253" i="5"/>
  <c r="U253" i="5"/>
  <c r="J253" i="5"/>
  <c r="N253" i="5"/>
  <c r="F253" i="5"/>
  <c r="Q253" i="5"/>
  <c r="U532" i="5"/>
  <c r="J532" i="5"/>
  <c r="N532" i="5"/>
  <c r="F532" i="5"/>
  <c r="D532" i="5"/>
  <c r="S532" i="5"/>
  <c r="L532" i="5"/>
  <c r="J398" i="5"/>
  <c r="U398" i="5"/>
  <c r="L398" i="5"/>
  <c r="F398" i="5"/>
  <c r="D398" i="5"/>
  <c r="U439" i="5"/>
  <c r="J439" i="5"/>
  <c r="D439" i="5"/>
  <c r="F439" i="5"/>
  <c r="L439" i="5"/>
  <c r="S439" i="5"/>
  <c r="U500" i="5"/>
  <c r="J500" i="5"/>
  <c r="N500" i="5"/>
  <c r="D500" i="5"/>
  <c r="S500" i="5"/>
  <c r="L500" i="5"/>
  <c r="F500" i="5"/>
  <c r="J418" i="5"/>
  <c r="F418" i="5"/>
  <c r="L418" i="5"/>
  <c r="D418" i="5"/>
  <c r="U418" i="5"/>
  <c r="Q418" i="5"/>
  <c r="H418" i="5"/>
  <c r="S418" i="5"/>
  <c r="Q444" i="5"/>
  <c r="U415" i="5"/>
  <c r="N415" i="5"/>
  <c r="D415" i="5"/>
  <c r="J415" i="5"/>
  <c r="L415" i="5"/>
  <c r="F415" i="5"/>
  <c r="S415" i="5"/>
  <c r="J58" i="5"/>
  <c r="U58" i="5"/>
  <c r="L58" i="5"/>
  <c r="N58" i="5"/>
  <c r="D58" i="5"/>
  <c r="F58" i="5"/>
  <c r="S506" i="5"/>
  <c r="F489" i="5"/>
  <c r="J489" i="5"/>
  <c r="U489" i="5"/>
  <c r="D489" i="5"/>
  <c r="L489" i="5"/>
  <c r="U401" i="5"/>
  <c r="J401" i="5"/>
  <c r="L401" i="5"/>
  <c r="F401" i="5"/>
  <c r="D401" i="5"/>
  <c r="J385" i="5"/>
  <c r="F385" i="5"/>
  <c r="U385" i="5"/>
  <c r="L385" i="5"/>
  <c r="D385" i="5"/>
  <c r="N385" i="5"/>
  <c r="J461" i="5"/>
  <c r="U461" i="5"/>
  <c r="D461" i="5"/>
  <c r="Q461" i="5"/>
  <c r="F461" i="5"/>
  <c r="L461" i="5"/>
  <c r="D395" i="5"/>
  <c r="L395" i="5"/>
  <c r="U395" i="5"/>
  <c r="N395" i="5"/>
  <c r="F395" i="5"/>
  <c r="J395" i="5"/>
  <c r="S284" i="5"/>
  <c r="U289" i="5"/>
  <c r="N289" i="5"/>
  <c r="J289" i="5"/>
  <c r="F289" i="5"/>
  <c r="D289" i="5"/>
  <c r="L289" i="5"/>
  <c r="Q289" i="5"/>
  <c r="J377" i="5"/>
  <c r="F377" i="5"/>
  <c r="D377" i="5"/>
  <c r="U377" i="5"/>
  <c r="L377" i="5"/>
  <c r="Q328" i="5"/>
  <c r="L300" i="5"/>
  <c r="U300" i="5"/>
  <c r="D300" i="5"/>
  <c r="F300" i="5"/>
  <c r="J300" i="5"/>
  <c r="S300" i="5"/>
  <c r="U240" i="5"/>
  <c r="F240" i="5"/>
  <c r="D240" i="5"/>
  <c r="L240" i="5"/>
  <c r="N240" i="5"/>
  <c r="J240" i="5"/>
  <c r="Q240" i="5"/>
  <c r="U190" i="5"/>
  <c r="J190" i="5"/>
  <c r="L190" i="5"/>
  <c r="N190" i="5"/>
  <c r="F190" i="5"/>
  <c r="D190" i="5"/>
  <c r="S105" i="5"/>
  <c r="N53" i="5"/>
  <c r="N401" i="5"/>
  <c r="U491" i="5"/>
  <c r="D491" i="5"/>
  <c r="F491" i="5"/>
  <c r="S491" i="5"/>
  <c r="L491" i="5"/>
  <c r="J491" i="5"/>
  <c r="Q433" i="5"/>
  <c r="D341" i="5"/>
  <c r="U341" i="5"/>
  <c r="F341" i="5"/>
  <c r="J341" i="5"/>
  <c r="L341" i="5"/>
  <c r="S341" i="5"/>
  <c r="N341" i="5"/>
  <c r="Q171" i="5"/>
  <c r="D158" i="5"/>
  <c r="U158" i="5"/>
  <c r="L158" i="5"/>
  <c r="S158" i="5"/>
  <c r="F158" i="5"/>
  <c r="N158" i="5"/>
  <c r="J158" i="5"/>
  <c r="J541" i="5"/>
  <c r="U541" i="5"/>
  <c r="L541" i="5"/>
  <c r="D541" i="5"/>
  <c r="F541" i="5"/>
  <c r="Q439" i="5"/>
  <c r="J391" i="5"/>
  <c r="U391" i="5"/>
  <c r="L391" i="5"/>
  <c r="S391" i="5"/>
  <c r="D391" i="5"/>
  <c r="F391" i="5"/>
  <c r="N391" i="5"/>
  <c r="U303" i="5"/>
  <c r="D303" i="5"/>
  <c r="L303" i="5"/>
  <c r="F303" i="5"/>
  <c r="S303" i="5"/>
  <c r="N303" i="5"/>
  <c r="Q303" i="5"/>
  <c r="J303" i="5"/>
  <c r="J487" i="5"/>
  <c r="U487" i="5"/>
  <c r="L487" i="5"/>
  <c r="D487" i="5"/>
  <c r="F487" i="5"/>
  <c r="N487" i="5"/>
  <c r="Q487" i="5"/>
  <c r="U523" i="5"/>
  <c r="D523" i="5"/>
  <c r="F523" i="5"/>
  <c r="S523" i="5"/>
  <c r="J523" i="5"/>
  <c r="L523" i="5"/>
  <c r="U512" i="5"/>
  <c r="L512" i="5"/>
  <c r="D512" i="5"/>
  <c r="N512" i="5"/>
  <c r="F512" i="5"/>
  <c r="S512" i="5"/>
  <c r="J512" i="5"/>
  <c r="Q512" i="5"/>
  <c r="F402" i="5"/>
  <c r="U402" i="5"/>
  <c r="J402" i="5"/>
  <c r="L402" i="5"/>
  <c r="D402" i="5"/>
  <c r="Q402" i="5"/>
  <c r="H402" i="5"/>
  <c r="S402" i="5"/>
  <c r="U427" i="5"/>
  <c r="F427" i="5"/>
  <c r="H427" i="5"/>
  <c r="D427" i="5"/>
  <c r="L427" i="5"/>
  <c r="J427" i="5"/>
  <c r="S427" i="5"/>
  <c r="S456" i="5"/>
  <c r="F426" i="5"/>
  <c r="S426" i="5"/>
  <c r="U426" i="5"/>
  <c r="J426" i="5"/>
  <c r="N426" i="5"/>
  <c r="D426" i="5"/>
  <c r="L426" i="5"/>
  <c r="U510" i="5"/>
  <c r="J510" i="5"/>
  <c r="H510" i="5"/>
  <c r="S510" i="5"/>
  <c r="L510" i="5"/>
  <c r="D510" i="5"/>
  <c r="F510" i="5"/>
  <c r="Q385" i="5"/>
  <c r="J396" i="5"/>
  <c r="L396" i="5"/>
  <c r="U396" i="5"/>
  <c r="S396" i="5"/>
  <c r="N396" i="5"/>
  <c r="D396" i="5"/>
  <c r="F396" i="5"/>
  <c r="U380" i="5"/>
  <c r="J380" i="5"/>
  <c r="L380" i="5"/>
  <c r="N380" i="5"/>
  <c r="F380" i="5"/>
  <c r="D380" i="5"/>
  <c r="U269" i="5"/>
  <c r="J269" i="5"/>
  <c r="N269" i="5"/>
  <c r="F269" i="5"/>
  <c r="Q269" i="5"/>
  <c r="L269" i="5"/>
  <c r="D269" i="5"/>
  <c r="U316" i="5"/>
  <c r="L316" i="5"/>
  <c r="D316" i="5"/>
  <c r="F316" i="5"/>
  <c r="S316" i="5"/>
  <c r="N316" i="5"/>
  <c r="J316" i="5"/>
  <c r="U350" i="5"/>
  <c r="J350" i="5"/>
  <c r="F350" i="5"/>
  <c r="L350" i="5"/>
  <c r="D350" i="5"/>
  <c r="S377" i="5"/>
  <c r="F139" i="5"/>
  <c r="J139" i="5"/>
  <c r="L139" i="5"/>
  <c r="S139" i="5"/>
  <c r="U139" i="5"/>
  <c r="D139" i="5"/>
  <c r="J60" i="5"/>
  <c r="F60" i="5"/>
  <c r="D60" i="5"/>
  <c r="U60" i="5"/>
  <c r="L60" i="5"/>
  <c r="S60" i="5"/>
  <c r="S7" i="5"/>
  <c r="Q174" i="5"/>
  <c r="U67" i="5"/>
  <c r="L67" i="5"/>
  <c r="F67" i="5"/>
  <c r="D67" i="5"/>
  <c r="J67" i="5"/>
  <c r="U345" i="5"/>
  <c r="S345" i="5"/>
  <c r="L345" i="5"/>
  <c r="F345" i="5"/>
  <c r="D345" i="5"/>
  <c r="J345" i="5"/>
  <c r="S131" i="5"/>
  <c r="D260" i="5"/>
  <c r="U260" i="5"/>
  <c r="J260" i="5"/>
  <c r="L260" i="5"/>
  <c r="F260" i="5"/>
  <c r="N260" i="5"/>
  <c r="D47" i="5"/>
  <c r="Q47" i="5"/>
  <c r="F47" i="5"/>
  <c r="U47" i="5"/>
  <c r="H47" i="5"/>
  <c r="L47" i="5"/>
  <c r="J47" i="5"/>
  <c r="Q53" i="5"/>
  <c r="U77" i="5"/>
  <c r="J77" i="5"/>
  <c r="L77" i="5"/>
  <c r="N77" i="5"/>
  <c r="D77" i="5"/>
  <c r="F77" i="5"/>
  <c r="S119" i="5"/>
  <c r="S221" i="5"/>
  <c r="U104" i="5"/>
  <c r="J104" i="5"/>
  <c r="N104" i="5"/>
  <c r="F104" i="5"/>
  <c r="Q104" i="5"/>
  <c r="L104" i="5"/>
  <c r="D104" i="5"/>
  <c r="J189" i="5"/>
  <c r="L189" i="5"/>
  <c r="U189" i="5"/>
  <c r="N189" i="5"/>
  <c r="D189" i="5"/>
  <c r="F189" i="5"/>
  <c r="S189" i="5"/>
  <c r="S350" i="5"/>
  <c r="Q296" i="5"/>
  <c r="S283" i="5"/>
  <c r="Q260" i="5"/>
  <c r="L163" i="5"/>
  <c r="J163" i="5"/>
  <c r="U163" i="5"/>
  <c r="D163" i="5"/>
  <c r="N163" i="5"/>
  <c r="F163" i="5"/>
  <c r="U125" i="5"/>
  <c r="D125" i="5"/>
  <c r="L125" i="5"/>
  <c r="J125" i="5"/>
  <c r="F125" i="5"/>
  <c r="J42" i="5"/>
  <c r="U42" i="5"/>
  <c r="F42" i="5"/>
  <c r="S42" i="5"/>
  <c r="L42" i="5"/>
  <c r="N42" i="5"/>
  <c r="D42" i="5"/>
  <c r="Q283" i="5"/>
  <c r="S94" i="5"/>
  <c r="L372" i="5"/>
  <c r="U372" i="5"/>
  <c r="J372" i="5"/>
  <c r="D372" i="5"/>
  <c r="N372" i="5"/>
  <c r="F372" i="5"/>
  <c r="Q350" i="5"/>
  <c r="F359" i="5"/>
  <c r="U359" i="5"/>
  <c r="H359" i="5"/>
  <c r="J359" i="5"/>
  <c r="D359" i="5"/>
  <c r="L359" i="5"/>
  <c r="S244" i="5"/>
  <c r="S125" i="5"/>
  <c r="F378" i="5"/>
  <c r="U378" i="5"/>
  <c r="L378" i="5"/>
  <c r="D378" i="5"/>
  <c r="J378" i="5"/>
  <c r="S378" i="5"/>
  <c r="F249" i="5"/>
  <c r="U249" i="5"/>
  <c r="J249" i="5"/>
  <c r="L249" i="5"/>
  <c r="S249" i="5"/>
  <c r="D249" i="5"/>
  <c r="U10" i="5"/>
  <c r="S279" i="5"/>
  <c r="H279" i="5"/>
  <c r="U279" i="5"/>
  <c r="J279" i="5"/>
  <c r="F10" i="5"/>
  <c r="F279" i="5"/>
  <c r="L10" i="5"/>
  <c r="L279" i="5"/>
  <c r="D279" i="5"/>
  <c r="S10" i="5"/>
  <c r="J10" i="5"/>
  <c r="H10" i="5"/>
  <c r="D10" i="5"/>
  <c r="U404" i="5"/>
  <c r="F404" i="5"/>
  <c r="L404" i="5"/>
  <c r="J404" i="5"/>
  <c r="D404" i="5"/>
  <c r="S404" i="5"/>
  <c r="U234" i="5"/>
  <c r="F234" i="5"/>
  <c r="N234" i="5"/>
  <c r="D234" i="5"/>
  <c r="L234" i="5"/>
  <c r="J234" i="5"/>
  <c r="F168" i="5"/>
  <c r="U168" i="5"/>
  <c r="J168" i="5"/>
  <c r="D168" i="5"/>
  <c r="L168" i="5"/>
  <c r="N168" i="5"/>
  <c r="N139" i="5"/>
  <c r="N51" i="5"/>
  <c r="S533" i="5"/>
  <c r="U319" i="5"/>
  <c r="L319" i="5"/>
  <c r="N319" i="5"/>
  <c r="D319" i="5"/>
  <c r="F319" i="5"/>
  <c r="Q319" i="5"/>
  <c r="S319" i="5"/>
  <c r="J319" i="5"/>
  <c r="D276" i="5"/>
  <c r="U276" i="5"/>
  <c r="J276" i="5"/>
  <c r="S276" i="5"/>
  <c r="L276" i="5"/>
  <c r="N276" i="5"/>
  <c r="F276" i="5"/>
  <c r="U142" i="5"/>
  <c r="L142" i="5"/>
  <c r="N142" i="5"/>
  <c r="D142" i="5"/>
  <c r="F142" i="5"/>
  <c r="S142" i="5"/>
  <c r="J142" i="5"/>
  <c r="J513" i="5"/>
  <c r="F513" i="5"/>
  <c r="L513" i="5"/>
  <c r="U513" i="5"/>
  <c r="D513" i="5"/>
  <c r="S513" i="5"/>
  <c r="U256" i="5"/>
  <c r="L256" i="5"/>
  <c r="N256" i="5"/>
  <c r="D256" i="5"/>
  <c r="J256" i="5"/>
  <c r="F256" i="5"/>
  <c r="Q256" i="5"/>
  <c r="F230" i="5"/>
  <c r="J230" i="5"/>
  <c r="U230" i="5"/>
  <c r="L230" i="5"/>
  <c r="H230" i="5"/>
  <c r="D230" i="5"/>
  <c r="J238" i="5"/>
  <c r="U238" i="5"/>
  <c r="D238" i="5"/>
  <c r="F238" i="5"/>
  <c r="L238" i="5"/>
  <c r="N238" i="5"/>
  <c r="S238" i="5"/>
  <c r="Q238" i="5"/>
  <c r="F145" i="5"/>
  <c r="U145" i="5"/>
  <c r="S145" i="5"/>
  <c r="J145" i="5"/>
  <c r="N145" i="5"/>
  <c r="D145" i="5"/>
  <c r="L145" i="5"/>
  <c r="J92" i="5"/>
  <c r="F92" i="5"/>
  <c r="U92" i="5"/>
  <c r="L92" i="5"/>
  <c r="S92" i="5"/>
  <c r="D92" i="5"/>
  <c r="U542" i="5"/>
  <c r="H542" i="5"/>
  <c r="S542" i="5"/>
  <c r="J542" i="5"/>
  <c r="D542" i="5"/>
  <c r="L542" i="5"/>
  <c r="F542" i="5"/>
  <c r="Q456" i="5"/>
  <c r="U482" i="5"/>
  <c r="Q482" i="5"/>
  <c r="J482" i="5"/>
  <c r="F482" i="5"/>
  <c r="D482" i="5"/>
  <c r="L482" i="5"/>
  <c r="S482" i="5"/>
  <c r="N482" i="5"/>
  <c r="U335" i="5"/>
  <c r="L335" i="5"/>
  <c r="F335" i="5"/>
  <c r="S335" i="5"/>
  <c r="Q335" i="5"/>
  <c r="D335" i="5"/>
  <c r="N335" i="5"/>
  <c r="J335" i="5"/>
  <c r="F233" i="5"/>
  <c r="L233" i="5"/>
  <c r="U233" i="5"/>
  <c r="D233" i="5"/>
  <c r="J233" i="5"/>
  <c r="S233" i="5"/>
  <c r="F434" i="5"/>
  <c r="U434" i="5"/>
  <c r="J434" i="5"/>
  <c r="S434" i="5"/>
  <c r="H434" i="5"/>
  <c r="D434" i="5"/>
  <c r="L434" i="5"/>
  <c r="F521" i="5"/>
  <c r="U521" i="5"/>
  <c r="L521" i="5"/>
  <c r="N521" i="5"/>
  <c r="D521" i="5"/>
  <c r="J521" i="5"/>
  <c r="U499" i="5"/>
  <c r="L499" i="5"/>
  <c r="N499" i="5"/>
  <c r="D499" i="5"/>
  <c r="J499" i="5"/>
  <c r="S499" i="5"/>
  <c r="F499" i="5"/>
  <c r="Q506" i="5"/>
  <c r="J488" i="5"/>
  <c r="U488" i="5"/>
  <c r="D488" i="5"/>
  <c r="L488" i="5"/>
  <c r="F488" i="5"/>
  <c r="N488" i="5"/>
  <c r="S9" i="5"/>
  <c r="U250" i="5"/>
  <c r="F250" i="5"/>
  <c r="J250" i="5"/>
  <c r="L250" i="5"/>
  <c r="D250" i="5"/>
  <c r="D248" i="5"/>
  <c r="F248" i="5"/>
  <c r="L248" i="5"/>
  <c r="H248" i="5"/>
  <c r="U248" i="5"/>
  <c r="J248" i="5"/>
  <c r="S248" i="5"/>
  <c r="J59" i="5"/>
  <c r="U59" i="5"/>
  <c r="F59" i="5"/>
  <c r="L59" i="5"/>
  <c r="D59" i="5"/>
  <c r="S59" i="5"/>
  <c r="Q92" i="5"/>
  <c r="Q58" i="5"/>
  <c r="U23" i="5"/>
  <c r="D23" i="5"/>
  <c r="F23" i="5"/>
  <c r="Q23" i="5"/>
  <c r="J23" i="5"/>
  <c r="L23" i="5"/>
  <c r="U225" i="5"/>
  <c r="L225" i="5"/>
  <c r="N225" i="5"/>
  <c r="S225" i="5"/>
  <c r="D225" i="5"/>
  <c r="J225" i="5"/>
  <c r="F225" i="5"/>
  <c r="Q221" i="5"/>
  <c r="S230" i="5"/>
  <c r="L83" i="5"/>
  <c r="H83" i="5"/>
  <c r="U83" i="5"/>
  <c r="J83" i="5"/>
  <c r="F83" i="5"/>
  <c r="D83" i="5"/>
  <c r="S83" i="5"/>
  <c r="Q83" i="5"/>
  <c r="J157" i="5"/>
  <c r="L157" i="5"/>
  <c r="D157" i="5"/>
  <c r="U157" i="5"/>
  <c r="N157" i="5"/>
  <c r="F157" i="5"/>
  <c r="Q157" i="5"/>
  <c r="N34" i="5"/>
  <c r="J62" i="5"/>
  <c r="U62" i="5"/>
  <c r="L62" i="5"/>
  <c r="D62" i="5"/>
  <c r="F62" i="5"/>
  <c r="Q225" i="5"/>
  <c r="U11" i="5"/>
  <c r="D383" i="5"/>
  <c r="U383" i="5"/>
  <c r="J383" i="5"/>
  <c r="N383" i="5"/>
  <c r="L383" i="5"/>
  <c r="J11" i="5"/>
  <c r="L11" i="5"/>
  <c r="D11" i="5"/>
  <c r="F11" i="5"/>
  <c r="F383" i="5"/>
  <c r="U61" i="5"/>
  <c r="J61" i="5"/>
  <c r="Q61" i="5"/>
  <c r="L61" i="5"/>
  <c r="F61" i="5"/>
  <c r="D61" i="5"/>
  <c r="N8" i="5"/>
  <c r="D309" i="5"/>
  <c r="U309" i="5"/>
  <c r="F309" i="5"/>
  <c r="J309" i="5"/>
  <c r="N309" i="5"/>
  <c r="S309" i="5"/>
  <c r="L309" i="5"/>
  <c r="F79" i="5"/>
  <c r="L79" i="5"/>
  <c r="N79" i="5"/>
  <c r="J79" i="5"/>
  <c r="U79" i="5"/>
  <c r="D79" i="5"/>
  <c r="Q34" i="5"/>
  <c r="U334" i="5"/>
  <c r="J334" i="5"/>
  <c r="F334" i="5"/>
  <c r="L334" i="5"/>
  <c r="D334" i="5"/>
  <c r="F343" i="5"/>
  <c r="Q343" i="5"/>
  <c r="U343" i="5"/>
  <c r="D343" i="5"/>
  <c r="H343" i="5"/>
  <c r="J343" i="5"/>
  <c r="L343" i="5"/>
  <c r="U288" i="5"/>
  <c r="J288" i="5"/>
  <c r="L288" i="5"/>
  <c r="S288" i="5"/>
  <c r="F288" i="5"/>
  <c r="D288" i="5"/>
  <c r="U314" i="5"/>
  <c r="J314" i="5"/>
  <c r="D314" i="5"/>
  <c r="F314" i="5"/>
  <c r="L314" i="5"/>
  <c r="U318" i="5"/>
  <c r="J318" i="5"/>
  <c r="F318" i="5"/>
  <c r="Q318" i="5"/>
  <c r="D318" i="5"/>
  <c r="L318" i="5"/>
  <c r="L147" i="5"/>
  <c r="J147" i="5"/>
  <c r="U147" i="5"/>
  <c r="N147" i="5"/>
  <c r="F147" i="5"/>
  <c r="D147" i="5"/>
  <c r="Q230" i="5"/>
  <c r="F185" i="5"/>
  <c r="U185" i="5"/>
  <c r="J185" i="5"/>
  <c r="S185" i="5"/>
  <c r="H185" i="5"/>
  <c r="D185" i="5"/>
  <c r="L185" i="5"/>
  <c r="U271" i="5"/>
  <c r="L271" i="5"/>
  <c r="H271" i="5"/>
  <c r="F271" i="5"/>
  <c r="S271" i="5"/>
  <c r="Q271" i="5"/>
  <c r="J271" i="5"/>
  <c r="D271" i="5"/>
  <c r="L518" i="5"/>
  <c r="U518" i="5"/>
  <c r="D518" i="5"/>
  <c r="Q518" i="5"/>
  <c r="J518" i="5"/>
  <c r="S518" i="5"/>
  <c r="F518" i="5"/>
  <c r="N518" i="5"/>
  <c r="F410" i="5"/>
  <c r="U410" i="5"/>
  <c r="J410" i="5"/>
  <c r="L410" i="5"/>
  <c r="S410" i="5"/>
  <c r="D410" i="5"/>
  <c r="U451" i="5"/>
  <c r="J451" i="5"/>
  <c r="L451" i="5"/>
  <c r="F451" i="5"/>
  <c r="D451" i="5"/>
  <c r="J315" i="5"/>
  <c r="L315" i="5"/>
  <c r="U315" i="5"/>
  <c r="S315" i="5"/>
  <c r="D315" i="5"/>
  <c r="H315" i="5"/>
  <c r="F315" i="5"/>
  <c r="S11" i="5"/>
  <c r="H253" i="5"/>
  <c r="J165" i="5"/>
  <c r="L165" i="5"/>
  <c r="U165" i="5"/>
  <c r="N165" i="5"/>
  <c r="D165" i="5"/>
  <c r="F165" i="5"/>
  <c r="Q165" i="5"/>
  <c r="U135" i="5"/>
  <c r="F135" i="5"/>
  <c r="S135" i="5"/>
  <c r="D135" i="5"/>
  <c r="H135" i="5"/>
  <c r="L135" i="5"/>
  <c r="J135" i="5"/>
  <c r="F496" i="5"/>
  <c r="J496" i="5"/>
  <c r="U496" i="5"/>
  <c r="H496" i="5"/>
  <c r="L496" i="5"/>
  <c r="D496" i="5"/>
  <c r="H398" i="5"/>
  <c r="Q451" i="5"/>
  <c r="F358" i="5"/>
  <c r="D358" i="5"/>
  <c r="U358" i="5"/>
  <c r="J358" i="5"/>
  <c r="L358" i="5"/>
  <c r="S358" i="5"/>
  <c r="D284" i="5"/>
  <c r="L284" i="5"/>
  <c r="U284" i="5"/>
  <c r="N284" i="5"/>
  <c r="J284" i="5"/>
  <c r="Q284" i="5"/>
  <c r="F284" i="5"/>
  <c r="N135" i="5"/>
  <c r="J174" i="5"/>
  <c r="U174" i="5"/>
  <c r="D174" i="5"/>
  <c r="L174" i="5"/>
  <c r="F174" i="5"/>
  <c r="N174" i="5"/>
  <c r="U524" i="5"/>
  <c r="Q524" i="5"/>
  <c r="F524" i="5"/>
  <c r="H524" i="5"/>
  <c r="S524" i="5"/>
  <c r="J524" i="5"/>
  <c r="L524" i="5"/>
  <c r="D524" i="5"/>
  <c r="J356" i="5"/>
  <c r="U356" i="5"/>
  <c r="D356" i="5"/>
  <c r="N356" i="5"/>
  <c r="L356" i="5"/>
  <c r="Q356" i="5"/>
  <c r="F356" i="5"/>
  <c r="H531" i="5"/>
  <c r="N509" i="5"/>
  <c r="L514" i="5"/>
  <c r="U514" i="5"/>
  <c r="F514" i="5"/>
  <c r="S514" i="5"/>
  <c r="J514" i="5"/>
  <c r="D514" i="5"/>
  <c r="Q514" i="5"/>
  <c r="L525" i="5"/>
  <c r="J525" i="5"/>
  <c r="D525" i="5"/>
  <c r="U525" i="5"/>
  <c r="F525" i="5"/>
  <c r="N525" i="5"/>
  <c r="Q525" i="5"/>
  <c r="S525" i="5"/>
  <c r="Q532" i="5"/>
  <c r="U540" i="5"/>
  <c r="J540" i="5"/>
  <c r="N540" i="5"/>
  <c r="F540" i="5"/>
  <c r="L540" i="5"/>
  <c r="D540" i="5"/>
  <c r="H432" i="5"/>
  <c r="J470" i="5"/>
  <c r="U470" i="5"/>
  <c r="L470" i="5"/>
  <c r="S470" i="5"/>
  <c r="Q470" i="5"/>
  <c r="N470" i="5"/>
  <c r="D470" i="5"/>
  <c r="F470" i="5"/>
  <c r="L495" i="5"/>
  <c r="S495" i="5"/>
  <c r="U495" i="5"/>
  <c r="J495" i="5"/>
  <c r="D495" i="5"/>
  <c r="F495" i="5"/>
  <c r="Q495" i="5"/>
  <c r="U364" i="5"/>
  <c r="J364" i="5"/>
  <c r="L364" i="5"/>
  <c r="F364" i="5"/>
  <c r="N364" i="5"/>
  <c r="D364" i="5"/>
  <c r="H370" i="5"/>
  <c r="U273" i="5"/>
  <c r="L273" i="5"/>
  <c r="S273" i="5"/>
  <c r="D273" i="5"/>
  <c r="N273" i="5"/>
  <c r="J273" i="5"/>
  <c r="F273" i="5"/>
  <c r="J118" i="5"/>
  <c r="L118" i="5"/>
  <c r="N118" i="5"/>
  <c r="U118" i="5"/>
  <c r="D118" i="5"/>
  <c r="F118" i="5"/>
  <c r="U38" i="5"/>
  <c r="F38" i="5"/>
  <c r="J38" i="5"/>
  <c r="Q38" i="5"/>
  <c r="D38" i="5"/>
  <c r="L38" i="5"/>
  <c r="S8" i="5"/>
  <c r="S24" i="5"/>
  <c r="H24" i="5"/>
  <c r="J235" i="5"/>
  <c r="L235" i="5"/>
  <c r="U235" i="5"/>
  <c r="F235" i="5"/>
  <c r="D235" i="5"/>
  <c r="N235" i="5"/>
  <c r="J296" i="5"/>
  <c r="U296" i="5"/>
  <c r="L296" i="5"/>
  <c r="F296" i="5"/>
  <c r="S296" i="5"/>
  <c r="D296" i="5"/>
  <c r="Q145" i="5"/>
  <c r="U110" i="5"/>
  <c r="L110" i="5"/>
  <c r="N110" i="5"/>
  <c r="D110" i="5"/>
  <c r="F110" i="5"/>
  <c r="J110" i="5"/>
  <c r="S110" i="5"/>
  <c r="D89" i="5"/>
  <c r="S89" i="5"/>
  <c r="U89" i="5"/>
  <c r="N89" i="5"/>
  <c r="F89" i="5"/>
  <c r="L89" i="5"/>
  <c r="J89" i="5"/>
  <c r="N38" i="5"/>
  <c r="F132" i="5"/>
  <c r="J132" i="5"/>
  <c r="U132" i="5"/>
  <c r="L132" i="5"/>
  <c r="S132" i="5"/>
  <c r="D132" i="5"/>
  <c r="H224" i="5"/>
  <c r="U196" i="5"/>
  <c r="J196" i="5"/>
  <c r="N196" i="5"/>
  <c r="D196" i="5"/>
  <c r="F196" i="5"/>
  <c r="L196" i="5"/>
  <c r="D228" i="5"/>
  <c r="U228" i="5"/>
  <c r="J228" i="5"/>
  <c r="S228" i="5"/>
  <c r="L228" i="5"/>
  <c r="F228" i="5"/>
  <c r="N228" i="5"/>
  <c r="S118" i="5"/>
  <c r="N7" i="5"/>
  <c r="U219" i="5"/>
  <c r="D219" i="5"/>
  <c r="L219" i="5"/>
  <c r="F219" i="5"/>
  <c r="N219" i="5"/>
  <c r="J219" i="5"/>
  <c r="D151" i="5"/>
  <c r="L151" i="5"/>
  <c r="U151" i="5"/>
  <c r="Q151" i="5"/>
  <c r="F151" i="5"/>
  <c r="J151" i="5"/>
  <c r="S151" i="5"/>
  <c r="H151" i="5"/>
  <c r="F128" i="5"/>
  <c r="U128" i="5"/>
  <c r="Q128" i="5"/>
  <c r="J128" i="5"/>
  <c r="H128" i="5"/>
  <c r="L128" i="5"/>
  <c r="D128" i="5"/>
  <c r="Q219" i="5"/>
  <c r="L179" i="5"/>
  <c r="U179" i="5"/>
  <c r="D179" i="5"/>
  <c r="F179" i="5"/>
  <c r="J179" i="5"/>
  <c r="S179" i="5"/>
  <c r="J374" i="5"/>
  <c r="L374" i="5"/>
  <c r="D374" i="5"/>
  <c r="U374" i="5"/>
  <c r="F374" i="5"/>
  <c r="Q374" i="5"/>
  <c r="N374" i="5"/>
  <c r="S374" i="5"/>
  <c r="N358" i="5"/>
  <c r="L93" i="5"/>
  <c r="U93" i="5"/>
  <c r="N93" i="5"/>
  <c r="D93" i="5"/>
  <c r="F93" i="5"/>
  <c r="J93" i="5"/>
  <c r="F216" i="5"/>
  <c r="U216" i="5"/>
  <c r="S216" i="5"/>
  <c r="L216" i="5"/>
  <c r="J216" i="5"/>
  <c r="D216" i="5"/>
  <c r="L322" i="5"/>
  <c r="D322" i="5"/>
  <c r="J322" i="5"/>
  <c r="U322" i="5"/>
  <c r="S322" i="5"/>
  <c r="F322" i="5"/>
  <c r="N322" i="5"/>
  <c r="Q322" i="5"/>
  <c r="U347" i="5"/>
  <c r="D347" i="5"/>
  <c r="J347" i="5"/>
  <c r="Q347" i="5"/>
  <c r="L347" i="5"/>
  <c r="F347" i="5"/>
  <c r="H347" i="5"/>
  <c r="F210" i="5"/>
  <c r="U210" i="5"/>
  <c r="L210" i="5"/>
  <c r="D210" i="5"/>
  <c r="J210" i="5"/>
  <c r="H210" i="5"/>
  <c r="N185" i="5"/>
  <c r="U172" i="5"/>
  <c r="F172" i="5"/>
  <c r="J172" i="5"/>
  <c r="D172" i="5"/>
  <c r="L172" i="5"/>
  <c r="Q172" i="5"/>
  <c r="U87" i="5"/>
  <c r="J87" i="5"/>
  <c r="F87" i="5"/>
  <c r="N87" i="5"/>
  <c r="D87" i="5"/>
  <c r="L87" i="5"/>
  <c r="N92" i="5"/>
  <c r="L29" i="5"/>
  <c r="U29" i="5"/>
  <c r="N29" i="5"/>
  <c r="J29" i="5"/>
  <c r="D29" i="5"/>
  <c r="S29" i="5"/>
  <c r="F29" i="5"/>
  <c r="H29" i="5"/>
  <c r="U537" i="5"/>
  <c r="L537" i="5"/>
  <c r="D537" i="5"/>
  <c r="Q537" i="5"/>
  <c r="F537" i="5"/>
  <c r="H537" i="5"/>
  <c r="S537" i="5"/>
  <c r="J537" i="5"/>
  <c r="J414" i="5"/>
  <c r="U414" i="5"/>
  <c r="L414" i="5"/>
  <c r="D414" i="5"/>
  <c r="F414" i="5"/>
  <c r="Q398" i="5"/>
  <c r="U257" i="5"/>
  <c r="L257" i="5"/>
  <c r="F257" i="5"/>
  <c r="N257" i="5"/>
  <c r="J257" i="5"/>
  <c r="D257" i="5"/>
  <c r="S257" i="5"/>
  <c r="F201" i="5"/>
  <c r="U201" i="5"/>
  <c r="J201" i="5"/>
  <c r="L201" i="5"/>
  <c r="D201" i="5"/>
  <c r="S201" i="5"/>
  <c r="H131" i="5"/>
  <c r="U129" i="5"/>
  <c r="L129" i="5"/>
  <c r="D129" i="5"/>
  <c r="S129" i="5"/>
  <c r="Q129" i="5"/>
  <c r="J129" i="5"/>
  <c r="F129" i="5"/>
  <c r="H532" i="5"/>
  <c r="J520" i="5"/>
  <c r="U520" i="5"/>
  <c r="D520" i="5"/>
  <c r="L520" i="5"/>
  <c r="F520" i="5"/>
  <c r="H439" i="5"/>
  <c r="U355" i="5"/>
  <c r="L355" i="5"/>
  <c r="D355" i="5"/>
  <c r="Q355" i="5"/>
  <c r="S355" i="5"/>
  <c r="J355" i="5"/>
  <c r="F355" i="5"/>
  <c r="H355" i="5"/>
  <c r="F362" i="5"/>
  <c r="U362" i="5"/>
  <c r="J362" i="5"/>
  <c r="S362" i="5"/>
  <c r="D362" i="5"/>
  <c r="L362" i="5"/>
  <c r="U342" i="5"/>
  <c r="F342" i="5"/>
  <c r="H342" i="5"/>
  <c r="J342" i="5"/>
  <c r="S342" i="5"/>
  <c r="D342" i="5"/>
  <c r="L342" i="5"/>
  <c r="U297" i="5"/>
  <c r="J297" i="5"/>
  <c r="S297" i="5"/>
  <c r="L297" i="5"/>
  <c r="D297" i="5"/>
  <c r="N297" i="5"/>
  <c r="Q297" i="5"/>
  <c r="F297" i="5"/>
  <c r="S235" i="5"/>
  <c r="S103" i="5"/>
  <c r="H500" i="5"/>
  <c r="N439" i="5"/>
  <c r="Q362" i="5"/>
  <c r="N315" i="5"/>
  <c r="D325" i="5"/>
  <c r="U325" i="5"/>
  <c r="F325" i="5"/>
  <c r="J325" i="5"/>
  <c r="L325" i="5"/>
  <c r="S325" i="5"/>
  <c r="J534" i="5"/>
  <c r="L534" i="5"/>
  <c r="U534" i="5"/>
  <c r="N534" i="5"/>
  <c r="F534" i="5"/>
  <c r="S534" i="5"/>
  <c r="D534" i="5"/>
  <c r="U508" i="5"/>
  <c r="J508" i="5"/>
  <c r="F508" i="5"/>
  <c r="D508" i="5"/>
  <c r="L508" i="5"/>
  <c r="J502" i="5"/>
  <c r="U502" i="5"/>
  <c r="L502" i="5"/>
  <c r="D502" i="5"/>
  <c r="F502" i="5"/>
  <c r="S502" i="5"/>
  <c r="J417" i="5"/>
  <c r="U417" i="5"/>
  <c r="L417" i="5"/>
  <c r="N417" i="5"/>
  <c r="D417" i="5"/>
  <c r="Q417" i="5"/>
  <c r="F417" i="5"/>
  <c r="S417" i="5"/>
  <c r="H509" i="5"/>
  <c r="F515" i="5"/>
  <c r="J515" i="5"/>
  <c r="U515" i="5"/>
  <c r="D515" i="5"/>
  <c r="L515" i="5"/>
  <c r="U389" i="5"/>
  <c r="F389" i="5"/>
  <c r="H389" i="5"/>
  <c r="S389" i="5"/>
  <c r="L389" i="5"/>
  <c r="J389" i="5"/>
  <c r="D389" i="5"/>
  <c r="L403" i="5"/>
  <c r="U403" i="5"/>
  <c r="D403" i="5"/>
  <c r="F403" i="5"/>
  <c r="Q403" i="5"/>
  <c r="N403" i="5"/>
  <c r="J403" i="5"/>
  <c r="H415" i="5"/>
  <c r="J507" i="5"/>
  <c r="U507" i="5"/>
  <c r="D507" i="5"/>
  <c r="N507" i="5"/>
  <c r="F507" i="5"/>
  <c r="L507" i="5"/>
  <c r="J448" i="5"/>
  <c r="N448" i="5"/>
  <c r="U448" i="5"/>
  <c r="L448" i="5"/>
  <c r="D448" i="5"/>
  <c r="S448" i="5"/>
  <c r="F448" i="5"/>
  <c r="Q415" i="5"/>
  <c r="Q448" i="5"/>
  <c r="Q339" i="5"/>
  <c r="N410" i="5"/>
  <c r="N418" i="5"/>
  <c r="S253" i="5"/>
  <c r="J333" i="5"/>
  <c r="U333" i="5"/>
  <c r="D333" i="5"/>
  <c r="L333" i="5"/>
  <c r="S333" i="5"/>
  <c r="F333" i="5"/>
  <c r="U348" i="5"/>
  <c r="D348" i="5"/>
  <c r="L348" i="5"/>
  <c r="J348" i="5"/>
  <c r="F348" i="5"/>
  <c r="S348" i="5"/>
  <c r="H119" i="5"/>
  <c r="U127" i="5"/>
  <c r="F127" i="5"/>
  <c r="H127" i="5"/>
  <c r="J127" i="5"/>
  <c r="S127" i="5"/>
  <c r="D127" i="5"/>
  <c r="L127" i="5"/>
  <c r="D107" i="5"/>
  <c r="J107" i="5"/>
  <c r="L107" i="5"/>
  <c r="U107" i="5"/>
  <c r="F107" i="5"/>
  <c r="J39" i="5"/>
  <c r="D39" i="5"/>
  <c r="U39" i="5"/>
  <c r="L39" i="5"/>
  <c r="Q39" i="5"/>
  <c r="F39" i="5"/>
  <c r="J55" i="5"/>
  <c r="L55" i="5"/>
  <c r="D55" i="5"/>
  <c r="U55" i="5"/>
  <c r="F55" i="5"/>
  <c r="Q55" i="5"/>
  <c r="N55" i="5"/>
  <c r="S55" i="5"/>
  <c r="U72" i="5"/>
  <c r="J72" i="5"/>
  <c r="F72" i="5"/>
  <c r="L72" i="5"/>
  <c r="D72" i="5"/>
  <c r="H34" i="5"/>
  <c r="L113" i="5"/>
  <c r="J113" i="5"/>
  <c r="D113" i="5"/>
  <c r="U113" i="5"/>
  <c r="N113" i="5"/>
  <c r="F113" i="5"/>
  <c r="Q333" i="5"/>
  <c r="Q118" i="5"/>
  <c r="U70" i="5"/>
  <c r="L70" i="5"/>
  <c r="F70" i="5"/>
  <c r="J70" i="5"/>
  <c r="S70" i="5"/>
  <c r="D70" i="5"/>
  <c r="N70" i="5"/>
  <c r="J66" i="5"/>
  <c r="F66" i="5"/>
  <c r="U66" i="5"/>
  <c r="L66" i="5"/>
  <c r="D66" i="5"/>
  <c r="S66" i="5"/>
  <c r="D9" i="5"/>
  <c r="N59" i="5"/>
  <c r="H88" i="5"/>
  <c r="F35" i="5"/>
  <c r="U35" i="5"/>
  <c r="L35" i="5"/>
  <c r="D35" i="5"/>
  <c r="H35" i="5"/>
  <c r="J35" i="5"/>
  <c r="S35" i="5"/>
  <c r="L306" i="5"/>
  <c r="D306" i="5"/>
  <c r="J306" i="5"/>
  <c r="U306" i="5"/>
  <c r="N306" i="5"/>
  <c r="F306" i="5"/>
  <c r="Q306" i="5"/>
  <c r="U272" i="5"/>
  <c r="L272" i="5"/>
  <c r="N272" i="5"/>
  <c r="D272" i="5"/>
  <c r="F272" i="5"/>
  <c r="Q272" i="5"/>
  <c r="J272" i="5"/>
  <c r="J369" i="5"/>
  <c r="D369" i="5"/>
  <c r="U369" i="5"/>
  <c r="F369" i="5"/>
  <c r="L369" i="5"/>
  <c r="S369" i="5"/>
  <c r="N369" i="5"/>
  <c r="Q233" i="5"/>
  <c r="H82" i="5"/>
  <c r="F102" i="5"/>
  <c r="J102" i="5"/>
  <c r="U102" i="5"/>
  <c r="L102" i="5"/>
  <c r="D102" i="5"/>
  <c r="U65" i="5"/>
  <c r="L65" i="5"/>
  <c r="D65" i="5"/>
  <c r="S65" i="5"/>
  <c r="F65" i="5"/>
  <c r="J65" i="5"/>
  <c r="H65" i="5"/>
  <c r="D120" i="5"/>
  <c r="U120" i="5"/>
  <c r="J120" i="5"/>
  <c r="L120" i="5"/>
  <c r="N120" i="5"/>
  <c r="F120" i="5"/>
  <c r="D134" i="5"/>
  <c r="U134" i="5"/>
  <c r="J134" i="5"/>
  <c r="F134" i="5"/>
  <c r="N134" i="5"/>
  <c r="L134" i="5"/>
  <c r="S134" i="5"/>
  <c r="F203" i="5"/>
  <c r="U203" i="5"/>
  <c r="J203" i="5"/>
  <c r="L203" i="5"/>
  <c r="D203" i="5"/>
  <c r="S203" i="5"/>
  <c r="D56" i="5"/>
  <c r="U56" i="5"/>
  <c r="J56" i="5"/>
  <c r="F56" i="5"/>
  <c r="L56" i="5"/>
  <c r="J124" i="5"/>
  <c r="U124" i="5"/>
  <c r="F124" i="5"/>
  <c r="L124" i="5"/>
  <c r="D124" i="5"/>
  <c r="Q124" i="5"/>
  <c r="H124" i="5"/>
  <c r="S124" i="5"/>
  <c r="F386" i="5"/>
  <c r="J386" i="5"/>
  <c r="D386" i="5"/>
  <c r="S386" i="5"/>
  <c r="U386" i="5"/>
  <c r="L386" i="5"/>
  <c r="S174" i="5"/>
  <c r="U222" i="5"/>
  <c r="J222" i="5"/>
  <c r="L222" i="5"/>
  <c r="D222" i="5"/>
  <c r="N222" i="5"/>
  <c r="Q222" i="5"/>
  <c r="F222" i="5"/>
  <c r="Q11" i="5"/>
  <c r="F394" i="5"/>
  <c r="S394" i="5"/>
  <c r="U394" i="5"/>
  <c r="D394" i="5"/>
  <c r="L394" i="5"/>
  <c r="J394" i="5"/>
  <c r="N394" i="5"/>
  <c r="J252" i="5"/>
  <c r="U252" i="5"/>
  <c r="D252" i="5"/>
  <c r="L252" i="5"/>
  <c r="S252" i="5"/>
  <c r="F252" i="5"/>
  <c r="Q325" i="5"/>
  <c r="Q391" i="5"/>
  <c r="U305" i="5"/>
  <c r="N305" i="5"/>
  <c r="J305" i="5"/>
  <c r="F305" i="5"/>
  <c r="D305" i="5"/>
  <c r="L305" i="5"/>
  <c r="Q305" i="5"/>
  <c r="N326" i="5"/>
  <c r="J357" i="5"/>
  <c r="L357" i="5"/>
  <c r="U357" i="5"/>
  <c r="D357" i="5"/>
  <c r="N357" i="5"/>
  <c r="F357" i="5"/>
  <c r="J251" i="5"/>
  <c r="U251" i="5"/>
  <c r="D251" i="5"/>
  <c r="F251" i="5"/>
  <c r="L251" i="5"/>
  <c r="J330" i="5"/>
  <c r="L330" i="5"/>
  <c r="U330" i="5"/>
  <c r="D330" i="5"/>
  <c r="F330" i="5"/>
  <c r="N330" i="5"/>
  <c r="Q300" i="5"/>
  <c r="F169" i="5"/>
  <c r="U169" i="5"/>
  <c r="D169" i="5"/>
  <c r="S169" i="5"/>
  <c r="J169" i="5"/>
  <c r="L169" i="5"/>
  <c r="N271" i="5"/>
  <c r="D211" i="5"/>
  <c r="U211" i="5"/>
  <c r="J211" i="5"/>
  <c r="N211" i="5"/>
  <c r="F211" i="5"/>
  <c r="L211" i="5"/>
  <c r="H58" i="5"/>
  <c r="F18" i="5"/>
  <c r="U18" i="5"/>
  <c r="D18" i="5"/>
  <c r="J18" i="5"/>
  <c r="L18" i="5"/>
  <c r="S18" i="5"/>
  <c r="J533" i="5"/>
  <c r="L533" i="5"/>
  <c r="D533" i="5"/>
  <c r="U533" i="5"/>
  <c r="F533" i="5"/>
  <c r="N533" i="5"/>
  <c r="D450" i="5"/>
  <c r="L450" i="5"/>
  <c r="U450" i="5"/>
  <c r="N450" i="5"/>
  <c r="J450" i="5"/>
  <c r="F450" i="5"/>
  <c r="S450" i="5"/>
  <c r="Q450" i="5"/>
  <c r="F433" i="5"/>
  <c r="U433" i="5"/>
  <c r="J433" i="5"/>
  <c r="S433" i="5"/>
  <c r="D433" i="5"/>
  <c r="N433" i="5"/>
  <c r="L433" i="5"/>
  <c r="D375" i="5"/>
  <c r="U375" i="5"/>
  <c r="L375" i="5"/>
  <c r="N375" i="5"/>
  <c r="S375" i="5"/>
  <c r="F375" i="5"/>
  <c r="J375" i="5"/>
  <c r="U217" i="5"/>
  <c r="S217" i="5"/>
  <c r="F217" i="5"/>
  <c r="H217" i="5"/>
  <c r="L217" i="5"/>
  <c r="J217" i="5"/>
  <c r="D217" i="5"/>
  <c r="L531" i="5"/>
  <c r="U531" i="5"/>
  <c r="D531" i="5"/>
  <c r="F531" i="5"/>
  <c r="N531" i="5"/>
  <c r="S531" i="5"/>
  <c r="J531" i="5"/>
  <c r="U506" i="5"/>
  <c r="D506" i="5"/>
  <c r="L506" i="5"/>
  <c r="F506" i="5"/>
  <c r="N506" i="5"/>
  <c r="J506" i="5"/>
  <c r="U467" i="5"/>
  <c r="L467" i="5"/>
  <c r="D467" i="5"/>
  <c r="N467" i="5"/>
  <c r="F467" i="5"/>
  <c r="J467" i="5"/>
  <c r="U328" i="5"/>
  <c r="L328" i="5"/>
  <c r="J328" i="5"/>
  <c r="F328" i="5"/>
  <c r="D328" i="5"/>
  <c r="N328" i="5"/>
  <c r="S328" i="5"/>
  <c r="J259" i="5"/>
  <c r="D259" i="5"/>
  <c r="U259" i="5"/>
  <c r="N259" i="5"/>
  <c r="Q259" i="5"/>
  <c r="L259" i="5"/>
  <c r="F259" i="5"/>
  <c r="L9" i="5"/>
  <c r="D53" i="5"/>
  <c r="F53" i="5"/>
  <c r="U53" i="5"/>
  <c r="J53" i="5"/>
  <c r="L53" i="5"/>
  <c r="S53" i="5"/>
  <c r="D16" i="5"/>
  <c r="L16" i="5"/>
  <c r="S16" i="5"/>
  <c r="U16" i="5"/>
  <c r="J16" i="5"/>
  <c r="N16" i="5"/>
  <c r="F16" i="5"/>
  <c r="F34" i="5"/>
  <c r="U34" i="5"/>
  <c r="J34" i="5"/>
  <c r="D34" i="5"/>
  <c r="L34" i="5"/>
  <c r="L339" i="5"/>
  <c r="D339" i="5"/>
  <c r="U339" i="5"/>
  <c r="S339" i="5"/>
  <c r="J339" i="5"/>
  <c r="H339" i="5"/>
  <c r="F339" i="5"/>
  <c r="U141" i="5"/>
  <c r="L141" i="5"/>
  <c r="D141" i="5"/>
  <c r="F141" i="5"/>
  <c r="N141" i="5"/>
  <c r="Q141" i="5"/>
  <c r="J141" i="5"/>
  <c r="U224" i="5"/>
  <c r="N224" i="5"/>
  <c r="D224" i="5"/>
  <c r="L224" i="5"/>
  <c r="F224" i="5"/>
  <c r="J224" i="5"/>
  <c r="Q224" i="5"/>
  <c r="U105" i="5"/>
  <c r="L105" i="5"/>
  <c r="Q105" i="5"/>
  <c r="F105" i="5"/>
  <c r="J105" i="5"/>
  <c r="N105" i="5"/>
  <c r="D105" i="5"/>
  <c r="D237" i="5"/>
  <c r="L237" i="5"/>
  <c r="U237" i="5"/>
  <c r="J237" i="5"/>
  <c r="F237" i="5"/>
  <c r="N237" i="5"/>
  <c r="Q237" i="5"/>
  <c r="F223" i="5"/>
  <c r="U223" i="5"/>
  <c r="L223" i="5"/>
  <c r="S223" i="5"/>
  <c r="D223" i="5"/>
  <c r="J223" i="5"/>
  <c r="Q520" i="5"/>
  <c r="H414" i="5"/>
  <c r="L446" i="5"/>
  <c r="S446" i="5"/>
  <c r="U446" i="5"/>
  <c r="D446" i="5"/>
  <c r="J446" i="5"/>
  <c r="F446" i="5"/>
  <c r="U413" i="5"/>
  <c r="F413" i="5"/>
  <c r="J413" i="5"/>
  <c r="L413" i="5"/>
  <c r="D413" i="5"/>
  <c r="H257" i="5"/>
  <c r="H201" i="5"/>
  <c r="J197" i="5"/>
  <c r="L197" i="5"/>
  <c r="U197" i="5"/>
  <c r="D197" i="5"/>
  <c r="F197" i="5"/>
  <c r="N197" i="5"/>
  <c r="L155" i="5"/>
  <c r="J155" i="5"/>
  <c r="U155" i="5"/>
  <c r="D155" i="5"/>
  <c r="N155" i="5"/>
  <c r="F155" i="5"/>
  <c r="J149" i="5"/>
  <c r="L149" i="5"/>
  <c r="D149" i="5"/>
  <c r="U149" i="5"/>
  <c r="N149" i="5"/>
  <c r="F149" i="5"/>
  <c r="Q149" i="5"/>
  <c r="S222" i="5"/>
  <c r="S197" i="5"/>
  <c r="Q107" i="5"/>
  <c r="U536" i="5"/>
  <c r="D536" i="5"/>
  <c r="S536" i="5"/>
  <c r="F536" i="5"/>
  <c r="Q536" i="5"/>
  <c r="H536" i="5"/>
  <c r="J536" i="5"/>
  <c r="L536" i="5"/>
  <c r="N502" i="5"/>
  <c r="H520" i="5"/>
  <c r="Q446" i="5"/>
  <c r="U304" i="5"/>
  <c r="L304" i="5"/>
  <c r="S304" i="5"/>
  <c r="D304" i="5"/>
  <c r="F304" i="5"/>
  <c r="N304" i="5"/>
  <c r="J304" i="5"/>
  <c r="S395" i="5"/>
  <c r="U336" i="5"/>
  <c r="L336" i="5"/>
  <c r="S336" i="5"/>
  <c r="N336" i="5"/>
  <c r="F336" i="5"/>
  <c r="D336" i="5"/>
  <c r="J336" i="5"/>
  <c r="N342" i="5"/>
  <c r="U241" i="5"/>
  <c r="L241" i="5"/>
  <c r="D241" i="5"/>
  <c r="F241" i="5"/>
  <c r="J241" i="5"/>
  <c r="S241" i="5"/>
  <c r="N241" i="5"/>
  <c r="U208" i="5"/>
  <c r="J208" i="5"/>
  <c r="F208" i="5"/>
  <c r="D208" i="5"/>
  <c r="L208" i="5"/>
  <c r="D183" i="5"/>
  <c r="U183" i="5"/>
  <c r="J183" i="5"/>
  <c r="L183" i="5"/>
  <c r="Q183" i="5"/>
  <c r="F183" i="5"/>
  <c r="N183" i="5"/>
  <c r="U516" i="5"/>
  <c r="F516" i="5"/>
  <c r="H516" i="5"/>
  <c r="J516" i="5"/>
  <c r="D516" i="5"/>
  <c r="L516" i="5"/>
  <c r="S516" i="5"/>
  <c r="Q533" i="5"/>
  <c r="U407" i="5"/>
  <c r="J407" i="5"/>
  <c r="L407" i="5"/>
  <c r="D407" i="5"/>
  <c r="N407" i="5"/>
  <c r="F407" i="5"/>
  <c r="J459" i="5"/>
  <c r="U459" i="5"/>
  <c r="F459" i="5"/>
  <c r="N459" i="5"/>
  <c r="L459" i="5"/>
  <c r="D459" i="5"/>
  <c r="S459" i="5"/>
  <c r="F327" i="5"/>
  <c r="U327" i="5"/>
  <c r="H327" i="5"/>
  <c r="Q327" i="5"/>
  <c r="J327" i="5"/>
  <c r="D327" i="5"/>
  <c r="L327" i="5"/>
  <c r="J361" i="5"/>
  <c r="D361" i="5"/>
  <c r="F361" i="5"/>
  <c r="U361" i="5"/>
  <c r="L361" i="5"/>
  <c r="H325" i="5"/>
  <c r="J501" i="5"/>
  <c r="L501" i="5"/>
  <c r="U501" i="5"/>
  <c r="N501" i="5"/>
  <c r="F501" i="5"/>
  <c r="D501" i="5"/>
  <c r="S515" i="5"/>
  <c r="L454" i="5"/>
  <c r="S454" i="5"/>
  <c r="U454" i="5"/>
  <c r="J454" i="5"/>
  <c r="D454" i="5"/>
  <c r="F454" i="5"/>
  <c r="Q459" i="5"/>
  <c r="N491" i="5"/>
  <c r="H534" i="5"/>
  <c r="H508" i="5"/>
  <c r="H502" i="5"/>
  <c r="H417" i="5"/>
  <c r="U476" i="5"/>
  <c r="J476" i="5"/>
  <c r="D476" i="5"/>
  <c r="N476" i="5"/>
  <c r="L476" i="5"/>
  <c r="F476" i="5"/>
  <c r="J539" i="5"/>
  <c r="U539" i="5"/>
  <c r="L539" i="5"/>
  <c r="F539" i="5"/>
  <c r="N539" i="5"/>
  <c r="D539" i="5"/>
  <c r="U494" i="5"/>
  <c r="J494" i="5"/>
  <c r="D494" i="5"/>
  <c r="L494" i="5"/>
  <c r="N494" i="5"/>
  <c r="F494" i="5"/>
  <c r="H515" i="5"/>
  <c r="N389" i="5"/>
  <c r="S413" i="5"/>
  <c r="Q515" i="5"/>
  <c r="H448" i="5"/>
  <c r="U353" i="5"/>
  <c r="N353" i="5"/>
  <c r="S353" i="5"/>
  <c r="J353" i="5"/>
  <c r="D353" i="5"/>
  <c r="L353" i="5"/>
  <c r="Q353" i="5"/>
  <c r="F353" i="5"/>
  <c r="J438" i="5"/>
  <c r="L438" i="5"/>
  <c r="U438" i="5"/>
  <c r="D438" i="5"/>
  <c r="S438" i="5"/>
  <c r="F438" i="5"/>
  <c r="N438" i="5"/>
  <c r="U445" i="5"/>
  <c r="J445" i="5"/>
  <c r="N445" i="5"/>
  <c r="F445" i="5"/>
  <c r="L445" i="5"/>
  <c r="D445" i="5"/>
  <c r="U302" i="5"/>
  <c r="J302" i="5"/>
  <c r="F302" i="5"/>
  <c r="L302" i="5"/>
  <c r="D302" i="5"/>
  <c r="Q302" i="5"/>
  <c r="Q394" i="5"/>
  <c r="J349" i="5"/>
  <c r="U349" i="5"/>
  <c r="L349" i="5"/>
  <c r="D349" i="5"/>
  <c r="F349" i="5"/>
  <c r="N349" i="5"/>
  <c r="S349" i="5"/>
  <c r="N402" i="5"/>
  <c r="Q288" i="5"/>
  <c r="H333" i="5"/>
  <c r="Q375" i="5"/>
  <c r="F9" i="5"/>
  <c r="U9" i="5"/>
  <c r="J99" i="5"/>
  <c r="F99" i="5"/>
  <c r="U99" i="5"/>
  <c r="L99" i="5"/>
  <c r="N99" i="5"/>
  <c r="D99" i="5"/>
  <c r="S99" i="5"/>
  <c r="N127" i="5"/>
  <c r="H107" i="5"/>
  <c r="U27" i="5"/>
  <c r="L27" i="5"/>
  <c r="Q27" i="5"/>
  <c r="D27" i="5"/>
  <c r="H27" i="5"/>
  <c r="S27" i="5"/>
  <c r="F27" i="5"/>
  <c r="J27" i="5"/>
  <c r="H39" i="5"/>
  <c r="Q196" i="5"/>
  <c r="U44" i="5"/>
  <c r="L44" i="5"/>
  <c r="D44" i="5"/>
  <c r="Q44" i="5"/>
  <c r="J44" i="5"/>
  <c r="F44" i="5"/>
  <c r="N44" i="5"/>
  <c r="L45" i="5"/>
  <c r="F45" i="5"/>
  <c r="U45" i="5"/>
  <c r="D45" i="5"/>
  <c r="J45" i="5"/>
  <c r="N45" i="5"/>
  <c r="S45" i="5"/>
  <c r="H72" i="5"/>
  <c r="H113" i="5"/>
  <c r="D48" i="5"/>
  <c r="L48" i="5"/>
  <c r="U48" i="5"/>
  <c r="J48" i="5"/>
  <c r="S48" i="5"/>
  <c r="F48" i="5"/>
  <c r="D94" i="5"/>
  <c r="J94" i="5"/>
  <c r="U94" i="5"/>
  <c r="F94" i="5"/>
  <c r="L94" i="5"/>
  <c r="J275" i="5"/>
  <c r="D275" i="5"/>
  <c r="U275" i="5"/>
  <c r="N275" i="5"/>
  <c r="Q275" i="5"/>
  <c r="F275" i="5"/>
  <c r="L275" i="5"/>
  <c r="F311" i="5"/>
  <c r="U311" i="5"/>
  <c r="Q311" i="5"/>
  <c r="H311" i="5"/>
  <c r="D311" i="5"/>
  <c r="J311" i="5"/>
  <c r="L311" i="5"/>
  <c r="H70" i="5"/>
  <c r="F37" i="5"/>
  <c r="L37" i="5"/>
  <c r="J37" i="5"/>
  <c r="U37" i="5"/>
  <c r="D37" i="5"/>
  <c r="N37" i="5"/>
  <c r="S37" i="5"/>
  <c r="Q7" i="5"/>
  <c r="D32" i="5"/>
  <c r="L32" i="5"/>
  <c r="U32" i="5"/>
  <c r="S32" i="5"/>
  <c r="J32" i="5"/>
  <c r="F32" i="5"/>
  <c r="J40" i="5"/>
  <c r="U40" i="5"/>
  <c r="D40" i="5"/>
  <c r="L40" i="5"/>
  <c r="N40" i="5"/>
  <c r="S40" i="5"/>
  <c r="F40" i="5"/>
  <c r="N223" i="5"/>
  <c r="S58" i="5"/>
  <c r="J152" i="5"/>
  <c r="D152" i="5"/>
  <c r="U152" i="5"/>
  <c r="F152" i="5"/>
  <c r="L152" i="5"/>
  <c r="N152" i="5"/>
  <c r="N35" i="5"/>
  <c r="F231" i="5"/>
  <c r="U231" i="5"/>
  <c r="J231" i="5"/>
  <c r="L231" i="5"/>
  <c r="N231" i="5"/>
  <c r="D231" i="5"/>
  <c r="H306" i="5"/>
  <c r="F246" i="5"/>
  <c r="J246" i="5"/>
  <c r="U246" i="5"/>
  <c r="H246" i="5"/>
  <c r="D246" i="5"/>
  <c r="L246" i="5"/>
  <c r="H369" i="5"/>
  <c r="U187" i="5"/>
  <c r="L187" i="5"/>
  <c r="D187" i="5"/>
  <c r="N187" i="5"/>
  <c r="F187" i="5"/>
  <c r="S187" i="5"/>
  <c r="J187" i="5"/>
  <c r="Q158" i="5"/>
  <c r="S44" i="5"/>
  <c r="S77" i="5"/>
  <c r="D215" i="5"/>
  <c r="L215" i="5"/>
  <c r="U215" i="5"/>
  <c r="J215" i="5"/>
  <c r="F215" i="5"/>
  <c r="U95" i="5"/>
  <c r="J95" i="5"/>
  <c r="N95" i="5"/>
  <c r="L95" i="5"/>
  <c r="D95" i="5"/>
  <c r="S95" i="5"/>
  <c r="F95" i="5"/>
  <c r="H120" i="5"/>
  <c r="H134" i="5"/>
  <c r="J144" i="5"/>
  <c r="D144" i="5"/>
  <c r="U144" i="5"/>
  <c r="L144" i="5"/>
  <c r="F144" i="5"/>
  <c r="N144" i="5"/>
  <c r="N124" i="5"/>
  <c r="H386" i="5"/>
  <c r="S412" i="5"/>
  <c r="U412" i="5"/>
  <c r="N412" i="5"/>
  <c r="F412" i="5"/>
  <c r="J412" i="5"/>
  <c r="L412" i="5"/>
  <c r="D412" i="5"/>
  <c r="H222" i="5"/>
  <c r="N348" i="5"/>
  <c r="H252" i="5"/>
  <c r="Q309" i="5"/>
  <c r="S372" i="5"/>
  <c r="U298" i="5"/>
  <c r="D298" i="5"/>
  <c r="J298" i="5"/>
  <c r="L298" i="5"/>
  <c r="N298" i="5"/>
  <c r="F298" i="5"/>
  <c r="F153" i="5"/>
  <c r="U153" i="5"/>
  <c r="S153" i="5"/>
  <c r="N153" i="5"/>
  <c r="J153" i="5"/>
  <c r="L153" i="5"/>
  <c r="D153" i="5"/>
  <c r="H357" i="5"/>
  <c r="L340" i="5"/>
  <c r="D340" i="5"/>
  <c r="U340" i="5"/>
  <c r="N340" i="5"/>
  <c r="F340" i="5"/>
  <c r="Q340" i="5"/>
  <c r="J340" i="5"/>
  <c r="J312" i="5"/>
  <c r="L312" i="5"/>
  <c r="U312" i="5"/>
  <c r="F312" i="5"/>
  <c r="S312" i="5"/>
  <c r="D312" i="5"/>
  <c r="H251" i="5"/>
  <c r="S149" i="5"/>
  <c r="H330" i="5"/>
  <c r="U352" i="5"/>
  <c r="L352" i="5"/>
  <c r="D352" i="5"/>
  <c r="F352" i="5"/>
  <c r="J352" i="5"/>
  <c r="N352" i="5"/>
  <c r="H169" i="5"/>
  <c r="N350" i="5"/>
  <c r="Q139" i="5"/>
  <c r="Q147" i="5"/>
  <c r="L138" i="5"/>
  <c r="J138" i="5"/>
  <c r="U138" i="5"/>
  <c r="D138" i="5"/>
  <c r="N138" i="5"/>
  <c r="F138" i="5"/>
  <c r="Q138" i="5"/>
  <c r="H211" i="5"/>
  <c r="H18" i="5"/>
  <c r="U30" i="5"/>
  <c r="S30" i="5"/>
  <c r="F30" i="5"/>
  <c r="L30" i="5"/>
  <c r="H30" i="5"/>
  <c r="D30" i="5"/>
  <c r="J30" i="5"/>
  <c r="F278" i="5"/>
  <c r="U278" i="5"/>
  <c r="J278" i="5"/>
  <c r="H278" i="5"/>
  <c r="L278" i="5"/>
  <c r="D278" i="5"/>
  <c r="Q278" i="5"/>
  <c r="F295" i="5"/>
  <c r="Q295" i="5"/>
  <c r="U295" i="5"/>
  <c r="J295" i="5"/>
  <c r="D295" i="5"/>
  <c r="L295" i="5"/>
  <c r="H295" i="5"/>
  <c r="F171" i="5"/>
  <c r="J171" i="5"/>
  <c r="U171" i="5"/>
  <c r="S171" i="5"/>
  <c r="L171" i="5"/>
  <c r="D171" i="5"/>
  <c r="J131" i="5"/>
  <c r="L131" i="5"/>
  <c r="U131" i="5"/>
  <c r="D131" i="5"/>
  <c r="N131" i="5"/>
  <c r="F131" i="5"/>
  <c r="U456" i="5"/>
  <c r="J456" i="5"/>
  <c r="L456" i="5"/>
  <c r="N456" i="5"/>
  <c r="F456" i="5"/>
  <c r="D456" i="5"/>
  <c r="J136" i="5"/>
  <c r="U136" i="5"/>
  <c r="D136" i="5"/>
  <c r="L136" i="5"/>
  <c r="Q136" i="5"/>
  <c r="F136" i="5"/>
  <c r="N136" i="5"/>
  <c r="J444" i="5"/>
  <c r="U444" i="5"/>
  <c r="D444" i="5"/>
  <c r="F444" i="5"/>
  <c r="L444" i="5"/>
  <c r="N444" i="5"/>
  <c r="U509" i="5"/>
  <c r="J509" i="5"/>
  <c r="F509" i="5"/>
  <c r="L509" i="5"/>
  <c r="D509" i="5"/>
  <c r="D432" i="5"/>
  <c r="U432" i="5"/>
  <c r="J432" i="5"/>
  <c r="L432" i="5"/>
  <c r="F432" i="5"/>
  <c r="Q432" i="5"/>
  <c r="N432" i="5"/>
  <c r="F370" i="5"/>
  <c r="U370" i="5"/>
  <c r="D370" i="5"/>
  <c r="L370" i="5"/>
  <c r="S370" i="5"/>
  <c r="J370" i="5"/>
  <c r="U436" i="5"/>
  <c r="L436" i="5"/>
  <c r="D436" i="5"/>
  <c r="F436" i="5"/>
  <c r="N436" i="5"/>
  <c r="J436" i="5"/>
  <c r="S436" i="5"/>
  <c r="F221" i="5"/>
  <c r="J221" i="5"/>
  <c r="U221" i="5"/>
  <c r="D221" i="5"/>
  <c r="H221" i="5"/>
  <c r="L221" i="5"/>
  <c r="Q9" i="5"/>
  <c r="U119" i="5"/>
  <c r="J119" i="5"/>
  <c r="L119" i="5"/>
  <c r="N119" i="5"/>
  <c r="F119" i="5"/>
  <c r="D119" i="5"/>
  <c r="J24" i="5"/>
  <c r="U24" i="5"/>
  <c r="D24" i="5"/>
  <c r="L24" i="5"/>
  <c r="N24" i="5"/>
  <c r="F24" i="5"/>
  <c r="N171" i="5"/>
  <c r="U103" i="5"/>
  <c r="F103" i="5"/>
  <c r="H103" i="5"/>
  <c r="J103" i="5"/>
  <c r="L103" i="5"/>
  <c r="D103" i="5"/>
  <c r="Q103" i="5"/>
  <c r="J88" i="5"/>
  <c r="L88" i="5"/>
  <c r="U88" i="5"/>
  <c r="D88" i="5"/>
  <c r="F88" i="5"/>
  <c r="N88" i="5"/>
  <c r="S88" i="5"/>
  <c r="U82" i="5"/>
  <c r="J82" i="5"/>
  <c r="F82" i="5"/>
  <c r="L82" i="5"/>
  <c r="S82" i="5"/>
  <c r="N82" i="5"/>
  <c r="D82" i="5"/>
  <c r="Q217" i="5"/>
  <c r="S521" i="5"/>
  <c r="H446" i="5"/>
  <c r="Q467" i="5"/>
  <c r="S398" i="5"/>
  <c r="Q370" i="5"/>
  <c r="H413" i="5"/>
  <c r="J301" i="5"/>
  <c r="U301" i="5"/>
  <c r="L301" i="5"/>
  <c r="N301" i="5"/>
  <c r="D301" i="5"/>
  <c r="S301" i="5"/>
  <c r="F301" i="5"/>
  <c r="N179" i="5"/>
  <c r="H197" i="5"/>
  <c r="U313" i="5"/>
  <c r="S313" i="5"/>
  <c r="J313" i="5"/>
  <c r="D313" i="5"/>
  <c r="L313" i="5"/>
  <c r="F313" i="5"/>
  <c r="H155" i="5"/>
  <c r="U100" i="5"/>
  <c r="J100" i="5"/>
  <c r="F100" i="5"/>
  <c r="L100" i="5"/>
  <c r="S100" i="5"/>
  <c r="Q100" i="5"/>
  <c r="D100" i="5"/>
  <c r="N72" i="5"/>
  <c r="D150" i="5"/>
  <c r="U150" i="5"/>
  <c r="S150" i="5"/>
  <c r="N150" i="5"/>
  <c r="L150" i="5"/>
  <c r="J150" i="5"/>
  <c r="F150" i="5"/>
  <c r="F21" i="5"/>
  <c r="J21" i="5"/>
  <c r="N21" i="5"/>
  <c r="U21" i="5"/>
  <c r="L21" i="5"/>
  <c r="D21" i="5"/>
  <c r="S21" i="5"/>
  <c r="N451" i="5"/>
  <c r="D527" i="5"/>
  <c r="U527" i="5"/>
  <c r="L527" i="5"/>
  <c r="J527" i="5"/>
  <c r="S527" i="5"/>
  <c r="F527" i="5"/>
  <c r="Q527" i="5"/>
  <c r="N398" i="5"/>
  <c r="Q257" i="5"/>
  <c r="S250" i="5"/>
  <c r="S289" i="5"/>
  <c r="L344" i="5"/>
  <c r="U344" i="5"/>
  <c r="J344" i="5"/>
  <c r="S344" i="5"/>
  <c r="F344" i="5"/>
  <c r="D344" i="5"/>
  <c r="N344" i="5"/>
  <c r="H241" i="5"/>
  <c r="H208" i="5"/>
  <c r="F126" i="5"/>
  <c r="L126" i="5"/>
  <c r="S126" i="5"/>
  <c r="U126" i="5"/>
  <c r="J126" i="5"/>
  <c r="D126" i="5"/>
  <c r="Q513" i="5"/>
  <c r="N516" i="5"/>
  <c r="S501" i="5"/>
  <c r="F483" i="5"/>
  <c r="J483" i="5"/>
  <c r="U483" i="5"/>
  <c r="L483" i="5"/>
  <c r="D483" i="5"/>
  <c r="N483" i="5"/>
  <c r="S483" i="5"/>
  <c r="H407" i="5"/>
  <c r="J406" i="5"/>
  <c r="U406" i="5"/>
  <c r="D406" i="5"/>
  <c r="L406" i="5"/>
  <c r="F406" i="5"/>
  <c r="N406" i="5"/>
  <c r="J424" i="5"/>
  <c r="U424" i="5"/>
  <c r="L424" i="5"/>
  <c r="D424" i="5"/>
  <c r="N424" i="5"/>
  <c r="Q424" i="5"/>
  <c r="S424" i="5"/>
  <c r="F424" i="5"/>
  <c r="H459" i="5"/>
  <c r="U421" i="5"/>
  <c r="F421" i="5"/>
  <c r="S421" i="5"/>
  <c r="J421" i="5"/>
  <c r="L421" i="5"/>
  <c r="D421" i="5"/>
  <c r="N421" i="5"/>
  <c r="N327" i="5"/>
  <c r="J346" i="5"/>
  <c r="U346" i="5"/>
  <c r="D346" i="5"/>
  <c r="L346" i="5"/>
  <c r="F346" i="5"/>
  <c r="H361" i="5"/>
  <c r="U283" i="5"/>
  <c r="J283" i="5"/>
  <c r="L283" i="5"/>
  <c r="N283" i="5"/>
  <c r="F283" i="5"/>
  <c r="D283" i="5"/>
  <c r="S237" i="5"/>
  <c r="H501" i="5"/>
  <c r="S496" i="5"/>
  <c r="L530" i="5"/>
  <c r="U530" i="5"/>
  <c r="D530" i="5"/>
  <c r="N530" i="5"/>
  <c r="S530" i="5"/>
  <c r="J530" i="5"/>
  <c r="F530" i="5"/>
  <c r="Q530" i="5"/>
  <c r="H454" i="5"/>
  <c r="U419" i="5"/>
  <c r="D419" i="5"/>
  <c r="J419" i="5"/>
  <c r="F419" i="5"/>
  <c r="N419" i="5"/>
  <c r="L419" i="5"/>
  <c r="Q500" i="5"/>
  <c r="Q521" i="5"/>
  <c r="U475" i="5"/>
  <c r="L475" i="5"/>
  <c r="J475" i="5"/>
  <c r="F475" i="5"/>
  <c r="D475" i="5"/>
  <c r="N475" i="5"/>
  <c r="S403" i="5"/>
  <c r="H476" i="5"/>
  <c r="H539" i="5"/>
  <c r="H494" i="5"/>
  <c r="U405" i="5"/>
  <c r="F405" i="5"/>
  <c r="J405" i="5"/>
  <c r="L405" i="5"/>
  <c r="D405" i="5"/>
  <c r="Q434" i="5"/>
  <c r="S414" i="5"/>
  <c r="Q488" i="5"/>
  <c r="U468" i="5"/>
  <c r="J468" i="5"/>
  <c r="L468" i="5"/>
  <c r="Q468" i="5"/>
  <c r="F468" i="5"/>
  <c r="D468" i="5"/>
  <c r="N468" i="5"/>
  <c r="S468" i="5"/>
  <c r="D416" i="5"/>
  <c r="L416" i="5"/>
  <c r="U416" i="5"/>
  <c r="F416" i="5"/>
  <c r="N416" i="5"/>
  <c r="J416" i="5"/>
  <c r="Q416" i="5"/>
  <c r="Q499" i="5"/>
  <c r="Q489" i="5"/>
  <c r="H438" i="5"/>
  <c r="H445" i="5"/>
  <c r="F420" i="5"/>
  <c r="U420" i="5"/>
  <c r="S420" i="5"/>
  <c r="D420" i="5"/>
  <c r="N420" i="5"/>
  <c r="L420" i="5"/>
  <c r="J420" i="5"/>
  <c r="N537" i="5"/>
  <c r="H302" i="5"/>
  <c r="Q386" i="5"/>
  <c r="H349" i="5"/>
  <c r="J236" i="5"/>
  <c r="U236" i="5"/>
  <c r="L236" i="5"/>
  <c r="N236" i="5"/>
  <c r="F236" i="5"/>
  <c r="D236" i="5"/>
  <c r="S236" i="5"/>
  <c r="D367" i="5"/>
  <c r="U367" i="5"/>
  <c r="L367" i="5"/>
  <c r="J367" i="5"/>
  <c r="F367" i="5"/>
  <c r="S367" i="5"/>
  <c r="S165" i="5"/>
  <c r="U329" i="5"/>
  <c r="S329" i="5"/>
  <c r="L329" i="5"/>
  <c r="F329" i="5"/>
  <c r="J329" i="5"/>
  <c r="D329" i="5"/>
  <c r="U320" i="5"/>
  <c r="L320" i="5"/>
  <c r="D320" i="5"/>
  <c r="J320" i="5"/>
  <c r="F320" i="5"/>
  <c r="N320" i="5"/>
  <c r="Q235" i="5"/>
  <c r="Q361" i="5"/>
  <c r="L290" i="5"/>
  <c r="J290" i="5"/>
  <c r="D290" i="5"/>
  <c r="U290" i="5"/>
  <c r="F290" i="5"/>
  <c r="N290" i="5"/>
  <c r="S290" i="5"/>
  <c r="U332" i="5"/>
  <c r="D332" i="5"/>
  <c r="L332" i="5"/>
  <c r="J332" i="5"/>
  <c r="S332" i="5"/>
  <c r="F332" i="5"/>
  <c r="J9" i="5"/>
  <c r="J195" i="5"/>
  <c r="U195" i="5"/>
  <c r="D195" i="5"/>
  <c r="F195" i="5"/>
  <c r="L195" i="5"/>
  <c r="S61" i="5"/>
  <c r="F247" i="5"/>
  <c r="J247" i="5"/>
  <c r="U247" i="5"/>
  <c r="L247" i="5"/>
  <c r="D247" i="5"/>
  <c r="J75" i="5"/>
  <c r="U75" i="5"/>
  <c r="H75" i="5"/>
  <c r="F75" i="5"/>
  <c r="D75" i="5"/>
  <c r="L75" i="5"/>
  <c r="S75" i="5"/>
  <c r="Q75" i="5"/>
  <c r="Q179" i="5"/>
  <c r="Q320" i="5"/>
  <c r="Q250" i="5"/>
  <c r="Q10" i="5"/>
  <c r="N102" i="5"/>
  <c r="H37" i="5"/>
  <c r="U69" i="5"/>
  <c r="F69" i="5"/>
  <c r="J69" i="5"/>
  <c r="N69" i="5"/>
  <c r="L69" i="5"/>
  <c r="D69" i="5"/>
  <c r="Q16" i="5"/>
  <c r="U22" i="5"/>
  <c r="F22" i="5"/>
  <c r="J22" i="5"/>
  <c r="L22" i="5"/>
  <c r="Q22" i="5"/>
  <c r="D22" i="5"/>
  <c r="N39" i="5"/>
  <c r="Q56" i="5"/>
  <c r="S107" i="5"/>
  <c r="J282" i="5"/>
  <c r="U282" i="5"/>
  <c r="F282" i="5"/>
  <c r="L282" i="5"/>
  <c r="N282" i="5"/>
  <c r="S282" i="5"/>
  <c r="D282" i="5"/>
  <c r="D360" i="5"/>
  <c r="L360" i="5"/>
  <c r="U360" i="5"/>
  <c r="Q360" i="5"/>
  <c r="F360" i="5"/>
  <c r="H360" i="5"/>
  <c r="J360" i="5"/>
  <c r="S360" i="5"/>
  <c r="U291" i="5"/>
  <c r="J291" i="5"/>
  <c r="H291" i="5"/>
  <c r="D291" i="5"/>
  <c r="L291" i="5"/>
  <c r="F291" i="5"/>
  <c r="F209" i="5"/>
  <c r="L209" i="5"/>
  <c r="S209" i="5"/>
  <c r="D209" i="5"/>
  <c r="U209" i="5"/>
  <c r="N209" i="5"/>
  <c r="J209" i="5"/>
  <c r="J112" i="5"/>
  <c r="D112" i="5"/>
  <c r="U112" i="5"/>
  <c r="F112" i="5"/>
  <c r="L112" i="5"/>
  <c r="N112" i="5"/>
  <c r="L51" i="5"/>
  <c r="U51" i="5"/>
  <c r="D51" i="5"/>
  <c r="S51" i="5"/>
  <c r="J51" i="5"/>
  <c r="H51" i="5"/>
  <c r="F51" i="5"/>
  <c r="F184" i="5"/>
  <c r="J184" i="5"/>
  <c r="U184" i="5"/>
  <c r="S184" i="5"/>
  <c r="N184" i="5"/>
  <c r="D184" i="5"/>
  <c r="L184" i="5"/>
  <c r="N94" i="5"/>
  <c r="J63" i="5"/>
  <c r="U63" i="5"/>
  <c r="L63" i="5"/>
  <c r="S63" i="5"/>
  <c r="F63" i="5"/>
  <c r="D63" i="5"/>
  <c r="Q348" i="5"/>
  <c r="S278" i="5"/>
  <c r="S380" i="5"/>
  <c r="D368" i="5"/>
  <c r="L368" i="5"/>
  <c r="U368" i="5"/>
  <c r="F368" i="5"/>
  <c r="Q368" i="5"/>
  <c r="S368" i="5"/>
  <c r="H368" i="5"/>
  <c r="J368" i="5"/>
  <c r="U188" i="5"/>
  <c r="J188" i="5"/>
  <c r="Q188" i="5"/>
  <c r="D188" i="5"/>
  <c r="L188" i="5"/>
  <c r="N188" i="5"/>
  <c r="F188" i="5"/>
  <c r="Q203" i="5"/>
  <c r="F140" i="5"/>
  <c r="U140" i="5"/>
  <c r="S140" i="5"/>
  <c r="H140" i="5"/>
  <c r="J140" i="5"/>
  <c r="L140" i="5"/>
  <c r="D140" i="5"/>
  <c r="Q247" i="5"/>
  <c r="N233" i="5"/>
  <c r="J267" i="5"/>
  <c r="U267" i="5"/>
  <c r="D267" i="5"/>
  <c r="F267" i="5"/>
  <c r="L267" i="5"/>
  <c r="D115" i="5"/>
  <c r="U115" i="5"/>
  <c r="S115" i="5"/>
  <c r="F115" i="5"/>
  <c r="J115" i="5"/>
  <c r="L115" i="5"/>
  <c r="H115" i="5"/>
  <c r="F422" i="5"/>
  <c r="U422" i="5"/>
  <c r="J422" i="5"/>
  <c r="Q422" i="5"/>
  <c r="L422" i="5"/>
  <c r="H422" i="5"/>
  <c r="D422" i="5"/>
  <c r="N248" i="5"/>
  <c r="N334" i="5"/>
  <c r="F108" i="5"/>
  <c r="U108" i="5"/>
  <c r="J108" i="5"/>
  <c r="L108" i="5"/>
  <c r="D108" i="5"/>
  <c r="S108" i="5"/>
  <c r="Q99" i="5"/>
  <c r="J160" i="5"/>
  <c r="D160" i="5"/>
  <c r="U160" i="5"/>
  <c r="F160" i="5"/>
  <c r="L160" i="5"/>
  <c r="Q62" i="5"/>
  <c r="H7" i="5"/>
  <c r="U326" i="5"/>
  <c r="F326" i="5"/>
  <c r="J326" i="5"/>
  <c r="S326" i="5"/>
  <c r="H326" i="5"/>
  <c r="L326" i="5"/>
  <c r="D326" i="5"/>
  <c r="D244" i="5"/>
  <c r="J244" i="5"/>
  <c r="U244" i="5"/>
  <c r="L244" i="5"/>
  <c r="F244" i="5"/>
  <c r="N244" i="5"/>
  <c r="N520" i="5"/>
  <c r="N508" i="5"/>
  <c r="U442" i="5"/>
  <c r="D442" i="5"/>
  <c r="L442" i="5"/>
  <c r="Q442" i="5"/>
  <c r="F442" i="5"/>
  <c r="J442" i="5"/>
  <c r="H442" i="5"/>
  <c r="S442" i="5"/>
  <c r="Q438" i="5"/>
  <c r="Q496" i="5"/>
  <c r="U425" i="5"/>
  <c r="D425" i="5"/>
  <c r="L425" i="5"/>
  <c r="J425" i="5"/>
  <c r="F425" i="5"/>
  <c r="N425" i="5"/>
  <c r="Q380" i="5"/>
  <c r="H395" i="5"/>
  <c r="S385" i="5"/>
  <c r="H301" i="5"/>
  <c r="H289" i="5"/>
  <c r="S346" i="5"/>
  <c r="H300" i="5"/>
  <c r="H240" i="5"/>
  <c r="F161" i="5"/>
  <c r="U161" i="5"/>
  <c r="S161" i="5"/>
  <c r="J161" i="5"/>
  <c r="D161" i="5"/>
  <c r="N161" i="5"/>
  <c r="L161" i="5"/>
  <c r="H100" i="5"/>
  <c r="U206" i="5"/>
  <c r="L206" i="5"/>
  <c r="Q206" i="5"/>
  <c r="D206" i="5"/>
  <c r="N206" i="5"/>
  <c r="J206" i="5"/>
  <c r="F206" i="5"/>
  <c r="S206" i="5"/>
  <c r="N172" i="5"/>
  <c r="U117" i="5"/>
  <c r="L117" i="5"/>
  <c r="N117" i="5"/>
  <c r="D117" i="5"/>
  <c r="F117" i="5"/>
  <c r="S117" i="5"/>
  <c r="J117" i="5"/>
  <c r="Q117" i="5"/>
  <c r="H150" i="5"/>
  <c r="H21" i="5"/>
  <c r="U46" i="5"/>
  <c r="J46" i="5"/>
  <c r="F46" i="5"/>
  <c r="S46" i="5"/>
  <c r="H46" i="5"/>
  <c r="D46" i="5"/>
  <c r="L46" i="5"/>
  <c r="J519" i="5"/>
  <c r="U519" i="5"/>
  <c r="D519" i="5"/>
  <c r="F519" i="5"/>
  <c r="L519" i="5"/>
  <c r="N519" i="5"/>
  <c r="Q519" i="5"/>
  <c r="U437" i="5"/>
  <c r="J437" i="5"/>
  <c r="Q437" i="5"/>
  <c r="F437" i="5"/>
  <c r="S437" i="5"/>
  <c r="N437" i="5"/>
  <c r="D437" i="5"/>
  <c r="L437" i="5"/>
  <c r="S444" i="5"/>
  <c r="H491" i="5"/>
  <c r="S356" i="5"/>
  <c r="Q346" i="5"/>
  <c r="H344" i="5"/>
  <c r="S210" i="5"/>
  <c r="H126" i="5"/>
  <c r="Q276" i="5"/>
  <c r="Q190" i="5"/>
  <c r="N132" i="5"/>
  <c r="F490" i="5"/>
  <c r="U490" i="5"/>
  <c r="H490" i="5"/>
  <c r="J490" i="5"/>
  <c r="S490" i="5"/>
  <c r="L490" i="5"/>
  <c r="D490" i="5"/>
  <c r="S487" i="5"/>
  <c r="H406" i="5"/>
  <c r="D428" i="5"/>
  <c r="U428" i="5"/>
  <c r="S428" i="5"/>
  <c r="F428" i="5"/>
  <c r="J428" i="5"/>
  <c r="L428" i="5"/>
  <c r="N428" i="5"/>
  <c r="H346" i="5"/>
  <c r="N333" i="5"/>
  <c r="U202" i="5"/>
  <c r="F202" i="5"/>
  <c r="J202" i="5"/>
  <c r="S202" i="5"/>
  <c r="D202" i="5"/>
  <c r="L202" i="5"/>
  <c r="J268" i="5"/>
  <c r="U268" i="5"/>
  <c r="D268" i="5"/>
  <c r="F268" i="5"/>
  <c r="L268" i="5"/>
  <c r="D285" i="5"/>
  <c r="J285" i="5"/>
  <c r="U285" i="5"/>
  <c r="F285" i="5"/>
  <c r="L285" i="5"/>
  <c r="F265" i="5"/>
  <c r="U265" i="5"/>
  <c r="J265" i="5"/>
  <c r="D265" i="5"/>
  <c r="L265" i="5"/>
  <c r="S489" i="5"/>
  <c r="H487" i="5"/>
  <c r="L399" i="5"/>
  <c r="U399" i="5"/>
  <c r="D399" i="5"/>
  <c r="J399" i="5"/>
  <c r="F399" i="5"/>
  <c r="H523" i="5"/>
  <c r="H419" i="5"/>
  <c r="U538" i="5"/>
  <c r="N538" i="5"/>
  <c r="L538" i="5"/>
  <c r="F538" i="5"/>
  <c r="D538" i="5"/>
  <c r="J538" i="5"/>
  <c r="S405" i="5"/>
  <c r="H475" i="5"/>
  <c r="F449" i="5"/>
  <c r="U449" i="5"/>
  <c r="J449" i="5"/>
  <c r="N449" i="5"/>
  <c r="L449" i="5"/>
  <c r="D449" i="5"/>
  <c r="Q540" i="5"/>
  <c r="H405" i="5"/>
  <c r="Q413" i="5"/>
  <c r="Q509" i="5"/>
  <c r="F522" i="5"/>
  <c r="U522" i="5"/>
  <c r="D522" i="5"/>
  <c r="S522" i="5"/>
  <c r="J522" i="5"/>
  <c r="H522" i="5"/>
  <c r="L522" i="5"/>
  <c r="H468" i="5"/>
  <c r="D411" i="5"/>
  <c r="U411" i="5"/>
  <c r="L411" i="5"/>
  <c r="Q411" i="5"/>
  <c r="J411" i="5"/>
  <c r="F411" i="5"/>
  <c r="S399" i="5"/>
  <c r="S541" i="5"/>
  <c r="N536" i="5"/>
  <c r="N405" i="5"/>
  <c r="S411" i="5"/>
  <c r="H420" i="5"/>
  <c r="S401" i="5"/>
  <c r="H269" i="5"/>
  <c r="N362" i="5"/>
  <c r="D287" i="5"/>
  <c r="U287" i="5"/>
  <c r="J287" i="5"/>
  <c r="Q287" i="5"/>
  <c r="L287" i="5"/>
  <c r="F287" i="5"/>
  <c r="S364" i="5"/>
  <c r="H236" i="5"/>
  <c r="Q252" i="5"/>
  <c r="H367" i="5"/>
  <c r="H316" i="5"/>
  <c r="Q248" i="5"/>
  <c r="J317" i="5"/>
  <c r="U317" i="5"/>
  <c r="D317" i="5"/>
  <c r="L317" i="5"/>
  <c r="F317" i="5"/>
  <c r="H290" i="5"/>
  <c r="U266" i="5"/>
  <c r="F266" i="5"/>
  <c r="J266" i="5"/>
  <c r="L266" i="5"/>
  <c r="D266" i="5"/>
  <c r="H195" i="5"/>
  <c r="S219" i="5"/>
  <c r="Q42" i="5"/>
  <c r="H60" i="5"/>
  <c r="Q29" i="5"/>
  <c r="S157" i="5"/>
  <c r="H247" i="5"/>
  <c r="U43" i="5"/>
  <c r="L43" i="5"/>
  <c r="Q43" i="5"/>
  <c r="D43" i="5"/>
  <c r="F43" i="5"/>
  <c r="S43" i="5"/>
  <c r="H43" i="5"/>
  <c r="J43" i="5"/>
  <c r="U205" i="5"/>
  <c r="F205" i="5"/>
  <c r="J205" i="5"/>
  <c r="H205" i="5"/>
  <c r="L205" i="5"/>
  <c r="Q205" i="5"/>
  <c r="D205" i="5"/>
  <c r="S56" i="5"/>
  <c r="Q421" i="5"/>
  <c r="U310" i="5"/>
  <c r="F310" i="5"/>
  <c r="S310" i="5"/>
  <c r="J310" i="5"/>
  <c r="H310" i="5"/>
  <c r="L310" i="5"/>
  <c r="D310" i="5"/>
  <c r="S272" i="5"/>
  <c r="H345" i="5"/>
  <c r="H260" i="5"/>
  <c r="S62" i="5"/>
  <c r="Q46" i="5"/>
  <c r="N32" i="5"/>
  <c r="U54" i="5"/>
  <c r="F54" i="5"/>
  <c r="J54" i="5"/>
  <c r="D54" i="5"/>
  <c r="L54" i="5"/>
  <c r="Q54" i="5"/>
  <c r="H22" i="5"/>
  <c r="D166" i="5"/>
  <c r="J166" i="5"/>
  <c r="U166" i="5"/>
  <c r="S166" i="5"/>
  <c r="N166" i="5"/>
  <c r="L166" i="5"/>
  <c r="F166" i="5"/>
  <c r="U111" i="5"/>
  <c r="J111" i="5"/>
  <c r="N111" i="5"/>
  <c r="L111" i="5"/>
  <c r="Q111" i="5"/>
  <c r="D111" i="5"/>
  <c r="F111" i="5"/>
  <c r="Q144" i="5"/>
  <c r="Q142" i="5"/>
  <c r="Q244" i="5"/>
  <c r="F170" i="5"/>
  <c r="D170" i="5"/>
  <c r="H170" i="5"/>
  <c r="L170" i="5"/>
  <c r="U170" i="5"/>
  <c r="J170" i="5"/>
  <c r="S170" i="5"/>
  <c r="J19" i="5"/>
  <c r="U19" i="5"/>
  <c r="D19" i="5"/>
  <c r="F19" i="5"/>
  <c r="S19" i="5"/>
  <c r="L19" i="5"/>
  <c r="H282" i="5"/>
  <c r="Q428" i="5"/>
  <c r="N360" i="5"/>
  <c r="N291" i="5"/>
  <c r="S295" i="5"/>
  <c r="S141" i="5"/>
  <c r="N216" i="5"/>
  <c r="S144" i="5"/>
  <c r="H112" i="5"/>
  <c r="Q110" i="5"/>
  <c r="Q66" i="5"/>
  <c r="Q63" i="5"/>
  <c r="U7" i="5"/>
  <c r="U8" i="5"/>
  <c r="L8" i="5"/>
  <c r="D15" i="5"/>
  <c r="F8" i="5"/>
  <c r="H8" i="5"/>
  <c r="J8" i="5"/>
  <c r="H15" i="5"/>
  <c r="U15" i="5"/>
  <c r="F15" i="5"/>
  <c r="L7" i="5"/>
  <c r="D8" i="5"/>
  <c r="L15" i="5"/>
  <c r="Q15" i="5"/>
  <c r="D7" i="5"/>
  <c r="J15" i="5"/>
  <c r="J7" i="5"/>
  <c r="Q8" i="5"/>
  <c r="F7" i="5"/>
  <c r="H184" i="5"/>
  <c r="U91" i="5"/>
  <c r="L91" i="5"/>
  <c r="F91" i="5"/>
  <c r="S91" i="5"/>
  <c r="D91" i="5"/>
  <c r="J91" i="5"/>
  <c r="H91" i="5"/>
  <c r="Q163" i="5"/>
  <c r="S87" i="5"/>
  <c r="H63" i="5"/>
  <c r="U143" i="5"/>
  <c r="J143" i="5"/>
  <c r="L143" i="5"/>
  <c r="F143" i="5"/>
  <c r="D143" i="5"/>
  <c r="N143" i="5"/>
  <c r="F68" i="5"/>
  <c r="S68" i="5"/>
  <c r="U68" i="5"/>
  <c r="D68" i="5"/>
  <c r="L68" i="5"/>
  <c r="N68" i="5"/>
  <c r="J68" i="5"/>
  <c r="N332" i="5"/>
  <c r="S266" i="5"/>
  <c r="H80" i="5"/>
  <c r="U80" i="5"/>
  <c r="D80" i="5"/>
  <c r="Q80" i="5"/>
  <c r="J80" i="5"/>
  <c r="L80" i="5"/>
  <c r="F80" i="5"/>
  <c r="N314" i="5"/>
  <c r="N266" i="5"/>
  <c r="U212" i="5"/>
  <c r="S212" i="5"/>
  <c r="L212" i="5"/>
  <c r="D212" i="5"/>
  <c r="F212" i="5"/>
  <c r="J212" i="5"/>
  <c r="Q292" i="5"/>
  <c r="U292" i="5"/>
  <c r="L292" i="5"/>
  <c r="D292" i="5"/>
  <c r="F292" i="5"/>
  <c r="J292" i="5"/>
  <c r="S292" i="5"/>
  <c r="N292" i="5"/>
  <c r="N368" i="5"/>
  <c r="L293" i="5"/>
  <c r="U293" i="5"/>
  <c r="D293" i="5"/>
  <c r="S293" i="5"/>
  <c r="F293" i="5"/>
  <c r="J293" i="5"/>
  <c r="N293" i="5"/>
  <c r="N250" i="5"/>
  <c r="Q135" i="5"/>
  <c r="N140" i="5"/>
  <c r="J173" i="5"/>
  <c r="U173" i="5"/>
  <c r="L173" i="5"/>
  <c r="D173" i="5"/>
  <c r="F173" i="5"/>
  <c r="U388" i="5"/>
  <c r="J388" i="5"/>
  <c r="D388" i="5"/>
  <c r="L388" i="5"/>
  <c r="F388" i="5"/>
  <c r="J182" i="5"/>
  <c r="U182" i="5"/>
  <c r="L182" i="5"/>
  <c r="N182" i="5"/>
  <c r="Q182" i="5"/>
  <c r="D182" i="5"/>
  <c r="F182" i="5"/>
  <c r="Q330" i="5"/>
  <c r="H378" i="5"/>
  <c r="D229" i="5"/>
  <c r="L229" i="5"/>
  <c r="U229" i="5"/>
  <c r="F229" i="5"/>
  <c r="S229" i="5"/>
  <c r="H229" i="5"/>
  <c r="J229" i="5"/>
  <c r="H267" i="5"/>
  <c r="N115" i="5"/>
  <c r="N367" i="5"/>
  <c r="N422" i="5"/>
  <c r="S259" i="5"/>
  <c r="Q229" i="5"/>
  <c r="N318" i="5"/>
  <c r="H108" i="5"/>
  <c r="F76" i="5"/>
  <c r="U76" i="5"/>
  <c r="J76" i="5"/>
  <c r="L76" i="5"/>
  <c r="S76" i="5"/>
  <c r="D76" i="5"/>
  <c r="H160" i="5"/>
  <c r="J86" i="5"/>
  <c r="D86" i="5"/>
  <c r="F86" i="5"/>
  <c r="U86" i="5"/>
  <c r="L86" i="5"/>
  <c r="S86" i="5"/>
  <c r="Q48" i="5"/>
  <c r="H9" i="5"/>
  <c r="BL215" i="3"/>
  <c r="C203" i="4" s="1"/>
  <c r="C51" i="2"/>
  <c r="C57" i="2"/>
  <c r="C107" i="2"/>
  <c r="C114" i="2"/>
  <c r="C134" i="2"/>
  <c r="C153" i="2"/>
  <c r="C272" i="2"/>
  <c r="C357" i="2"/>
  <c r="C436" i="2"/>
  <c r="C439" i="2"/>
  <c r="C452" i="2"/>
  <c r="C485" i="2"/>
  <c r="C525" i="2"/>
  <c r="L83" i="3"/>
  <c r="M87" i="3"/>
  <c r="BZ87" i="3" s="1"/>
  <c r="BK95" i="3"/>
  <c r="B83" i="4" s="1"/>
  <c r="BR112" i="3"/>
  <c r="M132" i="3"/>
  <c r="M144" i="3"/>
  <c r="BX152" i="3"/>
  <c r="M155" i="3"/>
  <c r="BK218" i="3"/>
  <c r="B206" i="4" s="1"/>
  <c r="BS219" i="3"/>
  <c r="L238" i="3"/>
  <c r="CZ238" i="3" s="1"/>
  <c r="M250" i="3"/>
  <c r="BJ290" i="3"/>
  <c r="BW356" i="3"/>
  <c r="BJ368" i="3"/>
  <c r="L378" i="3"/>
  <c r="CZ378" i="3" s="1"/>
  <c r="M381" i="3"/>
  <c r="L383" i="3"/>
  <c r="L384" i="3"/>
  <c r="M405" i="3"/>
  <c r="M408" i="3"/>
  <c r="L412" i="3"/>
  <c r="CZ412" i="3" s="1"/>
  <c r="L415" i="3"/>
  <c r="M435" i="3"/>
  <c r="M463" i="3"/>
  <c r="M465" i="3"/>
  <c r="BS493" i="3"/>
  <c r="L499" i="3"/>
  <c r="L545" i="3"/>
  <c r="BK81" i="3"/>
  <c r="B69" i="4" s="1"/>
  <c r="BX115" i="3"/>
  <c r="BJ272" i="3"/>
  <c r="BS295" i="3"/>
  <c r="BX392" i="3"/>
  <c r="L477" i="3"/>
  <c r="CZ477" i="3" s="1"/>
  <c r="BK504" i="3"/>
  <c r="B492" i="4" s="1"/>
  <c r="J492" i="4" s="1"/>
  <c r="BX508" i="3"/>
  <c r="L530" i="3"/>
  <c r="C39" i="2"/>
  <c r="C49" i="2"/>
  <c r="C88" i="2"/>
  <c r="C98" i="2"/>
  <c r="C176" i="2"/>
  <c r="C179" i="2"/>
  <c r="C193" i="2"/>
  <c r="C196" i="2"/>
  <c r="C229" i="2"/>
  <c r="C236" i="2"/>
  <c r="C260" i="2"/>
  <c r="C277" i="2"/>
  <c r="C280" i="2"/>
  <c r="C296" i="2"/>
  <c r="C306" i="2"/>
  <c r="C330" i="2"/>
  <c r="C333" i="2"/>
  <c r="C437" i="2"/>
  <c r="C449" i="2"/>
  <c r="C459" i="2"/>
  <c r="C463" i="2"/>
  <c r="C501" i="2"/>
  <c r="C519" i="2"/>
  <c r="M48" i="3"/>
  <c r="BZ48" i="3" s="1"/>
  <c r="BJ88" i="3"/>
  <c r="L97" i="3"/>
  <c r="CZ97" i="3" s="1"/>
  <c r="M108" i="3"/>
  <c r="BU108" i="3" s="1"/>
  <c r="M128" i="3"/>
  <c r="BS144" i="3"/>
  <c r="CH144" i="3" s="1"/>
  <c r="L161" i="3"/>
  <c r="M166" i="3"/>
  <c r="M200" i="3"/>
  <c r="BS218" i="3"/>
  <c r="BJ232" i="3"/>
  <c r="L251" i="3"/>
  <c r="M253" i="3"/>
  <c r="M254" i="3"/>
  <c r="M258" i="3"/>
  <c r="BU258" i="3" s="1"/>
  <c r="M265" i="3"/>
  <c r="BX334" i="3"/>
  <c r="M383" i="3"/>
  <c r="M396" i="3"/>
  <c r="M403" i="3"/>
  <c r="BW412" i="3"/>
  <c r="CG412" i="3" s="1"/>
  <c r="BK431" i="3"/>
  <c r="B419" i="4" s="1"/>
  <c r="BJ442" i="3"/>
  <c r="BW450" i="3"/>
  <c r="L459" i="3"/>
  <c r="CZ459" i="3" s="1"/>
  <c r="BS471" i="3"/>
  <c r="BS474" i="3"/>
  <c r="M478" i="3"/>
  <c r="L480" i="3"/>
  <c r="BW483" i="3"/>
  <c r="BK93" i="3"/>
  <c r="B81" i="4" s="1"/>
  <c r="J81" i="4" s="1"/>
  <c r="BK131" i="3"/>
  <c r="B119" i="4" s="1"/>
  <c r="BK132" i="3"/>
  <c r="B120" i="4" s="1"/>
  <c r="J120" i="4" s="1"/>
  <c r="M185" i="3"/>
  <c r="BX211" i="3"/>
  <c r="BW276" i="3"/>
  <c r="L290" i="3"/>
  <c r="BS312" i="3"/>
  <c r="BX332" i="3"/>
  <c r="BK545" i="3"/>
  <c r="B533" i="4" s="1"/>
  <c r="C50" i="2"/>
  <c r="C55" i="2"/>
  <c r="C68" i="2"/>
  <c r="C72" i="2"/>
  <c r="C79" i="2"/>
  <c r="C82" i="2"/>
  <c r="C106" i="2"/>
  <c r="C167" i="2"/>
  <c r="C207" i="2"/>
  <c r="C226" i="2"/>
  <c r="C310" i="2"/>
  <c r="C327" i="2"/>
  <c r="C340" i="2"/>
  <c r="C349" i="2"/>
  <c r="C375" i="2"/>
  <c r="C398" i="2"/>
  <c r="C401" i="2"/>
  <c r="C411" i="2"/>
  <c r="C483" i="2"/>
  <c r="C492" i="2"/>
  <c r="C505" i="2"/>
  <c r="L42" i="3"/>
  <c r="L64" i="3"/>
  <c r="CN64" i="3" s="1"/>
  <c r="BX73" i="3"/>
  <c r="BX79" i="3"/>
  <c r="CH79" i="3" s="1"/>
  <c r="BJ87" i="3"/>
  <c r="L111" i="3"/>
  <c r="BX120" i="3"/>
  <c r="BK123" i="3"/>
  <c r="B111" i="4" s="1"/>
  <c r="BK124" i="3"/>
  <c r="B112" i="4" s="1"/>
  <c r="J112" i="4" s="1"/>
  <c r="BK136" i="3"/>
  <c r="B124" i="4" s="1"/>
  <c r="J124" i="4" s="1"/>
  <c r="BX140" i="3"/>
  <c r="M193" i="3"/>
  <c r="L197" i="3"/>
  <c r="CZ197" i="3" s="1"/>
  <c r="BX208" i="3"/>
  <c r="BX234" i="3"/>
  <c r="L254" i="3"/>
  <c r="CZ254" i="3" s="1"/>
  <c r="BR324" i="3"/>
  <c r="L339" i="3"/>
  <c r="BK343" i="3"/>
  <c r="B331" i="4" s="1"/>
  <c r="L354" i="3"/>
  <c r="CZ354" i="3" s="1"/>
  <c r="BR380" i="3"/>
  <c r="M429" i="3"/>
  <c r="M474" i="3"/>
  <c r="BS476" i="3"/>
  <c r="CH476" i="3" s="1"/>
  <c r="BX477" i="3"/>
  <c r="L485" i="3"/>
  <c r="M493" i="3"/>
  <c r="M509" i="3"/>
  <c r="BX542" i="3"/>
  <c r="BS131" i="3"/>
  <c r="BJ164" i="3"/>
  <c r="BJ286" i="3"/>
  <c r="BW375" i="3"/>
  <c r="BK403" i="3"/>
  <c r="B391" i="4" s="1"/>
  <c r="J391" i="4" s="1"/>
  <c r="BR447" i="3"/>
  <c r="BK481" i="3"/>
  <c r="B469" i="4" s="1"/>
  <c r="BJ518" i="3"/>
  <c r="M549" i="3"/>
  <c r="BR87" i="3"/>
  <c r="C13" i="2"/>
  <c r="C19" i="2"/>
  <c r="C35" i="2"/>
  <c r="C53" i="2"/>
  <c r="C69" i="2"/>
  <c r="C90" i="2"/>
  <c r="C103" i="2"/>
  <c r="C109" i="2"/>
  <c r="C133" i="2"/>
  <c r="C136" i="2"/>
  <c r="C150" i="2"/>
  <c r="C201" i="2"/>
  <c r="C214" i="2"/>
  <c r="C217" i="2"/>
  <c r="C251" i="2"/>
  <c r="C282" i="2"/>
  <c r="C285" i="2"/>
  <c r="C292" i="2"/>
  <c r="C298" i="2"/>
  <c r="C313" i="2"/>
  <c r="C328" i="2"/>
  <c r="C347" i="2"/>
  <c r="C350" i="2"/>
  <c r="C405" i="2"/>
  <c r="C408" i="2"/>
  <c r="C414" i="2"/>
  <c r="C420" i="2"/>
  <c r="BJ51" i="3"/>
  <c r="M56" i="3"/>
  <c r="M88" i="3"/>
  <c r="M95" i="3"/>
  <c r="BZ95" i="3" s="1"/>
  <c r="L103" i="3"/>
  <c r="BS123" i="3"/>
  <c r="M148" i="3"/>
  <c r="M152" i="3"/>
  <c r="L189" i="3"/>
  <c r="L209" i="3"/>
  <c r="M211" i="3"/>
  <c r="M213" i="3"/>
  <c r="L234" i="3"/>
  <c r="CZ234" i="3" s="1"/>
  <c r="M269" i="3"/>
  <c r="BJ281" i="3"/>
  <c r="BW289" i="3"/>
  <c r="BW290" i="3"/>
  <c r="M332" i="3"/>
  <c r="BW345" i="3"/>
  <c r="M410" i="3"/>
  <c r="L431" i="3"/>
  <c r="M485" i="3"/>
  <c r="L509" i="3"/>
  <c r="M79" i="3"/>
  <c r="BU79" i="3" s="1"/>
  <c r="BW85" i="3"/>
  <c r="BX132" i="3"/>
  <c r="BX141" i="3"/>
  <c r="BS162" i="3"/>
  <c r="BX255" i="3"/>
  <c r="BX403" i="3"/>
  <c r="M470" i="3"/>
  <c r="BW519" i="3"/>
  <c r="C41" i="2"/>
  <c r="C21" i="2"/>
  <c r="C113" i="2"/>
  <c r="C116" i="2"/>
  <c r="C122" i="2"/>
  <c r="C125" i="2"/>
  <c r="C149" i="2"/>
  <c r="C158" i="2"/>
  <c r="C183" i="2"/>
  <c r="C219" i="2"/>
  <c r="C250" i="2"/>
  <c r="C384" i="2"/>
  <c r="C387" i="2"/>
  <c r="C394" i="2"/>
  <c r="C406" i="2"/>
  <c r="C410" i="2"/>
  <c r="BW40" i="3"/>
  <c r="M73" i="3"/>
  <c r="L75" i="3"/>
  <c r="M83" i="3"/>
  <c r="BX109" i="3"/>
  <c r="BW117" i="3"/>
  <c r="C37" i="2"/>
  <c r="C43" i="2"/>
  <c r="C58" i="2"/>
  <c r="C78" i="2"/>
  <c r="C94" i="2"/>
  <c r="C100" i="2"/>
  <c r="C126" i="2"/>
  <c r="C155" i="2"/>
  <c r="C190" i="2"/>
  <c r="C204" i="2"/>
  <c r="C220" i="2"/>
  <c r="C247" i="2"/>
  <c r="L77" i="3"/>
  <c r="CZ77" i="3" s="1"/>
  <c r="M77" i="3"/>
  <c r="L129" i="3"/>
  <c r="M129" i="3"/>
  <c r="BX176" i="3"/>
  <c r="BS176" i="3"/>
  <c r="C187" i="2"/>
  <c r="C208" i="2"/>
  <c r="C237" i="2"/>
  <c r="C240" i="2"/>
  <c r="C244" i="2"/>
  <c r="C268" i="2"/>
  <c r="M36" i="3"/>
  <c r="BW36" i="3"/>
  <c r="L49" i="3"/>
  <c r="M49" i="3"/>
  <c r="BU49" i="3" s="1"/>
  <c r="C143" i="2"/>
  <c r="C127" i="2"/>
  <c r="C337" i="2"/>
  <c r="C18" i="2"/>
  <c r="C33" i="2"/>
  <c r="C56" i="2"/>
  <c r="C63" i="2"/>
  <c r="C66" i="2"/>
  <c r="C86" i="2"/>
  <c r="C105" i="2"/>
  <c r="C111" i="2"/>
  <c r="C121" i="2"/>
  <c r="C128" i="2"/>
  <c r="C160" i="2"/>
  <c r="C172" i="2"/>
  <c r="C182" i="2"/>
  <c r="C192" i="2"/>
  <c r="C209" i="2"/>
  <c r="C212" i="2"/>
  <c r="C238" i="2"/>
  <c r="C266" i="2"/>
  <c r="C269" i="2"/>
  <c r="C276" i="2"/>
  <c r="C308" i="2"/>
  <c r="C323" i="2"/>
  <c r="M66" i="3"/>
  <c r="L71" i="3"/>
  <c r="M71" i="3"/>
  <c r="BR71" i="3"/>
  <c r="BX87" i="3"/>
  <c r="BK87" i="3"/>
  <c r="B75" i="4" s="1"/>
  <c r="C104" i="2"/>
  <c r="C45" i="2"/>
  <c r="C70" i="2"/>
  <c r="C80" i="2"/>
  <c r="C222" i="2"/>
  <c r="C302" i="2"/>
  <c r="M80" i="3"/>
  <c r="C22" i="2"/>
  <c r="C120" i="2"/>
  <c r="C446" i="2"/>
  <c r="C462" i="2"/>
  <c r="C466" i="2"/>
  <c r="C473" i="2"/>
  <c r="C497" i="2"/>
  <c r="C500" i="2"/>
  <c r="C507" i="2"/>
  <c r="C514" i="2"/>
  <c r="C524" i="2"/>
  <c r="C540" i="2"/>
  <c r="BS64" i="3"/>
  <c r="BS78" i="3"/>
  <c r="BR118" i="3"/>
  <c r="C248" i="2"/>
  <c r="C262" i="2"/>
  <c r="C265" i="2"/>
  <c r="C295" i="2"/>
  <c r="C343" i="2"/>
  <c r="C371" i="2"/>
  <c r="C418" i="2"/>
  <c r="C442" i="2"/>
  <c r="C448" i="2"/>
  <c r="C475" i="2"/>
  <c r="C481" i="2"/>
  <c r="C520" i="2"/>
  <c r="C523" i="2"/>
  <c r="C536" i="2"/>
  <c r="M34" i="3"/>
  <c r="BK46" i="3"/>
  <c r="BK53" i="3"/>
  <c r="BR66" i="3"/>
  <c r="BJ67" i="3"/>
  <c r="BW73" i="3"/>
  <c r="BJ118" i="3"/>
  <c r="BK135" i="3"/>
  <c r="B123" i="4" s="1"/>
  <c r="BW163" i="3"/>
  <c r="M176" i="3"/>
  <c r="L179" i="3"/>
  <c r="M181" i="3"/>
  <c r="BR186" i="3"/>
  <c r="BX187" i="3"/>
  <c r="M235" i="3"/>
  <c r="BR235" i="3"/>
  <c r="L240" i="3"/>
  <c r="CZ240" i="3" s="1"/>
  <c r="BS247" i="3"/>
  <c r="M252" i="3"/>
  <c r="L258" i="3"/>
  <c r="BY258" i="3" s="1"/>
  <c r="BR267" i="3"/>
  <c r="BW273" i="3"/>
  <c r="BJ285" i="3"/>
  <c r="BJ300" i="3"/>
  <c r="BK311" i="3"/>
  <c r="B299" i="4" s="1"/>
  <c r="BX314" i="3"/>
  <c r="BJ341" i="3"/>
  <c r="BW349" i="3"/>
  <c r="BX389" i="3"/>
  <c r="BX408" i="3"/>
  <c r="CC408" i="3" s="1"/>
  <c r="L435" i="3"/>
  <c r="L447" i="3"/>
  <c r="M459" i="3"/>
  <c r="BX481" i="3"/>
  <c r="BK492" i="3"/>
  <c r="B480" i="4" s="1"/>
  <c r="L493" i="3"/>
  <c r="M499" i="3"/>
  <c r="M139" i="3"/>
  <c r="BZ139" i="3" s="1"/>
  <c r="BS205" i="3"/>
  <c r="BK216" i="3"/>
  <c r="B204" i="4" s="1"/>
  <c r="M223" i="3"/>
  <c r="M240" i="3"/>
  <c r="BK240" i="3"/>
  <c r="B228" i="4" s="1"/>
  <c r="M267" i="3"/>
  <c r="BW288" i="3"/>
  <c r="BS328" i="3"/>
  <c r="M356" i="3"/>
  <c r="BZ356" i="3" s="1"/>
  <c r="M422" i="3"/>
  <c r="BW167" i="3"/>
  <c r="BJ238" i="3"/>
  <c r="BK306" i="3"/>
  <c r="B294" i="4" s="1"/>
  <c r="L369" i="3"/>
  <c r="CZ369" i="3" s="1"/>
  <c r="BR385" i="3"/>
  <c r="BJ395" i="3"/>
  <c r="L424" i="3"/>
  <c r="BW431" i="3"/>
  <c r="M437" i="3"/>
  <c r="BU437" i="3" s="1"/>
  <c r="L481" i="3"/>
  <c r="CZ481" i="3" s="1"/>
  <c r="BX524" i="3"/>
  <c r="L535" i="3"/>
  <c r="CZ535" i="3" s="1"/>
  <c r="C284" i="2"/>
  <c r="C470" i="2"/>
  <c r="C508" i="2"/>
  <c r="C528" i="2"/>
  <c r="C531" i="2"/>
  <c r="BX66" i="3"/>
  <c r="BK112" i="3"/>
  <c r="B100" i="4" s="1"/>
  <c r="J100" i="4" s="1"/>
  <c r="M142" i="3"/>
  <c r="L163" i="3"/>
  <c r="M172" i="3"/>
  <c r="BK189" i="3"/>
  <c r="B177" i="4" s="1"/>
  <c r="BJ192" i="3"/>
  <c r="M197" i="3"/>
  <c r="BJ221" i="3"/>
  <c r="BR223" i="3"/>
  <c r="BR228" i="3"/>
  <c r="CG228" i="3" s="1"/>
  <c r="BK238" i="3"/>
  <c r="B226" i="4" s="1"/>
  <c r="J226" i="4" s="1"/>
  <c r="BJ269" i="3"/>
  <c r="BR356" i="3"/>
  <c r="BJ361" i="3"/>
  <c r="M424" i="3"/>
  <c r="L429" i="3"/>
  <c r="BR429" i="3"/>
  <c r="BX464" i="3"/>
  <c r="BZ493" i="3"/>
  <c r="L507" i="3"/>
  <c r="C281" i="2"/>
  <c r="C309" i="2"/>
  <c r="C312" i="2"/>
  <c r="C329" i="2"/>
  <c r="C335" i="2"/>
  <c r="C345" i="2"/>
  <c r="C363" i="2"/>
  <c r="C379" i="2"/>
  <c r="C429" i="2"/>
  <c r="C457" i="2"/>
  <c r="C464" i="2"/>
  <c r="C471" i="2"/>
  <c r="C489" i="2"/>
  <c r="C512" i="2"/>
  <c r="C522" i="2"/>
  <c r="C538" i="2"/>
  <c r="BX38" i="3"/>
  <c r="L47" i="3"/>
  <c r="BW56" i="3"/>
  <c r="BS62" i="3"/>
  <c r="CC62" i="3" s="1"/>
  <c r="BJ77" i="3"/>
  <c r="M112" i="3"/>
  <c r="M120" i="3"/>
  <c r="L135" i="3"/>
  <c r="BW139" i="3"/>
  <c r="BJ142" i="3"/>
  <c r="BJ170" i="3"/>
  <c r="BJ172" i="3"/>
  <c r="BW175" i="3"/>
  <c r="BK198" i="3"/>
  <c r="B186" i="4" s="1"/>
  <c r="BR200" i="3"/>
  <c r="BK214" i="3"/>
  <c r="B202" i="4" s="1"/>
  <c r="CC219" i="3"/>
  <c r="BW228" i="3"/>
  <c r="BJ248" i="3"/>
  <c r="BJ249" i="3"/>
  <c r="BJ258" i="3"/>
  <c r="BJ259" i="3"/>
  <c r="L289" i="3"/>
  <c r="BW319" i="3"/>
  <c r="M323" i="3"/>
  <c r="BX337" i="3"/>
  <c r="M344" i="3"/>
  <c r="M370" i="3"/>
  <c r="BJ372" i="3"/>
  <c r="L380" i="3"/>
  <c r="L381" i="3"/>
  <c r="BK394" i="3"/>
  <c r="B382" i="4" s="1"/>
  <c r="L408" i="3"/>
  <c r="BX429" i="3"/>
  <c r="BX431" i="3"/>
  <c r="BJ437" i="3"/>
  <c r="BJ438" i="3"/>
  <c r="L451" i="3"/>
  <c r="L491" i="3"/>
  <c r="BX507" i="3"/>
  <c r="M508" i="3"/>
  <c r="BW223" i="3"/>
  <c r="BR262" i="3"/>
  <c r="BX435" i="3"/>
  <c r="BW514" i="3"/>
  <c r="BK535" i="3"/>
  <c r="B523" i="4" s="1"/>
  <c r="J523" i="4" s="1"/>
  <c r="C316" i="2"/>
  <c r="C339" i="2"/>
  <c r="C360" i="2"/>
  <c r="C383" i="2"/>
  <c r="C390" i="2"/>
  <c r="C430" i="2"/>
  <c r="C451" i="2"/>
  <c r="C455" i="2"/>
  <c r="C493" i="2"/>
  <c r="C502" i="2"/>
  <c r="C513" i="2"/>
  <c r="BS37" i="3"/>
  <c r="L38" i="3"/>
  <c r="BX40" i="3"/>
  <c r="BW44" i="3"/>
  <c r="BK106" i="3"/>
  <c r="B94" i="4" s="1"/>
  <c r="BK111" i="3"/>
  <c r="B99" i="4" s="1"/>
  <c r="BX158" i="3"/>
  <c r="BJ163" i="3"/>
  <c r="BR170" i="3"/>
  <c r="BX188" i="3"/>
  <c r="BX198" i="3"/>
  <c r="BX225" i="3"/>
  <c r="BR246" i="3"/>
  <c r="BW261" i="3"/>
  <c r="M300" i="3"/>
  <c r="M330" i="3"/>
  <c r="BS394" i="3"/>
  <c r="CH394" i="3" s="1"/>
  <c r="BR438" i="3"/>
  <c r="M451" i="3"/>
  <c r="BK482" i="3"/>
  <c r="B470" i="4" s="1"/>
  <c r="BR482" i="3"/>
  <c r="BK489" i="3"/>
  <c r="B477" i="4" s="1"/>
  <c r="L522" i="3"/>
  <c r="D154" i="2"/>
  <c r="E154" i="2"/>
  <c r="E152" i="4" s="1"/>
  <c r="D27" i="2"/>
  <c r="E27" i="2"/>
  <c r="D97" i="2"/>
  <c r="E97" i="2"/>
  <c r="E95" i="4" s="1"/>
  <c r="F95" i="4" s="1"/>
  <c r="N95" i="4" s="1"/>
  <c r="D69" i="2"/>
  <c r="S425" i="1"/>
  <c r="D425" i="4" s="1"/>
  <c r="S417" i="1"/>
  <c r="D417" i="4" s="1"/>
  <c r="C32" i="2"/>
  <c r="E114" i="2"/>
  <c r="E112" i="4" s="1"/>
  <c r="F126" i="2"/>
  <c r="E126" i="2" s="1"/>
  <c r="E124" i="4" s="1"/>
  <c r="F164" i="2"/>
  <c r="S526" i="1"/>
  <c r="D526" i="4" s="1"/>
  <c r="S524" i="1"/>
  <c r="D524" i="4" s="1"/>
  <c r="F524" i="4" s="1"/>
  <c r="N524" i="4" s="1"/>
  <c r="S502" i="1"/>
  <c r="D502" i="4" s="1"/>
  <c r="S500" i="1"/>
  <c r="D500" i="4" s="1"/>
  <c r="S478" i="1"/>
  <c r="D478" i="4" s="1"/>
  <c r="S476" i="1"/>
  <c r="D476" i="4" s="1"/>
  <c r="S461" i="1"/>
  <c r="D461" i="4" s="1"/>
  <c r="S459" i="1"/>
  <c r="D459" i="4" s="1"/>
  <c r="S446" i="1"/>
  <c r="D446" i="4" s="1"/>
  <c r="S444" i="1"/>
  <c r="D444" i="4" s="1"/>
  <c r="S429" i="1"/>
  <c r="D429" i="4" s="1"/>
  <c r="F429" i="4" s="1"/>
  <c r="S427" i="1"/>
  <c r="D427" i="4" s="1"/>
  <c r="F427" i="4" s="1"/>
  <c r="S414" i="1"/>
  <c r="D414" i="4" s="1"/>
  <c r="S412" i="1"/>
  <c r="D412" i="4" s="1"/>
  <c r="S397" i="1"/>
  <c r="D397" i="4" s="1"/>
  <c r="F397" i="4" s="1"/>
  <c r="S366" i="1"/>
  <c r="D366" i="4" s="1"/>
  <c r="S364" i="1"/>
  <c r="D364" i="4" s="1"/>
  <c r="S344" i="1"/>
  <c r="D344" i="4" s="1"/>
  <c r="S333" i="1"/>
  <c r="D333" i="4" s="1"/>
  <c r="S331" i="1"/>
  <c r="D331" i="4" s="1"/>
  <c r="S279" i="1"/>
  <c r="D279" i="4" s="1"/>
  <c r="S264" i="1"/>
  <c r="D264" i="4" s="1"/>
  <c r="S185" i="1"/>
  <c r="D185" i="4" s="1"/>
  <c r="S183" i="1"/>
  <c r="D183" i="4" s="1"/>
  <c r="S181" i="1"/>
  <c r="D181" i="4" s="1"/>
  <c r="S179" i="1"/>
  <c r="D179" i="4" s="1"/>
  <c r="S168" i="1"/>
  <c r="D168" i="4" s="1"/>
  <c r="S142" i="1"/>
  <c r="D142" i="4" s="1"/>
  <c r="S140" i="1"/>
  <c r="D140" i="4" s="1"/>
  <c r="F140" i="4" s="1"/>
  <c r="S98" i="1"/>
  <c r="D98" i="4" s="1"/>
  <c r="S70" i="1"/>
  <c r="D70" i="4" s="1"/>
  <c r="F70" i="4" s="1"/>
  <c r="S68" i="1"/>
  <c r="D68" i="4" s="1"/>
  <c r="S34" i="1"/>
  <c r="S25" i="1"/>
  <c r="S16" i="1"/>
  <c r="C17" i="2"/>
  <c r="F24" i="2"/>
  <c r="E26" i="2"/>
  <c r="D26" i="2"/>
  <c r="C36" i="2"/>
  <c r="C47" i="2"/>
  <c r="G47" i="2"/>
  <c r="C64" i="2"/>
  <c r="C81" i="2"/>
  <c r="C84" i="2"/>
  <c r="G95" i="2"/>
  <c r="G147" i="2"/>
  <c r="G167" i="2"/>
  <c r="C170" i="2"/>
  <c r="C180" i="2"/>
  <c r="F193" i="2"/>
  <c r="F205" i="2"/>
  <c r="D205" i="2" s="1"/>
  <c r="C210" i="2"/>
  <c r="C228" i="2"/>
  <c r="G251" i="2"/>
  <c r="C263" i="2"/>
  <c r="G263" i="2"/>
  <c r="C286" i="2"/>
  <c r="E294" i="2"/>
  <c r="E292" i="4" s="1"/>
  <c r="G297" i="2"/>
  <c r="F307" i="2"/>
  <c r="G323" i="2"/>
  <c r="S305" i="1"/>
  <c r="D305" i="4" s="1"/>
  <c r="S294" i="1"/>
  <c r="D294" i="4" s="1"/>
  <c r="S292" i="1"/>
  <c r="D292" i="4" s="1"/>
  <c r="S288" i="1"/>
  <c r="D288" i="4" s="1"/>
  <c r="S262" i="1"/>
  <c r="D262" i="4" s="1"/>
  <c r="S260" i="1"/>
  <c r="D260" i="4" s="1"/>
  <c r="S245" i="1"/>
  <c r="D245" i="4" s="1"/>
  <c r="S194" i="1"/>
  <c r="D194" i="4" s="1"/>
  <c r="S166" i="1"/>
  <c r="D166" i="4" s="1"/>
  <c r="F166" i="4" s="1"/>
  <c r="S164" i="1"/>
  <c r="D164" i="4" s="1"/>
  <c r="S136" i="1"/>
  <c r="D136" i="4" s="1"/>
  <c r="S94" i="1"/>
  <c r="D94" i="4" s="1"/>
  <c r="S92" i="1"/>
  <c r="D92" i="4" s="1"/>
  <c r="F92" i="4" s="1"/>
  <c r="D102" i="2"/>
  <c r="E102" i="2"/>
  <c r="E100" i="4" s="1"/>
  <c r="E167" i="2"/>
  <c r="E165" i="4" s="1"/>
  <c r="E251" i="2"/>
  <c r="E249" i="4" s="1"/>
  <c r="F249" i="4" s="1"/>
  <c r="N249" i="4" s="1"/>
  <c r="E282" i="2"/>
  <c r="E280" i="4" s="1"/>
  <c r="F280" i="4" s="1"/>
  <c r="C20" i="2"/>
  <c r="F21" i="2"/>
  <c r="C23" i="2"/>
  <c r="G23" i="2"/>
  <c r="C26" i="2"/>
  <c r="F33" i="2"/>
  <c r="E36" i="2"/>
  <c r="F43" i="2"/>
  <c r="G48" i="2"/>
  <c r="E50" i="2"/>
  <c r="E48" i="4" s="1"/>
  <c r="C59" i="2"/>
  <c r="C76" i="2"/>
  <c r="E81" i="2"/>
  <c r="E79" i="4" s="1"/>
  <c r="F79" i="4" s="1"/>
  <c r="N79" i="4" s="1"/>
  <c r="F89" i="2"/>
  <c r="E89" i="2" s="1"/>
  <c r="E87" i="4" s="1"/>
  <c r="E90" i="2"/>
  <c r="E88" i="4" s="1"/>
  <c r="C93" i="2"/>
  <c r="F103" i="2"/>
  <c r="C130" i="2"/>
  <c r="F134" i="2"/>
  <c r="F146" i="2"/>
  <c r="C148" i="2"/>
  <c r="C159" i="2"/>
  <c r="F166" i="2"/>
  <c r="C168" i="2"/>
  <c r="G177" i="2"/>
  <c r="G189" i="2"/>
  <c r="G201" i="2"/>
  <c r="G204" i="2"/>
  <c r="C216" i="2"/>
  <c r="E236" i="2"/>
  <c r="E234" i="4" s="1"/>
  <c r="F238" i="2"/>
  <c r="D238" i="2" s="1"/>
  <c r="C243" i="2"/>
  <c r="F250" i="2"/>
  <c r="C252" i="2"/>
  <c r="C261" i="2"/>
  <c r="F262" i="2"/>
  <c r="C264" i="2"/>
  <c r="F283" i="2"/>
  <c r="C318" i="2"/>
  <c r="D363" i="2"/>
  <c r="S457" i="1"/>
  <c r="D457" i="4" s="1"/>
  <c r="F457" i="4" s="1"/>
  <c r="S107" i="1"/>
  <c r="D107" i="4" s="1"/>
  <c r="S75" i="1"/>
  <c r="D75" i="4" s="1"/>
  <c r="E34" i="2"/>
  <c r="D35" i="2"/>
  <c r="E35" i="2"/>
  <c r="E80" i="2"/>
  <c r="E78" i="4" s="1"/>
  <c r="D80" i="2"/>
  <c r="E186" i="2"/>
  <c r="E184" i="4" s="1"/>
  <c r="D186" i="2"/>
  <c r="G261" i="2"/>
  <c r="E261" i="2" s="1"/>
  <c r="E259" i="4" s="1"/>
  <c r="F259" i="4" s="1"/>
  <c r="C270" i="2"/>
  <c r="E314" i="2"/>
  <c r="E312" i="4" s="1"/>
  <c r="F312" i="4" s="1"/>
  <c r="N312" i="4" s="1"/>
  <c r="D314" i="2"/>
  <c r="E370" i="2"/>
  <c r="E368" i="4" s="1"/>
  <c r="D370" i="2"/>
  <c r="F155" i="2"/>
  <c r="F158" i="2"/>
  <c r="E158" i="2" s="1"/>
  <c r="E156" i="4" s="1"/>
  <c r="C211" i="2"/>
  <c r="F245" i="2"/>
  <c r="D245" i="2" s="1"/>
  <c r="C249" i="2"/>
  <c r="E257" i="2"/>
  <c r="E255" i="4" s="1"/>
  <c r="D257" i="2"/>
  <c r="F300" i="2"/>
  <c r="C304" i="2"/>
  <c r="S449" i="1"/>
  <c r="D449" i="4" s="1"/>
  <c r="S323" i="1"/>
  <c r="D323" i="4" s="1"/>
  <c r="S105" i="1"/>
  <c r="D105" i="4" s="1"/>
  <c r="F30" i="2"/>
  <c r="D30" i="2" s="1"/>
  <c r="F144" i="2"/>
  <c r="F188" i="2"/>
  <c r="D188" i="2" s="1"/>
  <c r="S534" i="1"/>
  <c r="D534" i="4" s="1"/>
  <c r="S532" i="1"/>
  <c r="D532" i="4" s="1"/>
  <c r="J532" i="4" s="1"/>
  <c r="S510" i="1"/>
  <c r="D510" i="4" s="1"/>
  <c r="S508" i="1"/>
  <c r="D508" i="4" s="1"/>
  <c r="S486" i="1"/>
  <c r="D486" i="4" s="1"/>
  <c r="S484" i="1"/>
  <c r="D484" i="4" s="1"/>
  <c r="S456" i="1"/>
  <c r="D456" i="4" s="1"/>
  <c r="S424" i="1"/>
  <c r="D424" i="4" s="1"/>
  <c r="S374" i="1"/>
  <c r="D374" i="4" s="1"/>
  <c r="S372" i="1"/>
  <c r="D372" i="4" s="1"/>
  <c r="S352" i="1"/>
  <c r="D352" i="4" s="1"/>
  <c r="S341" i="1"/>
  <c r="D341" i="4" s="1"/>
  <c r="S339" i="1"/>
  <c r="D339" i="4" s="1"/>
  <c r="S304" i="1"/>
  <c r="D304" i="4" s="1"/>
  <c r="S293" i="1"/>
  <c r="D293" i="4" s="1"/>
  <c r="S242" i="1"/>
  <c r="D242" i="4" s="1"/>
  <c r="S240" i="1"/>
  <c r="D240" i="4" s="1"/>
  <c r="S225" i="1"/>
  <c r="D225" i="4" s="1"/>
  <c r="F225" i="4" s="1"/>
  <c r="S221" i="1"/>
  <c r="D221" i="4" s="1"/>
  <c r="S197" i="1"/>
  <c r="D197" i="4" s="1"/>
  <c r="S195" i="1"/>
  <c r="D195" i="4" s="1"/>
  <c r="S135" i="1"/>
  <c r="D135" i="4" s="1"/>
  <c r="S133" i="1"/>
  <c r="D133" i="4" s="1"/>
  <c r="F133" i="4" s="1"/>
  <c r="S131" i="1"/>
  <c r="D131" i="4" s="1"/>
  <c r="S118" i="1"/>
  <c r="D118" i="4" s="1"/>
  <c r="S116" i="1"/>
  <c r="D116" i="4" s="1"/>
  <c r="F116" i="4" s="1"/>
  <c r="S99" i="1"/>
  <c r="D99" i="4" s="1"/>
  <c r="S65" i="1"/>
  <c r="D65" i="4" s="1"/>
  <c r="S63" i="1"/>
  <c r="D63" i="4" s="1"/>
  <c r="S61" i="1"/>
  <c r="D61" i="4" s="1"/>
  <c r="S48" i="1"/>
  <c r="D48" i="4" s="1"/>
  <c r="E18" i="2"/>
  <c r="F19" i="2"/>
  <c r="C27" i="2"/>
  <c r="D51" i="2"/>
  <c r="E51" i="2"/>
  <c r="E49" i="4" s="1"/>
  <c r="F49" i="4" s="1"/>
  <c r="C54" i="2"/>
  <c r="F56" i="2"/>
  <c r="E56" i="2" s="1"/>
  <c r="E54" i="4" s="1"/>
  <c r="J54" i="4" s="1"/>
  <c r="F64" i="2"/>
  <c r="E64" i="2" s="1"/>
  <c r="E62" i="4" s="1"/>
  <c r="F62" i="4" s="1"/>
  <c r="F75" i="2"/>
  <c r="D75" i="2" s="1"/>
  <c r="F84" i="2"/>
  <c r="D84" i="2" s="1"/>
  <c r="C97" i="2"/>
  <c r="F123" i="2"/>
  <c r="G125" i="2"/>
  <c r="G131" i="2"/>
  <c r="C140" i="2"/>
  <c r="G143" i="2"/>
  <c r="C146" i="2"/>
  <c r="G163" i="2"/>
  <c r="C166" i="2"/>
  <c r="F170" i="2"/>
  <c r="D170" i="2" s="1"/>
  <c r="C175" i="2"/>
  <c r="F197" i="2"/>
  <c r="D197" i="2" s="1"/>
  <c r="C199" i="2"/>
  <c r="F200" i="2"/>
  <c r="E200" i="2" s="1"/>
  <c r="E198" i="4" s="1"/>
  <c r="E211" i="2"/>
  <c r="E209" i="4" s="1"/>
  <c r="F209" i="4" s="1"/>
  <c r="C221" i="2"/>
  <c r="F222" i="2"/>
  <c r="E222" i="2" s="1"/>
  <c r="E220" i="4" s="1"/>
  <c r="F220" i="4" s="1"/>
  <c r="C224" i="2"/>
  <c r="C259" i="2"/>
  <c r="D282" i="2"/>
  <c r="F317" i="2"/>
  <c r="D317" i="2" s="1"/>
  <c r="D331" i="2"/>
  <c r="E331" i="2"/>
  <c r="E329" i="4" s="1"/>
  <c r="F329" i="4" s="1"/>
  <c r="E110" i="2"/>
  <c r="E108" i="4" s="1"/>
  <c r="E195" i="2"/>
  <c r="E193" i="4" s="1"/>
  <c r="F193" i="4" s="1"/>
  <c r="D195" i="2"/>
  <c r="E210" i="2"/>
  <c r="E208" i="4" s="1"/>
  <c r="F208" i="4" s="1"/>
  <c r="N208" i="4" s="1"/>
  <c r="D210" i="2"/>
  <c r="D235" i="2"/>
  <c r="D259" i="2"/>
  <c r="E289" i="2"/>
  <c r="E287" i="4" s="1"/>
  <c r="D289" i="2"/>
  <c r="F55" i="2"/>
  <c r="S528" i="1"/>
  <c r="D528" i="4" s="1"/>
  <c r="S517" i="1"/>
  <c r="D517" i="4" s="1"/>
  <c r="S515" i="1"/>
  <c r="D515" i="4" s="1"/>
  <c r="S504" i="1"/>
  <c r="D504" i="4" s="1"/>
  <c r="S480" i="1"/>
  <c r="D480" i="4" s="1"/>
  <c r="S448" i="1"/>
  <c r="D448" i="4" s="1"/>
  <c r="S416" i="1"/>
  <c r="D416" i="4" s="1"/>
  <c r="F416" i="4" s="1"/>
  <c r="S390" i="1"/>
  <c r="D390" i="4" s="1"/>
  <c r="S388" i="1"/>
  <c r="D388" i="4" s="1"/>
  <c r="F388" i="4" s="1"/>
  <c r="S379" i="1"/>
  <c r="D379" i="4" s="1"/>
  <c r="S368" i="1"/>
  <c r="D368" i="4" s="1"/>
  <c r="F368" i="4" s="1"/>
  <c r="S357" i="1"/>
  <c r="D357" i="4" s="1"/>
  <c r="S355" i="1"/>
  <c r="D355" i="4" s="1"/>
  <c r="S326" i="1"/>
  <c r="D326" i="4" s="1"/>
  <c r="S324" i="1"/>
  <c r="D324" i="4" s="1"/>
  <c r="S283" i="1"/>
  <c r="D283" i="4" s="1"/>
  <c r="S266" i="1"/>
  <c r="D266" i="4" s="1"/>
  <c r="F266" i="4" s="1"/>
  <c r="S232" i="1"/>
  <c r="D232" i="4" s="1"/>
  <c r="F232" i="4" s="1"/>
  <c r="S230" i="1"/>
  <c r="D230" i="4" s="1"/>
  <c r="S228" i="1"/>
  <c r="D228" i="4" s="1"/>
  <c r="S170" i="1"/>
  <c r="D170" i="4" s="1"/>
  <c r="S157" i="1"/>
  <c r="D157" i="4" s="1"/>
  <c r="S155" i="1"/>
  <c r="D155" i="4" s="1"/>
  <c r="S144" i="1"/>
  <c r="D144" i="4" s="1"/>
  <c r="S129" i="1"/>
  <c r="D129" i="4" s="1"/>
  <c r="S125" i="1"/>
  <c r="D125" i="4" s="1"/>
  <c r="S123" i="1"/>
  <c r="D123" i="4" s="1"/>
  <c r="S87" i="1"/>
  <c r="D87" i="4" s="1"/>
  <c r="S72" i="1"/>
  <c r="D72" i="4" s="1"/>
  <c r="S42" i="1"/>
  <c r="S18" i="1"/>
  <c r="F14" i="2"/>
  <c r="C16" i="2"/>
  <c r="C38" i="2"/>
  <c r="F40" i="2"/>
  <c r="F42" i="2"/>
  <c r="C52" i="2"/>
  <c r="F70" i="2"/>
  <c r="C75" i="2"/>
  <c r="F98" i="2"/>
  <c r="G109" i="2"/>
  <c r="F119" i="2"/>
  <c r="G120" i="2"/>
  <c r="F121" i="2"/>
  <c r="D121" i="2" s="1"/>
  <c r="F130" i="2"/>
  <c r="G137" i="2"/>
  <c r="F139" i="2"/>
  <c r="D139" i="2" s="1"/>
  <c r="C144" i="2"/>
  <c r="F162" i="2"/>
  <c r="F168" i="2"/>
  <c r="D168" i="2" s="1"/>
  <c r="F181" i="2"/>
  <c r="E181" i="2" s="1"/>
  <c r="E179" i="4" s="1"/>
  <c r="E182" i="2"/>
  <c r="E180" i="4" s="1"/>
  <c r="F183" i="2"/>
  <c r="E183" i="2" s="1"/>
  <c r="E181" i="4" s="1"/>
  <c r="C185" i="2"/>
  <c r="C194" i="2"/>
  <c r="E221" i="2"/>
  <c r="E219" i="4" s="1"/>
  <c r="F229" i="2"/>
  <c r="E229" i="2" s="1"/>
  <c r="E227" i="4" s="1"/>
  <c r="C242" i="2"/>
  <c r="G242" i="2"/>
  <c r="F252" i="2"/>
  <c r="C254" i="2"/>
  <c r="F255" i="2"/>
  <c r="C257" i="2"/>
  <c r="F264" i="2"/>
  <c r="F267" i="2"/>
  <c r="D267" i="2" s="1"/>
  <c r="G277" i="2"/>
  <c r="C291" i="2"/>
  <c r="F298" i="2"/>
  <c r="E298" i="2" s="1"/>
  <c r="E296" i="4" s="1"/>
  <c r="C300" i="2"/>
  <c r="G308" i="2"/>
  <c r="C352" i="2"/>
  <c r="S277" i="1"/>
  <c r="D277" i="4" s="1"/>
  <c r="S275" i="1"/>
  <c r="D275" i="4" s="1"/>
  <c r="S246" i="1"/>
  <c r="D246" i="4" s="1"/>
  <c r="S244" i="1"/>
  <c r="D244" i="4" s="1"/>
  <c r="F244" i="4" s="1"/>
  <c r="S229" i="1"/>
  <c r="D229" i="4" s="1"/>
  <c r="S216" i="1"/>
  <c r="D216" i="4" s="1"/>
  <c r="S205" i="1"/>
  <c r="D205" i="4" s="1"/>
  <c r="F205" i="4" s="1"/>
  <c r="S203" i="1"/>
  <c r="D203" i="4" s="1"/>
  <c r="S174" i="1"/>
  <c r="D174" i="4" s="1"/>
  <c r="S172" i="1"/>
  <c r="D172" i="4" s="1"/>
  <c r="S152" i="1"/>
  <c r="D152" i="4" s="1"/>
  <c r="F152" i="4" s="1"/>
  <c r="S96" i="1"/>
  <c r="D96" i="4" s="1"/>
  <c r="S85" i="1"/>
  <c r="D85" i="4" s="1"/>
  <c r="S54" i="1"/>
  <c r="D54" i="4" s="1"/>
  <c r="S52" i="1"/>
  <c r="D52" i="4" s="1"/>
  <c r="C31" i="2"/>
  <c r="G31" i="2"/>
  <c r="G44" i="2"/>
  <c r="G58" i="2"/>
  <c r="G60" i="2"/>
  <c r="G69" i="2"/>
  <c r="E69" i="2" s="1"/>
  <c r="E67" i="4" s="1"/>
  <c r="G71" i="2"/>
  <c r="C74" i="2"/>
  <c r="C92" i="2"/>
  <c r="F93" i="2"/>
  <c r="G101" i="2"/>
  <c r="G111" i="2"/>
  <c r="E111" i="2" s="1"/>
  <c r="E109" i="4" s="1"/>
  <c r="F109" i="4" s="1"/>
  <c r="C124" i="2"/>
  <c r="G127" i="2"/>
  <c r="G133" i="2"/>
  <c r="C161" i="2"/>
  <c r="C177" i="2"/>
  <c r="G179" i="2"/>
  <c r="G186" i="2"/>
  <c r="G191" i="2"/>
  <c r="E191" i="2" s="1"/>
  <c r="E189" i="4" s="1"/>
  <c r="E196" i="2"/>
  <c r="E194" i="4" s="1"/>
  <c r="C198" i="2"/>
  <c r="C206" i="2"/>
  <c r="G206" i="2"/>
  <c r="E216" i="2"/>
  <c r="E214" i="4" s="1"/>
  <c r="C218" i="2"/>
  <c r="G218" i="2"/>
  <c r="C223" i="2"/>
  <c r="G225" i="2"/>
  <c r="G236" i="2"/>
  <c r="F243" i="2"/>
  <c r="G244" i="2"/>
  <c r="E244" i="2" s="1"/>
  <c r="E242" i="4" s="1"/>
  <c r="G253" i="2"/>
  <c r="E253" i="2" s="1"/>
  <c r="E251" i="4" s="1"/>
  <c r="F251" i="4" s="1"/>
  <c r="N251" i="4" s="1"/>
  <c r="C256" i="2"/>
  <c r="G258" i="2"/>
  <c r="G260" i="2"/>
  <c r="F275" i="2"/>
  <c r="D275" i="2" s="1"/>
  <c r="C279" i="2"/>
  <c r="G281" i="2"/>
  <c r="G287" i="2"/>
  <c r="C290" i="2"/>
  <c r="F291" i="2"/>
  <c r="G292" i="2"/>
  <c r="C303" i="2"/>
  <c r="D321" i="2"/>
  <c r="C325" i="2"/>
  <c r="G355" i="2"/>
  <c r="E355" i="2" s="1"/>
  <c r="E353" i="4" s="1"/>
  <c r="G403" i="2"/>
  <c r="E403" i="2" s="1"/>
  <c r="E401" i="4" s="1"/>
  <c r="F401" i="4" s="1"/>
  <c r="N401" i="4" s="1"/>
  <c r="D440" i="2"/>
  <c r="G458" i="2"/>
  <c r="G470" i="2"/>
  <c r="E470" i="2" s="1"/>
  <c r="E468" i="4" s="1"/>
  <c r="F468" i="4" s="1"/>
  <c r="D471" i="2"/>
  <c r="E471" i="2"/>
  <c r="E469" i="4" s="1"/>
  <c r="E477" i="2"/>
  <c r="E475" i="4" s="1"/>
  <c r="D477" i="2"/>
  <c r="C479" i="2"/>
  <c r="G490" i="2"/>
  <c r="E525" i="2"/>
  <c r="E523" i="4" s="1"/>
  <c r="F523" i="4" s="1"/>
  <c r="N523" i="4" s="1"/>
  <c r="E537" i="2"/>
  <c r="E535" i="4" s="1"/>
  <c r="DA34" i="3"/>
  <c r="BD35" i="3"/>
  <c r="BR39" i="3"/>
  <c r="BW39" i="3"/>
  <c r="DA39" i="3"/>
  <c r="BK39" i="3"/>
  <c r="BX41" i="3"/>
  <c r="CC41" i="3" s="1"/>
  <c r="BX45" i="3"/>
  <c r="BD48" i="3"/>
  <c r="AJ50" i="3"/>
  <c r="BX50" i="3"/>
  <c r="CH50" i="3" s="1"/>
  <c r="L51" i="3"/>
  <c r="CZ51" i="3" s="1"/>
  <c r="AJ54" i="3"/>
  <c r="AI54" i="3"/>
  <c r="DA54" i="3" s="1"/>
  <c r="BS66" i="3"/>
  <c r="CC66" i="3" s="1"/>
  <c r="M67" i="3"/>
  <c r="AJ67" i="3"/>
  <c r="X71" i="3"/>
  <c r="X72" i="3"/>
  <c r="DA73" i="3"/>
  <c r="BS73" i="3"/>
  <c r="BK74" i="3"/>
  <c r="B62" i="4" s="1"/>
  <c r="J62" i="4" s="1"/>
  <c r="AJ79" i="3"/>
  <c r="BK80" i="3"/>
  <c r="B68" i="4" s="1"/>
  <c r="BS80" i="3"/>
  <c r="AJ80" i="3"/>
  <c r="BZ80" i="3" s="1"/>
  <c r="AJ82" i="3"/>
  <c r="W88" i="3"/>
  <c r="AI93" i="3"/>
  <c r="DA93" i="3" s="1"/>
  <c r="W111" i="3"/>
  <c r="X111" i="3"/>
  <c r="BX114" i="3"/>
  <c r="CH114" i="3" s="1"/>
  <c r="BS114" i="3"/>
  <c r="BX130" i="3"/>
  <c r="BS130" i="3"/>
  <c r="CC130" i="3" s="1"/>
  <c r="BD130" i="3"/>
  <c r="AI139" i="3"/>
  <c r="BS139" i="3"/>
  <c r="BH150" i="3"/>
  <c r="L151" i="3"/>
  <c r="D447" i="2"/>
  <c r="D486" i="2"/>
  <c r="E486" i="2"/>
  <c r="E484" i="4" s="1"/>
  <c r="D503" i="2"/>
  <c r="BS39" i="3"/>
  <c r="CH39" i="3" s="1"/>
  <c r="BD41" i="3"/>
  <c r="BC41" i="3"/>
  <c r="M50" i="3"/>
  <c r="L50" i="3"/>
  <c r="CZ50" i="3" s="1"/>
  <c r="BX57" i="3"/>
  <c r="CH57" i="3" s="1"/>
  <c r="AI63" i="3"/>
  <c r="DA63" i="3" s="1"/>
  <c r="BR63" i="3"/>
  <c r="AJ63" i="3"/>
  <c r="BL67" i="3"/>
  <c r="C55" i="4" s="1"/>
  <c r="BK70" i="3"/>
  <c r="B58" i="4" s="1"/>
  <c r="BS70" i="3"/>
  <c r="AJ72" i="3"/>
  <c r="AI72" i="3"/>
  <c r="BS72" i="3"/>
  <c r="X74" i="3"/>
  <c r="W74" i="3"/>
  <c r="BK77" i="3"/>
  <c r="B65" i="4" s="1"/>
  <c r="J65" i="4" s="1"/>
  <c r="BD80" i="3"/>
  <c r="BC80" i="3"/>
  <c r="BD86" i="3"/>
  <c r="BC86" i="3"/>
  <c r="AI110" i="3"/>
  <c r="DA110" i="3" s="1"/>
  <c r="AJ110" i="3"/>
  <c r="M115" i="3"/>
  <c r="L115" i="3"/>
  <c r="CC123" i="3"/>
  <c r="CH123" i="3"/>
  <c r="AI124" i="3"/>
  <c r="DA124" i="3" s="1"/>
  <c r="AJ124" i="3"/>
  <c r="BX153" i="3"/>
  <c r="BK153" i="3"/>
  <c r="B141" i="4" s="1"/>
  <c r="BS154" i="3"/>
  <c r="BX154" i="3"/>
  <c r="CC154" i="3" s="1"/>
  <c r="BK155" i="3"/>
  <c r="B143" i="4" s="1"/>
  <c r="BX155" i="3"/>
  <c r="G337" i="2"/>
  <c r="F339" i="2"/>
  <c r="D339" i="2" s="1"/>
  <c r="C356" i="2"/>
  <c r="G356" i="2"/>
  <c r="F390" i="2"/>
  <c r="E390" i="2" s="1"/>
  <c r="E388" i="4" s="1"/>
  <c r="C402" i="2"/>
  <c r="C404" i="2"/>
  <c r="G404" i="2"/>
  <c r="E404" i="2" s="1"/>
  <c r="E402" i="4" s="1"/>
  <c r="F402" i="4" s="1"/>
  <c r="F405" i="2"/>
  <c r="F415" i="2"/>
  <c r="F423" i="2"/>
  <c r="C438" i="2"/>
  <c r="F445" i="2"/>
  <c r="F457" i="2"/>
  <c r="D457" i="2" s="1"/>
  <c r="C465" i="2"/>
  <c r="D473" i="2"/>
  <c r="E473" i="2"/>
  <c r="E471" i="4" s="1"/>
  <c r="F471" i="4" s="1"/>
  <c r="N471" i="4" s="1"/>
  <c r="C476" i="2"/>
  <c r="C488" i="2"/>
  <c r="G502" i="2"/>
  <c r="E502" i="2" s="1"/>
  <c r="E500" i="4" s="1"/>
  <c r="E527" i="2"/>
  <c r="E525" i="4" s="1"/>
  <c r="F525" i="4" s="1"/>
  <c r="N525" i="4" s="1"/>
  <c r="G535" i="2"/>
  <c r="E535" i="2" s="1"/>
  <c r="E533" i="4" s="1"/>
  <c r="F533" i="4" s="1"/>
  <c r="W25" i="3"/>
  <c r="AJ32" i="3"/>
  <c r="L39" i="3"/>
  <c r="BC39" i="3"/>
  <c r="BD39" i="3"/>
  <c r="CH41" i="3"/>
  <c r="W43" i="3"/>
  <c r="W44" i="3"/>
  <c r="BK45" i="3"/>
  <c r="BS45" i="3"/>
  <c r="CH45" i="3" s="1"/>
  <c r="BW52" i="3"/>
  <c r="CB52" i="3" s="1"/>
  <c r="BR52" i="3"/>
  <c r="AJ55" i="3"/>
  <c r="L58" i="3"/>
  <c r="L67" i="3"/>
  <c r="CZ67" i="3" s="1"/>
  <c r="BX69" i="3"/>
  <c r="X70" i="3"/>
  <c r="BC73" i="3"/>
  <c r="X75" i="3"/>
  <c r="X76" i="3"/>
  <c r="W76" i="3"/>
  <c r="AJ81" i="3"/>
  <c r="BW82" i="3"/>
  <c r="L82" i="3"/>
  <c r="CN82" i="3" s="1"/>
  <c r="BL85" i="3"/>
  <c r="C73" i="4" s="1"/>
  <c r="M93" i="3"/>
  <c r="BZ93" i="3" s="1"/>
  <c r="L93" i="3"/>
  <c r="CZ93" i="3" s="1"/>
  <c r="BJ95" i="3"/>
  <c r="BL95" i="3" s="1"/>
  <c r="C83" i="4" s="1"/>
  <c r="BR95" i="3"/>
  <c r="CB95" i="3" s="1"/>
  <c r="BW96" i="3"/>
  <c r="BJ96" i="3"/>
  <c r="M96" i="3"/>
  <c r="L96" i="3"/>
  <c r="BR96" i="3"/>
  <c r="AJ99" i="3"/>
  <c r="AI99" i="3"/>
  <c r="AI113" i="3"/>
  <c r="DA113" i="3" s="1"/>
  <c r="BK114" i="3"/>
  <c r="B102" i="4" s="1"/>
  <c r="BH114" i="3"/>
  <c r="BX138" i="3"/>
  <c r="CH138" i="3" s="1"/>
  <c r="BS138" i="3"/>
  <c r="BH149" i="3"/>
  <c r="X152" i="3"/>
  <c r="BD155" i="3"/>
  <c r="E350" i="2"/>
  <c r="E348" i="4" s="1"/>
  <c r="F348" i="4" s="1"/>
  <c r="D350" i="2"/>
  <c r="C365" i="2"/>
  <c r="D379" i="2"/>
  <c r="E379" i="2"/>
  <c r="E377" i="4" s="1"/>
  <c r="F377" i="4" s="1"/>
  <c r="C381" i="2"/>
  <c r="C423" i="2"/>
  <c r="G444" i="2"/>
  <c r="G453" i="2"/>
  <c r="E453" i="2" s="1"/>
  <c r="E451" i="4" s="1"/>
  <c r="F451" i="4" s="1"/>
  <c r="C468" i="2"/>
  <c r="C477" i="2"/>
  <c r="D510" i="2"/>
  <c r="W23" i="3"/>
  <c r="BX37" i="3"/>
  <c r="CH37" i="3" s="1"/>
  <c r="BK37" i="3"/>
  <c r="M39" i="3"/>
  <c r="X48" i="3"/>
  <c r="W48" i="3"/>
  <c r="BK52" i="3"/>
  <c r="BD57" i="3"/>
  <c r="X58" i="3"/>
  <c r="W58" i="3"/>
  <c r="BX61" i="3"/>
  <c r="BH64" i="3"/>
  <c r="BW72" i="3"/>
  <c r="BJ72" i="3"/>
  <c r="M72" i="3"/>
  <c r="L72" i="3"/>
  <c r="BR72" i="3"/>
  <c r="X80" i="3"/>
  <c r="W80" i="3"/>
  <c r="BS81" i="3"/>
  <c r="CH81" i="3" s="1"/>
  <c r="AJ89" i="3"/>
  <c r="BS95" i="3"/>
  <c r="BK96" i="3"/>
  <c r="B84" i="4" s="1"/>
  <c r="BS96" i="3"/>
  <c r="W119" i="3"/>
  <c r="X119" i="3"/>
  <c r="AJ148" i="3"/>
  <c r="X149" i="3"/>
  <c r="W161" i="3"/>
  <c r="X161" i="3"/>
  <c r="D394" i="2"/>
  <c r="E394" i="2"/>
  <c r="E392" i="4" s="1"/>
  <c r="F392" i="4" s="1"/>
  <c r="N392" i="4" s="1"/>
  <c r="D497" i="2"/>
  <c r="E497" i="2"/>
  <c r="E495" i="4" s="1"/>
  <c r="X41" i="3"/>
  <c r="W41" i="3"/>
  <c r="X66" i="3"/>
  <c r="W66" i="3"/>
  <c r="BC66" i="3"/>
  <c r="M69" i="3"/>
  <c r="BJ69" i="3"/>
  <c r="BL69" i="3" s="1"/>
  <c r="C57" i="4" s="1"/>
  <c r="W70" i="3"/>
  <c r="BJ71" i="3"/>
  <c r="BL71" i="3" s="1"/>
  <c r="C59" i="4" s="1"/>
  <c r="X73" i="3"/>
  <c r="W73" i="3"/>
  <c r="AJ75" i="3"/>
  <c r="AI75" i="3"/>
  <c r="BW89" i="3"/>
  <c r="M89" i="3"/>
  <c r="BU89" i="3" s="1"/>
  <c r="W95" i="3"/>
  <c r="BC95" i="3"/>
  <c r="BW95" i="3"/>
  <c r="AI118" i="3"/>
  <c r="DA118" i="3" s="1"/>
  <c r="AJ118" i="3"/>
  <c r="BX122" i="3"/>
  <c r="BS122" i="3"/>
  <c r="BS136" i="3"/>
  <c r="BX136" i="3"/>
  <c r="BC136" i="3"/>
  <c r="BX145" i="3"/>
  <c r="BK145" i="3"/>
  <c r="B133" i="4" s="1"/>
  <c r="J133" i="4" s="1"/>
  <c r="BX147" i="3"/>
  <c r="BS147" i="3"/>
  <c r="X160" i="3"/>
  <c r="W160" i="3"/>
  <c r="S97" i="1"/>
  <c r="D97" i="4" s="1"/>
  <c r="S51" i="1"/>
  <c r="D51" i="4" s="1"/>
  <c r="C14" i="2"/>
  <c r="G17" i="2"/>
  <c r="F31" i="2"/>
  <c r="E31" i="2" s="1"/>
  <c r="F53" i="2"/>
  <c r="F67" i="2"/>
  <c r="C77" i="2"/>
  <c r="F94" i="2"/>
  <c r="E94" i="2" s="1"/>
  <c r="E92" i="4" s="1"/>
  <c r="F133" i="2"/>
  <c r="C141" i="2"/>
  <c r="C157" i="2"/>
  <c r="C164" i="2"/>
  <c r="C173" i="2"/>
  <c r="F174" i="2"/>
  <c r="E174" i="2" s="1"/>
  <c r="E172" i="4" s="1"/>
  <c r="F203" i="2"/>
  <c r="D203" i="2" s="1"/>
  <c r="F215" i="2"/>
  <c r="C231" i="2"/>
  <c r="F248" i="2"/>
  <c r="F258" i="2"/>
  <c r="D258" i="2" s="1"/>
  <c r="C273" i="2"/>
  <c r="C275" i="2"/>
  <c r="F281" i="2"/>
  <c r="D281" i="2" s="1"/>
  <c r="F296" i="2"/>
  <c r="C331" i="2"/>
  <c r="F336" i="2"/>
  <c r="F361" i="2"/>
  <c r="E367" i="2"/>
  <c r="E365" i="4" s="1"/>
  <c r="F365" i="4" s="1"/>
  <c r="N365" i="4" s="1"/>
  <c r="D367" i="2"/>
  <c r="D384" i="2"/>
  <c r="E384" i="2"/>
  <c r="E382" i="4" s="1"/>
  <c r="F401" i="2"/>
  <c r="D407" i="2"/>
  <c r="F411" i="2"/>
  <c r="F432" i="2"/>
  <c r="F452" i="2"/>
  <c r="F464" i="2"/>
  <c r="D464" i="2" s="1"/>
  <c r="C472" i="2"/>
  <c r="F479" i="2"/>
  <c r="C486" i="2"/>
  <c r="F508" i="2"/>
  <c r="F518" i="2"/>
  <c r="F529" i="2"/>
  <c r="BK30" i="3"/>
  <c r="BX30" i="3"/>
  <c r="BH30" i="3"/>
  <c r="BS31" i="3"/>
  <c r="M37" i="3"/>
  <c r="BD47" i="3"/>
  <c r="BZ47" i="3" s="1"/>
  <c r="BC47" i="3"/>
  <c r="CN47" i="3" s="1"/>
  <c r="BK48" i="3"/>
  <c r="AJ49" i="3"/>
  <c r="AI49" i="3"/>
  <c r="AI51" i="3"/>
  <c r="DA51" i="3" s="1"/>
  <c r="BJ52" i="3"/>
  <c r="BR55" i="3"/>
  <c r="BW55" i="3"/>
  <c r="M55" i="3"/>
  <c r="L55" i="3"/>
  <c r="BH56" i="3"/>
  <c r="BC57" i="3"/>
  <c r="X59" i="3"/>
  <c r="BS61" i="3"/>
  <c r="BK61" i="3"/>
  <c r="B49" i="4" s="1"/>
  <c r="J49" i="4" s="1"/>
  <c r="AI64" i="3"/>
  <c r="AJ64" i="3"/>
  <c r="BH68" i="3"/>
  <c r="BW69" i="3"/>
  <c r="BX71" i="3"/>
  <c r="BW71" i="3"/>
  <c r="CB71" i="3" s="1"/>
  <c r="BC72" i="3"/>
  <c r="M85" i="3"/>
  <c r="L85" i="3"/>
  <c r="BS86" i="3"/>
  <c r="BW87" i="3"/>
  <c r="BD87" i="3"/>
  <c r="BC87" i="3"/>
  <c r="BY87" i="3" s="1"/>
  <c r="BS89" i="3"/>
  <c r="CC89" i="3" s="1"/>
  <c r="BK89" i="3"/>
  <c r="B77" i="4" s="1"/>
  <c r="AI89" i="3"/>
  <c r="DA89" i="3" s="1"/>
  <c r="M91" i="3"/>
  <c r="L91" i="3"/>
  <c r="CZ91" i="3" s="1"/>
  <c r="BJ94" i="3"/>
  <c r="BR94" i="3"/>
  <c r="BC94" i="3"/>
  <c r="BD95" i="3"/>
  <c r="BD98" i="3"/>
  <c r="BC98" i="3"/>
  <c r="BR104" i="3"/>
  <c r="BJ104" i="3"/>
  <c r="BX108" i="3"/>
  <c r="BK108" i="3"/>
  <c r="B96" i="4" s="1"/>
  <c r="BK121" i="3"/>
  <c r="B109" i="4" s="1"/>
  <c r="X132" i="3"/>
  <c r="X135" i="3"/>
  <c r="AI143" i="3"/>
  <c r="DA143" i="3" s="1"/>
  <c r="L147" i="3"/>
  <c r="CZ147" i="3" s="1"/>
  <c r="BK156" i="3"/>
  <c r="B144" i="4" s="1"/>
  <c r="S91" i="1"/>
  <c r="D91" i="4" s="1"/>
  <c r="F22" i="2"/>
  <c r="C24" i="2"/>
  <c r="F25" i="2"/>
  <c r="C30" i="2"/>
  <c r="G33" i="2"/>
  <c r="F47" i="2"/>
  <c r="F63" i="2"/>
  <c r="E63" i="2" s="1"/>
  <c r="E61" i="4" s="1"/>
  <c r="F74" i="2"/>
  <c r="D74" i="2" s="1"/>
  <c r="F88" i="2"/>
  <c r="F92" i="2"/>
  <c r="D92" i="2" s="1"/>
  <c r="F124" i="2"/>
  <c r="F165" i="2"/>
  <c r="F198" i="2"/>
  <c r="D198" i="2" s="1"/>
  <c r="F201" i="2"/>
  <c r="F232" i="2"/>
  <c r="F242" i="2"/>
  <c r="D242" i="2" s="1"/>
  <c r="F256" i="2"/>
  <c r="C289" i="2"/>
  <c r="F290" i="2"/>
  <c r="F310" i="2"/>
  <c r="D310" i="2" s="1"/>
  <c r="F313" i="2"/>
  <c r="E359" i="2"/>
  <c r="E357" i="4" s="1"/>
  <c r="D359" i="2"/>
  <c r="C376" i="2"/>
  <c r="F422" i="2"/>
  <c r="F430" i="2"/>
  <c r="F449" i="2"/>
  <c r="C454" i="2"/>
  <c r="E461" i="2"/>
  <c r="E459" i="4" s="1"/>
  <c r="D461" i="2"/>
  <c r="E481" i="2"/>
  <c r="E479" i="4" s="1"/>
  <c r="F479" i="4" s="1"/>
  <c r="F505" i="2"/>
  <c r="BS29" i="3"/>
  <c r="AI36" i="3"/>
  <c r="DA36" i="3" s="1"/>
  <c r="BK41" i="3"/>
  <c r="BD42" i="3"/>
  <c r="BC42" i="3"/>
  <c r="CN42" i="3" s="1"/>
  <c r="BK50" i="3"/>
  <c r="J38" i="4" s="1"/>
  <c r="BS55" i="3"/>
  <c r="BK55" i="3"/>
  <c r="BX55" i="3"/>
  <c r="X56" i="3"/>
  <c r="BJ56" i="3"/>
  <c r="BK57" i="3"/>
  <c r="W60" i="3"/>
  <c r="L65" i="3"/>
  <c r="CZ65" i="3" s="1"/>
  <c r="L69" i="3"/>
  <c r="CZ69" i="3" s="1"/>
  <c r="BC71" i="3"/>
  <c r="CN71" i="3" s="1"/>
  <c r="CQ71" i="3" s="1"/>
  <c r="AJ77" i="3"/>
  <c r="AI77" i="3"/>
  <c r="DA77" i="3" s="1"/>
  <c r="BR79" i="3"/>
  <c r="BW79" i="3"/>
  <c r="BJ80" i="3"/>
  <c r="M81" i="3"/>
  <c r="L81" i="3"/>
  <c r="CZ81" i="3" s="1"/>
  <c r="AI83" i="3"/>
  <c r="W84" i="3"/>
  <c r="BX85" i="3"/>
  <c r="L89" i="3"/>
  <c r="CZ89" i="3" s="1"/>
  <c r="W90" i="3"/>
  <c r="BK94" i="3"/>
  <c r="B82" i="4" s="1"/>
  <c r="BW101" i="3"/>
  <c r="X102" i="3"/>
  <c r="W102" i="3"/>
  <c r="BK104" i="3"/>
  <c r="B92" i="4" s="1"/>
  <c r="BS104" i="3"/>
  <c r="M107" i="3"/>
  <c r="W144" i="3"/>
  <c r="BK147" i="3"/>
  <c r="B135" i="4" s="1"/>
  <c r="S318" i="1"/>
  <c r="D318" i="4" s="1"/>
  <c r="S316" i="1"/>
  <c r="D316" i="4" s="1"/>
  <c r="F316" i="4" s="1"/>
  <c r="S296" i="1"/>
  <c r="D296" i="4" s="1"/>
  <c r="S270" i="1"/>
  <c r="D270" i="4" s="1"/>
  <c r="S268" i="1"/>
  <c r="D268" i="4" s="1"/>
  <c r="S248" i="1"/>
  <c r="D248" i="4" s="1"/>
  <c r="S235" i="1"/>
  <c r="D235" i="4" s="1"/>
  <c r="S198" i="1"/>
  <c r="D198" i="4" s="1"/>
  <c r="F198" i="4" s="1"/>
  <c r="S196" i="1"/>
  <c r="D196" i="4" s="1"/>
  <c r="F196" i="4" s="1"/>
  <c r="S176" i="1"/>
  <c r="D176" i="4" s="1"/>
  <c r="S165" i="1"/>
  <c r="D165" i="4" s="1"/>
  <c r="F165" i="4" s="1"/>
  <c r="S163" i="1"/>
  <c r="D163" i="4" s="1"/>
  <c r="S145" i="1"/>
  <c r="D145" i="4" s="1"/>
  <c r="S141" i="1"/>
  <c r="D141" i="4" s="1"/>
  <c r="S139" i="1"/>
  <c r="D139" i="4" s="1"/>
  <c r="S126" i="1"/>
  <c r="D126" i="4" s="1"/>
  <c r="S124" i="1"/>
  <c r="D124" i="4" s="1"/>
  <c r="S115" i="1"/>
  <c r="D115" i="4" s="1"/>
  <c r="F115" i="4" s="1"/>
  <c r="S102" i="1"/>
  <c r="D102" i="4" s="1"/>
  <c r="F102" i="4" s="1"/>
  <c r="S100" i="1"/>
  <c r="D100" i="4" s="1"/>
  <c r="S78" i="1"/>
  <c r="D78" i="4" s="1"/>
  <c r="S76" i="1"/>
  <c r="D76" i="4" s="1"/>
  <c r="S67" i="1"/>
  <c r="D67" i="4" s="1"/>
  <c r="F67" i="4" s="1"/>
  <c r="S56" i="1"/>
  <c r="D56" i="4" s="1"/>
  <c r="S45" i="1"/>
  <c r="S13" i="1"/>
  <c r="F13" i="2"/>
  <c r="C15" i="2"/>
  <c r="G15" i="2"/>
  <c r="E15" i="2" s="1"/>
  <c r="G28" i="2"/>
  <c r="E28" i="2" s="1"/>
  <c r="F38" i="2"/>
  <c r="C40" i="2"/>
  <c r="F41" i="2"/>
  <c r="C44" i="2"/>
  <c r="C46" i="2"/>
  <c r="F48" i="2"/>
  <c r="G49" i="2"/>
  <c r="G56" i="2"/>
  <c r="C60" i="2"/>
  <c r="C62" i="2"/>
  <c r="F76" i="2"/>
  <c r="E76" i="2" s="1"/>
  <c r="E74" i="4" s="1"/>
  <c r="F74" i="4" s="1"/>
  <c r="F79" i="2"/>
  <c r="C85" i="2"/>
  <c r="G85" i="2"/>
  <c r="G103" i="2"/>
  <c r="G105" i="2"/>
  <c r="C108" i="2"/>
  <c r="F109" i="2"/>
  <c r="E109" i="2" s="1"/>
  <c r="E107" i="4" s="1"/>
  <c r="G115" i="2"/>
  <c r="E115" i="2" s="1"/>
  <c r="E113" i="4" s="1"/>
  <c r="C119" i="2"/>
  <c r="C129" i="2"/>
  <c r="C137" i="2"/>
  <c r="C139" i="2"/>
  <c r="G139" i="2"/>
  <c r="C145" i="2"/>
  <c r="G149" i="2"/>
  <c r="E149" i="2" s="1"/>
  <c r="E147" i="4" s="1"/>
  <c r="C151" i="2"/>
  <c r="G155" i="2"/>
  <c r="F156" i="2"/>
  <c r="E156" i="2" s="1"/>
  <c r="E154" i="4" s="1"/>
  <c r="F154" i="4" s="1"/>
  <c r="C169" i="2"/>
  <c r="C171" i="2"/>
  <c r="G171" i="2"/>
  <c r="C186" i="2"/>
  <c r="G188" i="2"/>
  <c r="C191" i="2"/>
  <c r="G193" i="2"/>
  <c r="F194" i="2"/>
  <c r="C200" i="2"/>
  <c r="C215" i="2"/>
  <c r="G220" i="2"/>
  <c r="E220" i="2" s="1"/>
  <c r="E218" i="4" s="1"/>
  <c r="F218" i="4" s="1"/>
  <c r="N218" i="4" s="1"/>
  <c r="C227" i="2"/>
  <c r="F230" i="2"/>
  <c r="D230" i="2" s="1"/>
  <c r="C232" i="2"/>
  <c r="C234" i="2"/>
  <c r="G241" i="2"/>
  <c r="C246" i="2"/>
  <c r="C253" i="2"/>
  <c r="F254" i="2"/>
  <c r="D254" i="2" s="1"/>
  <c r="C258" i="2"/>
  <c r="G265" i="2"/>
  <c r="E265" i="2" s="1"/>
  <c r="E263" i="4" s="1"/>
  <c r="F263" i="4" s="1"/>
  <c r="N263" i="4" s="1"/>
  <c r="C267" i="2"/>
  <c r="G267" i="2"/>
  <c r="G271" i="2"/>
  <c r="F272" i="2"/>
  <c r="F274" i="2"/>
  <c r="G276" i="2"/>
  <c r="C283" i="2"/>
  <c r="C287" i="2"/>
  <c r="C294" i="2"/>
  <c r="C301" i="2"/>
  <c r="C305" i="2"/>
  <c r="C307" i="2"/>
  <c r="F308" i="2"/>
  <c r="F325" i="2"/>
  <c r="D325" i="2" s="1"/>
  <c r="G329" i="2"/>
  <c r="F330" i="2"/>
  <c r="E347" i="2"/>
  <c r="E345" i="4" s="1"/>
  <c r="F345" i="4" s="1"/>
  <c r="N345" i="4" s="1"/>
  <c r="C358" i="2"/>
  <c r="F375" i="2"/>
  <c r="C377" i="2"/>
  <c r="G382" i="2"/>
  <c r="E408" i="2"/>
  <c r="E406" i="4" s="1"/>
  <c r="F406" i="4" s="1"/>
  <c r="N406" i="4" s="1"/>
  <c r="C416" i="2"/>
  <c r="G418" i="2"/>
  <c r="C421" i="2"/>
  <c r="F441" i="2"/>
  <c r="G448" i="2"/>
  <c r="C490" i="2"/>
  <c r="F491" i="2"/>
  <c r="E491" i="2" s="1"/>
  <c r="E489" i="4" s="1"/>
  <c r="F489" i="4" s="1"/>
  <c r="C496" i="2"/>
  <c r="G504" i="2"/>
  <c r="C529" i="2"/>
  <c r="BH25" i="3"/>
  <c r="BH28" i="3"/>
  <c r="X29" i="3"/>
  <c r="BJ39" i="3"/>
  <c r="BR40" i="3"/>
  <c r="CG40" i="3" s="1"/>
  <c r="M40" i="3"/>
  <c r="BU40" i="3" s="1"/>
  <c r="L40" i="3"/>
  <c r="M47" i="3"/>
  <c r="BS48" i="3"/>
  <c r="CC48" i="3" s="1"/>
  <c r="AJ53" i="3"/>
  <c r="X57" i="3"/>
  <c r="W57" i="3"/>
  <c r="BD58" i="3"/>
  <c r="BH63" i="3"/>
  <c r="M65" i="3"/>
  <c r="BD71" i="3"/>
  <c r="BU71" i="3" s="1"/>
  <c r="BW74" i="3"/>
  <c r="BC74" i="3"/>
  <c r="BD76" i="3"/>
  <c r="BS79" i="3"/>
  <c r="BK79" i="3"/>
  <c r="B67" i="4" s="1"/>
  <c r="J67" i="4" s="1"/>
  <c r="BJ79" i="3"/>
  <c r="BR80" i="3"/>
  <c r="X87" i="3"/>
  <c r="W87" i="3"/>
  <c r="BC88" i="3"/>
  <c r="BT88" i="3" s="1"/>
  <c r="BW93" i="3"/>
  <c r="W94" i="3"/>
  <c r="X94" i="3"/>
  <c r="BH97" i="3"/>
  <c r="BK98" i="3"/>
  <c r="B86" i="4" s="1"/>
  <c r="BS98" i="3"/>
  <c r="AI101" i="3"/>
  <c r="DA101" i="3" s="1"/>
  <c r="W103" i="3"/>
  <c r="X103" i="3"/>
  <c r="BS103" i="3"/>
  <c r="W106" i="3"/>
  <c r="X106" i="3"/>
  <c r="BS125" i="3"/>
  <c r="BX125" i="3"/>
  <c r="BH125" i="3"/>
  <c r="W127" i="3"/>
  <c r="BS128" i="3"/>
  <c r="BX128" i="3"/>
  <c r="BJ143" i="3"/>
  <c r="L143" i="3"/>
  <c r="BS155" i="3"/>
  <c r="G313" i="2"/>
  <c r="G319" i="2"/>
  <c r="C322" i="2"/>
  <c r="F323" i="2"/>
  <c r="D323" i="2" s="1"/>
  <c r="C326" i="2"/>
  <c r="E329" i="2"/>
  <c r="E327" i="4" s="1"/>
  <c r="G332" i="2"/>
  <c r="C362" i="2"/>
  <c r="C370" i="2"/>
  <c r="C380" i="2"/>
  <c r="G384" i="2"/>
  <c r="C386" i="2"/>
  <c r="F400" i="2"/>
  <c r="D400" i="2" s="1"/>
  <c r="G407" i="2"/>
  <c r="E407" i="2" s="1"/>
  <c r="E405" i="4" s="1"/>
  <c r="F405" i="4" s="1"/>
  <c r="N405" i="4" s="1"/>
  <c r="F416" i="2"/>
  <c r="F421" i="2"/>
  <c r="G424" i="2"/>
  <c r="C431" i="2"/>
  <c r="C433" i="2"/>
  <c r="G450" i="2"/>
  <c r="C453" i="2"/>
  <c r="C456" i="2"/>
  <c r="G460" i="2"/>
  <c r="G462" i="2"/>
  <c r="C467" i="2"/>
  <c r="G495" i="2"/>
  <c r="G506" i="2"/>
  <c r="C509" i="2"/>
  <c r="G519" i="2"/>
  <c r="E519" i="2" s="1"/>
  <c r="E517" i="4" s="1"/>
  <c r="G530" i="2"/>
  <c r="C533" i="2"/>
  <c r="F538" i="2"/>
  <c r="BJ28" i="3"/>
  <c r="W40" i="3"/>
  <c r="AJ41" i="3"/>
  <c r="BH43" i="3"/>
  <c r="BX46" i="3"/>
  <c r="AI47" i="3"/>
  <c r="L48" i="3"/>
  <c r="BJ48" i="3"/>
  <c r="BS54" i="3"/>
  <c r="AJ57" i="3"/>
  <c r="AJ58" i="3"/>
  <c r="BH59" i="3"/>
  <c r="DA66" i="3"/>
  <c r="BW68" i="3"/>
  <c r="AJ74" i="3"/>
  <c r="BW80" i="3"/>
  <c r="X81" i="3"/>
  <c r="DA88" i="3"/>
  <c r="BK90" i="3"/>
  <c r="B78" i="4" s="1"/>
  <c r="AJ96" i="3"/>
  <c r="AI96" i="3"/>
  <c r="DA96" i="3" s="1"/>
  <c r="BK97" i="3"/>
  <c r="B85" i="4" s="1"/>
  <c r="BS97" i="3"/>
  <c r="X98" i="3"/>
  <c r="AJ100" i="3"/>
  <c r="AI100" i="3"/>
  <c r="DA100" i="3" s="1"/>
  <c r="BJ102" i="3"/>
  <c r="BL102" i="3" s="1"/>
  <c r="C90" i="4" s="1"/>
  <c r="BR102" i="3"/>
  <c r="BK119" i="3"/>
  <c r="B107" i="4" s="1"/>
  <c r="BJ119" i="3"/>
  <c r="BH119" i="3"/>
  <c r="AI123" i="3"/>
  <c r="AJ123" i="3"/>
  <c r="W124" i="3"/>
  <c r="BJ126" i="3"/>
  <c r="M126" i="3"/>
  <c r="BR126" i="3"/>
  <c r="BK127" i="3"/>
  <c r="B115" i="4" s="1"/>
  <c r="BK128" i="3"/>
  <c r="B116" i="4" s="1"/>
  <c r="J116" i="4" s="1"/>
  <c r="AI131" i="3"/>
  <c r="DA131" i="3" s="1"/>
  <c r="AJ131" i="3"/>
  <c r="BH132" i="3"/>
  <c r="BJ134" i="3"/>
  <c r="BR134" i="3"/>
  <c r="BS134" i="3"/>
  <c r="BH144" i="3"/>
  <c r="M145" i="3"/>
  <c r="L145" i="3"/>
  <c r="M147" i="3"/>
  <c r="BS150" i="3"/>
  <c r="BH152" i="3"/>
  <c r="W156" i="3"/>
  <c r="W169" i="3"/>
  <c r="BR171" i="3"/>
  <c r="BW174" i="3"/>
  <c r="BR174" i="3"/>
  <c r="BJ174" i="3"/>
  <c r="AJ175" i="3"/>
  <c r="W189" i="3"/>
  <c r="BK196" i="3"/>
  <c r="B184" i="4" s="1"/>
  <c r="J184" i="4" s="1"/>
  <c r="BS196" i="3"/>
  <c r="BX196" i="3"/>
  <c r="AI205" i="3"/>
  <c r="DA205" i="3" s="1"/>
  <c r="BX205" i="3"/>
  <c r="CH205" i="3" s="1"/>
  <c r="BD216" i="3"/>
  <c r="BC216" i="3"/>
  <c r="BJ222" i="3"/>
  <c r="M222" i="3"/>
  <c r="BW222" i="3"/>
  <c r="M224" i="3"/>
  <c r="BW226" i="3"/>
  <c r="X227" i="3"/>
  <c r="X234" i="3"/>
  <c r="W163" i="3"/>
  <c r="X163" i="3"/>
  <c r="BW173" i="3"/>
  <c r="BH174" i="3"/>
  <c r="AJ179" i="3"/>
  <c r="AI179" i="3"/>
  <c r="DA179" i="3" s="1"/>
  <c r="AI186" i="3"/>
  <c r="DA186" i="3" s="1"/>
  <c r="AJ186" i="3"/>
  <c r="AJ201" i="3"/>
  <c r="AI201" i="3"/>
  <c r="AJ218" i="3"/>
  <c r="AI218" i="3"/>
  <c r="BD231" i="3"/>
  <c r="BC231" i="3"/>
  <c r="W159" i="3"/>
  <c r="BH159" i="3"/>
  <c r="BJ160" i="3"/>
  <c r="BL160" i="3" s="1"/>
  <c r="C148" i="4" s="1"/>
  <c r="BD160" i="3"/>
  <c r="BW168" i="3"/>
  <c r="BJ168" i="3"/>
  <c r="BR168" i="3"/>
  <c r="X170" i="3"/>
  <c r="BS177" i="3"/>
  <c r="X189" i="3"/>
  <c r="BS190" i="3"/>
  <c r="BX190" i="3"/>
  <c r="BK190" i="3"/>
  <c r="B178" i="4" s="1"/>
  <c r="BJ198" i="3"/>
  <c r="M216" i="3"/>
  <c r="W219" i="3"/>
  <c r="AJ221" i="3"/>
  <c r="BW221" i="3"/>
  <c r="CG221" i="3" s="1"/>
  <c r="AI221" i="3"/>
  <c r="DA221" i="3" s="1"/>
  <c r="L224" i="3"/>
  <c r="CZ224" i="3" s="1"/>
  <c r="AJ234" i="3"/>
  <c r="AI234" i="3"/>
  <c r="DA234" i="3" s="1"/>
  <c r="BJ159" i="3"/>
  <c r="BH164" i="3"/>
  <c r="AI170" i="3"/>
  <c r="DA170" i="3" s="1"/>
  <c r="AJ170" i="3"/>
  <c r="W171" i="3"/>
  <c r="X171" i="3"/>
  <c r="M190" i="3"/>
  <c r="BK193" i="3"/>
  <c r="B181" i="4" s="1"/>
  <c r="BX193" i="3"/>
  <c r="W198" i="3"/>
  <c r="L199" i="3"/>
  <c r="CZ199" i="3" s="1"/>
  <c r="M205" i="3"/>
  <c r="L205" i="3"/>
  <c r="CZ205" i="3" s="1"/>
  <c r="BD214" i="3"/>
  <c r="AJ223" i="3"/>
  <c r="AI223" i="3"/>
  <c r="DA223" i="3" s="1"/>
  <c r="M199" i="3"/>
  <c r="BU209" i="3"/>
  <c r="BC226" i="3"/>
  <c r="BW230" i="3"/>
  <c r="BR230" i="3"/>
  <c r="CB230" i="3" s="1"/>
  <c r="F346" i="2"/>
  <c r="C373" i="2"/>
  <c r="C400" i="2"/>
  <c r="F437" i="2"/>
  <c r="F460" i="2"/>
  <c r="D460" i="2" s="1"/>
  <c r="F469" i="2"/>
  <c r="C484" i="2"/>
  <c r="F495" i="2"/>
  <c r="C510" i="2"/>
  <c r="C516" i="2"/>
  <c r="C518" i="2"/>
  <c r="F519" i="2"/>
  <c r="F521" i="2"/>
  <c r="C534" i="2"/>
  <c r="BK26" i="3"/>
  <c r="W27" i="3"/>
  <c r="BX32" i="3"/>
  <c r="BR50" i="3"/>
  <c r="BJ53" i="3"/>
  <c r="BL53" i="3" s="1"/>
  <c r="BS53" i="3"/>
  <c r="BX54" i="3"/>
  <c r="AJ56" i="3"/>
  <c r="BJ64" i="3"/>
  <c r="BK72" i="3"/>
  <c r="B60" i="4" s="1"/>
  <c r="J60" i="4" s="1"/>
  <c r="BR78" i="3"/>
  <c r="BS87" i="3"/>
  <c r="BR90" i="3"/>
  <c r="BX97" i="3"/>
  <c r="M101" i="3"/>
  <c r="BZ101" i="3" s="1"/>
  <c r="L101" i="3"/>
  <c r="CZ101" i="3" s="1"/>
  <c r="BW109" i="3"/>
  <c r="BK115" i="3"/>
  <c r="B103" i="4" s="1"/>
  <c r="BJ116" i="3"/>
  <c r="AJ127" i="3"/>
  <c r="AI127" i="3"/>
  <c r="DA127" i="3" s="1"/>
  <c r="BX133" i="3"/>
  <c r="AI145" i="3"/>
  <c r="DA145" i="3" s="1"/>
  <c r="BJ171" i="3"/>
  <c r="BR173" i="3"/>
  <c r="W176" i="3"/>
  <c r="L181" i="3"/>
  <c r="CZ181" i="3" s="1"/>
  <c r="BK182" i="3"/>
  <c r="B170" i="4" s="1"/>
  <c r="BW191" i="3"/>
  <c r="AJ191" i="3"/>
  <c r="AI191" i="3"/>
  <c r="DA191" i="3" s="1"/>
  <c r="BW203" i="3"/>
  <c r="BK204" i="3"/>
  <c r="B192" i="4" s="1"/>
  <c r="W209" i="3"/>
  <c r="X209" i="3"/>
  <c r="BC212" i="3"/>
  <c r="BJ214" i="3"/>
  <c r="BS217" i="3"/>
  <c r="X226" i="3"/>
  <c r="W226" i="3"/>
  <c r="BH229" i="3"/>
  <c r="BK230" i="3"/>
  <c r="B218" i="4" s="1"/>
  <c r="J218" i="4" s="1"/>
  <c r="BH230" i="3"/>
  <c r="BW231" i="3"/>
  <c r="BH232" i="3"/>
  <c r="BK234" i="3"/>
  <c r="B222" i="4" s="1"/>
  <c r="C321" i="2"/>
  <c r="G321" i="2"/>
  <c r="F322" i="2"/>
  <c r="F328" i="2"/>
  <c r="F337" i="2"/>
  <c r="F366" i="2"/>
  <c r="F382" i="2"/>
  <c r="D382" i="2" s="1"/>
  <c r="F420" i="2"/>
  <c r="E420" i="2" s="1"/>
  <c r="E418" i="4" s="1"/>
  <c r="F418" i="4" s="1"/>
  <c r="F429" i="2"/>
  <c r="F444" i="2"/>
  <c r="F453" i="2"/>
  <c r="D453" i="2" s="1"/>
  <c r="F485" i="2"/>
  <c r="F487" i="2"/>
  <c r="C494" i="2"/>
  <c r="AI28" i="3"/>
  <c r="DA28" i="3" s="1"/>
  <c r="AI30" i="3"/>
  <c r="DA30" i="3" s="1"/>
  <c r="W31" i="3"/>
  <c r="BH32" i="3"/>
  <c r="BX34" i="3"/>
  <c r="BS38" i="3"/>
  <c r="X47" i="3"/>
  <c r="BR56" i="3"/>
  <c r="BX62" i="3"/>
  <c r="BX64" i="3"/>
  <c r="CC64" i="3" s="1"/>
  <c r="BK64" i="3"/>
  <c r="B52" i="4" s="1"/>
  <c r="BK65" i="3"/>
  <c r="B53" i="4" s="1"/>
  <c r="AI68" i="3"/>
  <c r="DA68" i="3" s="1"/>
  <c r="BW77" i="3"/>
  <c r="BK78" i="3"/>
  <c r="B66" i="4" s="1"/>
  <c r="BW88" i="3"/>
  <c r="CG88" i="3" s="1"/>
  <c r="BK91" i="3"/>
  <c r="B79" i="4" s="1"/>
  <c r="J79" i="4" s="1"/>
  <c r="BW92" i="3"/>
  <c r="BX95" i="3"/>
  <c r="W96" i="3"/>
  <c r="M99" i="3"/>
  <c r="BR99" i="3"/>
  <c r="L99" i="3"/>
  <c r="CN99" i="3" s="1"/>
  <c r="W100" i="3"/>
  <c r="W108" i="3"/>
  <c r="X108" i="3"/>
  <c r="BS115" i="3"/>
  <c r="BX116" i="3"/>
  <c r="BK116" i="3"/>
  <c r="B104" i="4" s="1"/>
  <c r="BD120" i="3"/>
  <c r="BC120" i="3"/>
  <c r="BX139" i="3"/>
  <c r="CH139" i="3" s="1"/>
  <c r="AJ151" i="3"/>
  <c r="CG163" i="3"/>
  <c r="X164" i="3"/>
  <c r="BJ165" i="3"/>
  <c r="BW166" i="3"/>
  <c r="BR166" i="3"/>
  <c r="BJ166" i="3"/>
  <c r="BR167" i="3"/>
  <c r="CG167" i="3" s="1"/>
  <c r="L167" i="3"/>
  <c r="BW171" i="3"/>
  <c r="BH179" i="3"/>
  <c r="BC188" i="3"/>
  <c r="BH203" i="3"/>
  <c r="X211" i="3"/>
  <c r="M217" i="3"/>
  <c r="BX218" i="3"/>
  <c r="BJ219" i="3"/>
  <c r="BJ220" i="3"/>
  <c r="X225" i="3"/>
  <c r="BS233" i="3"/>
  <c r="BS234" i="3"/>
  <c r="CC234" i="3" s="1"/>
  <c r="BC234" i="3"/>
  <c r="CN234" i="3" s="1"/>
  <c r="C315" i="2"/>
  <c r="C319" i="2"/>
  <c r="C334" i="2"/>
  <c r="C336" i="2"/>
  <c r="G339" i="2"/>
  <c r="F340" i="2"/>
  <c r="C342" i="2"/>
  <c r="C346" i="2"/>
  <c r="C351" i="2"/>
  <c r="C355" i="2"/>
  <c r="F356" i="2"/>
  <c r="F358" i="2"/>
  <c r="F362" i="2"/>
  <c r="G363" i="2"/>
  <c r="E363" i="2" s="1"/>
  <c r="E361" i="4" s="1"/>
  <c r="G371" i="2"/>
  <c r="F374" i="2"/>
  <c r="C378" i="2"/>
  <c r="F383" i="2"/>
  <c r="F391" i="2"/>
  <c r="G392" i="2"/>
  <c r="E392" i="2" s="1"/>
  <c r="E390" i="4" s="1"/>
  <c r="F397" i="2"/>
  <c r="C399" i="2"/>
  <c r="G401" i="2"/>
  <c r="C403" i="2"/>
  <c r="F406" i="2"/>
  <c r="C409" i="2"/>
  <c r="G409" i="2"/>
  <c r="G413" i="2"/>
  <c r="C417" i="2"/>
  <c r="G417" i="2"/>
  <c r="E417" i="2" s="1"/>
  <c r="E415" i="4" s="1"/>
  <c r="F415" i="4" s="1"/>
  <c r="G422" i="2"/>
  <c r="C424" i="2"/>
  <c r="C435" i="2"/>
  <c r="G439" i="2"/>
  <c r="G441" i="2"/>
  <c r="F442" i="2"/>
  <c r="G447" i="2"/>
  <c r="E447" i="2" s="1"/>
  <c r="E445" i="4" s="1"/>
  <c r="F445" i="4" s="1"/>
  <c r="F454" i="2"/>
  <c r="D454" i="2" s="1"/>
  <c r="G464" i="2"/>
  <c r="E464" i="2" s="1"/>
  <c r="E462" i="4" s="1"/>
  <c r="F462" i="4" s="1"/>
  <c r="C469" i="2"/>
  <c r="C480" i="2"/>
  <c r="C482" i="2"/>
  <c r="G482" i="2"/>
  <c r="F483" i="2"/>
  <c r="G492" i="2"/>
  <c r="C499" i="2"/>
  <c r="G503" i="2"/>
  <c r="E503" i="2" s="1"/>
  <c r="E501" i="4" s="1"/>
  <c r="F501" i="4" s="1"/>
  <c r="N501" i="4" s="1"/>
  <c r="F509" i="2"/>
  <c r="G510" i="2"/>
  <c r="E510" i="2" s="1"/>
  <c r="E508" i="4" s="1"/>
  <c r="G512" i="2"/>
  <c r="E512" i="2" s="1"/>
  <c r="E510" i="4" s="1"/>
  <c r="F517" i="2"/>
  <c r="C521" i="2"/>
  <c r="C526" i="2"/>
  <c r="C530" i="2"/>
  <c r="C532" i="2"/>
  <c r="F533" i="2"/>
  <c r="C537" i="2"/>
  <c r="C539" i="2"/>
  <c r="F540" i="2"/>
  <c r="E540" i="2" s="1"/>
  <c r="E538" i="4" s="1"/>
  <c r="F538" i="4" s="1"/>
  <c r="AI24" i="3"/>
  <c r="DA24" i="3" s="1"/>
  <c r="AI26" i="3"/>
  <c r="DA26" i="3" s="1"/>
  <c r="BS27" i="3"/>
  <c r="BK32" i="3"/>
  <c r="BH34" i="3"/>
  <c r="X39" i="3"/>
  <c r="BD40" i="3"/>
  <c r="BW43" i="3"/>
  <c r="BH47" i="3"/>
  <c r="AI48" i="3"/>
  <c r="DA48" i="3" s="1"/>
  <c r="X50" i="3"/>
  <c r="AI52" i="3"/>
  <c r="DA52" i="3" s="1"/>
  <c r="BJ54" i="3"/>
  <c r="BL54" i="3" s="1"/>
  <c r="W55" i="3"/>
  <c r="X61" i="3"/>
  <c r="W62" i="3"/>
  <c r="L63" i="3"/>
  <c r="CN63" i="3" s="1"/>
  <c r="M64" i="3"/>
  <c r="BU64" i="3" s="1"/>
  <c r="BR64" i="3"/>
  <c r="AJ76" i="3"/>
  <c r="BH76" i="3"/>
  <c r="BC79" i="3"/>
  <c r="BT79" i="3" s="1"/>
  <c r="BX81" i="3"/>
  <c r="BH86" i="3"/>
  <c r="BK88" i="3"/>
  <c r="B76" i="4" s="1"/>
  <c r="BX89" i="3"/>
  <c r="BJ90" i="3"/>
  <c r="X91" i="3"/>
  <c r="AI92" i="3"/>
  <c r="DA92" i="3" s="1"/>
  <c r="AJ94" i="3"/>
  <c r="CZ95" i="3"/>
  <c r="DA95" i="3"/>
  <c r="BH98" i="3"/>
  <c r="AI106" i="3"/>
  <c r="DA106" i="3" s="1"/>
  <c r="AJ106" i="3"/>
  <c r="BX111" i="3"/>
  <c r="BJ111" i="3"/>
  <c r="BL111" i="3" s="1"/>
  <c r="C99" i="4" s="1"/>
  <c r="BX112" i="3"/>
  <c r="BS112" i="3"/>
  <c r="AI115" i="3"/>
  <c r="DA115" i="3" s="1"/>
  <c r="AJ115" i="3"/>
  <c r="W116" i="3"/>
  <c r="X116" i="3"/>
  <c r="X123" i="3"/>
  <c r="X131" i="3"/>
  <c r="L139" i="3"/>
  <c r="CZ139" i="3" s="1"/>
  <c r="BK144" i="3"/>
  <c r="B132" i="4" s="1"/>
  <c r="AJ147" i="3"/>
  <c r="BW147" i="3"/>
  <c r="X155" i="3"/>
  <c r="BX156" i="3"/>
  <c r="BJ158" i="3"/>
  <c r="BC158" i="3"/>
  <c r="AJ161" i="3"/>
  <c r="AI161" i="3"/>
  <c r="DA161" i="3" s="1"/>
  <c r="AI162" i="3"/>
  <c r="DA162" i="3" s="1"/>
  <c r="BR162" i="3"/>
  <c r="BD163" i="3"/>
  <c r="BW165" i="3"/>
  <c r="CG165" i="3" s="1"/>
  <c r="BH166" i="3"/>
  <c r="AI175" i="3"/>
  <c r="DA175" i="3" s="1"/>
  <c r="W179" i="3"/>
  <c r="BW187" i="3"/>
  <c r="M187" i="3"/>
  <c r="BS188" i="3"/>
  <c r="AI194" i="3"/>
  <c r="DA194" i="3" s="1"/>
  <c r="W195" i="3"/>
  <c r="BJ195" i="3"/>
  <c r="M196" i="3"/>
  <c r="BW205" i="3"/>
  <c r="X212" i="3"/>
  <c r="BX213" i="3"/>
  <c r="BK213" i="3"/>
  <c r="B201" i="4" s="1"/>
  <c r="W215" i="3"/>
  <c r="AJ216" i="3"/>
  <c r="BK220" i="3"/>
  <c r="B208" i="4" s="1"/>
  <c r="J208" i="4" s="1"/>
  <c r="BH221" i="3"/>
  <c r="BH223" i="3"/>
  <c r="AJ225" i="3"/>
  <c r="AI225" i="3"/>
  <c r="DA225" i="3" s="1"/>
  <c r="BR226" i="3"/>
  <c r="CB226" i="3" s="1"/>
  <c r="BK227" i="3"/>
  <c r="B215" i="4" s="1"/>
  <c r="J215" i="4" s="1"/>
  <c r="X232" i="3"/>
  <c r="BK232" i="3"/>
  <c r="X233" i="3"/>
  <c r="W233" i="3"/>
  <c r="BH234" i="3"/>
  <c r="X99" i="3"/>
  <c r="BX99" i="3"/>
  <c r="X101" i="3"/>
  <c r="AJ102" i="3"/>
  <c r="AI112" i="3"/>
  <c r="DA112" i="3" s="1"/>
  <c r="BJ114" i="3"/>
  <c r="W115" i="3"/>
  <c r="BH115" i="3"/>
  <c r="BH118" i="3"/>
  <c r="BH120" i="3"/>
  <c r="M123" i="3"/>
  <c r="BU123" i="3" s="1"/>
  <c r="AI126" i="3"/>
  <c r="DA126" i="3" s="1"/>
  <c r="M131" i="3"/>
  <c r="BZ131" i="3" s="1"/>
  <c r="AI134" i="3"/>
  <c r="DA134" i="3" s="1"/>
  <c r="BJ135" i="3"/>
  <c r="BD138" i="3"/>
  <c r="X139" i="3"/>
  <c r="X140" i="3"/>
  <c r="BS141" i="3"/>
  <c r="BH141" i="3"/>
  <c r="X143" i="3"/>
  <c r="BD146" i="3"/>
  <c r="X147" i="3"/>
  <c r="X151" i="3"/>
  <c r="BD152" i="3"/>
  <c r="L155" i="3"/>
  <c r="CZ155" i="3" s="1"/>
  <c r="BX157" i="3"/>
  <c r="AI160" i="3"/>
  <c r="DA160" i="3" s="1"/>
  <c r="BW164" i="3"/>
  <c r="AJ166" i="3"/>
  <c r="AJ169" i="3"/>
  <c r="BW169" i="3"/>
  <c r="BH170" i="3"/>
  <c r="BW172" i="3"/>
  <c r="AJ174" i="3"/>
  <c r="BH176" i="3"/>
  <c r="AJ181" i="3"/>
  <c r="X184" i="3"/>
  <c r="BS186" i="3"/>
  <c r="BJ189" i="3"/>
  <c r="BL189" i="3" s="1"/>
  <c r="C177" i="4" s="1"/>
  <c r="X194" i="3"/>
  <c r="BW195" i="3"/>
  <c r="AI196" i="3"/>
  <c r="DA196" i="3" s="1"/>
  <c r="BH197" i="3"/>
  <c r="AI199" i="3"/>
  <c r="DA199" i="3" s="1"/>
  <c r="W200" i="3"/>
  <c r="BK201" i="3"/>
  <c r="B189" i="4" s="1"/>
  <c r="J189" i="4" s="1"/>
  <c r="AJ203" i="3"/>
  <c r="W205" i="3"/>
  <c r="BK208" i="3"/>
  <c r="B196" i="4" s="1"/>
  <c r="BK210" i="3"/>
  <c r="B198" i="4" s="1"/>
  <c r="AJ213" i="3"/>
  <c r="AJ217" i="3"/>
  <c r="M218" i="3"/>
  <c r="M219" i="3"/>
  <c r="AJ219" i="3"/>
  <c r="BX232" i="3"/>
  <c r="AI233" i="3"/>
  <c r="BW235" i="3"/>
  <c r="CG235" i="3" s="1"/>
  <c r="BJ235" i="3"/>
  <c r="M238" i="3"/>
  <c r="DA240" i="3"/>
  <c r="BC242" i="3"/>
  <c r="W248" i="3"/>
  <c r="BR249" i="3"/>
  <c r="M249" i="3"/>
  <c r="X258" i="3"/>
  <c r="BD258" i="3"/>
  <c r="BD259" i="3"/>
  <c r="X263" i="3"/>
  <c r="BH265" i="3"/>
  <c r="M266" i="3"/>
  <c r="L266" i="3"/>
  <c r="CZ266" i="3" s="1"/>
  <c r="M270" i="3"/>
  <c r="BU270" i="3" s="1"/>
  <c r="L270" i="3"/>
  <c r="CZ270" i="3" s="1"/>
  <c r="X272" i="3"/>
  <c r="BW274" i="3"/>
  <c r="X279" i="3"/>
  <c r="BX283" i="3"/>
  <c r="X291" i="3"/>
  <c r="BK296" i="3"/>
  <c r="B284" i="4" s="1"/>
  <c r="BX311" i="3"/>
  <c r="L311" i="3"/>
  <c r="CZ311" i="3" s="1"/>
  <c r="M318" i="3"/>
  <c r="BJ359" i="3"/>
  <c r="BC360" i="3"/>
  <c r="BD360" i="3"/>
  <c r="AJ362" i="3"/>
  <c r="AI362" i="3"/>
  <c r="DA362" i="3" s="1"/>
  <c r="BH366" i="3"/>
  <c r="M367" i="3"/>
  <c r="BJ367" i="3"/>
  <c r="BR367" i="3"/>
  <c r="CG367" i="3" s="1"/>
  <c r="BR372" i="3"/>
  <c r="CB372" i="3" s="1"/>
  <c r="AI377" i="3"/>
  <c r="DA377" i="3" s="1"/>
  <c r="X391" i="3"/>
  <c r="BJ391" i="3"/>
  <c r="W402" i="3"/>
  <c r="X402" i="3"/>
  <c r="BH415" i="3"/>
  <c r="BK416" i="3"/>
  <c r="B404" i="4" s="1"/>
  <c r="BJ239" i="3"/>
  <c r="BJ244" i="3"/>
  <c r="BJ253" i="3"/>
  <c r="BR261" i="3"/>
  <c r="BX267" i="3"/>
  <c r="X275" i="3"/>
  <c r="W275" i="3"/>
  <c r="BK318" i="3"/>
  <c r="B306" i="4" s="1"/>
  <c r="BX318" i="3"/>
  <c r="BS318" i="3"/>
  <c r="BS334" i="3"/>
  <c r="BX335" i="3"/>
  <c r="BK335" i="3"/>
  <c r="B323" i="4" s="1"/>
  <c r="J323" i="4" s="1"/>
  <c r="X347" i="3"/>
  <c r="W347" i="3"/>
  <c r="BX351" i="3"/>
  <c r="BS351" i="3"/>
  <c r="BK351" i="3"/>
  <c r="B339" i="4" s="1"/>
  <c r="M357" i="3"/>
  <c r="L357" i="3"/>
  <c r="BC409" i="3"/>
  <c r="M414" i="3"/>
  <c r="BU414" i="3" s="1"/>
  <c r="L414" i="3"/>
  <c r="CZ414" i="3" s="1"/>
  <c r="W242" i="3"/>
  <c r="W243" i="3"/>
  <c r="BR244" i="3"/>
  <c r="CG244" i="3" s="1"/>
  <c r="X246" i="3"/>
  <c r="BK246" i="3"/>
  <c r="B234" i="4" s="1"/>
  <c r="J234" i="4" s="1"/>
  <c r="BC247" i="3"/>
  <c r="BW251" i="3"/>
  <c r="AI251" i="3"/>
  <c r="DA251" i="3" s="1"/>
  <c r="BJ251" i="3"/>
  <c r="BR253" i="3"/>
  <c r="W257" i="3"/>
  <c r="W265" i="3"/>
  <c r="BJ265" i="3"/>
  <c r="AJ267" i="3"/>
  <c r="AJ272" i="3"/>
  <c r="BR276" i="3"/>
  <c r="CB276" i="3" s="1"/>
  <c r="M278" i="3"/>
  <c r="BK278" i="3"/>
  <c r="B266" i="4" s="1"/>
  <c r="X281" i="3"/>
  <c r="BD287" i="3"/>
  <c r="AI296" i="3"/>
  <c r="DA296" i="3" s="1"/>
  <c r="BX296" i="3"/>
  <c r="BD312" i="3"/>
  <c r="BC312" i="3"/>
  <c r="W350" i="3"/>
  <c r="M351" i="3"/>
  <c r="AJ380" i="3"/>
  <c r="BW380" i="3"/>
  <c r="M239" i="3"/>
  <c r="BU239" i="3" s="1"/>
  <c r="BH239" i="3"/>
  <c r="BS244" i="3"/>
  <c r="BH249" i="3"/>
  <c r="DA250" i="3"/>
  <c r="BJ250" i="3"/>
  <c r="BR251" i="3"/>
  <c r="CG251" i="3" s="1"/>
  <c r="BW253" i="3"/>
  <c r="X262" i="3"/>
  <c r="BC267" i="3"/>
  <c r="BD274" i="3"/>
  <c r="BC274" i="3"/>
  <c r="CN274" i="3" s="1"/>
  <c r="X277" i="3"/>
  <c r="L283" i="3"/>
  <c r="CZ283" i="3" s="1"/>
  <c r="AJ286" i="3"/>
  <c r="BD290" i="3"/>
  <c r="BJ294" i="3"/>
  <c r="M294" i="3"/>
  <c r="AI316" i="3"/>
  <c r="DA316" i="3" s="1"/>
  <c r="AJ316" i="3"/>
  <c r="BS330" i="3"/>
  <c r="BR340" i="3"/>
  <c r="BJ340" i="3"/>
  <c r="BW340" i="3"/>
  <c r="W351" i="3"/>
  <c r="X351" i="3"/>
  <c r="M353" i="3"/>
  <c r="BZ353" i="3" s="1"/>
  <c r="L353" i="3"/>
  <c r="CZ353" i="3" s="1"/>
  <c r="BR358" i="3"/>
  <c r="AJ386" i="3"/>
  <c r="BW386" i="3"/>
  <c r="BW404" i="3"/>
  <c r="AJ404" i="3"/>
  <c r="AI404" i="3"/>
  <c r="DA404" i="3" s="1"/>
  <c r="BK413" i="3"/>
  <c r="B401" i="4" s="1"/>
  <c r="J401" i="4" s="1"/>
  <c r="BK263" i="3"/>
  <c r="B251" i="4" s="1"/>
  <c r="J251" i="4" s="1"/>
  <c r="BS263" i="3"/>
  <c r="BD271" i="3"/>
  <c r="BK279" i="3"/>
  <c r="B267" i="4" s="1"/>
  <c r="BS279" i="3"/>
  <c r="BW280" i="3"/>
  <c r="CG280" i="3" s="1"/>
  <c r="BC280" i="3"/>
  <c r="AI315" i="3"/>
  <c r="DA315" i="3" s="1"/>
  <c r="BD320" i="3"/>
  <c r="BJ320" i="3"/>
  <c r="BC330" i="3"/>
  <c r="W336" i="3"/>
  <c r="X336" i="3"/>
  <c r="BD345" i="3"/>
  <c r="BC345" i="3"/>
  <c r="CH346" i="3"/>
  <c r="BD380" i="3"/>
  <c r="BC380" i="3"/>
  <c r="BK409" i="3"/>
  <c r="B397" i="4" s="1"/>
  <c r="J397" i="4" s="1"/>
  <c r="BS409" i="3"/>
  <c r="AI412" i="3"/>
  <c r="DA412" i="3" s="1"/>
  <c r="BK120" i="3"/>
  <c r="B108" i="4" s="1"/>
  <c r="J108" i="4" s="1"/>
  <c r="AI129" i="3"/>
  <c r="DA129" i="3" s="1"/>
  <c r="DA132" i="3"/>
  <c r="AJ135" i="3"/>
  <c r="W136" i="3"/>
  <c r="DA142" i="3"/>
  <c r="BR142" i="3"/>
  <c r="DA150" i="3"/>
  <c r="BJ151" i="3"/>
  <c r="BL151" i="3" s="1"/>
  <c r="C139" i="4" s="1"/>
  <c r="DA156" i="3"/>
  <c r="BW162" i="3"/>
  <c r="DA164" i="3"/>
  <c r="BR164" i="3"/>
  <c r="X166" i="3"/>
  <c r="DA172" i="3"/>
  <c r="BR172" i="3"/>
  <c r="X174" i="3"/>
  <c r="X183" i="3"/>
  <c r="BK188" i="3"/>
  <c r="B176" i="4" s="1"/>
  <c r="AJ189" i="3"/>
  <c r="BS194" i="3"/>
  <c r="CC194" i="3" s="1"/>
  <c r="AI197" i="3"/>
  <c r="DA197" i="3" s="1"/>
  <c r="DA212" i="3"/>
  <c r="AJ215" i="3"/>
  <c r="X217" i="3"/>
  <c r="BW219" i="3"/>
  <c r="X229" i="3"/>
  <c r="X230" i="3"/>
  <c r="AI232" i="3"/>
  <c r="DA232" i="3" s="1"/>
  <c r="DA233" i="3"/>
  <c r="W235" i="3"/>
  <c r="BJ237" i="3"/>
  <c r="BJ241" i="3"/>
  <c r="BJ242" i="3"/>
  <c r="AJ243" i="3"/>
  <c r="X245" i="3"/>
  <c r="BH245" i="3"/>
  <c r="AJ248" i="3"/>
  <c r="X249" i="3"/>
  <c r="L250" i="3"/>
  <c r="M251" i="3"/>
  <c r="BU251" i="3" s="1"/>
  <c r="BH254" i="3"/>
  <c r="BH255" i="3"/>
  <c r="L256" i="3"/>
  <c r="CZ256" i="3" s="1"/>
  <c r="AJ257" i="3"/>
  <c r="BU257" i="3" s="1"/>
  <c r="BW258" i="3"/>
  <c r="CB258" i="3" s="1"/>
  <c r="BR259" i="3"/>
  <c r="BW259" i="3"/>
  <c r="X260" i="3"/>
  <c r="BJ260" i="3"/>
  <c r="AJ262" i="3"/>
  <c r="BS262" i="3"/>
  <c r="BC263" i="3"/>
  <c r="BW264" i="3"/>
  <c r="CG264" i="3" s="1"/>
  <c r="BC264" i="3"/>
  <c r="L274" i="3"/>
  <c r="BD275" i="3"/>
  <c r="BS278" i="3"/>
  <c r="BD279" i="3"/>
  <c r="M280" i="3"/>
  <c r="BR280" i="3"/>
  <c r="AI282" i="3"/>
  <c r="DA282" i="3" s="1"/>
  <c r="AI286" i="3"/>
  <c r="DA286" i="3" s="1"/>
  <c r="W290" i="3"/>
  <c r="BH290" i="3"/>
  <c r="AJ293" i="3"/>
  <c r="AI293" i="3"/>
  <c r="DA293" i="3" s="1"/>
  <c r="BW293" i="3"/>
  <c r="W307" i="3"/>
  <c r="BR322" i="3"/>
  <c r="AJ328" i="3"/>
  <c r="BK339" i="3"/>
  <c r="B327" i="4" s="1"/>
  <c r="J327" i="4" s="1"/>
  <c r="BX344" i="3"/>
  <c r="BD344" i="3"/>
  <c r="BR345" i="3"/>
  <c r="BJ345" i="3"/>
  <c r="AI358" i="3"/>
  <c r="DA358" i="3" s="1"/>
  <c r="AI368" i="3"/>
  <c r="DA368" i="3" s="1"/>
  <c r="BR368" i="3"/>
  <c r="AJ368" i="3"/>
  <c r="BW372" i="3"/>
  <c r="BJ388" i="3"/>
  <c r="L388" i="3"/>
  <c r="AJ407" i="3"/>
  <c r="X409" i="3"/>
  <c r="W409" i="3"/>
  <c r="BH94" i="3"/>
  <c r="BK100" i="3"/>
  <c r="B88" i="4" s="1"/>
  <c r="J88" i="4" s="1"/>
  <c r="BX103" i="3"/>
  <c r="BS109" i="3"/>
  <c r="BX113" i="3"/>
  <c r="AI121" i="3"/>
  <c r="DA121" i="3" s="1"/>
  <c r="BJ127" i="3"/>
  <c r="BL127" i="3" s="1"/>
  <c r="C115" i="4" s="1"/>
  <c r="BH133" i="3"/>
  <c r="DA144" i="3"/>
  <c r="BX149" i="3"/>
  <c r="BK152" i="3"/>
  <c r="B140" i="4" s="1"/>
  <c r="W158" i="3"/>
  <c r="BR161" i="3"/>
  <c r="BJ161" i="3"/>
  <c r="DA166" i="3"/>
  <c r="BW170" i="3"/>
  <c r="CB170" i="3" s="1"/>
  <c r="AJ180" i="3"/>
  <c r="DA181" i="3"/>
  <c r="X193" i="3"/>
  <c r="BX195" i="3"/>
  <c r="BK200" i="3"/>
  <c r="B188" i="4" s="1"/>
  <c r="DA203" i="3"/>
  <c r="AJ206" i="3"/>
  <c r="BS208" i="3"/>
  <c r="W216" i="3"/>
  <c r="BH222" i="3"/>
  <c r="BH224" i="3"/>
  <c r="BW225" i="3"/>
  <c r="BR237" i="3"/>
  <c r="CG237" i="3" s="1"/>
  <c r="W241" i="3"/>
  <c r="BR242" i="3"/>
  <c r="CB242" i="3" s="1"/>
  <c r="BR243" i="3"/>
  <c r="BW243" i="3"/>
  <c r="W247" i="3"/>
  <c r="BX248" i="3"/>
  <c r="BW248" i="3"/>
  <c r="CG248" i="3" s="1"/>
  <c r="BH256" i="3"/>
  <c r="BR260" i="3"/>
  <c r="CB260" i="3" s="1"/>
  <c r="BC261" i="3"/>
  <c r="M264" i="3"/>
  <c r="BR264" i="3"/>
  <c r="AI266" i="3"/>
  <c r="DA266" i="3" s="1"/>
  <c r="BJ268" i="3"/>
  <c r="AI270" i="3"/>
  <c r="DA270" i="3" s="1"/>
  <c r="AJ273" i="3"/>
  <c r="BD276" i="3"/>
  <c r="BJ276" i="3"/>
  <c r="BR289" i="3"/>
  <c r="CB289" i="3" s="1"/>
  <c r="BJ289" i="3"/>
  <c r="BR312" i="3"/>
  <c r="BK323" i="3"/>
  <c r="B311" i="4" s="1"/>
  <c r="AJ339" i="3"/>
  <c r="X340" i="3"/>
  <c r="BC356" i="3"/>
  <c r="BJ356" i="3"/>
  <c r="BJ363" i="3"/>
  <c r="BS365" i="3"/>
  <c r="X375" i="3"/>
  <c r="BJ375" i="3"/>
  <c r="BL375" i="3" s="1"/>
  <c r="C363" i="4" s="1"/>
  <c r="W375" i="3"/>
  <c r="BX394" i="3"/>
  <c r="BC403" i="3"/>
  <c r="BJ403" i="3"/>
  <c r="BW99" i="3"/>
  <c r="CB99" i="3" s="1"/>
  <c r="L100" i="3"/>
  <c r="AJ103" i="3"/>
  <c r="BJ106" i="3"/>
  <c r="BL106" i="3" s="1"/>
  <c r="C94" i="4" s="1"/>
  <c r="AJ111" i="3"/>
  <c r="AI116" i="3"/>
  <c r="DA116" i="3" s="1"/>
  <c r="W117" i="3"/>
  <c r="BS118" i="3"/>
  <c r="L123" i="3"/>
  <c r="CZ123" i="3" s="1"/>
  <c r="W128" i="3"/>
  <c r="BX129" i="3"/>
  <c r="L131" i="3"/>
  <c r="CZ131" i="3" s="1"/>
  <c r="AJ132" i="3"/>
  <c r="X133" i="3"/>
  <c r="AI136" i="3"/>
  <c r="DA136" i="3" s="1"/>
  <c r="BX137" i="3"/>
  <c r="BH139" i="3"/>
  <c r="AJ142" i="3"/>
  <c r="BH147" i="3"/>
  <c r="W148" i="3"/>
  <c r="BH148" i="3"/>
  <c r="AJ150" i="3"/>
  <c r="BH151" i="3"/>
  <c r="AI153" i="3"/>
  <c r="DA153" i="3" s="1"/>
  <c r="AJ155" i="3"/>
  <c r="BU155" i="3" s="1"/>
  <c r="AJ156" i="3"/>
  <c r="BR159" i="3"/>
  <c r="CG159" i="3" s="1"/>
  <c r="BW161" i="3"/>
  <c r="M162" i="3"/>
  <c r="BH162" i="3"/>
  <c r="AJ164" i="3"/>
  <c r="BU164" i="3" s="1"/>
  <c r="X165" i="3"/>
  <c r="W167" i="3"/>
  <c r="AI168" i="3"/>
  <c r="DA168" i="3" s="1"/>
  <c r="BR169" i="3"/>
  <c r="CB169" i="3" s="1"/>
  <c r="BJ169" i="3"/>
  <c r="AJ172" i="3"/>
  <c r="X173" i="3"/>
  <c r="BH175" i="3"/>
  <c r="X177" i="3"/>
  <c r="BS182" i="3"/>
  <c r="BX183" i="3"/>
  <c r="X187" i="3"/>
  <c r="W188" i="3"/>
  <c r="AI190" i="3"/>
  <c r="DA190" i="3" s="1"/>
  <c r="BX192" i="3"/>
  <c r="X196" i="3"/>
  <c r="BX197" i="3"/>
  <c r="X199" i="3"/>
  <c r="BJ201" i="3"/>
  <c r="X204" i="3"/>
  <c r="BH205" i="3"/>
  <c r="W208" i="3"/>
  <c r="AI209" i="3"/>
  <c r="DA209" i="3" s="1"/>
  <c r="BJ211" i="3"/>
  <c r="AJ212" i="3"/>
  <c r="L219" i="3"/>
  <c r="CZ219" i="3" s="1"/>
  <c r="W220" i="3"/>
  <c r="BS221" i="3"/>
  <c r="BC225" i="3"/>
  <c r="BH226" i="3"/>
  <c r="W228" i="3"/>
  <c r="BH228" i="3"/>
  <c r="BR236" i="3"/>
  <c r="AJ237" i="3"/>
  <c r="L242" i="3"/>
  <c r="CZ242" i="3" s="1"/>
  <c r="M248" i="3"/>
  <c r="BK248" i="3"/>
  <c r="B236" i="4" s="1"/>
  <c r="W251" i="3"/>
  <c r="BC257" i="3"/>
  <c r="AJ260" i="3"/>
  <c r="BH261" i="3"/>
  <c r="BH263" i="3"/>
  <c r="BX264" i="3"/>
  <c r="BR265" i="3"/>
  <c r="BW269" i="3"/>
  <c r="CB269" i="3" s="1"/>
  <c r="BR273" i="3"/>
  <c r="L273" i="3"/>
  <c r="BR274" i="3"/>
  <c r="BC275" i="3"/>
  <c r="BH281" i="3"/>
  <c r="M282" i="3"/>
  <c r="L282" i="3"/>
  <c r="CZ282" i="3" s="1"/>
  <c r="BR283" i="3"/>
  <c r="M286" i="3"/>
  <c r="L286" i="3"/>
  <c r="CZ286" i="3" s="1"/>
  <c r="X288" i="3"/>
  <c r="BJ288" i="3"/>
  <c r="BW292" i="3"/>
  <c r="BR292" i="3"/>
  <c r="BJ292" i="3"/>
  <c r="BK300" i="3"/>
  <c r="AJ302" i="3"/>
  <c r="M313" i="3"/>
  <c r="BH313" i="3"/>
  <c r="BK314" i="3"/>
  <c r="B302" i="4" s="1"/>
  <c r="J302" i="4" s="1"/>
  <c r="BS314" i="3"/>
  <c r="CH314" i="3" s="1"/>
  <c r="BK320" i="3"/>
  <c r="B308" i="4" s="1"/>
  <c r="BJ322" i="3"/>
  <c r="L323" i="3"/>
  <c r="CZ323" i="3" s="1"/>
  <c r="AJ341" i="3"/>
  <c r="AI341" i="3"/>
  <c r="DA341" i="3" s="1"/>
  <c r="AI343" i="3"/>
  <c r="DA343" i="3" s="1"/>
  <c r="BW347" i="3"/>
  <c r="BR347" i="3"/>
  <c r="BJ347" i="3"/>
  <c r="AI352" i="3"/>
  <c r="DA352" i="3" s="1"/>
  <c r="AJ352" i="3"/>
  <c r="BW371" i="3"/>
  <c r="BS373" i="3"/>
  <c r="CH373" i="3" s="1"/>
  <c r="BK373" i="3"/>
  <c r="B361" i="4" s="1"/>
  <c r="J361" i="4" s="1"/>
  <c r="BS381" i="3"/>
  <c r="BW416" i="3"/>
  <c r="BJ416" i="3"/>
  <c r="BJ424" i="3"/>
  <c r="BW427" i="3"/>
  <c r="X428" i="3"/>
  <c r="W428" i="3"/>
  <c r="BJ429" i="3"/>
  <c r="BX443" i="3"/>
  <c r="BS443" i="3"/>
  <c r="CH443" i="3" s="1"/>
  <c r="CH477" i="3"/>
  <c r="BW267" i="3"/>
  <c r="BJ267" i="3"/>
  <c r="AI280" i="3"/>
  <c r="DA280" i="3" s="1"/>
  <c r="BW283" i="3"/>
  <c r="CB283" i="3" s="1"/>
  <c r="BJ283" i="3"/>
  <c r="BH293" i="3"/>
  <c r="BH298" i="3"/>
  <c r="BH300" i="3"/>
  <c r="BH302" i="3"/>
  <c r="BH303" i="3"/>
  <c r="BH304" i="3"/>
  <c r="W309" i="3"/>
  <c r="AI312" i="3"/>
  <c r="DA312" i="3" s="1"/>
  <c r="BD314" i="3"/>
  <c r="BS316" i="3"/>
  <c r="W321" i="3"/>
  <c r="BJ321" i="3"/>
  <c r="X325" i="3"/>
  <c r="W326" i="3"/>
  <c r="X326" i="3"/>
  <c r="AI328" i="3"/>
  <c r="DA328" i="3" s="1"/>
  <c r="W329" i="3"/>
  <c r="AJ331" i="3"/>
  <c r="M335" i="3"/>
  <c r="BZ335" i="3" s="1"/>
  <c r="L335" i="3"/>
  <c r="AI338" i="3"/>
  <c r="DA338" i="3" s="1"/>
  <c r="BH341" i="3"/>
  <c r="AJ345" i="3"/>
  <c r="BH347" i="3"/>
  <c r="BW354" i="3"/>
  <c r="CB354" i="3" s="1"/>
  <c r="M354" i="3"/>
  <c r="BZ354" i="3" s="1"/>
  <c r="BR360" i="3"/>
  <c r="BW360" i="3"/>
  <c r="CB360" i="3" s="1"/>
  <c r="W363" i="3"/>
  <c r="BW367" i="3"/>
  <c r="BH370" i="3"/>
  <c r="BH372" i="3"/>
  <c r="M373" i="3"/>
  <c r="L373" i="3"/>
  <c r="CZ373" i="3" s="1"/>
  <c r="BD376" i="3"/>
  <c r="AJ378" i="3"/>
  <c r="AI378" i="3"/>
  <c r="DA384" i="3"/>
  <c r="AI385" i="3"/>
  <c r="DA385" i="3" s="1"/>
  <c r="AI390" i="3"/>
  <c r="DA390" i="3" s="1"/>
  <c r="BH395" i="3"/>
  <c r="BK396" i="3"/>
  <c r="B384" i="4" s="1"/>
  <c r="J384" i="4" s="1"/>
  <c r="BH408" i="3"/>
  <c r="BJ409" i="3"/>
  <c r="BD417" i="3"/>
  <c r="BC417" i="3"/>
  <c r="W422" i="3"/>
  <c r="BD424" i="3"/>
  <c r="BZ424" i="3" s="1"/>
  <c r="BW430" i="3"/>
  <c r="M430" i="3"/>
  <c r="BR430" i="3"/>
  <c r="L430" i="3"/>
  <c r="BJ430" i="3"/>
  <c r="X434" i="3"/>
  <c r="AJ438" i="3"/>
  <c r="BS438" i="3"/>
  <c r="BJ426" i="3"/>
  <c r="BR426" i="3"/>
  <c r="BD429" i="3"/>
  <c r="BS429" i="3"/>
  <c r="BX426" i="3"/>
  <c r="BW429" i="3"/>
  <c r="BK443" i="3"/>
  <c r="B431" i="4" s="1"/>
  <c r="J431" i="4" s="1"/>
  <c r="M426" i="3"/>
  <c r="BC429" i="3"/>
  <c r="AJ435" i="3"/>
  <c r="AI435" i="3"/>
  <c r="L439" i="3"/>
  <c r="CZ439" i="3" s="1"/>
  <c r="BW439" i="3"/>
  <c r="CG439" i="3" s="1"/>
  <c r="BJ439" i="3"/>
  <c r="BL439" i="3" s="1"/>
  <c r="C427" i="4" s="1"/>
  <c r="DA265" i="3"/>
  <c r="BR269" i="3"/>
  <c r="BS270" i="3"/>
  <c r="X271" i="3"/>
  <c r="BW272" i="3"/>
  <c r="CB272" i="3" s="1"/>
  <c r="BC273" i="3"/>
  <c r="BH278" i="3"/>
  <c r="BR285" i="3"/>
  <c r="CG285" i="3" s="1"/>
  <c r="BS286" i="3"/>
  <c r="CH286" i="3" s="1"/>
  <c r="BX286" i="3"/>
  <c r="BR288" i="3"/>
  <c r="AI298" i="3"/>
  <c r="DA298" i="3" s="1"/>
  <c r="BS299" i="3"/>
  <c r="BS301" i="3"/>
  <c r="AI304" i="3"/>
  <c r="DA304" i="3" s="1"/>
  <c r="X313" i="3"/>
  <c r="W314" i="3"/>
  <c r="BJ315" i="3"/>
  <c r="AJ322" i="3"/>
  <c r="BD346" i="3"/>
  <c r="BC346" i="3"/>
  <c r="DA354" i="3"/>
  <c r="AJ357" i="3"/>
  <c r="BH361" i="3"/>
  <c r="BC364" i="3"/>
  <c r="AI371" i="3"/>
  <c r="DA371" i="3" s="1"/>
  <c r="BW379" i="3"/>
  <c r="BR379" i="3"/>
  <c r="CB379" i="3" s="1"/>
  <c r="BR383" i="3"/>
  <c r="BS384" i="3"/>
  <c r="BH387" i="3"/>
  <c r="BS406" i="3"/>
  <c r="X416" i="3"/>
  <c r="W416" i="3"/>
  <c r="BR419" i="3"/>
  <c r="X425" i="3"/>
  <c r="W429" i="3"/>
  <c r="X430" i="3"/>
  <c r="M441" i="3"/>
  <c r="L441" i="3"/>
  <c r="AI444" i="3"/>
  <c r="DA444" i="3" s="1"/>
  <c r="BW444" i="3"/>
  <c r="BJ257" i="3"/>
  <c r="AJ259" i="3"/>
  <c r="W261" i="3"/>
  <c r="BR272" i="3"/>
  <c r="X287" i="3"/>
  <c r="W289" i="3"/>
  <c r="BH289" i="3"/>
  <c r="BH294" i="3"/>
  <c r="AI311" i="3"/>
  <c r="DA311" i="3" s="1"/>
  <c r="BS315" i="3"/>
  <c r="X318" i="3"/>
  <c r="AI323" i="3"/>
  <c r="BS332" i="3"/>
  <c r="M333" i="3"/>
  <c r="AI335" i="3"/>
  <c r="DA335" i="3" s="1"/>
  <c r="BW335" i="3"/>
  <c r="M355" i="3"/>
  <c r="DA359" i="3"/>
  <c r="BW363" i="3"/>
  <c r="BR363" i="3"/>
  <c r="BH368" i="3"/>
  <c r="BK369" i="3"/>
  <c r="B357" i="4" s="1"/>
  <c r="J357" i="4" s="1"/>
  <c r="BJ373" i="3"/>
  <c r="BR374" i="3"/>
  <c r="BH378" i="3"/>
  <c r="W383" i="3"/>
  <c r="BW383" i="3"/>
  <c r="X387" i="3"/>
  <c r="BS389" i="3"/>
  <c r="CH389" i="3" s="1"/>
  <c r="BJ393" i="3"/>
  <c r="M393" i="3"/>
  <c r="BR393" i="3"/>
  <c r="AI399" i="3"/>
  <c r="DA399" i="3" s="1"/>
  <c r="AJ399" i="3"/>
  <c r="BJ411" i="3"/>
  <c r="BH411" i="3"/>
  <c r="BK415" i="3"/>
  <c r="B403" i="4" s="1"/>
  <c r="BK419" i="3"/>
  <c r="B407" i="4" s="1"/>
  <c r="AJ425" i="3"/>
  <c r="AI425" i="3"/>
  <c r="DA425" i="3" s="1"/>
  <c r="AJ430" i="3"/>
  <c r="BZ430" i="3" s="1"/>
  <c r="AI430" i="3"/>
  <c r="AJ436" i="3"/>
  <c r="AI436" i="3"/>
  <c r="BL493" i="3"/>
  <c r="C481" i="4" s="1"/>
  <c r="L265" i="3"/>
  <c r="AJ265" i="3"/>
  <c r="X266" i="3"/>
  <c r="BS276" i="3"/>
  <c r="L281" i="3"/>
  <c r="AJ281" i="3"/>
  <c r="BD288" i="3"/>
  <c r="BH305" i="3"/>
  <c r="BH309" i="3"/>
  <c r="X312" i="3"/>
  <c r="BX313" i="3"/>
  <c r="W315" i="3"/>
  <c r="AI318" i="3"/>
  <c r="DA318" i="3" s="1"/>
  <c r="W319" i="3"/>
  <c r="X320" i="3"/>
  <c r="BX323" i="3"/>
  <c r="CC323" i="3" s="1"/>
  <c r="BK333" i="3"/>
  <c r="B321" i="4" s="1"/>
  <c r="BS333" i="3"/>
  <c r="BS335" i="3"/>
  <c r="BX336" i="3"/>
  <c r="BK336" i="3"/>
  <c r="B324" i="4" s="1"/>
  <c r="M343" i="3"/>
  <c r="BU343" i="3" s="1"/>
  <c r="L343" i="3"/>
  <c r="BJ354" i="3"/>
  <c r="BS355" i="3"/>
  <c r="BX355" i="3"/>
  <c r="AI361" i="3"/>
  <c r="DA361" i="3" s="1"/>
  <c r="W379" i="3"/>
  <c r="W388" i="3"/>
  <c r="X388" i="3"/>
  <c r="BK391" i="3"/>
  <c r="B379" i="4" s="1"/>
  <c r="BH391" i="3"/>
  <c r="BJ392" i="3"/>
  <c r="M392" i="3"/>
  <c r="X420" i="3"/>
  <c r="BC423" i="3"/>
  <c r="BK428" i="3"/>
  <c r="B416" i="4" s="1"/>
  <c r="BS428" i="3"/>
  <c r="BS432" i="3"/>
  <c r="BS435" i="3"/>
  <c r="BJ436" i="3"/>
  <c r="W440" i="3"/>
  <c r="M443" i="3"/>
  <c r="BH332" i="3"/>
  <c r="BH334" i="3"/>
  <c r="X339" i="3"/>
  <c r="AI342" i="3"/>
  <c r="DA342" i="3" s="1"/>
  <c r="BH346" i="3"/>
  <c r="BH348" i="3"/>
  <c r="DA351" i="3"/>
  <c r="BK357" i="3"/>
  <c r="B345" i="4" s="1"/>
  <c r="J345" i="4" s="1"/>
  <c r="AJ359" i="3"/>
  <c r="BC361" i="3"/>
  <c r="AJ369" i="3"/>
  <c r="AJ370" i="3"/>
  <c r="BH380" i="3"/>
  <c r="W389" i="3"/>
  <c r="W394" i="3"/>
  <c r="W398" i="3"/>
  <c r="CH408" i="3"/>
  <c r="BS410" i="3"/>
  <c r="BD415" i="3"/>
  <c r="M420" i="3"/>
  <c r="X421" i="3"/>
  <c r="AJ424" i="3"/>
  <c r="BW424" i="3"/>
  <c r="CB424" i="3" s="1"/>
  <c r="X427" i="3"/>
  <c r="DA429" i="3"/>
  <c r="X437" i="3"/>
  <c r="BD437" i="3"/>
  <c r="BD438" i="3"/>
  <c r="BK453" i="3"/>
  <c r="X454" i="3"/>
  <c r="BJ455" i="3"/>
  <c r="DA457" i="3"/>
  <c r="BK459" i="3"/>
  <c r="B447" i="4" s="1"/>
  <c r="BX461" i="3"/>
  <c r="BH466" i="3"/>
  <c r="X470" i="3"/>
  <c r="BH471" i="3"/>
  <c r="BH476" i="3"/>
  <c r="BK479" i="3"/>
  <c r="B467" i="4" s="1"/>
  <c r="BJ480" i="3"/>
  <c r="BL480" i="3" s="1"/>
  <c r="C468" i="4" s="1"/>
  <c r="DA480" i="3"/>
  <c r="BW480" i="3"/>
  <c r="BD482" i="3"/>
  <c r="M483" i="3"/>
  <c r="AJ483" i="3"/>
  <c r="BY485" i="3"/>
  <c r="X486" i="3"/>
  <c r="BX487" i="3"/>
  <c r="BX488" i="3"/>
  <c r="BR491" i="3"/>
  <c r="BJ494" i="3"/>
  <c r="BK499" i="3"/>
  <c r="B487" i="4" s="1"/>
  <c r="BW501" i="3"/>
  <c r="BK502" i="3"/>
  <c r="B490" i="4" s="1"/>
  <c r="BH506" i="3"/>
  <c r="BH508" i="3"/>
  <c r="BW510" i="3"/>
  <c r="BD512" i="3"/>
  <c r="BR515" i="3"/>
  <c r="AJ520" i="3"/>
  <c r="AI520" i="3"/>
  <c r="DA520" i="3" s="1"/>
  <c r="BC527" i="3"/>
  <c r="BD527" i="3"/>
  <c r="AJ545" i="3"/>
  <c r="AI545" i="3"/>
  <c r="DA545" i="3" s="1"/>
  <c r="BS548" i="3"/>
  <c r="X550" i="3"/>
  <c r="W550" i="3"/>
  <c r="W453" i="3"/>
  <c r="BJ458" i="3"/>
  <c r="BH465" i="3"/>
  <c r="BH468" i="3"/>
  <c r="BS470" i="3"/>
  <c r="W475" i="3"/>
  <c r="BK477" i="3"/>
  <c r="B465" i="4" s="1"/>
  <c r="AI479" i="3"/>
  <c r="DA479" i="3" s="1"/>
  <c r="BW479" i="3"/>
  <c r="BH482" i="3"/>
  <c r="BK483" i="3"/>
  <c r="B471" i="4" s="1"/>
  <c r="J471" i="4" s="1"/>
  <c r="BJ485" i="3"/>
  <c r="BJ486" i="3"/>
  <c r="BS491" i="3"/>
  <c r="AJ496" i="3"/>
  <c r="AI497" i="3"/>
  <c r="DA497" i="3" s="1"/>
  <c r="W498" i="3"/>
  <c r="BS499" i="3"/>
  <c r="CC499" i="3" s="1"/>
  <c r="AI501" i="3"/>
  <c r="DA501" i="3" s="1"/>
  <c r="BX501" i="3"/>
  <c r="BK509" i="3"/>
  <c r="B497" i="4" s="1"/>
  <c r="BX515" i="3"/>
  <c r="BS515" i="3"/>
  <c r="W549" i="3"/>
  <c r="X549" i="3"/>
  <c r="BH433" i="3"/>
  <c r="BK435" i="3"/>
  <c r="B423" i="4" s="1"/>
  <c r="BW436" i="3"/>
  <c r="BR436" i="3"/>
  <c r="BH438" i="3"/>
  <c r="BS441" i="3"/>
  <c r="W444" i="3"/>
  <c r="X446" i="3"/>
  <c r="BC448" i="3"/>
  <c r="AJ449" i="3"/>
  <c r="X450" i="3"/>
  <c r="BR450" i="3"/>
  <c r="AI451" i="3"/>
  <c r="DA451" i="3" s="1"/>
  <c r="BR477" i="3"/>
  <c r="BK478" i="3"/>
  <c r="B466" i="4" s="1"/>
  <c r="BS483" i="3"/>
  <c r="CH483" i="3" s="1"/>
  <c r="BR485" i="3"/>
  <c r="BR486" i="3"/>
  <c r="BC488" i="3"/>
  <c r="BW489" i="3"/>
  <c r="BX491" i="3"/>
  <c r="BS495" i="3"/>
  <c r="CC495" i="3" s="1"/>
  <c r="BS503" i="3"/>
  <c r="BK512" i="3"/>
  <c r="B500" i="4" s="1"/>
  <c r="J500" i="4" s="1"/>
  <c r="BH512" i="3"/>
  <c r="BD513" i="3"/>
  <c r="L515" i="3"/>
  <c r="BC515" i="3"/>
  <c r="BY515" i="3" s="1"/>
  <c r="BD515" i="3"/>
  <c r="W525" i="3"/>
  <c r="BJ433" i="3"/>
  <c r="BL433" i="3" s="1"/>
  <c r="C421" i="4" s="1"/>
  <c r="L437" i="3"/>
  <c r="CZ437" i="3" s="1"/>
  <c r="AJ439" i="3"/>
  <c r="BH444" i="3"/>
  <c r="AI452" i="3"/>
  <c r="DA452" i="3" s="1"/>
  <c r="X453" i="3"/>
  <c r="W460" i="3"/>
  <c r="BH462" i="3"/>
  <c r="X467" i="3"/>
  <c r="BW467" i="3"/>
  <c r="X475" i="3"/>
  <c r="DA475" i="3"/>
  <c r="AI478" i="3"/>
  <c r="DA478" i="3" s="1"/>
  <c r="BR478" i="3"/>
  <c r="AJ479" i="3"/>
  <c r="M480" i="3"/>
  <c r="BC483" i="3"/>
  <c r="BW485" i="3"/>
  <c r="BW498" i="3"/>
  <c r="BH502" i="3"/>
  <c r="BS505" i="3"/>
  <c r="AI508" i="3"/>
  <c r="DA508" i="3" s="1"/>
  <c r="BS508" i="3"/>
  <c r="X512" i="3"/>
  <c r="BH521" i="3"/>
  <c r="X533" i="3"/>
  <c r="W533" i="3"/>
  <c r="BH536" i="3"/>
  <c r="BJ544" i="3"/>
  <c r="BL544" i="3" s="1"/>
  <c r="C532" i="4" s="1"/>
  <c r="BD548" i="3"/>
  <c r="BC548" i="3"/>
  <c r="BL475" i="3"/>
  <c r="C463" i="4" s="1"/>
  <c r="CH481" i="3"/>
  <c r="W515" i="3"/>
  <c r="X515" i="3"/>
  <c r="AI543" i="3"/>
  <c r="DA543" i="3" s="1"/>
  <c r="AJ543" i="3"/>
  <c r="BR338" i="3"/>
  <c r="BS338" i="3"/>
  <c r="W344" i="3"/>
  <c r="BK345" i="3"/>
  <c r="B333" i="4" s="1"/>
  <c r="BX345" i="3"/>
  <c r="BK346" i="3"/>
  <c r="B334" i="4" s="1"/>
  <c r="BJ349" i="3"/>
  <c r="BH351" i="3"/>
  <c r="W353" i="3"/>
  <c r="BH355" i="3"/>
  <c r="BD356" i="3"/>
  <c r="W360" i="3"/>
  <c r="BR361" i="3"/>
  <c r="CG361" i="3" s="1"/>
  <c r="AI372" i="3"/>
  <c r="DA372" i="3" s="1"/>
  <c r="X374" i="3"/>
  <c r="BR377" i="3"/>
  <c r="AI383" i="3"/>
  <c r="DA383" i="3" s="1"/>
  <c r="BH392" i="3"/>
  <c r="DA395" i="3"/>
  <c r="X400" i="3"/>
  <c r="X405" i="3"/>
  <c r="AI410" i="3"/>
  <c r="DA410" i="3" s="1"/>
  <c r="X412" i="3"/>
  <c r="AI418" i="3"/>
  <c r="DA418" i="3" s="1"/>
  <c r="W426" i="3"/>
  <c r="L432" i="3"/>
  <c r="CZ432" i="3" s="1"/>
  <c r="M436" i="3"/>
  <c r="BS436" i="3"/>
  <c r="BX442" i="3"/>
  <c r="L443" i="3"/>
  <c r="BR443" i="3"/>
  <c r="BJ445" i="3"/>
  <c r="W448" i="3"/>
  <c r="BH448" i="3"/>
  <c r="AJ452" i="3"/>
  <c r="BW453" i="3"/>
  <c r="X460" i="3"/>
  <c r="BH461" i="3"/>
  <c r="M464" i="3"/>
  <c r="AJ466" i="3"/>
  <c r="L478" i="3"/>
  <c r="CZ478" i="3" s="1"/>
  <c r="BW478" i="3"/>
  <c r="BW481" i="3"/>
  <c r="BW482" i="3"/>
  <c r="BR483" i="3"/>
  <c r="BD485" i="3"/>
  <c r="BC486" i="3"/>
  <c r="BR492" i="3"/>
  <c r="AJ508" i="3"/>
  <c r="BZ508" i="3" s="1"/>
  <c r="BX509" i="3"/>
  <c r="CH509" i="3" s="1"/>
  <c r="W512" i="3"/>
  <c r="BC514" i="3"/>
  <c r="BD514" i="3"/>
  <c r="BX523" i="3"/>
  <c r="M524" i="3"/>
  <c r="BW524" i="3"/>
  <c r="BX530" i="3"/>
  <c r="BH530" i="3"/>
  <c r="X536" i="3"/>
  <c r="BJ547" i="3"/>
  <c r="BX329" i="3"/>
  <c r="BR332" i="3"/>
  <c r="BX354" i="3"/>
  <c r="BS356" i="3"/>
  <c r="CC356" i="3" s="1"/>
  <c r="BW358" i="3"/>
  <c r="CB358" i="3" s="1"/>
  <c r="BK362" i="3"/>
  <c r="B350" i="4" s="1"/>
  <c r="M365" i="3"/>
  <c r="BW370" i="3"/>
  <c r="BJ370" i="3"/>
  <c r="W376" i="3"/>
  <c r="BH381" i="3"/>
  <c r="BH406" i="3"/>
  <c r="BS411" i="3"/>
  <c r="BH419" i="3"/>
  <c r="DA426" i="3"/>
  <c r="AJ431" i="3"/>
  <c r="AI433" i="3"/>
  <c r="BR445" i="3"/>
  <c r="CG445" i="3" s="1"/>
  <c r="AI453" i="3"/>
  <c r="DA453" i="3" s="1"/>
  <c r="AJ456" i="3"/>
  <c r="AI465" i="3"/>
  <c r="DA465" i="3" s="1"/>
  <c r="BD474" i="3"/>
  <c r="AJ475" i="3"/>
  <c r="BR475" i="3"/>
  <c r="BC476" i="3"/>
  <c r="W480" i="3"/>
  <c r="AJ481" i="3"/>
  <c r="CC483" i="3"/>
  <c r="BX484" i="3"/>
  <c r="CH484" i="3" s="1"/>
  <c r="BS490" i="3"/>
  <c r="AJ492" i="3"/>
  <c r="BS492" i="3"/>
  <c r="AI493" i="3"/>
  <c r="DA493" i="3" s="1"/>
  <c r="BC494" i="3"/>
  <c r="BS502" i="3"/>
  <c r="CH502" i="3" s="1"/>
  <c r="BK513" i="3"/>
  <c r="B501" i="4" s="1"/>
  <c r="J501" i="4" s="1"/>
  <c r="BX514" i="3"/>
  <c r="BJ522" i="3"/>
  <c r="X529" i="3"/>
  <c r="W529" i="3"/>
  <c r="AI535" i="3"/>
  <c r="DA535" i="3" s="1"/>
  <c r="BZ540" i="3"/>
  <c r="BC540" i="3"/>
  <c r="BJ545" i="3"/>
  <c r="BK547" i="3"/>
  <c r="B535" i="4" s="1"/>
  <c r="J535" i="4" s="1"/>
  <c r="BX547" i="3"/>
  <c r="BX320" i="3"/>
  <c r="BW321" i="3"/>
  <c r="W323" i="3"/>
  <c r="BH323" i="3"/>
  <c r="BH328" i="3"/>
  <c r="AI330" i="3"/>
  <c r="DA330" i="3" s="1"/>
  <c r="W331" i="3"/>
  <c r="BC334" i="3"/>
  <c r="BH335" i="3"/>
  <c r="AI336" i="3"/>
  <c r="DA336" i="3" s="1"/>
  <c r="AJ340" i="3"/>
  <c r="W343" i="3"/>
  <c r="BD349" i="3"/>
  <c r="W354" i="3"/>
  <c r="W355" i="3"/>
  <c r="AJ360" i="3"/>
  <c r="X365" i="3"/>
  <c r="BH365" i="3"/>
  <c r="X367" i="3"/>
  <c r="BH367" i="3"/>
  <c r="L368" i="3"/>
  <c r="CN368" i="3" s="1"/>
  <c r="BR370" i="3"/>
  <c r="AJ374" i="3"/>
  <c r="BD375" i="3"/>
  <c r="BC377" i="3"/>
  <c r="X385" i="3"/>
  <c r="BH385" i="3"/>
  <c r="X396" i="3"/>
  <c r="W397" i="3"/>
  <c r="BX400" i="3"/>
  <c r="X406" i="3"/>
  <c r="BH407" i="3"/>
  <c r="BW410" i="3"/>
  <c r="W412" i="3"/>
  <c r="BH417" i="3"/>
  <c r="BD418" i="3"/>
  <c r="BZ418" i="3" s="1"/>
  <c r="W419" i="3"/>
  <c r="BH420" i="3"/>
  <c r="W423" i="3"/>
  <c r="BJ425" i="3"/>
  <c r="AI428" i="3"/>
  <c r="DA428" i="3" s="1"/>
  <c r="BK429" i="3"/>
  <c r="B417" i="4" s="1"/>
  <c r="X432" i="3"/>
  <c r="BW433" i="3"/>
  <c r="BS434" i="3"/>
  <c r="X435" i="3"/>
  <c r="X436" i="3"/>
  <c r="X439" i="3"/>
  <c r="BS440" i="3"/>
  <c r="X443" i="3"/>
  <c r="BH446" i="3"/>
  <c r="M447" i="3"/>
  <c r="AJ448" i="3"/>
  <c r="W449" i="3"/>
  <c r="BH449" i="3"/>
  <c r="BH450" i="3"/>
  <c r="W451" i="3"/>
  <c r="BH458" i="3"/>
  <c r="AJ460" i="3"/>
  <c r="AI462" i="3"/>
  <c r="DA462" i="3" s="1"/>
  <c r="AI473" i="3"/>
  <c r="DA473" i="3" s="1"/>
  <c r="X474" i="3"/>
  <c r="X478" i="3"/>
  <c r="BC478" i="3"/>
  <c r="BH479" i="3"/>
  <c r="BR480" i="3"/>
  <c r="CG480" i="3" s="1"/>
  <c r="L483" i="3"/>
  <c r="BK484" i="3"/>
  <c r="B472" i="4" s="1"/>
  <c r="AI488" i="3"/>
  <c r="DA488" i="3" s="1"/>
  <c r="BH489" i="3"/>
  <c r="BX500" i="3"/>
  <c r="AI505" i="3"/>
  <c r="DA505" i="3" s="1"/>
  <c r="X509" i="3"/>
  <c r="BS513" i="3"/>
  <c r="CH513" i="3" s="1"/>
  <c r="BJ515" i="3"/>
  <c r="BL515" i="3" s="1"/>
  <c r="C503" i="4" s="1"/>
  <c r="X519" i="3"/>
  <c r="DA528" i="3"/>
  <c r="BC533" i="3"/>
  <c r="BD534" i="3"/>
  <c r="DA537" i="3"/>
  <c r="X545" i="3"/>
  <c r="W546" i="3"/>
  <c r="X546" i="3"/>
  <c r="BK549" i="3"/>
  <c r="B537" i="4" s="1"/>
  <c r="BK518" i="3"/>
  <c r="B506" i="4" s="1"/>
  <c r="BH519" i="3"/>
  <c r="DA530" i="3"/>
  <c r="X535" i="3"/>
  <c r="AJ537" i="3"/>
  <c r="BX540" i="3"/>
  <c r="DA547" i="3"/>
  <c r="AI548" i="3"/>
  <c r="DA548" i="3" s="1"/>
  <c r="BS549" i="3"/>
  <c r="BH549" i="3"/>
  <c r="X517" i="3"/>
  <c r="BR525" i="3"/>
  <c r="BH526" i="3"/>
  <c r="BK531" i="3"/>
  <c r="B519" i="4" s="1"/>
  <c r="BX539" i="3"/>
  <c r="BJ542" i="3"/>
  <c r="BD542" i="3"/>
  <c r="BH534" i="3"/>
  <c r="BS540" i="3"/>
  <c r="BH542" i="3"/>
  <c r="W514" i="3"/>
  <c r="BK516" i="3"/>
  <c r="B504" i="4" s="1"/>
  <c r="AJ517" i="3"/>
  <c r="AJ522" i="3"/>
  <c r="AI525" i="3"/>
  <c r="DA525" i="3" s="1"/>
  <c r="BH527" i="3"/>
  <c r="AJ529" i="3"/>
  <c r="X531" i="3"/>
  <c r="AJ532" i="3"/>
  <c r="X534" i="3"/>
  <c r="BH535" i="3"/>
  <c r="AI538" i="3"/>
  <c r="DA538" i="3" s="1"/>
  <c r="W542" i="3"/>
  <c r="BS543" i="3"/>
  <c r="CH543" i="3" s="1"/>
  <c r="AI546" i="3"/>
  <c r="DA546" i="3" s="1"/>
  <c r="AJ547" i="3"/>
  <c r="BH548" i="3"/>
  <c r="CO71" i="3"/>
  <c r="CP71" i="3" s="1"/>
  <c r="BL30" i="3"/>
  <c r="CO82" i="3"/>
  <c r="CP82" i="3" s="1"/>
  <c r="CQ82" i="3"/>
  <c r="DA37" i="3"/>
  <c r="BK23" i="3"/>
  <c r="BX23" i="3"/>
  <c r="K20" i="3"/>
  <c r="BS24" i="3"/>
  <c r="L24" i="3"/>
  <c r="X28" i="3"/>
  <c r="W28" i="3"/>
  <c r="AJ31" i="3"/>
  <c r="AI31" i="3"/>
  <c r="DA31" i="3" s="1"/>
  <c r="BD38" i="3"/>
  <c r="BC38" i="3"/>
  <c r="CZ39" i="3"/>
  <c r="BT39" i="3"/>
  <c r="BJ41" i="3"/>
  <c r="BL41" i="3" s="1"/>
  <c r="M41" i="3"/>
  <c r="BK44" i="3"/>
  <c r="J32" i="4" s="1"/>
  <c r="BX44" i="3"/>
  <c r="BS44" i="3"/>
  <c r="BS51" i="3"/>
  <c r="BX51" i="3"/>
  <c r="CC51" i="3" s="1"/>
  <c r="X53" i="3"/>
  <c r="W53" i="3"/>
  <c r="CZ58" i="3"/>
  <c r="BT66" i="3"/>
  <c r="BY66" i="3"/>
  <c r="CZ71" i="3"/>
  <c r="CN72" i="3"/>
  <c r="BX75" i="3"/>
  <c r="BS75" i="3"/>
  <c r="BT83" i="3"/>
  <c r="CZ83" i="3"/>
  <c r="CZ88" i="3"/>
  <c r="CN89" i="3"/>
  <c r="BK92" i="3"/>
  <c r="B80" i="4" s="1"/>
  <c r="J80" i="4" s="1"/>
  <c r="BS92" i="3"/>
  <c r="AJ98" i="3"/>
  <c r="AI98" i="3"/>
  <c r="DA98" i="3" s="1"/>
  <c r="CZ111" i="3"/>
  <c r="BH130" i="3"/>
  <c r="BJ130" i="3"/>
  <c r="BC145" i="3"/>
  <c r="BD145" i="3"/>
  <c r="BK146" i="3"/>
  <c r="B134" i="4" s="1"/>
  <c r="W146" i="3"/>
  <c r="X146" i="3"/>
  <c r="BK170" i="3"/>
  <c r="BD170" i="3"/>
  <c r="BX170" i="3"/>
  <c r="BC170" i="3"/>
  <c r="AJ177" i="3"/>
  <c r="AI177" i="3"/>
  <c r="DA177" i="3" s="1"/>
  <c r="BH23" i="3"/>
  <c r="M24" i="3"/>
  <c r="X26" i="3"/>
  <c r="W26" i="3"/>
  <c r="X27" i="3"/>
  <c r="AJ29" i="3"/>
  <c r="AI29" i="3"/>
  <c r="DA29" i="3" s="1"/>
  <c r="AJ34" i="3"/>
  <c r="BZ34" i="3" s="1"/>
  <c r="BJ35" i="3"/>
  <c r="M35" i="3"/>
  <c r="BW35" i="3"/>
  <c r="L35" i="3"/>
  <c r="BR35" i="3"/>
  <c r="BC35" i="3"/>
  <c r="BD36" i="3"/>
  <c r="BC36" i="3"/>
  <c r="BD37" i="3"/>
  <c r="BZ37" i="3" s="1"/>
  <c r="BC37" i="3"/>
  <c r="BU39" i="3"/>
  <c r="BZ39" i="3"/>
  <c r="CN39" i="3"/>
  <c r="BS40" i="3"/>
  <c r="BK40" i="3"/>
  <c r="AI40" i="3"/>
  <c r="DA40" i="3" s="1"/>
  <c r="DA41" i="3"/>
  <c r="BR42" i="3"/>
  <c r="BJ42" i="3"/>
  <c r="M42" i="3"/>
  <c r="BU47" i="3"/>
  <c r="BD49" i="3"/>
  <c r="BJ49" i="3"/>
  <c r="BR49" i="3"/>
  <c r="BW50" i="3"/>
  <c r="X51" i="3"/>
  <c r="W51" i="3"/>
  <c r="X52" i="3"/>
  <c r="W52" i="3"/>
  <c r="BX56" i="3"/>
  <c r="BW58" i="3"/>
  <c r="AJ61" i="3"/>
  <c r="AI61" i="3"/>
  <c r="DA61" i="3" s="1"/>
  <c r="AJ62" i="3"/>
  <c r="AI62" i="3"/>
  <c r="DA62" i="3" s="1"/>
  <c r="W63" i="3"/>
  <c r="W65" i="3"/>
  <c r="BD66" i="3"/>
  <c r="BU66" i="3" s="1"/>
  <c r="BJ66" i="3"/>
  <c r="BL66" i="3" s="1"/>
  <c r="C54" i="4" s="1"/>
  <c r="CH66" i="3"/>
  <c r="BR68" i="3"/>
  <c r="CB68" i="3" s="1"/>
  <c r="BR69" i="3"/>
  <c r="CB69" i="3" s="1"/>
  <c r="BJ70" i="3"/>
  <c r="BL70" i="3" s="1"/>
  <c r="C58" i="4" s="1"/>
  <c r="M70" i="3"/>
  <c r="L70" i="3"/>
  <c r="BC75" i="3"/>
  <c r="AJ78" i="3"/>
  <c r="AI78" i="3"/>
  <c r="DA78" i="3" s="1"/>
  <c r="BY79" i="3"/>
  <c r="BW83" i="3"/>
  <c r="BD83" i="3"/>
  <c r="BJ83" i="3"/>
  <c r="BR83" i="3"/>
  <c r="X85" i="3"/>
  <c r="W85" i="3"/>
  <c r="BW90" i="3"/>
  <c r="L92" i="3"/>
  <c r="CN92" i="3" s="1"/>
  <c r="X93" i="3"/>
  <c r="W93" i="3"/>
  <c r="CN95" i="3"/>
  <c r="AI104" i="3"/>
  <c r="DA104" i="3" s="1"/>
  <c r="AJ104" i="3"/>
  <c r="BC129" i="3"/>
  <c r="BT129" i="3" s="1"/>
  <c r="BD129" i="3"/>
  <c r="BK130" i="3"/>
  <c r="B118" i="4" s="1"/>
  <c r="W130" i="3"/>
  <c r="X130" i="3"/>
  <c r="AJ157" i="3"/>
  <c r="AI157" i="3"/>
  <c r="DA157" i="3" s="1"/>
  <c r="AJ159" i="3"/>
  <c r="AI159" i="3"/>
  <c r="DA159" i="3" s="1"/>
  <c r="BW188" i="3"/>
  <c r="L188" i="3"/>
  <c r="BR188" i="3"/>
  <c r="CG188" i="3" s="1"/>
  <c r="M188" i="3"/>
  <c r="BJ188" i="3"/>
  <c r="X24" i="3"/>
  <c r="W24" i="3"/>
  <c r="AJ27" i="3"/>
  <c r="AI27" i="3"/>
  <c r="DA27" i="3" s="1"/>
  <c r="BK28" i="3"/>
  <c r="BJ33" i="3"/>
  <c r="M33" i="3"/>
  <c r="BW33" i="3"/>
  <c r="L33" i="3"/>
  <c r="BR33" i="3"/>
  <c r="BC33" i="3"/>
  <c r="BD34" i="3"/>
  <c r="BR34" i="3"/>
  <c r="BC34" i="3"/>
  <c r="BW34" i="3"/>
  <c r="BK35" i="3"/>
  <c r="BX35" i="3"/>
  <c r="BS36" i="3"/>
  <c r="BX36" i="3"/>
  <c r="L36" i="3"/>
  <c r="X38" i="3"/>
  <c r="W38" i="3"/>
  <c r="AJ40" i="3"/>
  <c r="L41" i="3"/>
  <c r="CN41" i="3" s="1"/>
  <c r="BR41" i="3"/>
  <c r="BK42" i="3"/>
  <c r="AI42" i="3"/>
  <c r="DA42" i="3" s="1"/>
  <c r="BS42" i="3"/>
  <c r="BJ43" i="3"/>
  <c r="M43" i="3"/>
  <c r="L43" i="3"/>
  <c r="BR43" i="3"/>
  <c r="BK43" i="3"/>
  <c r="BX43" i="3"/>
  <c r="BC43" i="3"/>
  <c r="W45" i="3"/>
  <c r="W46" i="3"/>
  <c r="BX47" i="3"/>
  <c r="BK47" i="3"/>
  <c r="BS47" i="3"/>
  <c r="X49" i="3"/>
  <c r="BS49" i="3"/>
  <c r="BX49" i="3"/>
  <c r="BW57" i="3"/>
  <c r="CN58" i="3"/>
  <c r="AJ60" i="3"/>
  <c r="AI60" i="3"/>
  <c r="DA60" i="3" s="1"/>
  <c r="BJ73" i="3"/>
  <c r="BL73" i="3" s="1"/>
  <c r="C61" i="4" s="1"/>
  <c r="BR73" i="3"/>
  <c r="L74" i="3"/>
  <c r="AI74" i="3"/>
  <c r="DA74" i="3" s="1"/>
  <c r="W75" i="3"/>
  <c r="CZ79" i="3"/>
  <c r="CN80" i="3"/>
  <c r="BT80" i="3"/>
  <c r="X83" i="3"/>
  <c r="BX83" i="3"/>
  <c r="BS83" i="3"/>
  <c r="BY83" i="3"/>
  <c r="BX92" i="3"/>
  <c r="BJ97" i="3"/>
  <c r="BL97" i="3" s="1"/>
  <c r="C85" i="4" s="1"/>
  <c r="BW97" i="3"/>
  <c r="BD97" i="3"/>
  <c r="BZ97" i="3" s="1"/>
  <c r="BR97" i="3"/>
  <c r="BC97" i="3"/>
  <c r="BR98" i="3"/>
  <c r="BJ98" i="3"/>
  <c r="BL98" i="3" s="1"/>
  <c r="C86" i="4" s="1"/>
  <c r="M98" i="3"/>
  <c r="L98" i="3"/>
  <c r="CZ99" i="3"/>
  <c r="BK103" i="3"/>
  <c r="B91" i="4" s="1"/>
  <c r="CZ105" i="3"/>
  <c r="BX142" i="3"/>
  <c r="BK142" i="3"/>
  <c r="B130" i="4" s="1"/>
  <c r="BS142" i="3"/>
  <c r="BC142" i="3"/>
  <c r="CZ151" i="3"/>
  <c r="CC152" i="3"/>
  <c r="BH156" i="3"/>
  <c r="BJ156" i="3"/>
  <c r="BL156" i="3" s="1"/>
  <c r="C144" i="4" s="1"/>
  <c r="BJ24" i="3"/>
  <c r="AJ25" i="3"/>
  <c r="AI25" i="3"/>
  <c r="DA25" i="3" s="1"/>
  <c r="BS25" i="3"/>
  <c r="BJ31" i="3"/>
  <c r="M31" i="3"/>
  <c r="BW31" i="3"/>
  <c r="L31" i="3"/>
  <c r="BR31" i="3"/>
  <c r="BC31" i="3"/>
  <c r="BD32" i="3"/>
  <c r="BR32" i="3"/>
  <c r="BC32" i="3"/>
  <c r="BW32" i="3"/>
  <c r="BK33" i="3"/>
  <c r="BX33" i="3"/>
  <c r="BS34" i="3"/>
  <c r="L34" i="3"/>
  <c r="BH35" i="3"/>
  <c r="BZ36" i="3"/>
  <c r="BU36" i="3"/>
  <c r="X37" i="3"/>
  <c r="W37" i="3"/>
  <c r="CZ38" i="3"/>
  <c r="CZ42" i="3"/>
  <c r="BH44" i="3"/>
  <c r="BR54" i="3"/>
  <c r="BW54" i="3"/>
  <c r="BJ61" i="3"/>
  <c r="M61" i="3"/>
  <c r="L61" i="3"/>
  <c r="BW61" i="3"/>
  <c r="CG61" i="3" s="1"/>
  <c r="BJ62" i="3"/>
  <c r="BL62" i="3" s="1"/>
  <c r="C50" i="4" s="1"/>
  <c r="M62" i="3"/>
  <c r="L62" i="3"/>
  <c r="BW62" i="3"/>
  <c r="BR62" i="3"/>
  <c r="BT64" i="3"/>
  <c r="CN66" i="3"/>
  <c r="BD68" i="3"/>
  <c r="BC68" i="3"/>
  <c r="BD69" i="3"/>
  <c r="CG69" i="3"/>
  <c r="BC69" i="3"/>
  <c r="M74" i="3"/>
  <c r="BJ74" i="3"/>
  <c r="BR76" i="3"/>
  <c r="BJ76" i="3"/>
  <c r="M76" i="3"/>
  <c r="BJ78" i="3"/>
  <c r="M78" i="3"/>
  <c r="L78" i="3"/>
  <c r="CB80" i="3"/>
  <c r="AJ86" i="3"/>
  <c r="AI86" i="3"/>
  <c r="DA86" i="3" s="1"/>
  <c r="BR86" i="3"/>
  <c r="BW91" i="3"/>
  <c r="CG91" i="3" s="1"/>
  <c r="BD91" i="3"/>
  <c r="BJ91" i="3"/>
  <c r="BL91" i="3" s="1"/>
  <c r="C79" i="4" s="1"/>
  <c r="BR91" i="3"/>
  <c r="BX126" i="3"/>
  <c r="CC126" i="3" s="1"/>
  <c r="BK126" i="3"/>
  <c r="BS126" i="3"/>
  <c r="BC126" i="3"/>
  <c r="CZ135" i="3"/>
  <c r="AJ141" i="3"/>
  <c r="AI141" i="3"/>
  <c r="DA141" i="3" s="1"/>
  <c r="BK162" i="3"/>
  <c r="BD162" i="3"/>
  <c r="BU162" i="3" s="1"/>
  <c r="BX162" i="3"/>
  <c r="BC162" i="3"/>
  <c r="AJ23" i="3"/>
  <c r="AI23" i="3"/>
  <c r="BS23" i="3"/>
  <c r="CC23" i="3" s="1"/>
  <c r="BK24" i="3"/>
  <c r="BJ29" i="3"/>
  <c r="M29" i="3"/>
  <c r="BW29" i="3"/>
  <c r="L29" i="3"/>
  <c r="BR29" i="3"/>
  <c r="BC29" i="3"/>
  <c r="BD30" i="3"/>
  <c r="BR30" i="3"/>
  <c r="BC30" i="3"/>
  <c r="BW30" i="3"/>
  <c r="BK31" i="3"/>
  <c r="BX31" i="3"/>
  <c r="CC31" i="3" s="1"/>
  <c r="BS32" i="3"/>
  <c r="L32" i="3"/>
  <c r="X36" i="3"/>
  <c r="W36" i="3"/>
  <c r="BY39" i="3"/>
  <c r="BW42" i="3"/>
  <c r="AJ45" i="3"/>
  <c r="AI45" i="3"/>
  <c r="DA45" i="3" s="1"/>
  <c r="AJ46" i="3"/>
  <c r="AI46" i="3"/>
  <c r="DA46" i="3" s="1"/>
  <c r="BD50" i="3"/>
  <c r="BJ50" i="3"/>
  <c r="BR53" i="3"/>
  <c r="BW53" i="3"/>
  <c r="CB53" i="3" s="1"/>
  <c r="CC54" i="3"/>
  <c r="CH54" i="3"/>
  <c r="AJ59" i="3"/>
  <c r="AI59" i="3"/>
  <c r="DA59" i="3" s="1"/>
  <c r="BJ60" i="3"/>
  <c r="M60" i="3"/>
  <c r="L60" i="3"/>
  <c r="CN60" i="3" s="1"/>
  <c r="CN65" i="3"/>
  <c r="BD67" i="3"/>
  <c r="BR67" i="3"/>
  <c r="BC67" i="3"/>
  <c r="BW67" i="3"/>
  <c r="BS68" i="3"/>
  <c r="BX68" i="3"/>
  <c r="L68" i="3"/>
  <c r="CZ72" i="3"/>
  <c r="CN73" i="3"/>
  <c r="BR74" i="3"/>
  <c r="BK76" i="3"/>
  <c r="B64" i="4" s="1"/>
  <c r="BS76" i="3"/>
  <c r="BJ81" i="3"/>
  <c r="BL81" i="3" s="1"/>
  <c r="C69" i="4" s="1"/>
  <c r="BR81" i="3"/>
  <c r="CB81" i="3" s="1"/>
  <c r="BY82" i="3"/>
  <c r="BT82" i="3"/>
  <c r="CI82" i="3" s="1"/>
  <c r="CZ82" i="3"/>
  <c r="BT87" i="3"/>
  <c r="CZ87" i="3"/>
  <c r="BX91" i="3"/>
  <c r="BS91" i="3"/>
  <c r="BY96" i="3"/>
  <c r="CZ96" i="3"/>
  <c r="BT96" i="3"/>
  <c r="X97" i="3"/>
  <c r="W97" i="3"/>
  <c r="AJ125" i="3"/>
  <c r="AI125" i="3"/>
  <c r="DA125" i="3" s="1"/>
  <c r="CC133" i="3"/>
  <c r="CH133" i="3"/>
  <c r="BH140" i="3"/>
  <c r="BJ140" i="3"/>
  <c r="BL140" i="3" s="1"/>
  <c r="C128" i="4" s="1"/>
  <c r="BX175" i="3"/>
  <c r="BK175" i="3"/>
  <c r="B163" i="4" s="1"/>
  <c r="L175" i="3"/>
  <c r="M175" i="3"/>
  <c r="BS175" i="3"/>
  <c r="CH175" i="3" s="1"/>
  <c r="BC180" i="3"/>
  <c r="J20" i="3"/>
  <c r="AJ26" i="3"/>
  <c r="BJ27" i="3"/>
  <c r="M27" i="3"/>
  <c r="BW27" i="3"/>
  <c r="L27" i="3"/>
  <c r="BR27" i="3"/>
  <c r="BC27" i="3"/>
  <c r="BD28" i="3"/>
  <c r="BR28" i="3"/>
  <c r="BC28" i="3"/>
  <c r="BW28" i="3"/>
  <c r="BX28" i="3"/>
  <c r="BK29" i="3"/>
  <c r="BX29" i="3"/>
  <c r="CH29" i="3" s="1"/>
  <c r="BD29" i="3"/>
  <c r="BS30" i="3"/>
  <c r="CH30" i="3" s="1"/>
  <c r="L30" i="3"/>
  <c r="M32" i="3"/>
  <c r="X34" i="3"/>
  <c r="W34" i="3"/>
  <c r="X35" i="3"/>
  <c r="BJ36" i="3"/>
  <c r="BJ38" i="3"/>
  <c r="BL38" i="3" s="1"/>
  <c r="BW41" i="3"/>
  <c r="BX42" i="3"/>
  <c r="AJ44" i="3"/>
  <c r="AI44" i="3"/>
  <c r="DA44" i="3" s="1"/>
  <c r="BR44" i="3"/>
  <c r="BR45" i="3"/>
  <c r="CH46" i="3"/>
  <c r="CC46" i="3"/>
  <c r="CH48" i="3"/>
  <c r="BK51" i="3"/>
  <c r="AJ52" i="3"/>
  <c r="L54" i="3"/>
  <c r="BD54" i="3"/>
  <c r="BC54" i="3"/>
  <c r="CG56" i="3"/>
  <c r="BJ57" i="3"/>
  <c r="BL57" i="3" s="1"/>
  <c r="M57" i="3"/>
  <c r="BK60" i="3"/>
  <c r="B48" i="4" s="1"/>
  <c r="BX60" i="3"/>
  <c r="BS60" i="3"/>
  <c r="BW60" i="3"/>
  <c r="CG60" i="3" s="1"/>
  <c r="BC61" i="3"/>
  <c r="BC62" i="3"/>
  <c r="CB62" i="3"/>
  <c r="BT65" i="3"/>
  <c r="BY65" i="3"/>
  <c r="BS67" i="3"/>
  <c r="BX67" i="3"/>
  <c r="M68" i="3"/>
  <c r="X69" i="3"/>
  <c r="W69" i="3"/>
  <c r="BD73" i="3"/>
  <c r="DA75" i="3"/>
  <c r="BK75" i="3"/>
  <c r="B63" i="4" s="1"/>
  <c r="L76" i="3"/>
  <c r="BW76" i="3"/>
  <c r="BD77" i="3"/>
  <c r="BR77" i="3"/>
  <c r="BC77" i="3"/>
  <c r="BW78" i="3"/>
  <c r="CN79" i="3"/>
  <c r="M82" i="3"/>
  <c r="BJ82" i="3"/>
  <c r="BL82" i="3" s="1"/>
  <c r="C70" i="4" s="1"/>
  <c r="BR84" i="3"/>
  <c r="BJ84" i="3"/>
  <c r="M84" i="3"/>
  <c r="DA85" i="3"/>
  <c r="BJ86" i="3"/>
  <c r="BL86" i="3" s="1"/>
  <c r="C74" i="4" s="1"/>
  <c r="M86" i="3"/>
  <c r="L86" i="3"/>
  <c r="BC91" i="3"/>
  <c r="AJ107" i="3"/>
  <c r="AI107" i="3"/>
  <c r="DA107" i="3" s="1"/>
  <c r="BX110" i="3"/>
  <c r="BK110" i="3"/>
  <c r="B98" i="4" s="1"/>
  <c r="BC110" i="3"/>
  <c r="BR113" i="3"/>
  <c r="BW113" i="3"/>
  <c r="BJ113" i="3"/>
  <c r="BL113" i="3" s="1"/>
  <c r="C101" i="4" s="1"/>
  <c r="M113" i="3"/>
  <c r="L113" i="3"/>
  <c r="CH120" i="3"/>
  <c r="CC120" i="3"/>
  <c r="BH124" i="3"/>
  <c r="BJ124" i="3"/>
  <c r="BZ164" i="3"/>
  <c r="BS170" i="3"/>
  <c r="CH170" i="3" s="1"/>
  <c r="BW180" i="3"/>
  <c r="L180" i="3"/>
  <c r="BR180" i="3"/>
  <c r="BJ180" i="3"/>
  <c r="M180" i="3"/>
  <c r="AJ24" i="3"/>
  <c r="BJ25" i="3"/>
  <c r="M25" i="3"/>
  <c r="BW25" i="3"/>
  <c r="L25" i="3"/>
  <c r="BR25" i="3"/>
  <c r="BC25" i="3"/>
  <c r="BD26" i="3"/>
  <c r="BR26" i="3"/>
  <c r="BC26" i="3"/>
  <c r="BW26" i="3"/>
  <c r="BX26" i="3"/>
  <c r="BK27" i="3"/>
  <c r="BX27" i="3"/>
  <c r="CH27" i="3" s="1"/>
  <c r="BD27" i="3"/>
  <c r="BS28" i="3"/>
  <c r="L28" i="3"/>
  <c r="M30" i="3"/>
  <c r="X32" i="3"/>
  <c r="W32" i="3"/>
  <c r="X33" i="3"/>
  <c r="BJ34" i="3"/>
  <c r="AJ35" i="3"/>
  <c r="AI35" i="3"/>
  <c r="DA35" i="3" s="1"/>
  <c r="BS35" i="3"/>
  <c r="CC35" i="3" s="1"/>
  <c r="BK36" i="3"/>
  <c r="J24" i="4" s="1"/>
  <c r="BJ37" i="3"/>
  <c r="BL37" i="3" s="1"/>
  <c r="BR38" i="3"/>
  <c r="BW38" i="3"/>
  <c r="AI38" i="3"/>
  <c r="CG39" i="3"/>
  <c r="X43" i="3"/>
  <c r="BJ45" i="3"/>
  <c r="BL45" i="3" s="1"/>
  <c r="M45" i="3"/>
  <c r="L45" i="3"/>
  <c r="BW45" i="3"/>
  <c r="BJ46" i="3"/>
  <c r="BL46" i="3" s="1"/>
  <c r="M46" i="3"/>
  <c r="L46" i="3"/>
  <c r="BW46" i="3"/>
  <c r="BR46" i="3"/>
  <c r="BW49" i="3"/>
  <c r="BC50" i="3"/>
  <c r="CG52" i="3"/>
  <c r="BD52" i="3"/>
  <c r="BC52" i="3"/>
  <c r="L53" i="3"/>
  <c r="BD53" i="3"/>
  <c r="BC53" i="3"/>
  <c r="M54" i="3"/>
  <c r="BU55" i="3"/>
  <c r="BZ55" i="3"/>
  <c r="CN55" i="3"/>
  <c r="BS56" i="3"/>
  <c r="BK56" i="3"/>
  <c r="AI56" i="3"/>
  <c r="DA56" i="3" s="1"/>
  <c r="AI57" i="3"/>
  <c r="DA57" i="3" s="1"/>
  <c r="BR58" i="3"/>
  <c r="BJ58" i="3"/>
  <c r="M58" i="3"/>
  <c r="BW59" i="3"/>
  <c r="BD61" i="3"/>
  <c r="BD65" i="3"/>
  <c r="BJ65" i="3"/>
  <c r="BL65" i="3" s="1"/>
  <c r="C53" i="4" s="1"/>
  <c r="BR65" i="3"/>
  <c r="BW66" i="3"/>
  <c r="CZ66" i="3"/>
  <c r="X67" i="3"/>
  <c r="W67" i="3"/>
  <c r="X68" i="3"/>
  <c r="W68" i="3"/>
  <c r="BT75" i="3"/>
  <c r="CZ75" i="3"/>
  <c r="BX76" i="3"/>
  <c r="BY80" i="3"/>
  <c r="CZ80" i="3"/>
  <c r="W81" i="3"/>
  <c r="BC81" i="3"/>
  <c r="BW81" i="3"/>
  <c r="BR82" i="3"/>
  <c r="CN83" i="3"/>
  <c r="BK84" i="3"/>
  <c r="B72" i="4" s="1"/>
  <c r="BS84" i="3"/>
  <c r="AI84" i="3"/>
  <c r="DA84" i="3" s="1"/>
  <c r="CB87" i="3"/>
  <c r="BJ89" i="3"/>
  <c r="BR89" i="3"/>
  <c r="L90" i="3"/>
  <c r="AI90" i="3"/>
  <c r="DA90" i="3" s="1"/>
  <c r="W91" i="3"/>
  <c r="CN100" i="3"/>
  <c r="DA103" i="3"/>
  <c r="CC157" i="3"/>
  <c r="BS181" i="3"/>
  <c r="BK181" i="3"/>
  <c r="B169" i="4" s="1"/>
  <c r="J169" i="4" s="1"/>
  <c r="BD181" i="3"/>
  <c r="BJ23" i="3"/>
  <c r="M23" i="3"/>
  <c r="BW23" i="3"/>
  <c r="L23" i="3"/>
  <c r="BR23" i="3"/>
  <c r="BC23" i="3"/>
  <c r="BD24" i="3"/>
  <c r="BR24" i="3"/>
  <c r="BC24" i="3"/>
  <c r="BW24" i="3"/>
  <c r="BX24" i="3"/>
  <c r="CC24" i="3" s="1"/>
  <c r="BK25" i="3"/>
  <c r="BX25" i="3"/>
  <c r="BD25" i="3"/>
  <c r="BS26" i="3"/>
  <c r="L26" i="3"/>
  <c r="BH27" i="3"/>
  <c r="M28" i="3"/>
  <c r="X30" i="3"/>
  <c r="W30" i="3"/>
  <c r="X31" i="3"/>
  <c r="BJ32" i="3"/>
  <c r="AJ33" i="3"/>
  <c r="AI33" i="3"/>
  <c r="DA33" i="3" s="1"/>
  <c r="BS33" i="3"/>
  <c r="BK34" i="3"/>
  <c r="BR36" i="3"/>
  <c r="CB36" i="3" s="1"/>
  <c r="BR37" i="3"/>
  <c r="BW37" i="3"/>
  <c r="CI39" i="3"/>
  <c r="AJ43" i="3"/>
  <c r="AI43" i="3"/>
  <c r="DA43" i="3" s="1"/>
  <c r="BS43" i="3"/>
  <c r="BJ44" i="3"/>
  <c r="M44" i="3"/>
  <c r="L44" i="3"/>
  <c r="CN44" i="3" s="1"/>
  <c r="CZ47" i="3"/>
  <c r="BK49" i="3"/>
  <c r="J37" i="4" s="1"/>
  <c r="CN49" i="3"/>
  <c r="W50" i="3"/>
  <c r="BD51" i="3"/>
  <c r="BU51" i="3" s="1"/>
  <c r="BR51" i="3"/>
  <c r="BC51" i="3"/>
  <c r="BW51" i="3"/>
  <c r="BS52" i="3"/>
  <c r="BX52" i="3"/>
  <c r="L52" i="3"/>
  <c r="M53" i="3"/>
  <c r="CH53" i="3"/>
  <c r="X54" i="3"/>
  <c r="W54" i="3"/>
  <c r="L56" i="3"/>
  <c r="L57" i="3"/>
  <c r="CN57" i="3" s="1"/>
  <c r="BR57" i="3"/>
  <c r="BK58" i="3"/>
  <c r="AI58" i="3"/>
  <c r="DA58" i="3" s="1"/>
  <c r="BS58" i="3"/>
  <c r="BJ59" i="3"/>
  <c r="BL59" i="3" s="1"/>
  <c r="C47" i="4" s="1"/>
  <c r="M59" i="3"/>
  <c r="L59" i="3"/>
  <c r="BR59" i="3"/>
  <c r="BK59" i="3"/>
  <c r="B47" i="4" s="1"/>
  <c r="BX59" i="3"/>
  <c r="BC59" i="3"/>
  <c r="BX63" i="3"/>
  <c r="BK63" i="3"/>
  <c r="BS63" i="3"/>
  <c r="CZ64" i="3"/>
  <c r="X65" i="3"/>
  <c r="BS65" i="3"/>
  <c r="BX65" i="3"/>
  <c r="BJ68" i="3"/>
  <c r="AJ70" i="3"/>
  <c r="AI70" i="3"/>
  <c r="DA70" i="3" s="1"/>
  <c r="BR70" i="3"/>
  <c r="BW75" i="3"/>
  <c r="BD75" i="3"/>
  <c r="BU75" i="3" s="1"/>
  <c r="BJ75" i="3"/>
  <c r="BR75" i="3"/>
  <c r="X77" i="3"/>
  <c r="W77" i="3"/>
  <c r="BD81" i="3"/>
  <c r="BU81" i="3" s="1"/>
  <c r="DA83" i="3"/>
  <c r="BK83" i="3"/>
  <c r="B71" i="4" s="1"/>
  <c r="L84" i="3"/>
  <c r="BW84" i="3"/>
  <c r="CZ85" i="3"/>
  <c r="BD85" i="3"/>
  <c r="BZ85" i="3" s="1"/>
  <c r="BR85" i="3"/>
  <c r="CB85" i="3" s="1"/>
  <c r="BC85" i="3"/>
  <c r="BW86" i="3"/>
  <c r="CC87" i="3"/>
  <c r="CN87" i="3"/>
  <c r="M90" i="3"/>
  <c r="BR92" i="3"/>
  <c r="BJ92" i="3"/>
  <c r="M92" i="3"/>
  <c r="BD93" i="3"/>
  <c r="BR93" i="3"/>
  <c r="BC93" i="3"/>
  <c r="BT93" i="3" s="1"/>
  <c r="BJ93" i="3"/>
  <c r="BW141" i="3"/>
  <c r="BH146" i="3"/>
  <c r="BJ146" i="3"/>
  <c r="CZ167" i="3"/>
  <c r="X168" i="3"/>
  <c r="W168" i="3"/>
  <c r="BW177" i="3"/>
  <c r="BU65" i="3"/>
  <c r="BZ66" i="3"/>
  <c r="BX74" i="3"/>
  <c r="CC81" i="3"/>
  <c r="BX82" i="3"/>
  <c r="BX90" i="3"/>
  <c r="BX93" i="3"/>
  <c r="BS94" i="3"/>
  <c r="BX98" i="3"/>
  <c r="CC98" i="3" s="1"/>
  <c r="BJ99" i="3"/>
  <c r="BL99" i="3" s="1"/>
  <c r="C87" i="4" s="1"/>
  <c r="BX101" i="3"/>
  <c r="BS102" i="3"/>
  <c r="BR107" i="3"/>
  <c r="CB107" i="3" s="1"/>
  <c r="BW107" i="3"/>
  <c r="BJ107" i="3"/>
  <c r="BR109" i="3"/>
  <c r="M109" i="3"/>
  <c r="L109" i="3"/>
  <c r="BJ109" i="3"/>
  <c r="BS113" i="3"/>
  <c r="AI114" i="3"/>
  <c r="DA114" i="3" s="1"/>
  <c r="AJ114" i="3"/>
  <c r="BW122" i="3"/>
  <c r="L122" i="3"/>
  <c r="CN122" i="3" s="1"/>
  <c r="BR122" i="3"/>
  <c r="CG122" i="3" s="1"/>
  <c r="M122" i="3"/>
  <c r="CZ129" i="3"/>
  <c r="BW132" i="3"/>
  <c r="L132" i="3"/>
  <c r="BR132" i="3"/>
  <c r="BW138" i="3"/>
  <c r="L138" i="3"/>
  <c r="BR138" i="3"/>
  <c r="M138" i="3"/>
  <c r="CZ145" i="3"/>
  <c r="DA147" i="3"/>
  <c r="BW148" i="3"/>
  <c r="L148" i="3"/>
  <c r="BR148" i="3"/>
  <c r="CB148" i="3" s="1"/>
  <c r="CN152" i="3"/>
  <c r="BW154" i="3"/>
  <c r="L154" i="3"/>
  <c r="BR154" i="3"/>
  <c r="M154" i="3"/>
  <c r="BK161" i="3"/>
  <c r="BX161" i="3"/>
  <c r="M161" i="3"/>
  <c r="BS161" i="3"/>
  <c r="BK169" i="3"/>
  <c r="B157" i="4" s="1"/>
  <c r="BX169" i="3"/>
  <c r="M169" i="3"/>
  <c r="BS169" i="3"/>
  <c r="BX177" i="3"/>
  <c r="X182" i="3"/>
  <c r="W182" i="3"/>
  <c r="AJ183" i="3"/>
  <c r="BW183" i="3"/>
  <c r="AJ187" i="3"/>
  <c r="AI187" i="3"/>
  <c r="DA187" i="3" s="1"/>
  <c r="BY93" i="3"/>
  <c r="BW100" i="3"/>
  <c r="BW104" i="3"/>
  <c r="L104" i="3"/>
  <c r="CN104" i="3" s="1"/>
  <c r="M104" i="3"/>
  <c r="BW105" i="3"/>
  <c r="BK107" i="3"/>
  <c r="B95" i="4" s="1"/>
  <c r="J95" i="4" s="1"/>
  <c r="X110" i="3"/>
  <c r="W110" i="3"/>
  <c r="BC113" i="3"/>
  <c r="BD113" i="3"/>
  <c r="AJ117" i="3"/>
  <c r="AI117" i="3"/>
  <c r="DA117" i="3" s="1"/>
  <c r="BS121" i="3"/>
  <c r="X126" i="3"/>
  <c r="W126" i="3"/>
  <c r="BR127" i="3"/>
  <c r="M127" i="3"/>
  <c r="AI130" i="3"/>
  <c r="DA130" i="3" s="1"/>
  <c r="AJ130" i="3"/>
  <c r="BD132" i="3"/>
  <c r="BC132" i="3"/>
  <c r="BS137" i="3"/>
  <c r="X142" i="3"/>
  <c r="W142" i="3"/>
  <c r="BR143" i="3"/>
  <c r="M143" i="3"/>
  <c r="AI146" i="3"/>
  <c r="DA146" i="3" s="1"/>
  <c r="AJ146" i="3"/>
  <c r="BD148" i="3"/>
  <c r="BC148" i="3"/>
  <c r="BS153" i="3"/>
  <c r="BK164" i="3"/>
  <c r="BS164" i="3"/>
  <c r="BK172" i="3"/>
  <c r="BS172" i="3"/>
  <c r="BS178" i="3"/>
  <c r="CZ179" i="3"/>
  <c r="BC179" i="3"/>
  <c r="BT179" i="3" s="1"/>
  <c r="BD179" i="3"/>
  <c r="BU179" i="3" s="1"/>
  <c r="BJ179" i="3"/>
  <c r="BW179" i="3"/>
  <c r="W181" i="3"/>
  <c r="X181" i="3"/>
  <c r="BD203" i="3"/>
  <c r="BU93" i="3"/>
  <c r="BX100" i="3"/>
  <c r="BU101" i="3"/>
  <c r="BJ101" i="3"/>
  <c r="BL101" i="3" s="1"/>
  <c r="C89" i="4" s="1"/>
  <c r="L107" i="3"/>
  <c r="BC107" i="3"/>
  <c r="BW114" i="3"/>
  <c r="L114" i="3"/>
  <c r="BR114" i="3"/>
  <c r="M114" i="3"/>
  <c r="CH115" i="3"/>
  <c r="BW118" i="3"/>
  <c r="L118" i="3"/>
  <c r="BD118" i="3"/>
  <c r="BR121" i="3"/>
  <c r="BW121" i="3"/>
  <c r="BJ121" i="3"/>
  <c r="AJ121" i="3"/>
  <c r="BR125" i="3"/>
  <c r="CG125" i="3" s="1"/>
  <c r="M125" i="3"/>
  <c r="L125" i="3"/>
  <c r="BJ125" i="3"/>
  <c r="BS127" i="3"/>
  <c r="BX127" i="3"/>
  <c r="BW127" i="3"/>
  <c r="BR128" i="3"/>
  <c r="W129" i="3"/>
  <c r="X129" i="3"/>
  <c r="BW134" i="3"/>
  <c r="L134" i="3"/>
  <c r="BD134" i="3"/>
  <c r="BR137" i="3"/>
  <c r="CB137" i="3" s="1"/>
  <c r="BW137" i="3"/>
  <c r="BJ137" i="3"/>
  <c r="BL137" i="3" s="1"/>
  <c r="C125" i="4" s="1"/>
  <c r="AJ137" i="3"/>
  <c r="BR141" i="3"/>
  <c r="M141" i="3"/>
  <c r="L141" i="3"/>
  <c r="BJ141" i="3"/>
  <c r="BS143" i="3"/>
  <c r="BX143" i="3"/>
  <c r="BW143" i="3"/>
  <c r="BR144" i="3"/>
  <c r="W145" i="3"/>
  <c r="X145" i="3"/>
  <c r="BW150" i="3"/>
  <c r="CB150" i="3" s="1"/>
  <c r="L150" i="3"/>
  <c r="CG150" i="3"/>
  <c r="BD150" i="3"/>
  <c r="W152" i="3"/>
  <c r="BR153" i="3"/>
  <c r="BW153" i="3"/>
  <c r="BJ153" i="3"/>
  <c r="BL153" i="3" s="1"/>
  <c r="C141" i="4" s="1"/>
  <c r="AJ153" i="3"/>
  <c r="BR157" i="3"/>
  <c r="M157" i="3"/>
  <c r="L157" i="3"/>
  <c r="BJ157" i="3"/>
  <c r="BW157" i="3"/>
  <c r="AI158" i="3"/>
  <c r="DA158" i="3" s="1"/>
  <c r="AJ158" i="3"/>
  <c r="BS159" i="3"/>
  <c r="M159" i="3"/>
  <c r="BK159" i="3"/>
  <c r="B147" i="4" s="1"/>
  <c r="L159" i="3"/>
  <c r="BX159" i="3"/>
  <c r="CZ161" i="3"/>
  <c r="W162" i="3"/>
  <c r="BK163" i="3"/>
  <c r="BX163" i="3"/>
  <c r="M163" i="3"/>
  <c r="BS163" i="3"/>
  <c r="BC164" i="3"/>
  <c r="BX164" i="3"/>
  <c r="CC164" i="3" s="1"/>
  <c r="CZ169" i="3"/>
  <c r="W170" i="3"/>
  <c r="BK171" i="3"/>
  <c r="BX171" i="3"/>
  <c r="M171" i="3"/>
  <c r="BS171" i="3"/>
  <c r="BC172" i="3"/>
  <c r="BX172" i="3"/>
  <c r="X180" i="3"/>
  <c r="W180" i="3"/>
  <c r="AI183" i="3"/>
  <c r="DA183" i="3" s="1"/>
  <c r="AI185" i="3"/>
  <c r="DA185" i="3" s="1"/>
  <c r="BS185" i="3"/>
  <c r="CC185" i="3" s="1"/>
  <c r="AJ185" i="3"/>
  <c r="BC187" i="3"/>
  <c r="BD187" i="3"/>
  <c r="BZ187" i="3" s="1"/>
  <c r="BS200" i="3"/>
  <c r="BX203" i="3"/>
  <c r="L203" i="3"/>
  <c r="BS203" i="3"/>
  <c r="BK203" i="3"/>
  <c r="B191" i="4" s="1"/>
  <c r="M203" i="3"/>
  <c r="AI214" i="3"/>
  <c r="DA214" i="3" s="1"/>
  <c r="AJ214" i="3"/>
  <c r="AJ228" i="3"/>
  <c r="AI228" i="3"/>
  <c r="DA228" i="3" s="1"/>
  <c r="BX228" i="3"/>
  <c r="BW94" i="3"/>
  <c r="CG94" i="3" s="1"/>
  <c r="BT95" i="3"/>
  <c r="BY95" i="3"/>
  <c r="CG99" i="3"/>
  <c r="BW102" i="3"/>
  <c r="CG102" i="3" s="1"/>
  <c r="BC103" i="3"/>
  <c r="BT103" i="3" s="1"/>
  <c r="BW106" i="3"/>
  <c r="L106" i="3"/>
  <c r="BR106" i="3"/>
  <c r="BS107" i="3"/>
  <c r="CC107" i="3" s="1"/>
  <c r="BR108" i="3"/>
  <c r="BJ110" i="3"/>
  <c r="BH111" i="3"/>
  <c r="BC112" i="3"/>
  <c r="W113" i="3"/>
  <c r="X113" i="3"/>
  <c r="BW116" i="3"/>
  <c r="L116" i="3"/>
  <c r="BR116" i="3"/>
  <c r="BX118" i="3"/>
  <c r="CH118" i="3" s="1"/>
  <c r="BK118" i="3"/>
  <c r="BC121" i="3"/>
  <c r="BD121" i="3"/>
  <c r="BK122" i="3"/>
  <c r="B110" i="4" s="1"/>
  <c r="W122" i="3"/>
  <c r="CC125" i="3"/>
  <c r="CH125" i="3"/>
  <c r="CZ127" i="3"/>
  <c r="AJ133" i="3"/>
  <c r="AI133" i="3"/>
  <c r="DA133" i="3" s="1"/>
  <c r="BX134" i="3"/>
  <c r="CC134" i="3" s="1"/>
  <c r="BK134" i="3"/>
  <c r="BC137" i="3"/>
  <c r="BD137" i="3"/>
  <c r="BK138" i="3"/>
  <c r="B126" i="4" s="1"/>
  <c r="W138" i="3"/>
  <c r="AJ149" i="3"/>
  <c r="AI149" i="3"/>
  <c r="DA149" i="3" s="1"/>
  <c r="BX150" i="3"/>
  <c r="BK150" i="3"/>
  <c r="BC153" i="3"/>
  <c r="BD153" i="3"/>
  <c r="BK154" i="3"/>
  <c r="B142" i="4" s="1"/>
  <c r="W154" i="3"/>
  <c r="CH157" i="3"/>
  <c r="BD164" i="3"/>
  <c r="BK166" i="3"/>
  <c r="BS166" i="3"/>
  <c r="BD172" i="3"/>
  <c r="BZ172" i="3" s="1"/>
  <c r="BK174" i="3"/>
  <c r="BS174" i="3"/>
  <c r="BC185" i="3"/>
  <c r="BD185" i="3"/>
  <c r="BD186" i="3"/>
  <c r="CH188" i="3"/>
  <c r="W191" i="3"/>
  <c r="X191" i="3"/>
  <c r="BJ191" i="3"/>
  <c r="X192" i="3"/>
  <c r="BK192" i="3"/>
  <c r="BK221" i="3"/>
  <c r="L221" i="3"/>
  <c r="BX221" i="3"/>
  <c r="CC221" i="3" s="1"/>
  <c r="M221" i="3"/>
  <c r="CB40" i="3"/>
  <c r="CB56" i="3"/>
  <c r="BX70" i="3"/>
  <c r="CH70" i="3" s="1"/>
  <c r="BU72" i="3"/>
  <c r="BS74" i="3"/>
  <c r="BX78" i="3"/>
  <c r="CH78" i="3" s="1"/>
  <c r="BZ79" i="3"/>
  <c r="BU80" i="3"/>
  <c r="CE80" i="3" s="1"/>
  <c r="BS82" i="3"/>
  <c r="BX86" i="3"/>
  <c r="CH86" i="3" s="1"/>
  <c r="BU87" i="3"/>
  <c r="BS90" i="3"/>
  <c r="BX94" i="3"/>
  <c r="BU96" i="3"/>
  <c r="BD99" i="3"/>
  <c r="BS99" i="3"/>
  <c r="CC99" i="3" s="1"/>
  <c r="M100" i="3"/>
  <c r="BJ100" i="3"/>
  <c r="BL100" i="3" s="1"/>
  <c r="C88" i="4" s="1"/>
  <c r="BX102" i="3"/>
  <c r="CZ103" i="3"/>
  <c r="BD104" i="3"/>
  <c r="BX104" i="3"/>
  <c r="BS106" i="3"/>
  <c r="BD106" i="3"/>
  <c r="BC106" i="3"/>
  <c r="W107" i="3"/>
  <c r="X107" i="3"/>
  <c r="BD107" i="3"/>
  <c r="BS108" i="3"/>
  <c r="X109" i="3"/>
  <c r="BD112" i="3"/>
  <c r="CC112" i="3"/>
  <c r="CZ115" i="3"/>
  <c r="BC115" i="3"/>
  <c r="BD116" i="3"/>
  <c r="BC116" i="3"/>
  <c r="BR117" i="3"/>
  <c r="CG117" i="3" s="1"/>
  <c r="M117" i="3"/>
  <c r="L117" i="3"/>
  <c r="BJ117" i="3"/>
  <c r="M118" i="3"/>
  <c r="BC118" i="3"/>
  <c r="CC118" i="3"/>
  <c r="L121" i="3"/>
  <c r="X122" i="3"/>
  <c r="DA123" i="3"/>
  <c r="BW124" i="3"/>
  <c r="L124" i="3"/>
  <c r="BR124" i="3"/>
  <c r="BC128" i="3"/>
  <c r="CC128" i="3"/>
  <c r="BW130" i="3"/>
  <c r="L130" i="3"/>
  <c r="BR130" i="3"/>
  <c r="M130" i="3"/>
  <c r="BW133" i="3"/>
  <c r="M134" i="3"/>
  <c r="BC134" i="3"/>
  <c r="L137" i="3"/>
  <c r="X138" i="3"/>
  <c r="DA139" i="3"/>
  <c r="BW140" i="3"/>
  <c r="L140" i="3"/>
  <c r="BR140" i="3"/>
  <c r="CG140" i="3" s="1"/>
  <c r="BC144" i="3"/>
  <c r="CC144" i="3"/>
  <c r="BW146" i="3"/>
  <c r="CG146" i="3" s="1"/>
  <c r="L146" i="3"/>
  <c r="BR146" i="3"/>
  <c r="M146" i="3"/>
  <c r="BW149" i="3"/>
  <c r="M150" i="3"/>
  <c r="BC150" i="3"/>
  <c r="L153" i="3"/>
  <c r="X154" i="3"/>
  <c r="CN154" i="3"/>
  <c r="DA155" i="3"/>
  <c r="BW156" i="3"/>
  <c r="L156" i="3"/>
  <c r="BR156" i="3"/>
  <c r="CZ163" i="3"/>
  <c r="W164" i="3"/>
  <c r="BK165" i="3"/>
  <c r="BX165" i="3"/>
  <c r="M165" i="3"/>
  <c r="BS165" i="3"/>
  <c r="BC166" i="3"/>
  <c r="BX166" i="3"/>
  <c r="W172" i="3"/>
  <c r="BK173" i="3"/>
  <c r="BX173" i="3"/>
  <c r="M173" i="3"/>
  <c r="BS173" i="3"/>
  <c r="BC174" i="3"/>
  <c r="BX174" i="3"/>
  <c r="X176" i="3"/>
  <c r="BW184" i="3"/>
  <c r="L184" i="3"/>
  <c r="BR184" i="3"/>
  <c r="BJ184" i="3"/>
  <c r="BL184" i="3" s="1"/>
  <c r="C172" i="4" s="1"/>
  <c r="BK185" i="3"/>
  <c r="B173" i="4" s="1"/>
  <c r="BX186" i="3"/>
  <c r="CH186" i="3" s="1"/>
  <c r="M186" i="3"/>
  <c r="BC186" i="3"/>
  <c r="BX206" i="3"/>
  <c r="BK206" i="3"/>
  <c r="B194" i="4" s="1"/>
  <c r="BS206" i="3"/>
  <c r="BS235" i="3"/>
  <c r="BC235" i="3"/>
  <c r="BT235" i="3" s="1"/>
  <c r="BX235" i="3"/>
  <c r="BD235" i="3"/>
  <c r="BU235" i="3" s="1"/>
  <c r="CB39" i="3"/>
  <c r="BW47" i="3"/>
  <c r="BW48" i="3"/>
  <c r="CC53" i="3"/>
  <c r="CB55" i="3"/>
  <c r="BW63" i="3"/>
  <c r="BW64" i="3"/>
  <c r="CG64" i="3" s="1"/>
  <c r="BT73" i="3"/>
  <c r="BY73" i="3"/>
  <c r="BT89" i="3"/>
  <c r="BY89" i="3"/>
  <c r="L94" i="3"/>
  <c r="AI94" i="3"/>
  <c r="DA94" i="3" s="1"/>
  <c r="CN96" i="3"/>
  <c r="BT97" i="3"/>
  <c r="BY97" i="3"/>
  <c r="W101" i="3"/>
  <c r="BC101" i="3"/>
  <c r="BY101" i="3" s="1"/>
  <c r="BR101" i="3"/>
  <c r="L102" i="3"/>
  <c r="CN102" i="3" s="1"/>
  <c r="AI102" i="3"/>
  <c r="DA102" i="3" s="1"/>
  <c r="BD103" i="3"/>
  <c r="BW103" i="3"/>
  <c r="W104" i="3"/>
  <c r="BR105" i="3"/>
  <c r="M105" i="3"/>
  <c r="AI105" i="3"/>
  <c r="BJ105" i="3"/>
  <c r="M106" i="3"/>
  <c r="BX106" i="3"/>
  <c r="BC108" i="3"/>
  <c r="AJ109" i="3"/>
  <c r="AI109" i="3"/>
  <c r="DA109" i="3" s="1"/>
  <c r="BR111" i="3"/>
  <c r="M111" i="3"/>
  <c r="AI111" i="3"/>
  <c r="DA111" i="3" s="1"/>
  <c r="W112" i="3"/>
  <c r="BW115" i="3"/>
  <c r="M116" i="3"/>
  <c r="BS117" i="3"/>
  <c r="X118" i="3"/>
  <c r="W118" i="3"/>
  <c r="BR119" i="3"/>
  <c r="M119" i="3"/>
  <c r="AI119" i="3"/>
  <c r="M121" i="3"/>
  <c r="AI122" i="3"/>
  <c r="DA122" i="3" s="1"/>
  <c r="AJ122" i="3"/>
  <c r="BJ122" i="3"/>
  <c r="CG124" i="3"/>
  <c r="BD124" i="3"/>
  <c r="BC124" i="3"/>
  <c r="BD128" i="3"/>
  <c r="BS129" i="3"/>
  <c r="BJ132" i="3"/>
  <c r="BL132" i="3" s="1"/>
  <c r="C120" i="4" s="1"/>
  <c r="X134" i="3"/>
  <c r="W134" i="3"/>
  <c r="BR135" i="3"/>
  <c r="M135" i="3"/>
  <c r="AI135" i="3"/>
  <c r="DA135" i="3" s="1"/>
  <c r="M137" i="3"/>
  <c r="AI138" i="3"/>
  <c r="DA138" i="3" s="1"/>
  <c r="AJ138" i="3"/>
  <c r="BJ138" i="3"/>
  <c r="BD140" i="3"/>
  <c r="BC140" i="3"/>
  <c r="BD144" i="3"/>
  <c r="BS145" i="3"/>
  <c r="BJ148" i="3"/>
  <c r="BL148" i="3" s="1"/>
  <c r="C136" i="4" s="1"/>
  <c r="X150" i="3"/>
  <c r="W150" i="3"/>
  <c r="BR151" i="3"/>
  <c r="M151" i="3"/>
  <c r="AI151" i="3"/>
  <c r="M153" i="3"/>
  <c r="AI154" i="3"/>
  <c r="DA154" i="3" s="1"/>
  <c r="AJ154" i="3"/>
  <c r="BJ154" i="3"/>
  <c r="BD156" i="3"/>
  <c r="BC156" i="3"/>
  <c r="BW158" i="3"/>
  <c r="L158" i="3"/>
  <c r="BR158" i="3"/>
  <c r="M158" i="3"/>
  <c r="BW160" i="3"/>
  <c r="L160" i="3"/>
  <c r="BR160" i="3"/>
  <c r="M160" i="3"/>
  <c r="AJ160" i="3"/>
  <c r="L165" i="3"/>
  <c r="BD166" i="3"/>
  <c r="AI167" i="3"/>
  <c r="DA167" i="3" s="1"/>
  <c r="BK168" i="3"/>
  <c r="BS168" i="3"/>
  <c r="L173" i="3"/>
  <c r="BD174" i="3"/>
  <c r="BK178" i="3"/>
  <c r="B166" i="4" s="1"/>
  <c r="BC182" i="3"/>
  <c r="BX182" i="3"/>
  <c r="CC182" i="3" s="1"/>
  <c r="BS184" i="3"/>
  <c r="BX184" i="3"/>
  <c r="BD184" i="3"/>
  <c r="BC184" i="3"/>
  <c r="CZ185" i="3"/>
  <c r="X186" i="3"/>
  <c r="W186" i="3"/>
  <c r="BZ193" i="3"/>
  <c r="BU193" i="3"/>
  <c r="AI202" i="3"/>
  <c r="DA202" i="3" s="1"/>
  <c r="AJ202" i="3"/>
  <c r="BR207" i="3"/>
  <c r="M207" i="3"/>
  <c r="BJ207" i="3"/>
  <c r="L207" i="3"/>
  <c r="BW207" i="3"/>
  <c r="BD223" i="3"/>
  <c r="BU223" i="3" s="1"/>
  <c r="BC223" i="3"/>
  <c r="BX223" i="3"/>
  <c r="BK229" i="3"/>
  <c r="B217" i="4" s="1"/>
  <c r="BS229" i="3"/>
  <c r="BX229" i="3"/>
  <c r="BS69" i="3"/>
  <c r="BX72" i="3"/>
  <c r="CH72" i="3" s="1"/>
  <c r="BU73" i="3"/>
  <c r="BZ73" i="3"/>
  <c r="BS77" i="3"/>
  <c r="CC77" i="3" s="1"/>
  <c r="BX80" i="3"/>
  <c r="BZ81" i="3"/>
  <c r="BS85" i="3"/>
  <c r="BX88" i="3"/>
  <c r="CC88" i="3" s="1"/>
  <c r="BS93" i="3"/>
  <c r="CH93" i="3" s="1"/>
  <c r="M94" i="3"/>
  <c r="BX96" i="3"/>
  <c r="CC96" i="3" s="1"/>
  <c r="BU97" i="3"/>
  <c r="BS100" i="3"/>
  <c r="BS101" i="3"/>
  <c r="M102" i="3"/>
  <c r="BH103" i="3"/>
  <c r="BS105" i="3"/>
  <c r="BK105" i="3"/>
  <c r="B93" i="4" s="1"/>
  <c r="BH106" i="3"/>
  <c r="BD108" i="3"/>
  <c r="BW110" i="3"/>
  <c r="L110" i="3"/>
  <c r="BD110" i="3"/>
  <c r="BR110" i="3"/>
  <c r="BS111" i="3"/>
  <c r="BW111" i="3"/>
  <c r="CH112" i="3"/>
  <c r="W114" i="3"/>
  <c r="BD115" i="3"/>
  <c r="BS119" i="3"/>
  <c r="BX119" i="3"/>
  <c r="BW119" i="3"/>
  <c r="BR120" i="3"/>
  <c r="W121" i="3"/>
  <c r="X121" i="3"/>
  <c r="CC122" i="3"/>
  <c r="M124" i="3"/>
  <c r="X125" i="3"/>
  <c r="BW126" i="3"/>
  <c r="L126" i="3"/>
  <c r="BD126" i="3"/>
  <c r="BR129" i="3"/>
  <c r="BW129" i="3"/>
  <c r="BJ129" i="3"/>
  <c r="BL129" i="3" s="1"/>
  <c r="C117" i="4" s="1"/>
  <c r="AJ129" i="3"/>
  <c r="CH130" i="3"/>
  <c r="BR133" i="3"/>
  <c r="M133" i="3"/>
  <c r="L133" i="3"/>
  <c r="BJ133" i="3"/>
  <c r="BS135" i="3"/>
  <c r="BX135" i="3"/>
  <c r="BW135" i="3"/>
  <c r="BR136" i="3"/>
  <c r="W137" i="3"/>
  <c r="X137" i="3"/>
  <c r="M140" i="3"/>
  <c r="X141" i="3"/>
  <c r="BW142" i="3"/>
  <c r="CB142" i="3" s="1"/>
  <c r="L142" i="3"/>
  <c r="BD142" i="3"/>
  <c r="BR145" i="3"/>
  <c r="BW145" i="3"/>
  <c r="BJ145" i="3"/>
  <c r="BL145" i="3" s="1"/>
  <c r="C133" i="4" s="1"/>
  <c r="AJ145" i="3"/>
  <c r="BT145" i="3"/>
  <c r="BR149" i="3"/>
  <c r="CB149" i="3" s="1"/>
  <c r="M149" i="3"/>
  <c r="L149" i="3"/>
  <c r="BJ149" i="3"/>
  <c r="BS151" i="3"/>
  <c r="BX151" i="3"/>
  <c r="BW151" i="3"/>
  <c r="BR152" i="3"/>
  <c r="W153" i="3"/>
  <c r="X153" i="3"/>
  <c r="M156" i="3"/>
  <c r="X157" i="3"/>
  <c r="W166" i="3"/>
  <c r="BK167" i="3"/>
  <c r="BX167" i="3"/>
  <c r="M167" i="3"/>
  <c r="BS167" i="3"/>
  <c r="BC168" i="3"/>
  <c r="BX168" i="3"/>
  <c r="W174" i="3"/>
  <c r="BC175" i="3"/>
  <c r="BD175" i="3"/>
  <c r="BJ175" i="3"/>
  <c r="BX178" i="3"/>
  <c r="CC178" i="3" s="1"/>
  <c r="BY179" i="3"/>
  <c r="BD182" i="3"/>
  <c r="M184" i="3"/>
  <c r="CC188" i="3"/>
  <c r="CZ189" i="3"/>
  <c r="BC197" i="3"/>
  <c r="BD197" i="3"/>
  <c r="BJ197" i="3"/>
  <c r="CZ209" i="3"/>
  <c r="BZ123" i="3"/>
  <c r="CJ123" i="3" s="1"/>
  <c r="BC123" i="3"/>
  <c r="BY123" i="3" s="1"/>
  <c r="BC131" i="3"/>
  <c r="BC139" i="3"/>
  <c r="BY139" i="3" s="1"/>
  <c r="BZ147" i="3"/>
  <c r="BC147" i="3"/>
  <c r="BC155" i="3"/>
  <c r="BU168" i="3"/>
  <c r="CE168" i="3" s="1"/>
  <c r="BW178" i="3"/>
  <c r="L178" i="3"/>
  <c r="BR178" i="3"/>
  <c r="M178" i="3"/>
  <c r="BS179" i="3"/>
  <c r="BX179" i="3"/>
  <c r="BX180" i="3"/>
  <c r="BR185" i="3"/>
  <c r="BW185" i="3"/>
  <c r="BJ185" i="3"/>
  <c r="X190" i="3"/>
  <c r="W190" i="3"/>
  <c r="AI192" i="3"/>
  <c r="DA192" i="3" s="1"/>
  <c r="AJ195" i="3"/>
  <c r="AI195" i="3"/>
  <c r="DA195" i="3" s="1"/>
  <c r="X206" i="3"/>
  <c r="W206" i="3"/>
  <c r="BS207" i="3"/>
  <c r="BX207" i="3"/>
  <c r="BZ209" i="3"/>
  <c r="CE209" i="3" s="1"/>
  <c r="BX209" i="3"/>
  <c r="BX212" i="3"/>
  <c r="M212" i="3"/>
  <c r="CZ218" i="3"/>
  <c r="BW218" i="3"/>
  <c r="BD218" i="3"/>
  <c r="BC218" i="3"/>
  <c r="BR218" i="3"/>
  <c r="AI224" i="3"/>
  <c r="BS224" i="3"/>
  <c r="AJ224" i="3"/>
  <c r="BX224" i="3"/>
  <c r="BK226" i="3"/>
  <c r="B214" i="4" s="1"/>
  <c r="J214" i="4" s="1"/>
  <c r="M226" i="3"/>
  <c r="BS226" i="3"/>
  <c r="L226" i="3"/>
  <c r="CN226" i="3" s="1"/>
  <c r="BX226" i="3"/>
  <c r="M230" i="3"/>
  <c r="BX230" i="3"/>
  <c r="L230" i="3"/>
  <c r="BS230" i="3"/>
  <c r="BD230" i="3"/>
  <c r="BR271" i="3"/>
  <c r="BW271" i="3"/>
  <c r="L271" i="3"/>
  <c r="BJ271" i="3"/>
  <c r="M271" i="3"/>
  <c r="DA281" i="3"/>
  <c r="BC193" i="3"/>
  <c r="DA201" i="3"/>
  <c r="W203" i="3"/>
  <c r="X203" i="3"/>
  <c r="CJ209" i="3"/>
  <c r="AJ211" i="3"/>
  <c r="BU211" i="3" s="1"/>
  <c r="AI211" i="3"/>
  <c r="DA211" i="3" s="1"/>
  <c r="BW211" i="3"/>
  <c r="BD221" i="3"/>
  <c r="BC221" i="3"/>
  <c r="BK231" i="3"/>
  <c r="B219" i="4" s="1"/>
  <c r="J219" i="4" s="1"/>
  <c r="BX231" i="3"/>
  <c r="BW234" i="3"/>
  <c r="BD234" i="3"/>
  <c r="BR234" i="3"/>
  <c r="BJ234" i="3"/>
  <c r="BL234" i="3" s="1"/>
  <c r="C222" i="4" s="1"/>
  <c r="CZ251" i="3"/>
  <c r="BS282" i="3"/>
  <c r="BK282" i="3"/>
  <c r="B270" i="4" s="1"/>
  <c r="BX282" i="3"/>
  <c r="BD304" i="3"/>
  <c r="BR304" i="3"/>
  <c r="BC304" i="3"/>
  <c r="BW304" i="3"/>
  <c r="BJ304" i="3"/>
  <c r="AJ192" i="3"/>
  <c r="W197" i="3"/>
  <c r="X197" i="3"/>
  <c r="AJ198" i="3"/>
  <c r="BR201" i="3"/>
  <c r="CB201" i="3" s="1"/>
  <c r="M201" i="3"/>
  <c r="L201" i="3"/>
  <c r="BW201" i="3"/>
  <c r="BK202" i="3"/>
  <c r="B190" i="4" s="1"/>
  <c r="BD202" i="3"/>
  <c r="BW204" i="3"/>
  <c r="L204" i="3"/>
  <c r="BR204" i="3"/>
  <c r="BC205" i="3"/>
  <c r="AI210" i="3"/>
  <c r="DA210" i="3" s="1"/>
  <c r="BR210" i="3"/>
  <c r="X218" i="3"/>
  <c r="W218" i="3"/>
  <c r="CG223" i="3"/>
  <c r="CB223" i="3"/>
  <c r="BD252" i="3"/>
  <c r="BW252" i="3"/>
  <c r="BC252" i="3"/>
  <c r="BJ252" i="3"/>
  <c r="BR252" i="3"/>
  <c r="X282" i="3"/>
  <c r="W282" i="3"/>
  <c r="AI289" i="3"/>
  <c r="BY289" i="3" s="1"/>
  <c r="BX289" i="3"/>
  <c r="AJ289" i="3"/>
  <c r="BW198" i="3"/>
  <c r="L198" i="3"/>
  <c r="BR198" i="3"/>
  <c r="M198" i="3"/>
  <c r="BD198" i="3"/>
  <c r="BC198" i="3"/>
  <c r="BS201" i="3"/>
  <c r="BX201" i="3"/>
  <c r="BX204" i="3"/>
  <c r="BS204" i="3"/>
  <c r="BD204" i="3"/>
  <c r="BC204" i="3"/>
  <c r="CC205" i="3"/>
  <c r="BW214" i="3"/>
  <c r="L214" i="3"/>
  <c r="BR214" i="3"/>
  <c r="M214" i="3"/>
  <c r="AJ222" i="3"/>
  <c r="AI222" i="3"/>
  <c r="DA222" i="3" s="1"/>
  <c r="BR225" i="3"/>
  <c r="L225" i="3"/>
  <c r="CN225" i="3" s="1"/>
  <c r="BJ225" i="3"/>
  <c r="BR227" i="3"/>
  <c r="BJ227" i="3"/>
  <c r="M227" i="3"/>
  <c r="BX227" i="3"/>
  <c r="AI227" i="3"/>
  <c r="DA227" i="3" s="1"/>
  <c r="W231" i="3"/>
  <c r="X231" i="3"/>
  <c r="L233" i="3"/>
  <c r="BW233" i="3"/>
  <c r="BJ233" i="3"/>
  <c r="BR233" i="3"/>
  <c r="BK241" i="3"/>
  <c r="BS241" i="3"/>
  <c r="BX241" i="3"/>
  <c r="M241" i="3"/>
  <c r="AJ255" i="3"/>
  <c r="AI255" i="3"/>
  <c r="DA255" i="3" s="1"/>
  <c r="BK261" i="3"/>
  <c r="B249" i="4" s="1"/>
  <c r="J249" i="4" s="1"/>
  <c r="BS261" i="3"/>
  <c r="BX261" i="3"/>
  <c r="L261" i="3"/>
  <c r="BD270" i="3"/>
  <c r="BR270" i="3"/>
  <c r="BC270" i="3"/>
  <c r="BW270" i="3"/>
  <c r="BJ270" i="3"/>
  <c r="BL270" i="3" s="1"/>
  <c r="C258" i="4" s="1"/>
  <c r="BC111" i="3"/>
  <c r="BC119" i="3"/>
  <c r="CB127" i="3"/>
  <c r="BC127" i="3"/>
  <c r="BC135" i="3"/>
  <c r="BC143" i="3"/>
  <c r="BC151" i="3"/>
  <c r="CB161" i="3"/>
  <c r="CB163" i="3"/>
  <c r="CB165" i="3"/>
  <c r="CB171" i="3"/>
  <c r="BK176" i="3"/>
  <c r="B164" i="4" s="1"/>
  <c r="BR177" i="3"/>
  <c r="M177" i="3"/>
  <c r="L177" i="3"/>
  <c r="BJ177" i="3"/>
  <c r="BD177" i="3"/>
  <c r="W185" i="3"/>
  <c r="X185" i="3"/>
  <c r="BK187" i="3"/>
  <c r="B175" i="4" s="1"/>
  <c r="AJ190" i="3"/>
  <c r="BW192" i="3"/>
  <c r="L192" i="3"/>
  <c r="M192" i="3"/>
  <c r="BR192" i="3"/>
  <c r="BD196" i="3"/>
  <c r="BS198" i="3"/>
  <c r="BS199" i="3"/>
  <c r="M204" i="3"/>
  <c r="BD205" i="3"/>
  <c r="AI208" i="3"/>
  <c r="AJ208" i="3"/>
  <c r="BK209" i="3"/>
  <c r="B197" i="4" s="1"/>
  <c r="AJ210" i="3"/>
  <c r="BD211" i="3"/>
  <c r="AI213" i="3"/>
  <c r="DA213" i="3" s="1"/>
  <c r="BR215" i="3"/>
  <c r="BW215" i="3"/>
  <c r="M215" i="3"/>
  <c r="AI215" i="3"/>
  <c r="DA215" i="3" s="1"/>
  <c r="CN219" i="3"/>
  <c r="AI220" i="3"/>
  <c r="DA220" i="3" s="1"/>
  <c r="BJ223" i="3"/>
  <c r="AI229" i="3"/>
  <c r="DA229" i="3" s="1"/>
  <c r="BS231" i="3"/>
  <c r="W234" i="3"/>
  <c r="BJ245" i="3"/>
  <c r="M245" i="3"/>
  <c r="L245" i="3"/>
  <c r="BR245" i="3"/>
  <c r="BW245" i="3"/>
  <c r="BK250" i="3"/>
  <c r="W250" i="3"/>
  <c r="BD254" i="3"/>
  <c r="BR254" i="3"/>
  <c r="BC254" i="3"/>
  <c r="BW254" i="3"/>
  <c r="BJ254" i="3"/>
  <c r="BR103" i="3"/>
  <c r="BC105" i="3"/>
  <c r="BK109" i="3"/>
  <c r="B97" i="4" s="1"/>
  <c r="BW112" i="3"/>
  <c r="CG112" i="3" s="1"/>
  <c r="L112" i="3"/>
  <c r="BJ112" i="3"/>
  <c r="BR115" i="3"/>
  <c r="BS116" i="3"/>
  <c r="CC116" i="3" s="1"/>
  <c r="BK117" i="3"/>
  <c r="B105" i="4" s="1"/>
  <c r="J105" i="4" s="1"/>
  <c r="BW120" i="3"/>
  <c r="L120" i="3"/>
  <c r="CN120" i="3" s="1"/>
  <c r="BJ120" i="3"/>
  <c r="BL120" i="3" s="1"/>
  <c r="C108" i="4" s="1"/>
  <c r="BR123" i="3"/>
  <c r="BS124" i="3"/>
  <c r="CC124" i="3" s="1"/>
  <c r="BK125" i="3"/>
  <c r="B113" i="4" s="1"/>
  <c r="BW128" i="3"/>
  <c r="L128" i="3"/>
  <c r="BJ128" i="3"/>
  <c r="BR131" i="3"/>
  <c r="BS132" i="3"/>
  <c r="BK133" i="3"/>
  <c r="B121" i="4" s="1"/>
  <c r="BW136" i="3"/>
  <c r="L136" i="3"/>
  <c r="BJ136" i="3"/>
  <c r="BR139" i="3"/>
  <c r="BS140" i="3"/>
  <c r="BK141" i="3"/>
  <c r="B129" i="4" s="1"/>
  <c r="J129" i="4" s="1"/>
  <c r="BW144" i="3"/>
  <c r="L144" i="3"/>
  <c r="BJ144" i="3"/>
  <c r="BR147" i="3"/>
  <c r="BS148" i="3"/>
  <c r="BK149" i="3"/>
  <c r="B137" i="4" s="1"/>
  <c r="BW152" i="3"/>
  <c r="L152" i="3"/>
  <c r="BJ152" i="3"/>
  <c r="BR155" i="3"/>
  <c r="CG155" i="3" s="1"/>
  <c r="BS156" i="3"/>
  <c r="BK157" i="3"/>
  <c r="B145" i="4" s="1"/>
  <c r="J145" i="4" s="1"/>
  <c r="CB159" i="3"/>
  <c r="BC159" i="3"/>
  <c r="BS160" i="3"/>
  <c r="W175" i="3"/>
  <c r="X175" i="3"/>
  <c r="CC176" i="3"/>
  <c r="BK177" i="3"/>
  <c r="B165" i="4" s="1"/>
  <c r="J165" i="4" s="1"/>
  <c r="BR183" i="3"/>
  <c r="M183" i="3"/>
  <c r="L183" i="3"/>
  <c r="X188" i="3"/>
  <c r="BR189" i="3"/>
  <c r="CB189" i="3" s="1"/>
  <c r="M189" i="3"/>
  <c r="BW189" i="3"/>
  <c r="AI189" i="3"/>
  <c r="BD190" i="3"/>
  <c r="BC190" i="3"/>
  <c r="BX191" i="3"/>
  <c r="CC191" i="3" s="1"/>
  <c r="BK191" i="3"/>
  <c r="B179" i="4" s="1"/>
  <c r="J179" i="4" s="1"/>
  <c r="L191" i="3"/>
  <c r="BC191" i="3"/>
  <c r="BS192" i="3"/>
  <c r="BD194" i="3"/>
  <c r="BC194" i="3"/>
  <c r="W196" i="3"/>
  <c r="BS197" i="3"/>
  <c r="BD199" i="3"/>
  <c r="BZ199" i="3" s="1"/>
  <c r="BX200" i="3"/>
  <c r="W202" i="3"/>
  <c r="BJ202" i="3"/>
  <c r="BD206" i="3"/>
  <c r="BS209" i="3"/>
  <c r="BS210" i="3"/>
  <c r="M210" i="3"/>
  <c r="BX210" i="3"/>
  <c r="BK212" i="3"/>
  <c r="B200" i="4" s="1"/>
  <c r="J200" i="4" s="1"/>
  <c r="BS213" i="3"/>
  <c r="CC213" i="3" s="1"/>
  <c r="BS215" i="3"/>
  <c r="BX215" i="3"/>
  <c r="BD217" i="3"/>
  <c r="BC217" i="3"/>
  <c r="BJ218" i="3"/>
  <c r="BL218" i="3" s="1"/>
  <c r="C206" i="4" s="1"/>
  <c r="BY219" i="3"/>
  <c r="BT219" i="3"/>
  <c r="DA219" i="3"/>
  <c r="BK222" i="3"/>
  <c r="B210" i="4" s="1"/>
  <c r="J210" i="4" s="1"/>
  <c r="M225" i="3"/>
  <c r="L227" i="3"/>
  <c r="BW227" i="3"/>
  <c r="X228" i="3"/>
  <c r="M233" i="3"/>
  <c r="BD239" i="3"/>
  <c r="BC239" i="3"/>
  <c r="BJ103" i="3"/>
  <c r="BL103" i="3" s="1"/>
  <c r="C91" i="4" s="1"/>
  <c r="W105" i="3"/>
  <c r="BW108" i="3"/>
  <c r="L108" i="3"/>
  <c r="BJ108" i="3"/>
  <c r="BL108" i="3" s="1"/>
  <c r="C96" i="4" s="1"/>
  <c r="BC109" i="3"/>
  <c r="BD111" i="3"/>
  <c r="AJ112" i="3"/>
  <c r="BJ115" i="3"/>
  <c r="BL115" i="3" s="1"/>
  <c r="C103" i="4" s="1"/>
  <c r="BC117" i="3"/>
  <c r="BD119" i="3"/>
  <c r="AJ120" i="3"/>
  <c r="BJ123" i="3"/>
  <c r="BL123" i="3" s="1"/>
  <c r="C111" i="4" s="1"/>
  <c r="BC125" i="3"/>
  <c r="BD127" i="3"/>
  <c r="AJ128" i="3"/>
  <c r="BJ131" i="3"/>
  <c r="BL131" i="3" s="1"/>
  <c r="C119" i="4" s="1"/>
  <c r="BC133" i="3"/>
  <c r="BD135" i="3"/>
  <c r="AJ136" i="3"/>
  <c r="BU136" i="3" s="1"/>
  <c r="BJ139" i="3"/>
  <c r="BL139" i="3" s="1"/>
  <c r="C127" i="4" s="1"/>
  <c r="BC141" i="3"/>
  <c r="BD143" i="3"/>
  <c r="AJ144" i="3"/>
  <c r="BJ147" i="3"/>
  <c r="BL147" i="3" s="1"/>
  <c r="C135" i="4" s="1"/>
  <c r="BC149" i="3"/>
  <c r="BD151" i="3"/>
  <c r="AJ152" i="3"/>
  <c r="BJ155" i="3"/>
  <c r="BC157" i="3"/>
  <c r="BK158" i="3"/>
  <c r="BS158" i="3"/>
  <c r="BC160" i="3"/>
  <c r="BC176" i="3"/>
  <c r="AI178" i="3"/>
  <c r="DA178" i="3" s="1"/>
  <c r="BJ178" i="3"/>
  <c r="BK179" i="3"/>
  <c r="B167" i="4" s="1"/>
  <c r="BD180" i="3"/>
  <c r="BS180" i="3"/>
  <c r="BX181" i="3"/>
  <c r="AI182" i="3"/>
  <c r="DA182" i="3" s="1"/>
  <c r="AJ182" i="3"/>
  <c r="BS183" i="3"/>
  <c r="BK183" i="3"/>
  <c r="BH187" i="3"/>
  <c r="AI188" i="3"/>
  <c r="DA188" i="3" s="1"/>
  <c r="AJ188" i="3"/>
  <c r="BS189" i="3"/>
  <c r="M191" i="3"/>
  <c r="M194" i="3"/>
  <c r="CH194" i="3"/>
  <c r="BR197" i="3"/>
  <c r="BW197" i="3"/>
  <c r="AJ197" i="3"/>
  <c r="BW200" i="3"/>
  <c r="L200" i="3"/>
  <c r="BJ200" i="3"/>
  <c r="BD200" i="3"/>
  <c r="BC200" i="3"/>
  <c r="BC206" i="3"/>
  <c r="BS212" i="3"/>
  <c r="L213" i="3"/>
  <c r="BC213" i="3"/>
  <c r="BD213" i="3"/>
  <c r="L215" i="3"/>
  <c r="DA218" i="3"/>
  <c r="BS220" i="3"/>
  <c r="BX220" i="3"/>
  <c r="M220" i="3"/>
  <c r="L220" i="3"/>
  <c r="L223" i="3"/>
  <c r="X224" i="3"/>
  <c r="BJ229" i="3"/>
  <c r="M229" i="3"/>
  <c r="L229" i="3"/>
  <c r="BW229" i="3"/>
  <c r="CG229" i="3" s="1"/>
  <c r="BD229" i="3"/>
  <c r="BC229" i="3"/>
  <c r="CZ235" i="3"/>
  <c r="AJ236" i="3"/>
  <c r="AI236" i="3"/>
  <c r="DA236" i="3" s="1"/>
  <c r="BR240" i="3"/>
  <c r="BC240" i="3"/>
  <c r="BJ240" i="3"/>
  <c r="BL240" i="3" s="1"/>
  <c r="C228" i="4" s="1"/>
  <c r="BD240" i="3"/>
  <c r="BW240" i="3"/>
  <c r="AJ242" i="3"/>
  <c r="BS242" i="3"/>
  <c r="AI242" i="3"/>
  <c r="DA242" i="3" s="1"/>
  <c r="BD244" i="3"/>
  <c r="BC244" i="3"/>
  <c r="BK288" i="3"/>
  <c r="B276" i="4" s="1"/>
  <c r="J276" i="4" s="1"/>
  <c r="BX288" i="3"/>
  <c r="BS288" i="3"/>
  <c r="L288" i="3"/>
  <c r="M288" i="3"/>
  <c r="BR176" i="3"/>
  <c r="BH178" i="3"/>
  <c r="BR179" i="3"/>
  <c r="BK180" i="3"/>
  <c r="B168" i="4" s="1"/>
  <c r="BC181" i="3"/>
  <c r="AI184" i="3"/>
  <c r="DA184" i="3" s="1"/>
  <c r="W187" i="3"/>
  <c r="BS187" i="3"/>
  <c r="BW190" i="3"/>
  <c r="CG190" i="3" s="1"/>
  <c r="L190" i="3"/>
  <c r="BJ190" i="3"/>
  <c r="W193" i="3"/>
  <c r="BS193" i="3"/>
  <c r="CH193" i="3" s="1"/>
  <c r="CC196" i="3"/>
  <c r="BK197" i="3"/>
  <c r="B185" i="4" s="1"/>
  <c r="AI198" i="3"/>
  <c r="DA198" i="3" s="1"/>
  <c r="BC199" i="3"/>
  <c r="AI200" i="3"/>
  <c r="DA200" i="3" s="1"/>
  <c r="AJ200" i="3"/>
  <c r="BC203" i="3"/>
  <c r="BW206" i="3"/>
  <c r="CG206" i="3" s="1"/>
  <c r="L206" i="3"/>
  <c r="M206" i="3"/>
  <c r="BH208" i="3"/>
  <c r="BC209" i="3"/>
  <c r="BY209" i="3" s="1"/>
  <c r="BH210" i="3"/>
  <c r="W211" i="3"/>
  <c r="BR213" i="3"/>
  <c r="BJ213" i="3"/>
  <c r="BL213" i="3" s="1"/>
  <c r="C201" i="4" s="1"/>
  <c r="L217" i="3"/>
  <c r="BW217" i="3"/>
  <c r="CG217" i="3" s="1"/>
  <c r="BJ217" i="3"/>
  <c r="BK223" i="3"/>
  <c r="B211" i="4" s="1"/>
  <c r="BS223" i="3"/>
  <c r="BK225" i="3"/>
  <c r="B213" i="4" s="1"/>
  <c r="BS225" i="3"/>
  <c r="CH225" i="3" s="1"/>
  <c r="BS227" i="3"/>
  <c r="BJ231" i="3"/>
  <c r="M231" i="3"/>
  <c r="L231" i="3"/>
  <c r="BZ235" i="3"/>
  <c r="BJ236" i="3"/>
  <c r="BK242" i="3"/>
  <c r="B230" i="4" s="1"/>
  <c r="BX242" i="3"/>
  <c r="M242" i="3"/>
  <c r="BK245" i="3"/>
  <c r="B233" i="4" s="1"/>
  <c r="J233" i="4" s="1"/>
  <c r="AI249" i="3"/>
  <c r="DA249" i="3" s="1"/>
  <c r="AJ249" i="3"/>
  <c r="BK254" i="3"/>
  <c r="B242" i="4" s="1"/>
  <c r="W256" i="3"/>
  <c r="BJ256" i="3"/>
  <c r="BL256" i="3" s="1"/>
  <c r="C244" i="4" s="1"/>
  <c r="X256" i="3"/>
  <c r="X268" i="3"/>
  <c r="W268" i="3"/>
  <c r="CZ274" i="3"/>
  <c r="AJ275" i="3"/>
  <c r="AI275" i="3"/>
  <c r="DA275" i="3" s="1"/>
  <c r="AJ276" i="3"/>
  <c r="AI276" i="3"/>
  <c r="DA276" i="3" s="1"/>
  <c r="AI284" i="3"/>
  <c r="DA284" i="3" s="1"/>
  <c r="AJ284" i="3"/>
  <c r="AI285" i="3"/>
  <c r="DA285" i="3" s="1"/>
  <c r="AJ285" i="3"/>
  <c r="CZ291" i="3"/>
  <c r="CZ293" i="3"/>
  <c r="BJ303" i="3"/>
  <c r="M303" i="3"/>
  <c r="BW303" i="3"/>
  <c r="L303" i="3"/>
  <c r="BR303" i="3"/>
  <c r="BC303" i="3"/>
  <c r="BD303" i="3"/>
  <c r="BD306" i="3"/>
  <c r="BR306" i="3"/>
  <c r="BC306" i="3"/>
  <c r="BW306" i="3"/>
  <c r="CG306" i="3" s="1"/>
  <c r="BJ306" i="3"/>
  <c r="BL306" i="3" s="1"/>
  <c r="C294" i="4" s="1"/>
  <c r="X239" i="3"/>
  <c r="W239" i="3"/>
  <c r="AJ247" i="3"/>
  <c r="AI247" i="3"/>
  <c r="DA247" i="3" s="1"/>
  <c r="DA248" i="3"/>
  <c r="L249" i="3"/>
  <c r="BW249" i="3"/>
  <c r="CG249" i="3" s="1"/>
  <c r="AJ253" i="3"/>
  <c r="BU253" i="3" s="1"/>
  <c r="AI253" i="3"/>
  <c r="DA253" i="3" s="1"/>
  <c r="BS253" i="3"/>
  <c r="BR257" i="3"/>
  <c r="L257" i="3"/>
  <c r="DA257" i="3"/>
  <c r="BK260" i="3"/>
  <c r="M260" i="3"/>
  <c r="BS260" i="3"/>
  <c r="L260" i="3"/>
  <c r="CB261" i="3"/>
  <c r="CG261" i="3"/>
  <c r="BU266" i="3"/>
  <c r="BW266" i="3"/>
  <c r="BD266" i="3"/>
  <c r="BJ266" i="3"/>
  <c r="BC266" i="3"/>
  <c r="BK268" i="3"/>
  <c r="X270" i="3"/>
  <c r="W270" i="3"/>
  <c r="BR275" i="3"/>
  <c r="BJ275" i="3"/>
  <c r="M275" i="3"/>
  <c r="BW275" i="3"/>
  <c r="BZ281" i="3"/>
  <c r="BD284" i="3"/>
  <c r="BR284" i="3"/>
  <c r="BC284" i="3"/>
  <c r="BW284" i="3"/>
  <c r="CG284" i="3" s="1"/>
  <c r="BK292" i="3"/>
  <c r="M292" i="3"/>
  <c r="BX292" i="3"/>
  <c r="L292" i="3"/>
  <c r="AJ295" i="3"/>
  <c r="AI295" i="3"/>
  <c r="DA295" i="3" s="1"/>
  <c r="BC233" i="3"/>
  <c r="AI237" i="3"/>
  <c r="DA237" i="3" s="1"/>
  <c r="W240" i="3"/>
  <c r="X240" i="3"/>
  <c r="CB244" i="3"/>
  <c r="BR247" i="3"/>
  <c r="BZ251" i="3"/>
  <c r="BR255" i="3"/>
  <c r="BJ255" i="3"/>
  <c r="BW255" i="3"/>
  <c r="M255" i="3"/>
  <c r="BK257" i="3"/>
  <c r="BS257" i="3"/>
  <c r="BX257" i="3"/>
  <c r="BW257" i="3"/>
  <c r="BH259" i="3"/>
  <c r="BX260" i="3"/>
  <c r="X261" i="3"/>
  <c r="BS266" i="3"/>
  <c r="BK266" i="3"/>
  <c r="B254" i="4" s="1"/>
  <c r="CG267" i="3"/>
  <c r="CB267" i="3"/>
  <c r="BK272" i="3"/>
  <c r="BX272" i="3"/>
  <c r="BS272" i="3"/>
  <c r="CC272" i="3" s="1"/>
  <c r="L272" i="3"/>
  <c r="CN283" i="3"/>
  <c r="CZ289" i="3"/>
  <c r="CN289" i="3"/>
  <c r="BS236" i="3"/>
  <c r="BK236" i="3"/>
  <c r="B224" i="4" s="1"/>
  <c r="J224" i="4" s="1"/>
  <c r="L236" i="3"/>
  <c r="BD236" i="3"/>
  <c r="BW236" i="3"/>
  <c r="CB236" i="3" s="1"/>
  <c r="BC236" i="3"/>
  <c r="BX236" i="3"/>
  <c r="BK237" i="3"/>
  <c r="L237" i="3"/>
  <c r="AJ238" i="3"/>
  <c r="BX238" i="3"/>
  <c r="CN242" i="3"/>
  <c r="BK243" i="3"/>
  <c r="B231" i="4" s="1"/>
  <c r="BX243" i="3"/>
  <c r="M243" i="3"/>
  <c r="BD253" i="3"/>
  <c r="BC253" i="3"/>
  <c r="BX253" i="3"/>
  <c r="CH253" i="3" s="1"/>
  <c r="AI268" i="3"/>
  <c r="DA268" i="3" s="1"/>
  <c r="AJ268" i="3"/>
  <c r="AI269" i="3"/>
  <c r="DA269" i="3" s="1"/>
  <c r="AJ269" i="3"/>
  <c r="BZ272" i="3"/>
  <c r="BU272" i="3"/>
  <c r="CB273" i="3"/>
  <c r="CG273" i="3"/>
  <c r="CZ275" i="3"/>
  <c r="BT275" i="3"/>
  <c r="BJ277" i="3"/>
  <c r="M277" i="3"/>
  <c r="L277" i="3"/>
  <c r="BC277" i="3"/>
  <c r="BD277" i="3"/>
  <c r="X280" i="3"/>
  <c r="BS281" i="3"/>
  <c r="BD281" i="3"/>
  <c r="BC281" i="3"/>
  <c r="X283" i="3"/>
  <c r="W283" i="3"/>
  <c r="AJ290" i="3"/>
  <c r="AI290" i="3"/>
  <c r="DA290" i="3" s="1"/>
  <c r="W292" i="3"/>
  <c r="X292" i="3"/>
  <c r="BW181" i="3"/>
  <c r="BW182" i="3"/>
  <c r="L182" i="3"/>
  <c r="BJ182" i="3"/>
  <c r="BL182" i="3" s="1"/>
  <c r="C170" i="4" s="1"/>
  <c r="BR187" i="3"/>
  <c r="CG187" i="3" s="1"/>
  <c r="BC189" i="3"/>
  <c r="BD192" i="3"/>
  <c r="BR193" i="3"/>
  <c r="BW193" i="3"/>
  <c r="BR195" i="3"/>
  <c r="CB195" i="3" s="1"/>
  <c r="L195" i="3"/>
  <c r="BW202" i="3"/>
  <c r="L202" i="3"/>
  <c r="BC207" i="3"/>
  <c r="BW208" i="3"/>
  <c r="L208" i="3"/>
  <c r="BX214" i="3"/>
  <c r="BC215" i="3"/>
  <c r="BU219" i="3"/>
  <c r="CJ219" i="3" s="1"/>
  <c r="X223" i="3"/>
  <c r="W223" i="3"/>
  <c r="BW232" i="3"/>
  <c r="BD232" i="3"/>
  <c r="BR232" i="3"/>
  <c r="CB232" i="3" s="1"/>
  <c r="M236" i="3"/>
  <c r="M237" i="3"/>
  <c r="BD237" i="3"/>
  <c r="BC237" i="3"/>
  <c r="BX237" i="3"/>
  <c r="AI238" i="3"/>
  <c r="DA238" i="3" s="1"/>
  <c r="AI239" i="3"/>
  <c r="DA239" i="3" s="1"/>
  <c r="BR239" i="3"/>
  <c r="BH240" i="3"/>
  <c r="BH241" i="3"/>
  <c r="L243" i="3"/>
  <c r="BS243" i="3"/>
  <c r="BJ247" i="3"/>
  <c r="M247" i="3"/>
  <c r="L247" i="3"/>
  <c r="BW247" i="3"/>
  <c r="BD248" i="3"/>
  <c r="BU248" i="3" s="1"/>
  <c r="BS248" i="3"/>
  <c r="BC248" i="3"/>
  <c r="CB248" i="3"/>
  <c r="W252" i="3"/>
  <c r="L255" i="3"/>
  <c r="AJ256" i="3"/>
  <c r="W266" i="3"/>
  <c r="BD268" i="3"/>
  <c r="BR268" i="3"/>
  <c r="BC268" i="3"/>
  <c r="BW268" i="3"/>
  <c r="CN275" i="3"/>
  <c r="BK276" i="3"/>
  <c r="M276" i="3"/>
  <c r="BX276" i="3"/>
  <c r="CH276" i="3" s="1"/>
  <c r="L276" i="3"/>
  <c r="BD286" i="3"/>
  <c r="BR286" i="3"/>
  <c r="CG286" i="3" s="1"/>
  <c r="BC286" i="3"/>
  <c r="BW286" i="3"/>
  <c r="BR287" i="3"/>
  <c r="BW287" i="3"/>
  <c r="L287" i="3"/>
  <c r="BJ287" i="3"/>
  <c r="BX290" i="3"/>
  <c r="BJ295" i="3"/>
  <c r="M295" i="3"/>
  <c r="BR295" i="3"/>
  <c r="BW295" i="3"/>
  <c r="X296" i="3"/>
  <c r="W296" i="3"/>
  <c r="BJ296" i="3"/>
  <c r="BL296" i="3" s="1"/>
  <c r="C284" i="4" s="1"/>
  <c r="BR346" i="3"/>
  <c r="BJ346" i="3"/>
  <c r="BL346" i="3" s="1"/>
  <c r="C334" i="4" s="1"/>
  <c r="M346" i="3"/>
  <c r="L346" i="3"/>
  <c r="CN346" i="3" s="1"/>
  <c r="BW346" i="3"/>
  <c r="BW176" i="3"/>
  <c r="L176" i="3"/>
  <c r="BJ176" i="3"/>
  <c r="BR181" i="3"/>
  <c r="CB181" i="3" s="1"/>
  <c r="BC183" i="3"/>
  <c r="BJ187" i="3"/>
  <c r="BL187" i="3" s="1"/>
  <c r="C175" i="4" s="1"/>
  <c r="CB188" i="3"/>
  <c r="AI193" i="3"/>
  <c r="DA193" i="3" s="1"/>
  <c r="BJ193" i="3"/>
  <c r="BL193" i="3" s="1"/>
  <c r="C181" i="4" s="1"/>
  <c r="BK195" i="3"/>
  <c r="B183" i="4" s="1"/>
  <c r="BC195" i="3"/>
  <c r="BS195" i="3"/>
  <c r="BW196" i="3"/>
  <c r="L196" i="3"/>
  <c r="CN196" i="3" s="1"/>
  <c r="BR196" i="3"/>
  <c r="BJ196" i="3"/>
  <c r="BL196" i="3" s="1"/>
  <c r="C184" i="4" s="1"/>
  <c r="BJ199" i="3"/>
  <c r="BS202" i="3"/>
  <c r="CH202" i="3" s="1"/>
  <c r="BR205" i="3"/>
  <c r="BJ205" i="3"/>
  <c r="BK205" i="3"/>
  <c r="B193" i="4" s="1"/>
  <c r="J193" i="4" s="1"/>
  <c r="BD208" i="3"/>
  <c r="BR208" i="3"/>
  <c r="BR209" i="3"/>
  <c r="BW209" i="3"/>
  <c r="BR211" i="3"/>
  <c r="CG211" i="3" s="1"/>
  <c r="L211" i="3"/>
  <c r="BW213" i="3"/>
  <c r="BW216" i="3"/>
  <c r="BJ216" i="3"/>
  <c r="BL216" i="3" s="1"/>
  <c r="C204" i="4" s="1"/>
  <c r="BR216" i="3"/>
  <c r="W217" i="3"/>
  <c r="BD220" i="3"/>
  <c r="BW220" i="3"/>
  <c r="BC220" i="3"/>
  <c r="BR220" i="3"/>
  <c r="CG220" i="3" s="1"/>
  <c r="CB221" i="3"/>
  <c r="BS222" i="3"/>
  <c r="BX222" i="3"/>
  <c r="BR224" i="3"/>
  <c r="BC224" i="3"/>
  <c r="BJ224" i="3"/>
  <c r="BL224" i="3" s="1"/>
  <c r="C212" i="4" s="1"/>
  <c r="BK228" i="3"/>
  <c r="M228" i="3"/>
  <c r="L228" i="3"/>
  <c r="W229" i="3"/>
  <c r="AJ230" i="3"/>
  <c r="AI230" i="3"/>
  <c r="DA230" i="3" s="1"/>
  <c r="AJ231" i="3"/>
  <c r="AI231" i="3"/>
  <c r="DA231" i="3" s="1"/>
  <c r="BS232" i="3"/>
  <c r="CC232" i="3" s="1"/>
  <c r="BD238" i="3"/>
  <c r="BR238" i="3"/>
  <c r="BC238" i="3"/>
  <c r="BW238" i="3"/>
  <c r="BK239" i="3"/>
  <c r="BS239" i="3"/>
  <c r="BX239" i="3"/>
  <c r="AI244" i="3"/>
  <c r="DA244" i="3" s="1"/>
  <c r="BW250" i="3"/>
  <c r="BD250" i="3"/>
  <c r="BK259" i="3"/>
  <c r="BS259" i="3"/>
  <c r="CN267" i="3"/>
  <c r="BY273" i="3"/>
  <c r="CZ273" i="3"/>
  <c r="BX273" i="3"/>
  <c r="X284" i="3"/>
  <c r="W284" i="3"/>
  <c r="BJ284" i="3"/>
  <c r="BT290" i="3"/>
  <c r="CZ290" i="3"/>
  <c r="AJ291" i="3"/>
  <c r="AI291" i="3"/>
  <c r="AJ292" i="3"/>
  <c r="AI292" i="3"/>
  <c r="DA292" i="3" s="1"/>
  <c r="BS292" i="3"/>
  <c r="BS298" i="3"/>
  <c r="L298" i="3"/>
  <c r="BX298" i="3"/>
  <c r="M298" i="3"/>
  <c r="BK298" i="3"/>
  <c r="B286" i="4" s="1"/>
  <c r="BK307" i="3"/>
  <c r="B295" i="4" s="1"/>
  <c r="BX307" i="3"/>
  <c r="BS307" i="3"/>
  <c r="BC161" i="3"/>
  <c r="L162" i="3"/>
  <c r="BC163" i="3"/>
  <c r="L164" i="3"/>
  <c r="BC165" i="3"/>
  <c r="L166" i="3"/>
  <c r="BC167" i="3"/>
  <c r="L168" i="3"/>
  <c r="BC169" i="3"/>
  <c r="BY169" i="3" s="1"/>
  <c r="L170" i="3"/>
  <c r="BC171" i="3"/>
  <c r="L172" i="3"/>
  <c r="BC173" i="3"/>
  <c r="L174" i="3"/>
  <c r="BR175" i="3"/>
  <c r="AJ176" i="3"/>
  <c r="BU176" i="3" s="1"/>
  <c r="BC177" i="3"/>
  <c r="BC178" i="3"/>
  <c r="X179" i="3"/>
  <c r="AI180" i="3"/>
  <c r="DA180" i="3" s="1"/>
  <c r="BJ181" i="3"/>
  <c r="M182" i="3"/>
  <c r="W183" i="3"/>
  <c r="BW186" i="3"/>
  <c r="CB186" i="3" s="1"/>
  <c r="L186" i="3"/>
  <c r="BJ186" i="3"/>
  <c r="BL186" i="3" s="1"/>
  <c r="C174" i="4" s="1"/>
  <c r="L187" i="3"/>
  <c r="BD189" i="3"/>
  <c r="BH190" i="3"/>
  <c r="BR191" i="3"/>
  <c r="CB191" i="3" s="1"/>
  <c r="W192" i="3"/>
  <c r="BC192" i="3"/>
  <c r="L193" i="3"/>
  <c r="CC193" i="3"/>
  <c r="M195" i="3"/>
  <c r="CG195" i="3"/>
  <c r="AJ196" i="3"/>
  <c r="BX199" i="3"/>
  <c r="BK199" i="3"/>
  <c r="B187" i="4" s="1"/>
  <c r="BH200" i="3"/>
  <c r="BD201" i="3"/>
  <c r="M202" i="3"/>
  <c r="BC202" i="3"/>
  <c r="BR202" i="3"/>
  <c r="BR203" i="3"/>
  <c r="BJ203" i="3"/>
  <c r="BL203" i="3" s="1"/>
  <c r="C191" i="4" s="1"/>
  <c r="AJ205" i="3"/>
  <c r="AI206" i="3"/>
  <c r="DA206" i="3" s="1"/>
  <c r="BD207" i="3"/>
  <c r="M208" i="3"/>
  <c r="BJ209" i="3"/>
  <c r="BC210" i="3"/>
  <c r="BK211" i="3"/>
  <c r="BC211" i="3"/>
  <c r="BS211" i="3"/>
  <c r="BW212" i="3"/>
  <c r="L212" i="3"/>
  <c r="BR212" i="3"/>
  <c r="BJ212" i="3"/>
  <c r="BL212" i="3" s="1"/>
  <c r="C200" i="4" s="1"/>
  <c r="X213" i="3"/>
  <c r="X214" i="3"/>
  <c r="BC214" i="3"/>
  <c r="BS214" i="3"/>
  <c r="BD215" i="3"/>
  <c r="BS216" i="3"/>
  <c r="CH219" i="3"/>
  <c r="L222" i="3"/>
  <c r="BD222" i="3"/>
  <c r="BU222" i="3" s="1"/>
  <c r="BR222" i="3"/>
  <c r="BC222" i="3"/>
  <c r="BW224" i="3"/>
  <c r="AJ227" i="3"/>
  <c r="BS228" i="3"/>
  <c r="BJ230" i="3"/>
  <c r="BL230" i="3" s="1"/>
  <c r="C218" i="4" s="1"/>
  <c r="BC230" i="3"/>
  <c r="BR231" i="3"/>
  <c r="W232" i="3"/>
  <c r="BC232" i="3"/>
  <c r="DA235" i="3"/>
  <c r="CB237" i="3"/>
  <c r="L239" i="3"/>
  <c r="BW239" i="3"/>
  <c r="AJ240" i="3"/>
  <c r="BS240" i="3"/>
  <c r="BR241" i="3"/>
  <c r="L241" i="3"/>
  <c r="AI241" i="3"/>
  <c r="DA241" i="3" s="1"/>
  <c r="BK244" i="3"/>
  <c r="M244" i="3"/>
  <c r="BX244" i="3"/>
  <c r="CH244" i="3" s="1"/>
  <c r="L244" i="3"/>
  <c r="BJ246" i="3"/>
  <c r="BC246" i="3"/>
  <c r="X250" i="3"/>
  <c r="BS250" i="3"/>
  <c r="CC250" i="3" s="1"/>
  <c r="BR250" i="3"/>
  <c r="AJ252" i="3"/>
  <c r="AI252" i="3"/>
  <c r="DA252" i="3" s="1"/>
  <c r="BX252" i="3"/>
  <c r="BX254" i="3"/>
  <c r="AJ254" i="3"/>
  <c r="AI254" i="3"/>
  <c r="X255" i="3"/>
  <c r="W255" i="3"/>
  <c r="BS256" i="3"/>
  <c r="BT258" i="3"/>
  <c r="CZ258" i="3"/>
  <c r="DA258" i="3"/>
  <c r="M259" i="3"/>
  <c r="BX259" i="3"/>
  <c r="X264" i="3"/>
  <c r="BS265" i="3"/>
  <c r="BD265" i="3"/>
  <c r="BZ265" i="3" s="1"/>
  <c r="BC265" i="3"/>
  <c r="BR266" i="3"/>
  <c r="X267" i="3"/>
  <c r="W267" i="3"/>
  <c r="AJ274" i="3"/>
  <c r="AI274" i="3"/>
  <c r="DA274" i="3" s="1"/>
  <c r="W276" i="3"/>
  <c r="X276" i="3"/>
  <c r="BR277" i="3"/>
  <c r="X278" i="3"/>
  <c r="BW282" i="3"/>
  <c r="CB282" i="3" s="1"/>
  <c r="BD282" i="3"/>
  <c r="BJ282" i="3"/>
  <c r="BL282" i="3" s="1"/>
  <c r="C270" i="4" s="1"/>
  <c r="BC282" i="3"/>
  <c r="X286" i="3"/>
  <c r="W286" i="3"/>
  <c r="M287" i="3"/>
  <c r="AI288" i="3"/>
  <c r="CN290" i="3"/>
  <c r="BR291" i="3"/>
  <c r="BJ291" i="3"/>
  <c r="M291" i="3"/>
  <c r="BW291" i="3"/>
  <c r="L295" i="3"/>
  <c r="M246" i="3"/>
  <c r="BX246" i="3"/>
  <c r="L246" i="3"/>
  <c r="BS246" i="3"/>
  <c r="BS249" i="3"/>
  <c r="BS252" i="3"/>
  <c r="BK253" i="3"/>
  <c r="B241" i="4" s="1"/>
  <c r="BD255" i="3"/>
  <c r="BC255" i="3"/>
  <c r="BJ262" i="3"/>
  <c r="BW262" i="3"/>
  <c r="BJ263" i="3"/>
  <c r="BL263" i="3" s="1"/>
  <c r="C251" i="4" s="1"/>
  <c r="M263" i="3"/>
  <c r="L263" i="3"/>
  <c r="BW263" i="3"/>
  <c r="BR263" i="3"/>
  <c r="BS268" i="3"/>
  <c r="BX268" i="3"/>
  <c r="L268" i="3"/>
  <c r="AJ277" i="3"/>
  <c r="AI277" i="3"/>
  <c r="DA277" i="3" s="1"/>
  <c r="BJ278" i="3"/>
  <c r="BL278" i="3" s="1"/>
  <c r="C266" i="4" s="1"/>
  <c r="BW278" i="3"/>
  <c r="CG278" i="3" s="1"/>
  <c r="BJ279" i="3"/>
  <c r="BL279" i="3" s="1"/>
  <c r="C267" i="4" s="1"/>
  <c r="M279" i="3"/>
  <c r="L279" i="3"/>
  <c r="BW279" i="3"/>
  <c r="BR279" i="3"/>
  <c r="BS284" i="3"/>
  <c r="BX284" i="3"/>
  <c r="L284" i="3"/>
  <c r="BJ293" i="3"/>
  <c r="M293" i="3"/>
  <c r="BR293" i="3"/>
  <c r="X298" i="3"/>
  <c r="W298" i="3"/>
  <c r="BJ298" i="3"/>
  <c r="BS303" i="3"/>
  <c r="BC305" i="3"/>
  <c r="BC311" i="3"/>
  <c r="BD311" i="3"/>
  <c r="BK328" i="3"/>
  <c r="B316" i="4" s="1"/>
  <c r="J316" i="4" s="1"/>
  <c r="W328" i="3"/>
  <c r="BJ331" i="3"/>
  <c r="BL331" i="3" s="1"/>
  <c r="C319" i="4" s="1"/>
  <c r="BH331" i="3"/>
  <c r="X238" i="3"/>
  <c r="W238" i="3"/>
  <c r="BS245" i="3"/>
  <c r="BH247" i="3"/>
  <c r="BC249" i="3"/>
  <c r="BC251" i="3"/>
  <c r="BS251" i="3"/>
  <c r="CH251" i="3" s="1"/>
  <c r="L252" i="3"/>
  <c r="BK252" i="3"/>
  <c r="B240" i="4" s="1"/>
  <c r="L253" i="3"/>
  <c r="BS254" i="3"/>
  <c r="BX256" i="3"/>
  <c r="CC256" i="3" s="1"/>
  <c r="BK258" i="3"/>
  <c r="BS258" i="3"/>
  <c r="BD261" i="3"/>
  <c r="M262" i="3"/>
  <c r="BX262" i="3"/>
  <c r="L262" i="3"/>
  <c r="DA264" i="3"/>
  <c r="M268" i="3"/>
  <c r="X269" i="3"/>
  <c r="W269" i="3"/>
  <c r="BT282" i="3"/>
  <c r="M284" i="3"/>
  <c r="X285" i="3"/>
  <c r="W285" i="3"/>
  <c r="BC293" i="3"/>
  <c r="BT293" i="3" s="1"/>
  <c r="X297" i="3"/>
  <c r="AJ299" i="3"/>
  <c r="AI299" i="3"/>
  <c r="DA299" i="3" s="1"/>
  <c r="X302" i="3"/>
  <c r="W302" i="3"/>
  <c r="BK304" i="3"/>
  <c r="B292" i="4" s="1"/>
  <c r="J292" i="4" s="1"/>
  <c r="BJ305" i="3"/>
  <c r="M305" i="3"/>
  <c r="BW305" i="3"/>
  <c r="L305" i="3"/>
  <c r="BR305" i="3"/>
  <c r="BD305" i="3"/>
  <c r="BS306" i="3"/>
  <c r="CH306" i="3" s="1"/>
  <c r="L306" i="3"/>
  <c r="M306" i="3"/>
  <c r="BU353" i="3"/>
  <c r="CJ353" i="3" s="1"/>
  <c r="AJ297" i="3"/>
  <c r="AI297" i="3"/>
  <c r="DA297" i="3" s="1"/>
  <c r="W301" i="3"/>
  <c r="X301" i="3"/>
  <c r="BK305" i="3"/>
  <c r="B293" i="4" s="1"/>
  <c r="BX305" i="3"/>
  <c r="AI308" i="3"/>
  <c r="DA308" i="3" s="1"/>
  <c r="AJ308" i="3"/>
  <c r="BK309" i="3"/>
  <c r="B297" i="4" s="1"/>
  <c r="BX309" i="3"/>
  <c r="BS309" i="3"/>
  <c r="CC309" i="3" s="1"/>
  <c r="BH326" i="3"/>
  <c r="BJ326" i="3"/>
  <c r="BL326" i="3" s="1"/>
  <c r="C314" i="4" s="1"/>
  <c r="AJ301" i="3"/>
  <c r="AI301" i="3"/>
  <c r="DA301" i="3" s="1"/>
  <c r="BD308" i="3"/>
  <c r="BR308" i="3"/>
  <c r="BC308" i="3"/>
  <c r="BW308" i="3"/>
  <c r="BJ308" i="3"/>
  <c r="W337" i="3"/>
  <c r="X337" i="3"/>
  <c r="X254" i="3"/>
  <c r="W254" i="3"/>
  <c r="CB259" i="3"/>
  <c r="BC260" i="3"/>
  <c r="AJ261" i="3"/>
  <c r="BK264" i="3"/>
  <c r="BS264" i="3"/>
  <c r="CC264" i="3" s="1"/>
  <c r="BY265" i="3"/>
  <c r="CZ265" i="3"/>
  <c r="BK273" i="3"/>
  <c r="B261" i="4" s="1"/>
  <c r="BS273" i="3"/>
  <c r="BL273" i="3"/>
  <c r="C261" i="4" s="1"/>
  <c r="BK274" i="3"/>
  <c r="M274" i="3"/>
  <c r="BS274" i="3"/>
  <c r="BK275" i="3"/>
  <c r="B263" i="4" s="1"/>
  <c r="J263" i="4" s="1"/>
  <c r="BS275" i="3"/>
  <c r="BC276" i="3"/>
  <c r="BK277" i="3"/>
  <c r="B265" i="4" s="1"/>
  <c r="BX277" i="3"/>
  <c r="BS277" i="3"/>
  <c r="BK280" i="3"/>
  <c r="BS280" i="3"/>
  <c r="CZ281" i="3"/>
  <c r="BY283" i="3"/>
  <c r="BT283" i="3"/>
  <c r="BK284" i="3"/>
  <c r="B272" i="4" s="1"/>
  <c r="BK289" i="3"/>
  <c r="B277" i="4" s="1"/>
  <c r="BS289" i="3"/>
  <c r="BK290" i="3"/>
  <c r="M290" i="3"/>
  <c r="BS290" i="3"/>
  <c r="BK291" i="3"/>
  <c r="B279" i="4" s="1"/>
  <c r="BS291" i="3"/>
  <c r="BC292" i="3"/>
  <c r="W293" i="3"/>
  <c r="X293" i="3"/>
  <c r="AI300" i="3"/>
  <c r="DA300" i="3" s="1"/>
  <c r="BX300" i="3"/>
  <c r="AJ300" i="3"/>
  <c r="AI302" i="3"/>
  <c r="DA302" i="3" s="1"/>
  <c r="BX302" i="3"/>
  <c r="BS305" i="3"/>
  <c r="AI333" i="3"/>
  <c r="DA333" i="3" s="1"/>
  <c r="AJ333" i="3"/>
  <c r="CZ357" i="3"/>
  <c r="AJ305" i="3"/>
  <c r="AI305" i="3"/>
  <c r="DA305" i="3" s="1"/>
  <c r="BC307" i="3"/>
  <c r="BS308" i="3"/>
  <c r="CH308" i="3" s="1"/>
  <c r="L308" i="3"/>
  <c r="BK308" i="3"/>
  <c r="B296" i="4" s="1"/>
  <c r="BS319" i="3"/>
  <c r="CC319" i="3" s="1"/>
  <c r="BX319" i="3"/>
  <c r="W327" i="3"/>
  <c r="X327" i="3"/>
  <c r="X332" i="3"/>
  <c r="W332" i="3"/>
  <c r="BW194" i="3"/>
  <c r="CB194" i="3" s="1"/>
  <c r="L194" i="3"/>
  <c r="BJ194" i="3"/>
  <c r="BL194" i="3" s="1"/>
  <c r="C182" i="4" s="1"/>
  <c r="BH198" i="3"/>
  <c r="BR199" i="3"/>
  <c r="CG199" i="3" s="1"/>
  <c r="BC201" i="3"/>
  <c r="AI204" i="3"/>
  <c r="DA204" i="3" s="1"/>
  <c r="W207" i="3"/>
  <c r="BW210" i="3"/>
  <c r="L210" i="3"/>
  <c r="BJ210" i="3"/>
  <c r="BH214" i="3"/>
  <c r="DA216" i="3"/>
  <c r="CH218" i="3"/>
  <c r="X222" i="3"/>
  <c r="W222" i="3"/>
  <c r="BH231" i="3"/>
  <c r="BS238" i="3"/>
  <c r="CB243" i="3"/>
  <c r="AJ245" i="3"/>
  <c r="AJ246" i="3"/>
  <c r="AI246" i="3"/>
  <c r="DA246" i="3" s="1"/>
  <c r="BK247" i="3"/>
  <c r="B235" i="4" s="1"/>
  <c r="BX247" i="3"/>
  <c r="CC251" i="3"/>
  <c r="BK255" i="3"/>
  <c r="B243" i="4" s="1"/>
  <c r="BS255" i="3"/>
  <c r="CC255" i="3" s="1"/>
  <c r="M256" i="3"/>
  <c r="BR256" i="3"/>
  <c r="CG256" i="3" s="1"/>
  <c r="BC256" i="3"/>
  <c r="CN258" i="3"/>
  <c r="L259" i="3"/>
  <c r="CN259" i="3" s="1"/>
  <c r="CG259" i="3"/>
  <c r="BJ261" i="3"/>
  <c r="M261" i="3"/>
  <c r="AI261" i="3"/>
  <c r="DA261" i="3" s="1"/>
  <c r="BK262" i="3"/>
  <c r="B250" i="4" s="1"/>
  <c r="J250" i="4" s="1"/>
  <c r="AJ263" i="3"/>
  <c r="AI263" i="3"/>
  <c r="DA263" i="3" s="1"/>
  <c r="BD264" i="3"/>
  <c r="BU265" i="3"/>
  <c r="BD267" i="3"/>
  <c r="BS267" i="3"/>
  <c r="CC267" i="3" s="1"/>
  <c r="BK269" i="3"/>
  <c r="BS269" i="3"/>
  <c r="BX269" i="3"/>
  <c r="L269" i="3"/>
  <c r="BD269" i="3"/>
  <c r="BC269" i="3"/>
  <c r="CC270" i="3"/>
  <c r="M273" i="3"/>
  <c r="AJ279" i="3"/>
  <c r="AI279" i="3"/>
  <c r="DA279" i="3" s="1"/>
  <c r="BD280" i="3"/>
  <c r="BU281" i="3"/>
  <c r="BD283" i="3"/>
  <c r="BZ283" i="3" s="1"/>
  <c r="BS283" i="3"/>
  <c r="CC283" i="3" s="1"/>
  <c r="BK285" i="3"/>
  <c r="BS285" i="3"/>
  <c r="BX285" i="3"/>
  <c r="L285" i="3"/>
  <c r="BD285" i="3"/>
  <c r="BC285" i="3"/>
  <c r="M289" i="3"/>
  <c r="BK294" i="3"/>
  <c r="BC294" i="3"/>
  <c r="BK295" i="3"/>
  <c r="B283" i="4" s="1"/>
  <c r="BX295" i="3"/>
  <c r="CH295" i="3" s="1"/>
  <c r="BC295" i="3"/>
  <c r="BD295" i="3"/>
  <c r="BD296" i="3"/>
  <c r="BR296" i="3"/>
  <c r="BC296" i="3"/>
  <c r="BW296" i="3"/>
  <c r="BK297" i="3"/>
  <c r="B285" i="4" s="1"/>
  <c r="J285" i="4" s="1"/>
  <c r="BX297" i="3"/>
  <c r="CC297" i="3" s="1"/>
  <c r="BJ302" i="3"/>
  <c r="BL302" i="3" s="1"/>
  <c r="C290" i="4" s="1"/>
  <c r="AJ304" i="3"/>
  <c r="BX304" i="3"/>
  <c r="BJ307" i="3"/>
  <c r="M307" i="3"/>
  <c r="BW307" i="3"/>
  <c r="L307" i="3"/>
  <c r="BR307" i="3"/>
  <c r="BD307" i="3"/>
  <c r="M308" i="3"/>
  <c r="BS310" i="3"/>
  <c r="BX310" i="3"/>
  <c r="L310" i="3"/>
  <c r="BK310" i="3"/>
  <c r="B298" i="4" s="1"/>
  <c r="M310" i="3"/>
  <c r="BW336" i="3"/>
  <c r="L336" i="3"/>
  <c r="BR336" i="3"/>
  <c r="BJ336" i="3"/>
  <c r="BL336" i="3" s="1"/>
  <c r="C324" i="4" s="1"/>
  <c r="M336" i="3"/>
  <c r="CZ339" i="3"/>
  <c r="BZ343" i="3"/>
  <c r="CH270" i="3"/>
  <c r="BK271" i="3"/>
  <c r="B259" i="4" s="1"/>
  <c r="BK287" i="3"/>
  <c r="B275" i="4" s="1"/>
  <c r="CG288" i="3"/>
  <c r="BK293" i="3"/>
  <c r="B281" i="4" s="1"/>
  <c r="BX293" i="3"/>
  <c r="X294" i="3"/>
  <c r="BX294" i="3"/>
  <c r="BS296" i="3"/>
  <c r="CH296" i="3" s="1"/>
  <c r="L296" i="3"/>
  <c r="BH297" i="3"/>
  <c r="X300" i="3"/>
  <c r="W300" i="3"/>
  <c r="AJ303" i="3"/>
  <c r="AI303" i="3"/>
  <c r="DA303" i="3" s="1"/>
  <c r="BJ309" i="3"/>
  <c r="M309" i="3"/>
  <c r="BW309" i="3"/>
  <c r="L309" i="3"/>
  <c r="BR309" i="3"/>
  <c r="BC309" i="3"/>
  <c r="BD310" i="3"/>
  <c r="BR310" i="3"/>
  <c r="BC310" i="3"/>
  <c r="BX312" i="3"/>
  <c r="M312" i="3"/>
  <c r="BC313" i="3"/>
  <c r="BW313" i="3"/>
  <c r="BH314" i="3"/>
  <c r="BX316" i="3"/>
  <c r="BC317" i="3"/>
  <c r="BR318" i="3"/>
  <c r="DA323" i="3"/>
  <c r="BR325" i="3"/>
  <c r="CG325" i="3" s="1"/>
  <c r="M325" i="3"/>
  <c r="L325" i="3"/>
  <c r="BW330" i="3"/>
  <c r="L330" i="3"/>
  <c r="BD330" i="3"/>
  <c r="BZ330" i="3" s="1"/>
  <c r="BR333" i="3"/>
  <c r="BW333" i="3"/>
  <c r="BJ333" i="3"/>
  <c r="BL333" i="3" s="1"/>
  <c r="C321" i="4" s="1"/>
  <c r="BD336" i="3"/>
  <c r="BC336" i="3"/>
  <c r="CZ343" i="3"/>
  <c r="BD347" i="3"/>
  <c r="BC347" i="3"/>
  <c r="BX348" i="3"/>
  <c r="BD348" i="3"/>
  <c r="BC348" i="3"/>
  <c r="BK349" i="3"/>
  <c r="X349" i="3"/>
  <c r="W349" i="3"/>
  <c r="BW351" i="3"/>
  <c r="BD351" i="3"/>
  <c r="BC351" i="3"/>
  <c r="BR351" i="3"/>
  <c r="BJ351" i="3"/>
  <c r="BL351" i="3" s="1"/>
  <c r="C339" i="4" s="1"/>
  <c r="BK361" i="3"/>
  <c r="B349" i="4" s="1"/>
  <c r="J349" i="4" s="1"/>
  <c r="M361" i="3"/>
  <c r="BX361" i="3"/>
  <c r="BS361" i="3"/>
  <c r="L361" i="3"/>
  <c r="AJ375" i="3"/>
  <c r="AI375" i="3"/>
  <c r="DA375" i="3" s="1"/>
  <c r="CB380" i="3"/>
  <c r="CG380" i="3"/>
  <c r="BJ421" i="3"/>
  <c r="BL421" i="3" s="1"/>
  <c r="C409" i="4" s="1"/>
  <c r="M421" i="3"/>
  <c r="L421" i="3"/>
  <c r="BW421" i="3"/>
  <c r="BR421" i="3"/>
  <c r="BR315" i="3"/>
  <c r="M315" i="3"/>
  <c r="BW315" i="3"/>
  <c r="BK315" i="3"/>
  <c r="B303" i="4" s="1"/>
  <c r="BD316" i="3"/>
  <c r="BC316" i="3"/>
  <c r="BX317" i="3"/>
  <c r="CH317" i="3" s="1"/>
  <c r="BK317" i="3"/>
  <c r="B305" i="4" s="1"/>
  <c r="L317" i="3"/>
  <c r="BR319" i="3"/>
  <c r="CG319" i="3" s="1"/>
  <c r="M319" i="3"/>
  <c r="L319" i="3"/>
  <c r="BJ319" i="3"/>
  <c r="BD319" i="3"/>
  <c r="AI324" i="3"/>
  <c r="DA324" i="3" s="1"/>
  <c r="AJ324" i="3"/>
  <c r="BS325" i="3"/>
  <c r="BK325" i="3"/>
  <c r="B313" i="4" s="1"/>
  <c r="J313" i="4" s="1"/>
  <c r="AJ329" i="3"/>
  <c r="AI329" i="3"/>
  <c r="DA329" i="3" s="1"/>
  <c r="BX330" i="3"/>
  <c r="BK330" i="3"/>
  <c r="B318" i="4" s="1"/>
  <c r="BX333" i="3"/>
  <c r="CH333" i="3" s="1"/>
  <c r="BC333" i="3"/>
  <c r="BY333" i="3" s="1"/>
  <c r="BD333" i="3"/>
  <c r="BZ333" i="3" s="1"/>
  <c r="BK334" i="3"/>
  <c r="W334" i="3"/>
  <c r="BW338" i="3"/>
  <c r="CG338" i="3" s="1"/>
  <c r="L338" i="3"/>
  <c r="BD338" i="3"/>
  <c r="AJ344" i="3"/>
  <c r="AI344" i="3"/>
  <c r="DA344" i="3" s="1"/>
  <c r="BW344" i="3"/>
  <c r="BZ351" i="3"/>
  <c r="BX383" i="3"/>
  <c r="BK383" i="3"/>
  <c r="B371" i="4" s="1"/>
  <c r="J371" i="4" s="1"/>
  <c r="BC383" i="3"/>
  <c r="BY383" i="3" s="1"/>
  <c r="AI387" i="3"/>
  <c r="DA387" i="3" s="1"/>
  <c r="AJ387" i="3"/>
  <c r="W404" i="3"/>
  <c r="BJ404" i="3"/>
  <c r="X404" i="3"/>
  <c r="W311" i="3"/>
  <c r="X311" i="3"/>
  <c r="M317" i="3"/>
  <c r="BD317" i="3"/>
  <c r="BK319" i="3"/>
  <c r="B307" i="4" s="1"/>
  <c r="AI320" i="3"/>
  <c r="DA320" i="3" s="1"/>
  <c r="BD322" i="3"/>
  <c r="BS322" i="3"/>
  <c r="AJ337" i="3"/>
  <c r="AI337" i="3"/>
  <c r="DA337" i="3" s="1"/>
  <c r="BX338" i="3"/>
  <c r="CC338" i="3" s="1"/>
  <c r="BK338" i="3"/>
  <c r="B326" i="4" s="1"/>
  <c r="J326" i="4" s="1"/>
  <c r="BS341" i="3"/>
  <c r="BX341" i="3"/>
  <c r="M341" i="3"/>
  <c r="L341" i="3"/>
  <c r="BJ342" i="3"/>
  <c r="BR342" i="3"/>
  <c r="AJ349" i="3"/>
  <c r="AI349" i="3"/>
  <c r="DA349" i="3" s="1"/>
  <c r="BD350" i="3"/>
  <c r="BC350" i="3"/>
  <c r="BJ365" i="3"/>
  <c r="BL365" i="3" s="1"/>
  <c r="C353" i="4" s="1"/>
  <c r="BW365" i="3"/>
  <c r="BR365" i="3"/>
  <c r="BD365" i="3"/>
  <c r="BC365" i="3"/>
  <c r="CZ381" i="3"/>
  <c r="BD381" i="3"/>
  <c r="BW381" i="3"/>
  <c r="BC381" i="3"/>
  <c r="BR381" i="3"/>
  <c r="BJ381" i="3"/>
  <c r="BK386" i="3"/>
  <c r="B374" i="4" s="1"/>
  <c r="BX386" i="3"/>
  <c r="BS386" i="3"/>
  <c r="L386" i="3"/>
  <c r="BS402" i="3"/>
  <c r="L402" i="3"/>
  <c r="BK402" i="3"/>
  <c r="B390" i="4" s="1"/>
  <c r="BX402" i="3"/>
  <c r="M402" i="3"/>
  <c r="X310" i="3"/>
  <c r="W310" i="3"/>
  <c r="W312" i="3"/>
  <c r="AI314" i="3"/>
  <c r="DA314" i="3" s="1"/>
  <c r="AJ314" i="3"/>
  <c r="L315" i="3"/>
  <c r="BX315" i="3"/>
  <c r="M316" i="3"/>
  <c r="W317" i="3"/>
  <c r="X317" i="3"/>
  <c r="BC318" i="3"/>
  <c r="AI321" i="3"/>
  <c r="DA321" i="3" s="1"/>
  <c r="BW322" i="3"/>
  <c r="L322" i="3"/>
  <c r="BR327" i="3"/>
  <c r="BW327" i="3"/>
  <c r="BJ327" i="3"/>
  <c r="BL327" i="3" s="1"/>
  <c r="C315" i="4" s="1"/>
  <c r="AJ327" i="3"/>
  <c r="BS327" i="3"/>
  <c r="X330" i="3"/>
  <c r="W330" i="3"/>
  <c r="BR331" i="3"/>
  <c r="M331" i="3"/>
  <c r="AI331" i="3"/>
  <c r="DA331" i="3" s="1"/>
  <c r="AI334" i="3"/>
  <c r="DA334" i="3" s="1"/>
  <c r="AJ334" i="3"/>
  <c r="BW337" i="3"/>
  <c r="M338" i="3"/>
  <c r="BC338" i="3"/>
  <c r="BK340" i="3"/>
  <c r="BS340" i="3"/>
  <c r="M340" i="3"/>
  <c r="BK350" i="3"/>
  <c r="B338" i="4" s="1"/>
  <c r="BX350" i="3"/>
  <c r="BS350" i="3"/>
  <c r="CH350" i="3" s="1"/>
  <c r="BD355" i="3"/>
  <c r="BU355" i="3" s="1"/>
  <c r="BJ355" i="3"/>
  <c r="BW355" i="3"/>
  <c r="BC355" i="3"/>
  <c r="BR355" i="3"/>
  <c r="X377" i="3"/>
  <c r="W377" i="3"/>
  <c r="BJ377" i="3"/>
  <c r="BJ301" i="3"/>
  <c r="M301" i="3"/>
  <c r="BW301" i="3"/>
  <c r="L301" i="3"/>
  <c r="BR301" i="3"/>
  <c r="BC301" i="3"/>
  <c r="BD302" i="3"/>
  <c r="BR302" i="3"/>
  <c r="BC302" i="3"/>
  <c r="BW302" i="3"/>
  <c r="BK303" i="3"/>
  <c r="B291" i="4" s="1"/>
  <c r="BX303" i="3"/>
  <c r="BS304" i="3"/>
  <c r="L304" i="3"/>
  <c r="X308" i="3"/>
  <c r="W308" i="3"/>
  <c r="X309" i="3"/>
  <c r="BJ310" i="3"/>
  <c r="X316" i="3"/>
  <c r="W316" i="3"/>
  <c r="BD318" i="3"/>
  <c r="AJ320" i="3"/>
  <c r="BS321" i="3"/>
  <c r="BX321" i="3"/>
  <c r="AJ321" i="3"/>
  <c r="BX322" i="3"/>
  <c r="BC322" i="3"/>
  <c r="CH323" i="3"/>
  <c r="BK324" i="3"/>
  <c r="B312" i="4" s="1"/>
  <c r="J312" i="4" s="1"/>
  <c r="BW326" i="3"/>
  <c r="L326" i="3"/>
  <c r="BR326" i="3"/>
  <c r="BC327" i="3"/>
  <c r="BD327" i="3"/>
  <c r="BX327" i="3"/>
  <c r="BR329" i="3"/>
  <c r="CG329" i="3" s="1"/>
  <c r="M329" i="3"/>
  <c r="L329" i="3"/>
  <c r="BJ329" i="3"/>
  <c r="BS331" i="3"/>
  <c r="BX331" i="3"/>
  <c r="BW331" i="3"/>
  <c r="W333" i="3"/>
  <c r="X333" i="3"/>
  <c r="CZ335" i="3"/>
  <c r="X338" i="3"/>
  <c r="W338" i="3"/>
  <c r="L340" i="3"/>
  <c r="L342" i="3"/>
  <c r="BD342" i="3"/>
  <c r="BC342" i="3"/>
  <c r="X343" i="3"/>
  <c r="CG356" i="3"/>
  <c r="CB356" i="3"/>
  <c r="BS371" i="3"/>
  <c r="BX371" i="3"/>
  <c r="L371" i="3"/>
  <c r="BK371" i="3"/>
  <c r="B359" i="4" s="1"/>
  <c r="M371" i="3"/>
  <c r="BK217" i="3"/>
  <c r="B205" i="4" s="1"/>
  <c r="BK233" i="3"/>
  <c r="B221" i="4" s="1"/>
  <c r="J221" i="4" s="1"/>
  <c r="BK249" i="3"/>
  <c r="AI262" i="3"/>
  <c r="DA262" i="3" s="1"/>
  <c r="BX263" i="3"/>
  <c r="BK265" i="3"/>
  <c r="BW265" i="3"/>
  <c r="W271" i="3"/>
  <c r="BC271" i="3"/>
  <c r="BS271" i="3"/>
  <c r="CH271" i="3" s="1"/>
  <c r="L278" i="3"/>
  <c r="AI278" i="3"/>
  <c r="DA278" i="3" s="1"/>
  <c r="BX278" i="3"/>
  <c r="BX279" i="3"/>
  <c r="BK281" i="3"/>
  <c r="BW281" i="3"/>
  <c r="W287" i="3"/>
  <c r="BC287" i="3"/>
  <c r="BS287" i="3"/>
  <c r="CB288" i="3"/>
  <c r="AJ294" i="3"/>
  <c r="AJ298" i="3"/>
  <c r="BJ299" i="3"/>
  <c r="M299" i="3"/>
  <c r="BW299" i="3"/>
  <c r="L299" i="3"/>
  <c r="BR299" i="3"/>
  <c r="BC299" i="3"/>
  <c r="BD300" i="3"/>
  <c r="BU300" i="3" s="1"/>
  <c r="BR300" i="3"/>
  <c r="BC300" i="3"/>
  <c r="BW300" i="3"/>
  <c r="BK301" i="3"/>
  <c r="B289" i="4" s="1"/>
  <c r="BX301" i="3"/>
  <c r="CC301" i="3" s="1"/>
  <c r="BD301" i="3"/>
  <c r="BS302" i="3"/>
  <c r="L302" i="3"/>
  <c r="M304" i="3"/>
  <c r="X306" i="3"/>
  <c r="W306" i="3"/>
  <c r="X307" i="3"/>
  <c r="AJ309" i="3"/>
  <c r="AI309" i="3"/>
  <c r="DA309" i="3" s="1"/>
  <c r="BK312" i="3"/>
  <c r="B300" i="4" s="1"/>
  <c r="BK316" i="3"/>
  <c r="B304" i="4" s="1"/>
  <c r="BW317" i="3"/>
  <c r="BJ317" i="3"/>
  <c r="W318" i="3"/>
  <c r="X319" i="3"/>
  <c r="BW320" i="3"/>
  <c r="L320" i="3"/>
  <c r="BR320" i="3"/>
  <c r="M320" i="3"/>
  <c r="L321" i="3"/>
  <c r="BC321" i="3"/>
  <c r="BD321" i="3"/>
  <c r="M322" i="3"/>
  <c r="BD323" i="3"/>
  <c r="BD324" i="3"/>
  <c r="BJ325" i="3"/>
  <c r="BS326" i="3"/>
  <c r="BX326" i="3"/>
  <c r="BD326" i="3"/>
  <c r="BC326" i="3"/>
  <c r="L327" i="3"/>
  <c r="BX328" i="3"/>
  <c r="M328" i="3"/>
  <c r="BS329" i="3"/>
  <c r="BJ330" i="3"/>
  <c r="BL330" i="3" s="1"/>
  <c r="C318" i="4" s="1"/>
  <c r="L331" i="3"/>
  <c r="BK332" i="3"/>
  <c r="B320" i="4" s="1"/>
  <c r="BR337" i="3"/>
  <c r="M337" i="3"/>
  <c r="L337" i="3"/>
  <c r="BJ337" i="3"/>
  <c r="AI339" i="3"/>
  <c r="DA339" i="3" s="1"/>
  <c r="BX340" i="3"/>
  <c r="M342" i="3"/>
  <c r="AJ346" i="3"/>
  <c r="AI346" i="3"/>
  <c r="DA346" i="3" s="1"/>
  <c r="AJ348" i="3"/>
  <c r="AI348" i="3"/>
  <c r="DA348" i="3" s="1"/>
  <c r="BW348" i="3"/>
  <c r="BD357" i="3"/>
  <c r="BZ357" i="3" s="1"/>
  <c r="BR357" i="3"/>
  <c r="BC357" i="3"/>
  <c r="BJ357" i="3"/>
  <c r="BL357" i="3" s="1"/>
  <c r="C345" i="4" s="1"/>
  <c r="BW357" i="3"/>
  <c r="AJ364" i="3"/>
  <c r="AI364" i="3"/>
  <c r="DA364" i="3" s="1"/>
  <c r="BW364" i="3"/>
  <c r="AJ393" i="3"/>
  <c r="BS393" i="3"/>
  <c r="CC393" i="3" s="1"/>
  <c r="L216" i="3"/>
  <c r="BX217" i="3"/>
  <c r="BK219" i="3"/>
  <c r="L232" i="3"/>
  <c r="BX233" i="3"/>
  <c r="CC233" i="3" s="1"/>
  <c r="BK235" i="3"/>
  <c r="L248" i="3"/>
  <c r="BX249" i="3"/>
  <c r="BK251" i="3"/>
  <c r="L264" i="3"/>
  <c r="BX265" i="3"/>
  <c r="BK267" i="3"/>
  <c r="BC272" i="3"/>
  <c r="L280" i="3"/>
  <c r="BX281" i="3"/>
  <c r="BK283" i="3"/>
  <c r="BC288" i="3"/>
  <c r="BS294" i="3"/>
  <c r="L294" i="3"/>
  <c r="BD294" i="3"/>
  <c r="BW294" i="3"/>
  <c r="BR294" i="3"/>
  <c r="X295" i="3"/>
  <c r="AJ296" i="3"/>
  <c r="BJ297" i="3"/>
  <c r="M297" i="3"/>
  <c r="BW297" i="3"/>
  <c r="L297" i="3"/>
  <c r="BR297" i="3"/>
  <c r="BC297" i="3"/>
  <c r="BD298" i="3"/>
  <c r="BR298" i="3"/>
  <c r="BC298" i="3"/>
  <c r="BW298" i="3"/>
  <c r="BK299" i="3"/>
  <c r="B287" i="4" s="1"/>
  <c r="BX299" i="3"/>
  <c r="CC299" i="3" s="1"/>
  <c r="BD299" i="3"/>
  <c r="BS300" i="3"/>
  <c r="CH300" i="3" s="1"/>
  <c r="L300" i="3"/>
  <c r="BH301" i="3"/>
  <c r="M302" i="3"/>
  <c r="X304" i="3"/>
  <c r="W304" i="3"/>
  <c r="X305" i="3"/>
  <c r="AJ307" i="3"/>
  <c r="AI307" i="3"/>
  <c r="DA307" i="3" s="1"/>
  <c r="BR311" i="3"/>
  <c r="BW311" i="3"/>
  <c r="BJ311" i="3"/>
  <c r="BL311" i="3" s="1"/>
  <c r="C299" i="4" s="1"/>
  <c r="AJ311" i="3"/>
  <c r="BZ311" i="3" s="1"/>
  <c r="BS311" i="3"/>
  <c r="CC311" i="3" s="1"/>
  <c r="AJ313" i="3"/>
  <c r="BU313" i="3" s="1"/>
  <c r="AI313" i="3"/>
  <c r="DA313" i="3" s="1"/>
  <c r="BW314" i="3"/>
  <c r="L314" i="3"/>
  <c r="BR314" i="3"/>
  <c r="M314" i="3"/>
  <c r="CC314" i="3"/>
  <c r="AJ319" i="3"/>
  <c r="AI319" i="3"/>
  <c r="DA319" i="3" s="1"/>
  <c r="BS320" i="3"/>
  <c r="M321" i="3"/>
  <c r="X322" i="3"/>
  <c r="W322" i="3"/>
  <c r="BH324" i="3"/>
  <c r="AI325" i="3"/>
  <c r="DA325" i="3" s="1"/>
  <c r="M326" i="3"/>
  <c r="M327" i="3"/>
  <c r="X328" i="3"/>
  <c r="BC328" i="3"/>
  <c r="BC332" i="3"/>
  <c r="BW334" i="3"/>
  <c r="L334" i="3"/>
  <c r="CN334" i="3" s="1"/>
  <c r="BR334" i="3"/>
  <c r="CG334" i="3" s="1"/>
  <c r="M334" i="3"/>
  <c r="BS337" i="3"/>
  <c r="BJ338" i="3"/>
  <c r="BS339" i="3"/>
  <c r="M339" i="3"/>
  <c r="BX339" i="3"/>
  <c r="BK341" i="3"/>
  <c r="BH344" i="3"/>
  <c r="BX347" i="3"/>
  <c r="CC347" i="3" s="1"/>
  <c r="X358" i="3"/>
  <c r="W358" i="3"/>
  <c r="BJ366" i="3"/>
  <c r="M366" i="3"/>
  <c r="L366" i="3"/>
  <c r="CN366" i="3" s="1"/>
  <c r="BW366" i="3"/>
  <c r="BR366" i="3"/>
  <c r="X368" i="3"/>
  <c r="W368" i="3"/>
  <c r="BJ376" i="3"/>
  <c r="M376" i="3"/>
  <c r="BR376" i="3"/>
  <c r="L376" i="3"/>
  <c r="BW376" i="3"/>
  <c r="BK395" i="3"/>
  <c r="B383" i="4" s="1"/>
  <c r="J383" i="4" s="1"/>
  <c r="BS395" i="3"/>
  <c r="BX395" i="3"/>
  <c r="W313" i="3"/>
  <c r="BS313" i="3"/>
  <c r="BW316" i="3"/>
  <c r="CB316" i="3" s="1"/>
  <c r="L316" i="3"/>
  <c r="BJ316" i="3"/>
  <c r="AJ317" i="3"/>
  <c r="BH320" i="3"/>
  <c r="BR321" i="3"/>
  <c r="BK322" i="3"/>
  <c r="BC323" i="3"/>
  <c r="BS324" i="3"/>
  <c r="CH324" i="3" s="1"/>
  <c r="AI326" i="3"/>
  <c r="DA326" i="3" s="1"/>
  <c r="BC335" i="3"/>
  <c r="BK342" i="3"/>
  <c r="B330" i="4" s="1"/>
  <c r="BS342" i="3"/>
  <c r="BR343" i="3"/>
  <c r="CG343" i="3" s="1"/>
  <c r="BC343" i="3"/>
  <c r="BS343" i="3"/>
  <c r="CH343" i="3" s="1"/>
  <c r="BS345" i="3"/>
  <c r="CC346" i="3"/>
  <c r="AJ350" i="3"/>
  <c r="AI350" i="3"/>
  <c r="DA350" i="3" s="1"/>
  <c r="BW353" i="3"/>
  <c r="CB353" i="3" s="1"/>
  <c r="BK353" i="3"/>
  <c r="X355" i="3"/>
  <c r="CB361" i="3"/>
  <c r="BT369" i="3"/>
  <c r="X372" i="3"/>
  <c r="W372" i="3"/>
  <c r="DA378" i="3"/>
  <c r="X379" i="3"/>
  <c r="BJ379" i="3"/>
  <c r="X383" i="3"/>
  <c r="BH386" i="3"/>
  <c r="BC402" i="3"/>
  <c r="BD402" i="3"/>
  <c r="BW402" i="3"/>
  <c r="BX459" i="3"/>
  <c r="BS459" i="3"/>
  <c r="AJ459" i="3"/>
  <c r="BU459" i="3" s="1"/>
  <c r="X357" i="3"/>
  <c r="W357" i="3"/>
  <c r="BK359" i="3"/>
  <c r="AJ363" i="3"/>
  <c r="AI363" i="3"/>
  <c r="DA363" i="3" s="1"/>
  <c r="BX367" i="3"/>
  <c r="BW369" i="3"/>
  <c r="BD369" i="3"/>
  <c r="BJ369" i="3"/>
  <c r="BR369" i="3"/>
  <c r="X371" i="3"/>
  <c r="W371" i="3"/>
  <c r="BS375" i="3"/>
  <c r="M375" i="3"/>
  <c r="BX375" i="3"/>
  <c r="BJ384" i="3"/>
  <c r="M384" i="3"/>
  <c r="BW384" i="3"/>
  <c r="BD384" i="3"/>
  <c r="BR388" i="3"/>
  <c r="BW388" i="3"/>
  <c r="W390" i="3"/>
  <c r="X390" i="3"/>
  <c r="BD392" i="3"/>
  <c r="BR394" i="3"/>
  <c r="BJ394" i="3"/>
  <c r="M394" i="3"/>
  <c r="L394" i="3"/>
  <c r="BW394" i="3"/>
  <c r="X395" i="3"/>
  <c r="W395" i="3"/>
  <c r="BD399" i="3"/>
  <c r="BC399" i="3"/>
  <c r="BJ350" i="3"/>
  <c r="M350" i="3"/>
  <c r="L350" i="3"/>
  <c r="L352" i="3"/>
  <c r="BW352" i="3"/>
  <c r="BJ352" i="3"/>
  <c r="BC353" i="3"/>
  <c r="W356" i="3"/>
  <c r="L359" i="3"/>
  <c r="BS359" i="3"/>
  <c r="BR362" i="3"/>
  <c r="BJ362" i="3"/>
  <c r="BL362" i="3" s="1"/>
  <c r="C350" i="4" s="1"/>
  <c r="M362" i="3"/>
  <c r="BS363" i="3"/>
  <c r="BJ364" i="3"/>
  <c r="M364" i="3"/>
  <c r="L364" i="3"/>
  <c r="CN364" i="3" s="1"/>
  <c r="X369" i="3"/>
  <c r="BS369" i="3"/>
  <c r="BX369" i="3"/>
  <c r="BJ371" i="3"/>
  <c r="BL371" i="3" s="1"/>
  <c r="C359" i="4" s="1"/>
  <c r="BK374" i="3"/>
  <c r="B362" i="4" s="1"/>
  <c r="BX374" i="3"/>
  <c r="CH374" i="3" s="1"/>
  <c r="L374" i="3"/>
  <c r="CN374" i="3" s="1"/>
  <c r="L375" i="3"/>
  <c r="BK378" i="3"/>
  <c r="B366" i="4" s="1"/>
  <c r="BX378" i="3"/>
  <c r="CC378" i="3" s="1"/>
  <c r="BD378" i="3"/>
  <c r="BC378" i="3"/>
  <c r="CZ380" i="3"/>
  <c r="AJ382" i="3"/>
  <c r="BC384" i="3"/>
  <c r="X386" i="3"/>
  <c r="AJ388" i="3"/>
  <c r="BX388" i="3"/>
  <c r="BK392" i="3"/>
  <c r="B380" i="4" s="1"/>
  <c r="BU354" i="3"/>
  <c r="CJ354" i="3" s="1"/>
  <c r="BK358" i="3"/>
  <c r="BS358" i="3"/>
  <c r="BR359" i="3"/>
  <c r="BC359" i="3"/>
  <c r="CG360" i="3"/>
  <c r="BS362" i="3"/>
  <c r="CC362" i="3" s="1"/>
  <c r="BC363" i="3"/>
  <c r="BK364" i="3"/>
  <c r="B352" i="4" s="1"/>
  <c r="BX364" i="3"/>
  <c r="BS364" i="3"/>
  <c r="CC364" i="3" s="1"/>
  <c r="BK367" i="3"/>
  <c r="BS367" i="3"/>
  <c r="CZ368" i="3"/>
  <c r="BY378" i="3"/>
  <c r="CZ384" i="3"/>
  <c r="BT388" i="3"/>
  <c r="BY388" i="3"/>
  <c r="CZ388" i="3"/>
  <c r="BC388" i="3"/>
  <c r="BD388" i="3"/>
  <c r="AI396" i="3"/>
  <c r="DA396" i="3" s="1"/>
  <c r="AJ396" i="3"/>
  <c r="BU396" i="3" s="1"/>
  <c r="BR398" i="3"/>
  <c r="CB398" i="3" s="1"/>
  <c r="BW398" i="3"/>
  <c r="M398" i="3"/>
  <c r="L398" i="3"/>
  <c r="BJ398" i="3"/>
  <c r="BD398" i="3"/>
  <c r="BX399" i="3"/>
  <c r="BK399" i="3"/>
  <c r="B387" i="4" s="1"/>
  <c r="M399" i="3"/>
  <c r="BS399" i="3"/>
  <c r="AJ400" i="3"/>
  <c r="AI400" i="3"/>
  <c r="DA400" i="3" s="1"/>
  <c r="BS400" i="3"/>
  <c r="BX401" i="3"/>
  <c r="BS401" i="3"/>
  <c r="BK410" i="3"/>
  <c r="B398" i="4" s="1"/>
  <c r="X410" i="3"/>
  <c r="BK414" i="3"/>
  <c r="B402" i="4" s="1"/>
  <c r="BS423" i="3"/>
  <c r="AI423" i="3"/>
  <c r="DA423" i="3" s="1"/>
  <c r="BR313" i="3"/>
  <c r="BC315" i="3"/>
  <c r="BW323" i="3"/>
  <c r="BW324" i="3"/>
  <c r="CB324" i="3" s="1"/>
  <c r="L324" i="3"/>
  <c r="BJ324" i="3"/>
  <c r="BC331" i="3"/>
  <c r="BD339" i="3"/>
  <c r="BD341" i="3"/>
  <c r="BR341" i="3"/>
  <c r="BC341" i="3"/>
  <c r="X342" i="3"/>
  <c r="W342" i="3"/>
  <c r="BR344" i="3"/>
  <c r="BJ348" i="3"/>
  <c r="M348" i="3"/>
  <c r="BR349" i="3"/>
  <c r="CH351" i="3"/>
  <c r="M352" i="3"/>
  <c r="BR352" i="3"/>
  <c r="BX353" i="3"/>
  <c r="CH353" i="3" s="1"/>
  <c r="L358" i="3"/>
  <c r="BW359" i="3"/>
  <c r="BK360" i="3"/>
  <c r="B348" i="4" s="1"/>
  <c r="J348" i="4" s="1"/>
  <c r="BS360" i="3"/>
  <c r="CH360" i="3" s="1"/>
  <c r="AI360" i="3"/>
  <c r="DA360" i="3" s="1"/>
  <c r="BJ360" i="3"/>
  <c r="L362" i="3"/>
  <c r="CN362" i="3" s="1"/>
  <c r="BK363" i="3"/>
  <c r="M363" i="3"/>
  <c r="BX363" i="3"/>
  <c r="L363" i="3"/>
  <c r="BD363" i="3"/>
  <c r="BC367" i="3"/>
  <c r="W369" i="3"/>
  <c r="BD373" i="3"/>
  <c r="BZ373" i="3" s="1"/>
  <c r="BR373" i="3"/>
  <c r="BC373" i="3"/>
  <c r="BT373" i="3" s="1"/>
  <c r="BW373" i="3"/>
  <c r="BD374" i="3"/>
  <c r="AJ376" i="3"/>
  <c r="AI376" i="3"/>
  <c r="DA376" i="3" s="1"/>
  <c r="AJ379" i="3"/>
  <c r="AI379" i="3"/>
  <c r="DA379" i="3" s="1"/>
  <c r="BX379" i="3"/>
  <c r="BK381" i="3"/>
  <c r="B369" i="4" s="1"/>
  <c r="BJ382" i="3"/>
  <c r="M382" i="3"/>
  <c r="BR382" i="3"/>
  <c r="L382" i="3"/>
  <c r="BW382" i="3"/>
  <c r="AI382" i="3"/>
  <c r="DA382" i="3" s="1"/>
  <c r="AJ385" i="3"/>
  <c r="M388" i="3"/>
  <c r="CC389" i="3"/>
  <c r="BS390" i="3"/>
  <c r="BL391" i="3"/>
  <c r="C379" i="4" s="1"/>
  <c r="AI403" i="3"/>
  <c r="DA403" i="3" s="1"/>
  <c r="AJ403" i="3"/>
  <c r="BY415" i="3"/>
  <c r="BT415" i="3"/>
  <c r="CZ415" i="3"/>
  <c r="BJ313" i="3"/>
  <c r="BL313" i="3" s="1"/>
  <c r="C301" i="4" s="1"/>
  <c r="BW318" i="3"/>
  <c r="L318" i="3"/>
  <c r="BJ318" i="3"/>
  <c r="BR323" i="3"/>
  <c r="CB325" i="3"/>
  <c r="BC325" i="3"/>
  <c r="BK329" i="3"/>
  <c r="B317" i="4" s="1"/>
  <c r="J317" i="4" s="1"/>
  <c r="BW332" i="3"/>
  <c r="CG332" i="3" s="1"/>
  <c r="L332" i="3"/>
  <c r="BJ332" i="3"/>
  <c r="BR335" i="3"/>
  <c r="BS336" i="3"/>
  <c r="BK337" i="3"/>
  <c r="B325" i="4" s="1"/>
  <c r="BR339" i="3"/>
  <c r="BW341" i="3"/>
  <c r="BK344" i="3"/>
  <c r="B332" i="4" s="1"/>
  <c r="J332" i="4" s="1"/>
  <c r="BS344" i="3"/>
  <c r="CH344" i="3" s="1"/>
  <c r="BJ344" i="3"/>
  <c r="L345" i="3"/>
  <c r="AI345" i="3"/>
  <c r="DA345" i="3" s="1"/>
  <c r="BK347" i="3"/>
  <c r="M347" i="3"/>
  <c r="AI347" i="3"/>
  <c r="DA347" i="3" s="1"/>
  <c r="BK348" i="3"/>
  <c r="B336" i="4" s="1"/>
  <c r="BR348" i="3"/>
  <c r="M349" i="3"/>
  <c r="BX349" i="3"/>
  <c r="L349" i="3"/>
  <c r="BS349" i="3"/>
  <c r="BW350" i="3"/>
  <c r="CB350" i="3" s="1"/>
  <c r="BS352" i="3"/>
  <c r="AI355" i="3"/>
  <c r="DA355" i="3" s="1"/>
  <c r="BK356" i="3"/>
  <c r="AI356" i="3"/>
  <c r="DA356" i="3" s="1"/>
  <c r="AI357" i="3"/>
  <c r="DA357" i="3" s="1"/>
  <c r="M358" i="3"/>
  <c r="BD358" i="3"/>
  <c r="BC358" i="3"/>
  <c r="BD359" i="3"/>
  <c r="BX359" i="3"/>
  <c r="L360" i="3"/>
  <c r="BW362" i="3"/>
  <c r="AJ366" i="3"/>
  <c r="AI366" i="3"/>
  <c r="DA366" i="3" s="1"/>
  <c r="BD367" i="3"/>
  <c r="BD370" i="3"/>
  <c r="BS370" i="3"/>
  <c r="BK372" i="3"/>
  <c r="BS372" i="3"/>
  <c r="BX372" i="3"/>
  <c r="L372" i="3"/>
  <c r="BD372" i="3"/>
  <c r="BC372" i="3"/>
  <c r="CC373" i="3"/>
  <c r="CC374" i="3"/>
  <c r="BS377" i="3"/>
  <c r="BX377" i="3"/>
  <c r="BK377" i="3"/>
  <c r="B365" i="4" s="1"/>
  <c r="J365" i="4" s="1"/>
  <c r="L377" i="3"/>
  <c r="BD377" i="3"/>
  <c r="BW377" i="3"/>
  <c r="CG377" i="3" s="1"/>
  <c r="CB377" i="3"/>
  <c r="BK382" i="3"/>
  <c r="B370" i="4" s="1"/>
  <c r="BX382" i="3"/>
  <c r="BS382" i="3"/>
  <c r="X384" i="3"/>
  <c r="W384" i="3"/>
  <c r="BD385" i="3"/>
  <c r="BW385" i="3"/>
  <c r="CG385" i="3" s="1"/>
  <c r="BC385" i="3"/>
  <c r="BJ385" i="3"/>
  <c r="BL385" i="3" s="1"/>
  <c r="C373" i="4" s="1"/>
  <c r="W387" i="3"/>
  <c r="BJ387" i="3"/>
  <c r="AI394" i="3"/>
  <c r="DA394" i="3" s="1"/>
  <c r="AJ394" i="3"/>
  <c r="BW397" i="3"/>
  <c r="L397" i="3"/>
  <c r="M397" i="3"/>
  <c r="BJ397" i="3"/>
  <c r="BR397" i="3"/>
  <c r="BD397" i="3"/>
  <c r="BC397" i="3"/>
  <c r="BW310" i="3"/>
  <c r="BW312" i="3"/>
  <c r="CG312" i="3" s="1"/>
  <c r="L312" i="3"/>
  <c r="BJ312" i="3"/>
  <c r="L313" i="3"/>
  <c r="BD315" i="3"/>
  <c r="BH316" i="3"/>
  <c r="BR317" i="3"/>
  <c r="AJ318" i="3"/>
  <c r="BC319" i="3"/>
  <c r="BC320" i="3"/>
  <c r="X321" i="3"/>
  <c r="AI322" i="3"/>
  <c r="DA322" i="3" s="1"/>
  <c r="BJ323" i="3"/>
  <c r="BL323" i="3" s="1"/>
  <c r="C311" i="4" s="1"/>
  <c r="M324" i="3"/>
  <c r="W325" i="3"/>
  <c r="BW328" i="3"/>
  <c r="CG328" i="3" s="1"/>
  <c r="L328" i="3"/>
  <c r="BJ328" i="3"/>
  <c r="BC329" i="3"/>
  <c r="BD331" i="3"/>
  <c r="AJ332" i="3"/>
  <c r="BJ335" i="3"/>
  <c r="BC337" i="3"/>
  <c r="BC339" i="3"/>
  <c r="BW339" i="3"/>
  <c r="BC340" i="3"/>
  <c r="X341" i="3"/>
  <c r="W341" i="3"/>
  <c r="BJ343" i="3"/>
  <c r="BL343" i="3" s="1"/>
  <c r="C331" i="4" s="1"/>
  <c r="L344" i="3"/>
  <c r="M345" i="3"/>
  <c r="BL345" i="3"/>
  <c r="C333" i="4" s="1"/>
  <c r="L347" i="3"/>
  <c r="L348" i="3"/>
  <c r="BS348" i="3"/>
  <c r="BC349" i="3"/>
  <c r="BH350" i="3"/>
  <c r="BC352" i="3"/>
  <c r="BC354" i="3"/>
  <c r="BS354" i="3"/>
  <c r="CC354" i="3" s="1"/>
  <c r="L355" i="3"/>
  <c r="BK355" i="3"/>
  <c r="B343" i="4" s="1"/>
  <c r="J343" i="4" s="1"/>
  <c r="L356" i="3"/>
  <c r="BS357" i="3"/>
  <c r="CC357" i="3" s="1"/>
  <c r="BX358" i="3"/>
  <c r="X359" i="3"/>
  <c r="M360" i="3"/>
  <c r="BX362" i="3"/>
  <c r="X364" i="3"/>
  <c r="BR364" i="3"/>
  <c r="BT368" i="3"/>
  <c r="BC370" i="3"/>
  <c r="BY370" i="3" s="1"/>
  <c r="BX370" i="3"/>
  <c r="BD371" i="3"/>
  <c r="BR371" i="3"/>
  <c r="CB371" i="3" s="1"/>
  <c r="BC371" i="3"/>
  <c r="M372" i="3"/>
  <c r="X373" i="3"/>
  <c r="W373" i="3"/>
  <c r="M377" i="3"/>
  <c r="BR378" i="3"/>
  <c r="BC379" i="3"/>
  <c r="CG379" i="3"/>
  <c r="CN380" i="3"/>
  <c r="BX381" i="3"/>
  <c r="CC381" i="3" s="1"/>
  <c r="CZ383" i="3"/>
  <c r="BR384" i="3"/>
  <c r="BS385" i="3"/>
  <c r="L385" i="3"/>
  <c r="BX385" i="3"/>
  <c r="M385" i="3"/>
  <c r="BK387" i="3"/>
  <c r="B375" i="4" s="1"/>
  <c r="AI391" i="3"/>
  <c r="AJ391" i="3"/>
  <c r="AJ392" i="3"/>
  <c r="BU392" i="3" s="1"/>
  <c r="BW392" i="3"/>
  <c r="AI392" i="3"/>
  <c r="DA392" i="3" s="1"/>
  <c r="BX397" i="3"/>
  <c r="BS397" i="3"/>
  <c r="BK397" i="3"/>
  <c r="B385" i="4" s="1"/>
  <c r="AI401" i="3"/>
  <c r="DA401" i="3" s="1"/>
  <c r="AJ401" i="3"/>
  <c r="BK401" i="3"/>
  <c r="B389" i="4" s="1"/>
  <c r="BD404" i="3"/>
  <c r="X417" i="3"/>
  <c r="W417" i="3"/>
  <c r="BJ378" i="3"/>
  <c r="M378" i="3"/>
  <c r="BS380" i="3"/>
  <c r="BD383" i="3"/>
  <c r="BK384" i="3"/>
  <c r="B372" i="4" s="1"/>
  <c r="BX384" i="3"/>
  <c r="CH384" i="3" s="1"/>
  <c r="BC386" i="3"/>
  <c r="BS388" i="3"/>
  <c r="BK388" i="3"/>
  <c r="X393" i="3"/>
  <c r="W393" i="3"/>
  <c r="BK398" i="3"/>
  <c r="B386" i="4" s="1"/>
  <c r="BS405" i="3"/>
  <c r="BC405" i="3"/>
  <c r="BC408" i="3"/>
  <c r="BD408" i="3"/>
  <c r="BU408" i="3" s="1"/>
  <c r="BJ408" i="3"/>
  <c r="AI414" i="3"/>
  <c r="BW414" i="3"/>
  <c r="BS418" i="3"/>
  <c r="BX418" i="3"/>
  <c r="L418" i="3"/>
  <c r="AJ419" i="3"/>
  <c r="DA436" i="3"/>
  <c r="CZ436" i="3"/>
  <c r="BS422" i="3"/>
  <c r="CH422" i="3" s="1"/>
  <c r="L422" i="3"/>
  <c r="CZ435" i="3"/>
  <c r="BR471" i="3"/>
  <c r="L471" i="3"/>
  <c r="BW471" i="3"/>
  <c r="BJ471" i="3"/>
  <c r="M471" i="3"/>
  <c r="BH405" i="3"/>
  <c r="BR406" i="3"/>
  <c r="M406" i="3"/>
  <c r="L406" i="3"/>
  <c r="BW406" i="3"/>
  <c r="CZ408" i="3"/>
  <c r="BS412" i="3"/>
  <c r="CC412" i="3" s="1"/>
  <c r="BX412" i="3"/>
  <c r="BK412" i="3"/>
  <c r="AI420" i="3"/>
  <c r="BY420" i="3" s="1"/>
  <c r="BR420" i="3"/>
  <c r="BW407" i="3"/>
  <c r="L407" i="3"/>
  <c r="BR407" i="3"/>
  <c r="BJ407" i="3"/>
  <c r="BL407" i="3" s="1"/>
  <c r="C395" i="4" s="1"/>
  <c r="BC410" i="3"/>
  <c r="BY410" i="3" s="1"/>
  <c r="W411" i="3"/>
  <c r="BS415" i="3"/>
  <c r="AJ417" i="3"/>
  <c r="AI417" i="3"/>
  <c r="DA417" i="3" s="1"/>
  <c r="BR417" i="3"/>
  <c r="BJ419" i="3"/>
  <c r="BL419" i="3" s="1"/>
  <c r="C407" i="4" s="1"/>
  <c r="M419" i="3"/>
  <c r="L419" i="3"/>
  <c r="BW419" i="3"/>
  <c r="CZ431" i="3"/>
  <c r="BD462" i="3"/>
  <c r="BJ462" i="3"/>
  <c r="BR462" i="3"/>
  <c r="BC462" i="3"/>
  <c r="BK366" i="3"/>
  <c r="B354" i="4" s="1"/>
  <c r="J354" i="4" s="1"/>
  <c r="BK376" i="3"/>
  <c r="B364" i="4" s="1"/>
  <c r="J364" i="4" s="1"/>
  <c r="BX376" i="3"/>
  <c r="BS379" i="3"/>
  <c r="BW389" i="3"/>
  <c r="L389" i="3"/>
  <c r="CN389" i="3" s="1"/>
  <c r="BJ389" i="3"/>
  <c r="BR389" i="3"/>
  <c r="BW391" i="3"/>
  <c r="L391" i="3"/>
  <c r="BS392" i="3"/>
  <c r="CC392" i="3" s="1"/>
  <c r="BD393" i="3"/>
  <c r="BR396" i="3"/>
  <c r="BW396" i="3"/>
  <c r="BJ396" i="3"/>
  <c r="BL396" i="3" s="1"/>
  <c r="C384" i="4" s="1"/>
  <c r="BC407" i="3"/>
  <c r="BX407" i="3"/>
  <c r="W408" i="3"/>
  <c r="X408" i="3"/>
  <c r="CZ410" i="3"/>
  <c r="X411" i="3"/>
  <c r="M412" i="3"/>
  <c r="BD412" i="3"/>
  <c r="BC412" i="3"/>
  <c r="X413" i="3"/>
  <c r="AJ420" i="3"/>
  <c r="BW420" i="3"/>
  <c r="CC429" i="3"/>
  <c r="CH429" i="3"/>
  <c r="BK450" i="3"/>
  <c r="B438" i="4" s="1"/>
  <c r="J438" i="4" s="1"/>
  <c r="BX450" i="3"/>
  <c r="BS450" i="3"/>
  <c r="BK352" i="3"/>
  <c r="B340" i="4" s="1"/>
  <c r="J340" i="4" s="1"/>
  <c r="L365" i="3"/>
  <c r="AI365" i="3"/>
  <c r="DA365" i="3" s="1"/>
  <c r="BX365" i="3"/>
  <c r="CC365" i="3" s="1"/>
  <c r="BX366" i="3"/>
  <c r="CC366" i="3" s="1"/>
  <c r="BK368" i="3"/>
  <c r="BW368" i="3"/>
  <c r="CG368" i="3" s="1"/>
  <c r="BR375" i="3"/>
  <c r="CB375" i="3" s="1"/>
  <c r="W378" i="3"/>
  <c r="L379" i="3"/>
  <c r="BK379" i="3"/>
  <c r="B367" i="4" s="1"/>
  <c r="BJ380" i="3"/>
  <c r="M380" i="3"/>
  <c r="BS387" i="3"/>
  <c r="CH387" i="3" s="1"/>
  <c r="L387" i="3"/>
  <c r="BD387" i="3"/>
  <c r="BW387" i="3"/>
  <c r="BR387" i="3"/>
  <c r="BX390" i="3"/>
  <c r="BS391" i="3"/>
  <c r="BR391" i="3"/>
  <c r="BW393" i="3"/>
  <c r="CG393" i="3" s="1"/>
  <c r="L393" i="3"/>
  <c r="BC396" i="3"/>
  <c r="BD396" i="3"/>
  <c r="AJ398" i="3"/>
  <c r="AI398" i="3"/>
  <c r="DA398" i="3" s="1"/>
  <c r="BX398" i="3"/>
  <c r="CH398" i="3" s="1"/>
  <c r="X399" i="3"/>
  <c r="W399" i="3"/>
  <c r="BX405" i="3"/>
  <c r="M407" i="3"/>
  <c r="BD410" i="3"/>
  <c r="AI411" i="3"/>
  <c r="DA411" i="3" s="1"/>
  <c r="AJ411" i="3"/>
  <c r="BR411" i="3"/>
  <c r="BW417" i="3"/>
  <c r="BK418" i="3"/>
  <c r="B406" i="4" s="1"/>
  <c r="J406" i="4" s="1"/>
  <c r="BD420" i="3"/>
  <c r="BJ420" i="3"/>
  <c r="BC420" i="3"/>
  <c r="L351" i="3"/>
  <c r="BX352" i="3"/>
  <c r="BK354" i="3"/>
  <c r="L367" i="3"/>
  <c r="BX368" i="3"/>
  <c r="CC368" i="3" s="1"/>
  <c r="BK370" i="3"/>
  <c r="BJ374" i="3"/>
  <c r="M374" i="3"/>
  <c r="BC375" i="3"/>
  <c r="BS376" i="3"/>
  <c r="BW378" i="3"/>
  <c r="M379" i="3"/>
  <c r="BD379" i="3"/>
  <c r="BK380" i="3"/>
  <c r="B368" i="4" s="1"/>
  <c r="J368" i="4" s="1"/>
  <c r="BX380" i="3"/>
  <c r="AI380" i="3"/>
  <c r="DA380" i="3" s="1"/>
  <c r="W381" i="3"/>
  <c r="BC382" i="3"/>
  <c r="BS383" i="3"/>
  <c r="BJ383" i="3"/>
  <c r="AJ384" i="3"/>
  <c r="BJ386" i="3"/>
  <c r="M386" i="3"/>
  <c r="BR386" i="3"/>
  <c r="AI386" i="3"/>
  <c r="DA386" i="3" s="1"/>
  <c r="M387" i="3"/>
  <c r="M389" i="3"/>
  <c r="L390" i="3"/>
  <c r="BD390" i="3"/>
  <c r="M391" i="3"/>
  <c r="BC391" i="3"/>
  <c r="BD391" i="3"/>
  <c r="BX391" i="3"/>
  <c r="BR392" i="3"/>
  <c r="L392" i="3"/>
  <c r="BC393" i="3"/>
  <c r="X394" i="3"/>
  <c r="L396" i="3"/>
  <c r="BR400" i="3"/>
  <c r="L400" i="3"/>
  <c r="BJ400" i="3"/>
  <c r="BW400" i="3"/>
  <c r="M400" i="3"/>
  <c r="BW401" i="3"/>
  <c r="L401" i="3"/>
  <c r="CN401" i="3" s="1"/>
  <c r="BR401" i="3"/>
  <c r="M401" i="3"/>
  <c r="BJ401" i="3"/>
  <c r="BS403" i="3"/>
  <c r="CC403" i="3" s="1"/>
  <c r="BJ406" i="3"/>
  <c r="BD407" i="3"/>
  <c r="AJ408" i="3"/>
  <c r="AI408" i="3"/>
  <c r="BW408" i="3"/>
  <c r="W410" i="3"/>
  <c r="BH410" i="3"/>
  <c r="CN415" i="3"/>
  <c r="CZ420" i="3"/>
  <c r="BK422" i="3"/>
  <c r="B410" i="4" s="1"/>
  <c r="BW452" i="3"/>
  <c r="L452" i="3"/>
  <c r="BR452" i="3"/>
  <c r="M452" i="3"/>
  <c r="BJ452" i="3"/>
  <c r="BK389" i="3"/>
  <c r="B377" i="4" s="1"/>
  <c r="BR390" i="3"/>
  <c r="M390" i="3"/>
  <c r="BJ390" i="3"/>
  <c r="BL390" i="3" s="1"/>
  <c r="C378" i="4" s="1"/>
  <c r="W392" i="3"/>
  <c r="X392" i="3"/>
  <c r="BX393" i="3"/>
  <c r="BK393" i="3"/>
  <c r="BS396" i="3"/>
  <c r="AI397" i="3"/>
  <c r="DA397" i="3" s="1"/>
  <c r="X403" i="3"/>
  <c r="W403" i="3"/>
  <c r="AJ406" i="3"/>
  <c r="BS407" i="3"/>
  <c r="BX411" i="3"/>
  <c r="X415" i="3"/>
  <c r="W415" i="3"/>
  <c r="BR416" i="3"/>
  <c r="AJ416" i="3"/>
  <c r="BK424" i="3"/>
  <c r="BX424" i="3"/>
  <c r="CN429" i="3"/>
  <c r="BZ435" i="3"/>
  <c r="BW435" i="3"/>
  <c r="BR435" i="3"/>
  <c r="BC435" i="3"/>
  <c r="BY435" i="3" s="1"/>
  <c r="BJ435" i="3"/>
  <c r="BL435" i="3" s="1"/>
  <c r="C423" i="4" s="1"/>
  <c r="BU435" i="3"/>
  <c r="W441" i="3"/>
  <c r="X441" i="3"/>
  <c r="AJ442" i="3"/>
  <c r="BK448" i="3"/>
  <c r="B436" i="4" s="1"/>
  <c r="J436" i="4" s="1"/>
  <c r="N436" i="4" s="1"/>
  <c r="BS448" i="3"/>
  <c r="BX449" i="3"/>
  <c r="L449" i="3"/>
  <c r="M449" i="3"/>
  <c r="BS449" i="3"/>
  <c r="BK449" i="3"/>
  <c r="B437" i="4" s="1"/>
  <c r="J437" i="4" s="1"/>
  <c r="BC449" i="3"/>
  <c r="CZ451" i="3"/>
  <c r="BX452" i="3"/>
  <c r="BS452" i="3"/>
  <c r="BK452" i="3"/>
  <c r="B440" i="4" s="1"/>
  <c r="BX457" i="3"/>
  <c r="L457" i="3"/>
  <c r="M457" i="3"/>
  <c r="BK457" i="3"/>
  <c r="B445" i="4" s="1"/>
  <c r="J445" i="4" s="1"/>
  <c r="X458" i="3"/>
  <c r="W458" i="3"/>
  <c r="BD422" i="3"/>
  <c r="BC422" i="3"/>
  <c r="BW422" i="3"/>
  <c r="AJ423" i="3"/>
  <c r="BY424" i="3"/>
  <c r="BT424" i="3"/>
  <c r="BS424" i="3"/>
  <c r="CN424" i="3"/>
  <c r="L434" i="3"/>
  <c r="BR434" i="3"/>
  <c r="M434" i="3"/>
  <c r="BW434" i="3"/>
  <c r="BD434" i="3"/>
  <c r="BR444" i="3"/>
  <c r="BJ444" i="3"/>
  <c r="M444" i="3"/>
  <c r="CN447" i="3"/>
  <c r="BZ456" i="3"/>
  <c r="BU456" i="3"/>
  <c r="CJ456" i="3" s="1"/>
  <c r="BU424" i="3"/>
  <c r="BS425" i="3"/>
  <c r="BX425" i="3"/>
  <c r="BK425" i="3"/>
  <c r="BR428" i="3"/>
  <c r="L428" i="3"/>
  <c r="BW428" i="3"/>
  <c r="BJ428" i="3"/>
  <c r="BL428" i="3" s="1"/>
  <c r="C416" i="4" s="1"/>
  <c r="CZ430" i="3"/>
  <c r="BH432" i="3"/>
  <c r="BC434" i="3"/>
  <c r="BK444" i="3"/>
  <c r="B432" i="4" s="1"/>
  <c r="BS444" i="3"/>
  <c r="BX444" i="3"/>
  <c r="AI445" i="3"/>
  <c r="DA445" i="3" s="1"/>
  <c r="AJ445" i="3"/>
  <c r="BX445" i="3"/>
  <c r="CZ447" i="3"/>
  <c r="BX454" i="3"/>
  <c r="BS454" i="3"/>
  <c r="BS455" i="3"/>
  <c r="BX455" i="3"/>
  <c r="BK455" i="3"/>
  <c r="B443" i="4" s="1"/>
  <c r="BD455" i="3"/>
  <c r="BK462" i="3"/>
  <c r="B450" i="4" s="1"/>
  <c r="BS462" i="3"/>
  <c r="M462" i="3"/>
  <c r="BX462" i="3"/>
  <c r="BR425" i="3"/>
  <c r="BC425" i="3"/>
  <c r="BT425" i="3" s="1"/>
  <c r="BH431" i="3"/>
  <c r="W432" i="3"/>
  <c r="BD433" i="3"/>
  <c r="BC433" i="3"/>
  <c r="BR433" i="3"/>
  <c r="CG433" i="3" s="1"/>
  <c r="BD436" i="3"/>
  <c r="BX436" i="3"/>
  <c r="CC436" i="3" s="1"/>
  <c r="L444" i="3"/>
  <c r="BR446" i="3"/>
  <c r="BJ446" i="3"/>
  <c r="M446" i="3"/>
  <c r="L446" i="3"/>
  <c r="BW446" i="3"/>
  <c r="BC446" i="3"/>
  <c r="BD446" i="3"/>
  <c r="BS457" i="3"/>
  <c r="CC457" i="3" s="1"/>
  <c r="DA477" i="3"/>
  <c r="BK400" i="3"/>
  <c r="B388" i="4" s="1"/>
  <c r="J388" i="4" s="1"/>
  <c r="BC400" i="3"/>
  <c r="BX404" i="3"/>
  <c r="BK404" i="3"/>
  <c r="B392" i="4" s="1"/>
  <c r="J392" i="4" s="1"/>
  <c r="AI405" i="3"/>
  <c r="DA405" i="3" s="1"/>
  <c r="AJ405" i="3"/>
  <c r="BZ405" i="3" s="1"/>
  <c r="BK406" i="3"/>
  <c r="B394" i="4" s="1"/>
  <c r="BW409" i="3"/>
  <c r="L409" i="3"/>
  <c r="BS416" i="3"/>
  <c r="BX416" i="3"/>
  <c r="M416" i="3"/>
  <c r="L416" i="3"/>
  <c r="BX419" i="3"/>
  <c r="BS419" i="3"/>
  <c r="BD419" i="3"/>
  <c r="BC419" i="3"/>
  <c r="BX421" i="3"/>
  <c r="BS421" i="3"/>
  <c r="BJ423" i="3"/>
  <c r="BL423" i="3" s="1"/>
  <c r="C411" i="4" s="1"/>
  <c r="M423" i="3"/>
  <c r="BR423" i="3"/>
  <c r="L423" i="3"/>
  <c r="X424" i="3"/>
  <c r="W424" i="3"/>
  <c r="M425" i="3"/>
  <c r="AJ426" i="3"/>
  <c r="BZ426" i="3" s="1"/>
  <c r="BX427" i="3"/>
  <c r="M428" i="3"/>
  <c r="BY429" i="3"/>
  <c r="BX433" i="3"/>
  <c r="L433" i="3"/>
  <c r="BS433" i="3"/>
  <c r="BC436" i="3"/>
  <c r="AJ440" i="3"/>
  <c r="AI440" i="3"/>
  <c r="DA440" i="3" s="1"/>
  <c r="BD445" i="3"/>
  <c r="BC445" i="3"/>
  <c r="BX453" i="3"/>
  <c r="BS453" i="3"/>
  <c r="CC453" i="3" s="1"/>
  <c r="M453" i="3"/>
  <c r="L453" i="3"/>
  <c r="BW390" i="3"/>
  <c r="CB390" i="3" s="1"/>
  <c r="BC394" i="3"/>
  <c r="W401" i="3"/>
  <c r="BW403" i="3"/>
  <c r="L403" i="3"/>
  <c r="BD403" i="3"/>
  <c r="BR403" i="3"/>
  <c r="L404" i="3"/>
  <c r="BR405" i="3"/>
  <c r="BD406" i="3"/>
  <c r="BR408" i="3"/>
  <c r="BK408" i="3"/>
  <c r="B396" i="4" s="1"/>
  <c r="BX409" i="3"/>
  <c r="CC409" i="3" s="1"/>
  <c r="BX410" i="3"/>
  <c r="CC410" i="3" s="1"/>
  <c r="BW411" i="3"/>
  <c r="L411" i="3"/>
  <c r="M411" i="3"/>
  <c r="BJ415" i="3"/>
  <c r="BL415" i="3" s="1"/>
  <c r="C403" i="4" s="1"/>
  <c r="M415" i="3"/>
  <c r="BW415" i="3"/>
  <c r="BC416" i="3"/>
  <c r="BC421" i="3"/>
  <c r="BD425" i="3"/>
  <c r="BW425" i="3"/>
  <c r="BS427" i="3"/>
  <c r="M427" i="3"/>
  <c r="BK427" i="3"/>
  <c r="L427" i="3"/>
  <c r="BS430" i="3"/>
  <c r="AJ432" i="3"/>
  <c r="AI432" i="3"/>
  <c r="BW432" i="3"/>
  <c r="CG432" i="3" s="1"/>
  <c r="M433" i="3"/>
  <c r="BJ434" i="3"/>
  <c r="W436" i="3"/>
  <c r="BK445" i="3"/>
  <c r="BS445" i="3"/>
  <c r="CH445" i="3" s="1"/>
  <c r="L445" i="3"/>
  <c r="CB450" i="3"/>
  <c r="AI389" i="3"/>
  <c r="DA389" i="3" s="1"/>
  <c r="AJ389" i="3"/>
  <c r="BC392" i="3"/>
  <c r="BW395" i="3"/>
  <c r="CB395" i="3" s="1"/>
  <c r="L395" i="3"/>
  <c r="M395" i="3"/>
  <c r="AJ395" i="3"/>
  <c r="BX396" i="3"/>
  <c r="BH397" i="3"/>
  <c r="BC398" i="3"/>
  <c r="BH399" i="3"/>
  <c r="W400" i="3"/>
  <c r="BD400" i="3"/>
  <c r="BH401" i="3"/>
  <c r="BR402" i="3"/>
  <c r="BJ402" i="3"/>
  <c r="M404" i="3"/>
  <c r="BC404" i="3"/>
  <c r="BS404" i="3"/>
  <c r="BK405" i="3"/>
  <c r="B393" i="4" s="1"/>
  <c r="J393" i="4" s="1"/>
  <c r="BX406" i="3"/>
  <c r="CH406" i="3" s="1"/>
  <c r="AI407" i="3"/>
  <c r="DA407" i="3" s="1"/>
  <c r="M409" i="3"/>
  <c r="BR409" i="3"/>
  <c r="AJ410" i="3"/>
  <c r="BK411" i="3"/>
  <c r="B399" i="4" s="1"/>
  <c r="J399" i="4" s="1"/>
  <c r="BJ413" i="3"/>
  <c r="M413" i="3"/>
  <c r="L413" i="3"/>
  <c r="BR413" i="3"/>
  <c r="CG413" i="3" s="1"/>
  <c r="AI413" i="3"/>
  <c r="DA413" i="3" s="1"/>
  <c r="BC414" i="3"/>
  <c r="BX415" i="3"/>
  <c r="BR415" i="3"/>
  <c r="BH416" i="3"/>
  <c r="BX417" i="3"/>
  <c r="CC417" i="3" s="1"/>
  <c r="BK417" i="3"/>
  <c r="B405" i="4" s="1"/>
  <c r="J405" i="4" s="1"/>
  <c r="BR418" i="3"/>
  <c r="BW418" i="3"/>
  <c r="BJ418" i="3"/>
  <c r="W420" i="3"/>
  <c r="BD421" i="3"/>
  <c r="BR422" i="3"/>
  <c r="BJ422" i="3"/>
  <c r="X423" i="3"/>
  <c r="BW423" i="3"/>
  <c r="CG424" i="3"/>
  <c r="CZ424" i="3"/>
  <c r="L426" i="3"/>
  <c r="BC426" i="3"/>
  <c r="BW426" i="3"/>
  <c r="BC430" i="3"/>
  <c r="BJ431" i="3"/>
  <c r="BL431" i="3" s="1"/>
  <c r="C419" i="4" s="1"/>
  <c r="BC431" i="3"/>
  <c r="BR431" i="3"/>
  <c r="CB431" i="3" s="1"/>
  <c r="AI434" i="3"/>
  <c r="DA434" i="3" s="1"/>
  <c r="AJ434" i="3"/>
  <c r="BK437" i="3"/>
  <c r="CZ441" i="3"/>
  <c r="BK441" i="3"/>
  <c r="B429" i="4" s="1"/>
  <c r="J429" i="4" s="1"/>
  <c r="M445" i="3"/>
  <c r="BS446" i="3"/>
  <c r="AJ447" i="3"/>
  <c r="AI447" i="3"/>
  <c r="DA447" i="3" s="1"/>
  <c r="BS447" i="3"/>
  <c r="L450" i="3"/>
  <c r="M450" i="3"/>
  <c r="BW437" i="3"/>
  <c r="CB437" i="3" s="1"/>
  <c r="BX441" i="3"/>
  <c r="BR441" i="3"/>
  <c r="BC441" i="3"/>
  <c r="BW441" i="3"/>
  <c r="BD441" i="3"/>
  <c r="BZ441" i="3" s="1"/>
  <c r="BJ441" i="3"/>
  <c r="W442" i="3"/>
  <c r="X442" i="3"/>
  <c r="AJ444" i="3"/>
  <c r="BK446" i="3"/>
  <c r="B434" i="4" s="1"/>
  <c r="J434" i="4" s="1"/>
  <c r="BJ447" i="3"/>
  <c r="BW447" i="3"/>
  <c r="CB447" i="3" s="1"/>
  <c r="BD447" i="3"/>
  <c r="X449" i="3"/>
  <c r="BD452" i="3"/>
  <c r="BC452" i="3"/>
  <c r="BW454" i="3"/>
  <c r="L454" i="3"/>
  <c r="M454" i="3"/>
  <c r="BJ454" i="3"/>
  <c r="BL454" i="3" s="1"/>
  <c r="C442" i="4" s="1"/>
  <c r="BC454" i="3"/>
  <c r="BD454" i="3"/>
  <c r="X456" i="3"/>
  <c r="W456" i="3"/>
  <c r="BC459" i="3"/>
  <c r="BW460" i="3"/>
  <c r="L460" i="3"/>
  <c r="M460" i="3"/>
  <c r="BJ460" i="3"/>
  <c r="W465" i="3"/>
  <c r="X465" i="3"/>
  <c r="BS467" i="3"/>
  <c r="BK467" i="3"/>
  <c r="B455" i="4" s="1"/>
  <c r="M467" i="3"/>
  <c r="BX467" i="3"/>
  <c r="AI469" i="3"/>
  <c r="DA469" i="3" s="1"/>
  <c r="AJ469" i="3"/>
  <c r="BS460" i="3"/>
  <c r="BK460" i="3"/>
  <c r="B448" i="4" s="1"/>
  <c r="J448" i="4" s="1"/>
  <c r="BX460" i="3"/>
  <c r="AJ461" i="3"/>
  <c r="AI461" i="3"/>
  <c r="DA461" i="3" s="1"/>
  <c r="BW461" i="3"/>
  <c r="AI463" i="3"/>
  <c r="DA463" i="3" s="1"/>
  <c r="BS463" i="3"/>
  <c r="AJ463" i="3"/>
  <c r="BC471" i="3"/>
  <c r="BD471" i="3"/>
  <c r="X489" i="3"/>
  <c r="W489" i="3"/>
  <c r="AJ510" i="3"/>
  <c r="AI510" i="3"/>
  <c r="DA510" i="3" s="1"/>
  <c r="BS498" i="3"/>
  <c r="BK498" i="3"/>
  <c r="B486" i="4" s="1"/>
  <c r="BX498" i="3"/>
  <c r="AJ486" i="3"/>
  <c r="AI486" i="3"/>
  <c r="DA486" i="3" s="1"/>
  <c r="BS486" i="3"/>
  <c r="BR440" i="3"/>
  <c r="M440" i="3"/>
  <c r="L440" i="3"/>
  <c r="BJ440" i="3"/>
  <c r="BD440" i="3"/>
  <c r="CC440" i="3"/>
  <c r="CH440" i="3"/>
  <c r="BC440" i="3"/>
  <c r="BT443" i="3"/>
  <c r="CZ443" i="3"/>
  <c r="AJ446" i="3"/>
  <c r="AI446" i="3"/>
  <c r="DA446" i="3" s="1"/>
  <c r="X447" i="3"/>
  <c r="W447" i="3"/>
  <c r="BW451" i="3"/>
  <c r="BD451" i="3"/>
  <c r="BU451" i="3" s="1"/>
  <c r="BJ451" i="3"/>
  <c r="BL451" i="3" s="1"/>
  <c r="C439" i="4" s="1"/>
  <c r="BR451" i="3"/>
  <c r="W455" i="3"/>
  <c r="X455" i="3"/>
  <c r="BD457" i="3"/>
  <c r="BS458" i="3"/>
  <c r="BW405" i="3"/>
  <c r="L405" i="3"/>
  <c r="BJ405" i="3"/>
  <c r="BR410" i="3"/>
  <c r="BX413" i="3"/>
  <c r="BR414" i="3"/>
  <c r="BX423" i="3"/>
  <c r="CN428" i="3"/>
  <c r="DA433" i="3"/>
  <c r="BX437" i="3"/>
  <c r="CC437" i="3" s="1"/>
  <c r="AI439" i="3"/>
  <c r="DA439" i="3" s="1"/>
  <c r="BR442" i="3"/>
  <c r="M442" i="3"/>
  <c r="L442" i="3"/>
  <c r="BW442" i="3"/>
  <c r="BW443" i="3"/>
  <c r="CG443" i="3" s="1"/>
  <c r="BD443" i="3"/>
  <c r="BJ443" i="3"/>
  <c r="X445" i="3"/>
  <c r="W445" i="3"/>
  <c r="BX451" i="3"/>
  <c r="BS451" i="3"/>
  <c r="BR454" i="3"/>
  <c r="CB454" i="3" s="1"/>
  <c r="BC456" i="3"/>
  <c r="BJ456" i="3"/>
  <c r="BR456" i="3"/>
  <c r="W457" i="3"/>
  <c r="X457" i="3"/>
  <c r="BD458" i="3"/>
  <c r="BZ458" i="3" s="1"/>
  <c r="BC390" i="3"/>
  <c r="AI393" i="3"/>
  <c r="DA393" i="3" s="1"/>
  <c r="W396" i="3"/>
  <c r="BW399" i="3"/>
  <c r="CG399" i="3" s="1"/>
  <c r="L399" i="3"/>
  <c r="BJ399" i="3"/>
  <c r="BH403" i="3"/>
  <c r="BR404" i="3"/>
  <c r="CB406" i="3"/>
  <c r="BC406" i="3"/>
  <c r="AI409" i="3"/>
  <c r="DA409" i="3" s="1"/>
  <c r="BJ410" i="3"/>
  <c r="BS413" i="3"/>
  <c r="CC413" i="3" s="1"/>
  <c r="BS414" i="3"/>
  <c r="CH414" i="3" s="1"/>
  <c r="BJ414" i="3"/>
  <c r="AJ415" i="3"/>
  <c r="BD416" i="3"/>
  <c r="BJ417" i="3"/>
  <c r="M417" i="3"/>
  <c r="L417" i="3"/>
  <c r="BS420" i="3"/>
  <c r="BX420" i="3"/>
  <c r="BK420" i="3"/>
  <c r="B408" i="4" s="1"/>
  <c r="AJ421" i="3"/>
  <c r="X426" i="3"/>
  <c r="BC427" i="3"/>
  <c r="BR427" i="3"/>
  <c r="M431" i="3"/>
  <c r="BS431" i="3"/>
  <c r="AI431" i="3"/>
  <c r="DA431" i="3" s="1"/>
  <c r="BC432" i="3"/>
  <c r="AJ433" i="3"/>
  <c r="BH434" i="3"/>
  <c r="DA435" i="3"/>
  <c r="BT437" i="3"/>
  <c r="DA437" i="3"/>
  <c r="BS439" i="3"/>
  <c r="M439" i="3"/>
  <c r="BX439" i="3"/>
  <c r="BK442" i="3"/>
  <c r="BS442" i="3"/>
  <c r="BX446" i="3"/>
  <c r="BJ448" i="3"/>
  <c r="M448" i="3"/>
  <c r="BR448" i="3"/>
  <c r="L448" i="3"/>
  <c r="BW448" i="3"/>
  <c r="AI448" i="3"/>
  <c r="DA448" i="3" s="1"/>
  <c r="BJ449" i="3"/>
  <c r="BC451" i="3"/>
  <c r="AI454" i="3"/>
  <c r="DA454" i="3" s="1"/>
  <c r="AJ454" i="3"/>
  <c r="BW458" i="3"/>
  <c r="L458" i="3"/>
  <c r="CN458" i="3" s="1"/>
  <c r="BR458" i="3"/>
  <c r="CG438" i="3"/>
  <c r="BK447" i="3"/>
  <c r="B435" i="4" s="1"/>
  <c r="AI450" i="3"/>
  <c r="DA450" i="3" s="1"/>
  <c r="BR455" i="3"/>
  <c r="CG455" i="3" s="1"/>
  <c r="M455" i="3"/>
  <c r="L455" i="3"/>
  <c r="BS456" i="3"/>
  <c r="BK456" i="3"/>
  <c r="B444" i="4" s="1"/>
  <c r="CB457" i="3"/>
  <c r="BC457" i="3"/>
  <c r="BX458" i="3"/>
  <c r="BK458" i="3"/>
  <c r="BR459" i="3"/>
  <c r="BJ459" i="3"/>
  <c r="BL459" i="3" s="1"/>
  <c r="C447" i="4" s="1"/>
  <c r="BW459" i="3"/>
  <c r="W463" i="3"/>
  <c r="X463" i="3"/>
  <c r="BR465" i="3"/>
  <c r="L465" i="3"/>
  <c r="BJ465" i="3"/>
  <c r="BW465" i="3"/>
  <c r="BS466" i="3"/>
  <c r="BH467" i="3"/>
  <c r="BW468" i="3"/>
  <c r="L468" i="3"/>
  <c r="M468" i="3"/>
  <c r="BK471" i="3"/>
  <c r="B459" i="4" s="1"/>
  <c r="J459" i="4" s="1"/>
  <c r="BX471" i="3"/>
  <c r="CH471" i="3" s="1"/>
  <c r="BD472" i="3"/>
  <c r="BJ472" i="3"/>
  <c r="AJ473" i="3"/>
  <c r="BL473" i="3"/>
  <c r="C461" i="4" s="1"/>
  <c r="BH495" i="3"/>
  <c r="BJ495" i="3"/>
  <c r="BL495" i="3" s="1"/>
  <c r="C483" i="4" s="1"/>
  <c r="BX469" i="3"/>
  <c r="CC469" i="3" s="1"/>
  <c r="BC469" i="3"/>
  <c r="BD469" i="3"/>
  <c r="BZ469" i="3" s="1"/>
  <c r="X484" i="3"/>
  <c r="W484" i="3"/>
  <c r="BJ484" i="3"/>
  <c r="BL484" i="3" s="1"/>
  <c r="C472" i="4" s="1"/>
  <c r="AI464" i="3"/>
  <c r="DA464" i="3" s="1"/>
  <c r="BR464" i="3"/>
  <c r="AJ464" i="3"/>
  <c r="BD465" i="3"/>
  <c r="BX466" i="3"/>
  <c r="L469" i="3"/>
  <c r="BK472" i="3"/>
  <c r="B460" i="4" s="1"/>
  <c r="M472" i="3"/>
  <c r="AJ491" i="3"/>
  <c r="AI491" i="3"/>
  <c r="L520" i="3"/>
  <c r="BJ520" i="3"/>
  <c r="M520" i="3"/>
  <c r="BR520" i="3"/>
  <c r="BW520" i="3"/>
  <c r="BC466" i="3"/>
  <c r="BU469" i="3"/>
  <c r="AI484" i="3"/>
  <c r="DA484" i="3" s="1"/>
  <c r="BW484" i="3"/>
  <c r="AJ484" i="3"/>
  <c r="CZ485" i="3"/>
  <c r="BT485" i="3"/>
  <c r="CD485" i="3" s="1"/>
  <c r="DA485" i="3"/>
  <c r="W490" i="3"/>
  <c r="BJ490" i="3"/>
  <c r="X490" i="3"/>
  <c r="X492" i="3"/>
  <c r="W492" i="3"/>
  <c r="BK496" i="3"/>
  <c r="B484" i="4" s="1"/>
  <c r="J484" i="4" s="1"/>
  <c r="BX496" i="3"/>
  <c r="BS496" i="3"/>
  <c r="BT499" i="3"/>
  <c r="CZ499" i="3"/>
  <c r="BD499" i="3"/>
  <c r="BU499" i="3" s="1"/>
  <c r="BJ499" i="3"/>
  <c r="BC499" i="3"/>
  <c r="BR499" i="3"/>
  <c r="BK438" i="3"/>
  <c r="BX438" i="3"/>
  <c r="CC438" i="3" s="1"/>
  <c r="BK440" i="3"/>
  <c r="B428" i="4" s="1"/>
  <c r="BW449" i="3"/>
  <c r="BC453" i="3"/>
  <c r="W459" i="3"/>
  <c r="X459" i="3"/>
  <c r="BR463" i="3"/>
  <c r="BW463" i="3"/>
  <c r="BJ463" i="3"/>
  <c r="BL463" i="3" s="1"/>
  <c r="C451" i="4" s="1"/>
  <c r="BD466" i="3"/>
  <c r="AI470" i="3"/>
  <c r="DA470" i="3" s="1"/>
  <c r="AJ470" i="3"/>
  <c r="BU470" i="3" s="1"/>
  <c r="BJ477" i="3"/>
  <c r="BC477" i="3"/>
  <c r="BD477" i="3"/>
  <c r="BW477" i="3"/>
  <c r="BT483" i="3"/>
  <c r="BX428" i="3"/>
  <c r="CH428" i="3" s="1"/>
  <c r="BJ432" i="3"/>
  <c r="M432" i="3"/>
  <c r="BK434" i="3"/>
  <c r="B422" i="4" s="1"/>
  <c r="BX434" i="3"/>
  <c r="CH434" i="3" s="1"/>
  <c r="CH435" i="3"/>
  <c r="CC435" i="3"/>
  <c r="L438" i="3"/>
  <c r="AI438" i="3"/>
  <c r="DA438" i="3" s="1"/>
  <c r="BR439" i="3"/>
  <c r="BC450" i="3"/>
  <c r="BX463" i="3"/>
  <c r="BC463" i="3"/>
  <c r="BD463" i="3"/>
  <c r="CC464" i="3"/>
  <c r="CH464" i="3"/>
  <c r="BC464" i="3"/>
  <c r="BC467" i="3"/>
  <c r="BJ467" i="3"/>
  <c r="BL467" i="3" s="1"/>
  <c r="C455" i="4" s="1"/>
  <c r="BR468" i="3"/>
  <c r="X472" i="3"/>
  <c r="BS472" i="3"/>
  <c r="CC472" i="3" s="1"/>
  <c r="BJ479" i="3"/>
  <c r="BL479" i="3" s="1"/>
  <c r="C467" i="4" s="1"/>
  <c r="BR479" i="3"/>
  <c r="CG479" i="3" s="1"/>
  <c r="L479" i="3"/>
  <c r="M479" i="3"/>
  <c r="X414" i="3"/>
  <c r="X418" i="3"/>
  <c r="X422" i="3"/>
  <c r="W425" i="3"/>
  <c r="BK426" i="3"/>
  <c r="BS426" i="3"/>
  <c r="BK430" i="3"/>
  <c r="BX430" i="3"/>
  <c r="BK432" i="3"/>
  <c r="B420" i="4" s="1"/>
  <c r="M438" i="3"/>
  <c r="CB438" i="3"/>
  <c r="BC439" i="3"/>
  <c r="BX447" i="3"/>
  <c r="DA449" i="3"/>
  <c r="BD450" i="3"/>
  <c r="W452" i="3"/>
  <c r="BD453" i="3"/>
  <c r="BH454" i="3"/>
  <c r="BR457" i="3"/>
  <c r="CG457" i="3" s="1"/>
  <c r="BJ457" i="3"/>
  <c r="AI460" i="3"/>
  <c r="DA460" i="3" s="1"/>
  <c r="BR461" i="3"/>
  <c r="CG461" i="3" s="1"/>
  <c r="M461" i="3"/>
  <c r="L461" i="3"/>
  <c r="BJ461" i="3"/>
  <c r="X462" i="3"/>
  <c r="L463" i="3"/>
  <c r="BD464" i="3"/>
  <c r="X466" i="3"/>
  <c r="W466" i="3"/>
  <c r="AJ468" i="3"/>
  <c r="BK469" i="3"/>
  <c r="B457" i="4" s="1"/>
  <c r="J457" i="4" s="1"/>
  <c r="BD470" i="3"/>
  <c r="BC470" i="3"/>
  <c r="BX472" i="3"/>
  <c r="W473" i="3"/>
  <c r="X473" i="3"/>
  <c r="BX474" i="3"/>
  <c r="CH474" i="3" s="1"/>
  <c r="BK474" i="3"/>
  <c r="B462" i="4" s="1"/>
  <c r="BW475" i="3"/>
  <c r="CG475" i="3" s="1"/>
  <c r="L475" i="3"/>
  <c r="CN475" i="3" s="1"/>
  <c r="M475" i="3"/>
  <c r="AI476" i="3"/>
  <c r="DA476" i="3" s="1"/>
  <c r="AJ476" i="3"/>
  <c r="BT480" i="3"/>
  <c r="CZ480" i="3"/>
  <c r="BD480" i="3"/>
  <c r="BC480" i="3"/>
  <c r="BY482" i="3"/>
  <c r="BT482" i="3"/>
  <c r="CD482" i="3" s="1"/>
  <c r="CN482" i="3"/>
  <c r="BJ487" i="3"/>
  <c r="M487" i="3"/>
  <c r="BR487" i="3"/>
  <c r="CB487" i="3" s="1"/>
  <c r="L487" i="3"/>
  <c r="AJ500" i="3"/>
  <c r="AI500" i="3"/>
  <c r="DA500" i="3" s="1"/>
  <c r="BW500" i="3"/>
  <c r="BK465" i="3"/>
  <c r="B453" i="4" s="1"/>
  <c r="BC465" i="3"/>
  <c r="BS465" i="3"/>
  <c r="BW466" i="3"/>
  <c r="L466" i="3"/>
  <c r="M466" i="3"/>
  <c r="BR466" i="3"/>
  <c r="BR469" i="3"/>
  <c r="BW469" i="3"/>
  <c r="BJ469" i="3"/>
  <c r="W482" i="3"/>
  <c r="X482" i="3"/>
  <c r="BR500" i="3"/>
  <c r="BJ500" i="3"/>
  <c r="M500" i="3"/>
  <c r="CH508" i="3"/>
  <c r="CC508" i="3"/>
  <c r="L494" i="3"/>
  <c r="M494" i="3"/>
  <c r="BK494" i="3"/>
  <c r="BX494" i="3"/>
  <c r="BJ504" i="3"/>
  <c r="M504" i="3"/>
  <c r="BR504" i="3"/>
  <c r="L504" i="3"/>
  <c r="CN504" i="3" s="1"/>
  <c r="BW504" i="3"/>
  <c r="BK510" i="3"/>
  <c r="B498" i="4" s="1"/>
  <c r="M510" i="3"/>
  <c r="BX510" i="3"/>
  <c r="BS510" i="3"/>
  <c r="L510" i="3"/>
  <c r="BW511" i="3"/>
  <c r="L511" i="3"/>
  <c r="M511" i="3"/>
  <c r="BR511" i="3"/>
  <c r="BJ511" i="3"/>
  <c r="BD511" i="3"/>
  <c r="BC511" i="3"/>
  <c r="BR513" i="3"/>
  <c r="M513" i="3"/>
  <c r="L513" i="3"/>
  <c r="BJ513" i="3"/>
  <c r="BL513" i="3" s="1"/>
  <c r="C501" i="4" s="1"/>
  <c r="BW513" i="3"/>
  <c r="AJ531" i="3"/>
  <c r="BW531" i="3"/>
  <c r="BR531" i="3"/>
  <c r="AI531" i="3"/>
  <c r="DA531" i="3" s="1"/>
  <c r="BD491" i="3"/>
  <c r="BC491" i="3"/>
  <c r="L500" i="3"/>
  <c r="BY483" i="3"/>
  <c r="BK486" i="3"/>
  <c r="B474" i="4" s="1"/>
  <c r="M486" i="3"/>
  <c r="L486" i="3"/>
  <c r="BX486" i="3"/>
  <c r="BT491" i="3"/>
  <c r="CZ491" i="3"/>
  <c r="AJ497" i="3"/>
  <c r="BK501" i="3"/>
  <c r="B489" i="4" s="1"/>
  <c r="BD501" i="3"/>
  <c r="BS501" i="3"/>
  <c r="CC501" i="3" s="1"/>
  <c r="BC501" i="3"/>
  <c r="BJ508" i="3"/>
  <c r="BL508" i="3" s="1"/>
  <c r="C496" i="4" s="1"/>
  <c r="BD508" i="3"/>
  <c r="BC508" i="3"/>
  <c r="BR512" i="3"/>
  <c r="AJ512" i="3"/>
  <c r="BW512" i="3"/>
  <c r="AI512" i="3"/>
  <c r="DA512" i="3" s="1"/>
  <c r="BS461" i="3"/>
  <c r="BK464" i="3"/>
  <c r="B452" i="4" s="1"/>
  <c r="J452" i="4" s="1"/>
  <c r="BX465" i="3"/>
  <c r="BK468" i="3"/>
  <c r="BD468" i="3"/>
  <c r="BS468" i="3"/>
  <c r="W469" i="3"/>
  <c r="X469" i="3"/>
  <c r="W471" i="3"/>
  <c r="BR473" i="3"/>
  <c r="M473" i="3"/>
  <c r="BS475" i="3"/>
  <c r="BW476" i="3"/>
  <c r="L476" i="3"/>
  <c r="CN476" i="3" s="1"/>
  <c r="BJ476" i="3"/>
  <c r="BL476" i="3" s="1"/>
  <c r="C464" i="4" s="1"/>
  <c r="CC477" i="3"/>
  <c r="BS479" i="3"/>
  <c r="BX479" i="3"/>
  <c r="DA482" i="3"/>
  <c r="BR484" i="3"/>
  <c r="L484" i="3"/>
  <c r="BD484" i="3"/>
  <c r="BC484" i="3"/>
  <c r="BK487" i="3"/>
  <c r="B475" i="4" s="1"/>
  <c r="J475" i="4" s="1"/>
  <c r="X487" i="3"/>
  <c r="AI490" i="3"/>
  <c r="DA490" i="3" s="1"/>
  <c r="AJ490" i="3"/>
  <c r="BR490" i="3"/>
  <c r="CG490" i="3" s="1"/>
  <c r="BW492" i="3"/>
  <c r="CB492" i="3" s="1"/>
  <c r="BJ492" i="3"/>
  <c r="BL492" i="3" s="1"/>
  <c r="C480" i="4" s="1"/>
  <c r="L492" i="3"/>
  <c r="CN492" i="3" s="1"/>
  <c r="BX493" i="3"/>
  <c r="CH493" i="3" s="1"/>
  <c r="W494" i="3"/>
  <c r="BC497" i="3"/>
  <c r="BD497" i="3"/>
  <c r="BC460" i="3"/>
  <c r="BK461" i="3"/>
  <c r="B449" i="4" s="1"/>
  <c r="BS473" i="3"/>
  <c r="BX473" i="3"/>
  <c r="BJ474" i="3"/>
  <c r="BT478" i="3"/>
  <c r="BD478" i="3"/>
  <c r="BZ478" i="3" s="1"/>
  <c r="BJ478" i="3"/>
  <c r="BL478" i="3" s="1"/>
  <c r="C466" i="4" s="1"/>
  <c r="CN485" i="3"/>
  <c r="L489" i="3"/>
  <c r="BR489" i="3"/>
  <c r="CB489" i="3" s="1"/>
  <c r="M489" i="3"/>
  <c r="BJ489" i="3"/>
  <c r="BL489" i="3" s="1"/>
  <c r="C477" i="4" s="1"/>
  <c r="BX489" i="3"/>
  <c r="BS489" i="3"/>
  <c r="W493" i="3"/>
  <c r="X493" i="3"/>
  <c r="CZ493" i="3"/>
  <c r="X494" i="3"/>
  <c r="BR495" i="3"/>
  <c r="L495" i="3"/>
  <c r="BW495" i="3"/>
  <c r="M495" i="3"/>
  <c r="BD496" i="3"/>
  <c r="BC496" i="3"/>
  <c r="BR497" i="3"/>
  <c r="BW497" i="3"/>
  <c r="M497" i="3"/>
  <c r="L497" i="3"/>
  <c r="BJ497" i="3"/>
  <c r="BL497" i="3" s="1"/>
  <c r="C485" i="4" s="1"/>
  <c r="BW499" i="3"/>
  <c r="BK436" i="3"/>
  <c r="B424" i="4" s="1"/>
  <c r="BW456" i="3"/>
  <c r="L456" i="3"/>
  <c r="AI459" i="3"/>
  <c r="DA459" i="3" s="1"/>
  <c r="BC461" i="3"/>
  <c r="BW462" i="3"/>
  <c r="L462" i="3"/>
  <c r="AJ462" i="3"/>
  <c r="AI466" i="3"/>
  <c r="DA466" i="3" s="1"/>
  <c r="BJ466" i="3"/>
  <c r="BL466" i="3" s="1"/>
  <c r="C454" i="4" s="1"/>
  <c r="BR467" i="3"/>
  <c r="CB467" i="3" s="1"/>
  <c r="L467" i="3"/>
  <c r="AI467" i="3"/>
  <c r="DA467" i="3" s="1"/>
  <c r="W468" i="3"/>
  <c r="BC468" i="3"/>
  <c r="BX468" i="3"/>
  <c r="BX470" i="3"/>
  <c r="CH470" i="3" s="1"/>
  <c r="X471" i="3"/>
  <c r="BW472" i="3"/>
  <c r="L472" i="3"/>
  <c r="BR472" i="3"/>
  <c r="CG472" i="3" s="1"/>
  <c r="AJ472" i="3"/>
  <c r="L473" i="3"/>
  <c r="BW473" i="3"/>
  <c r="AI474" i="3"/>
  <c r="DA474" i="3" s="1"/>
  <c r="AJ474" i="3"/>
  <c r="BR474" i="3"/>
  <c r="BD475" i="3"/>
  <c r="BX475" i="3"/>
  <c r="M476" i="3"/>
  <c r="BR476" i="3"/>
  <c r="X477" i="3"/>
  <c r="X479" i="3"/>
  <c r="W479" i="3"/>
  <c r="BS482" i="3"/>
  <c r="BX482" i="3"/>
  <c r="M482" i="3"/>
  <c r="M484" i="3"/>
  <c r="AJ487" i="3"/>
  <c r="AI487" i="3"/>
  <c r="DA487" i="3" s="1"/>
  <c r="BD489" i="3"/>
  <c r="M492" i="3"/>
  <c r="BS494" i="3"/>
  <c r="L496" i="3"/>
  <c r="M496" i="3"/>
  <c r="BR496" i="3"/>
  <c r="CB496" i="3" s="1"/>
  <c r="BJ496" i="3"/>
  <c r="BR498" i="3"/>
  <c r="M498" i="3"/>
  <c r="L498" i="3"/>
  <c r="BJ498" i="3"/>
  <c r="CH499" i="3"/>
  <c r="BD520" i="3"/>
  <c r="BC520" i="3"/>
  <c r="BS478" i="3"/>
  <c r="BD479" i="3"/>
  <c r="BS480" i="3"/>
  <c r="W481" i="3"/>
  <c r="CC481" i="3"/>
  <c r="CB483" i="3"/>
  <c r="CG483" i="3"/>
  <c r="BH490" i="3"/>
  <c r="BW491" i="3"/>
  <c r="CG491" i="3" s="1"/>
  <c r="BJ491" i="3"/>
  <c r="BL491" i="3" s="1"/>
  <c r="C479" i="4" s="1"/>
  <c r="M491" i="3"/>
  <c r="BD492" i="3"/>
  <c r="BU493" i="3"/>
  <c r="CJ493" i="3" s="1"/>
  <c r="BW493" i="3"/>
  <c r="BR493" i="3"/>
  <c r="BC493" i="3"/>
  <c r="BK500" i="3"/>
  <c r="B488" i="4" s="1"/>
  <c r="BS500" i="3"/>
  <c r="L501" i="3"/>
  <c r="BJ501" i="3"/>
  <c r="BS504" i="3"/>
  <c r="DA507" i="3"/>
  <c r="X511" i="3"/>
  <c r="W511" i="3"/>
  <c r="BD503" i="3"/>
  <c r="L505" i="3"/>
  <c r="BW505" i="3"/>
  <c r="CG505" i="3" s="1"/>
  <c r="M505" i="3"/>
  <c r="BX505" i="3"/>
  <c r="CC505" i="3" s="1"/>
  <c r="BD505" i="3"/>
  <c r="BJ509" i="3"/>
  <c r="BR509" i="3"/>
  <c r="BC509" i="3"/>
  <c r="BY509" i="3" s="1"/>
  <c r="BW509" i="3"/>
  <c r="CG509" i="3" s="1"/>
  <c r="W513" i="3"/>
  <c r="X513" i="3"/>
  <c r="CN515" i="3"/>
  <c r="BT515" i="3"/>
  <c r="CI515" i="3" s="1"/>
  <c r="AJ502" i="3"/>
  <c r="AI502" i="3"/>
  <c r="DA502" i="3" s="1"/>
  <c r="BR502" i="3"/>
  <c r="BJ503" i="3"/>
  <c r="M503" i="3"/>
  <c r="BW503" i="3"/>
  <c r="CH503" i="3"/>
  <c r="BK503" i="3"/>
  <c r="B491" i="4" s="1"/>
  <c r="BC505" i="3"/>
  <c r="BD507" i="3"/>
  <c r="BU507" i="3" s="1"/>
  <c r="BR507" i="3"/>
  <c r="BC507" i="3"/>
  <c r="BJ507" i="3"/>
  <c r="BS512" i="3"/>
  <c r="M512" i="3"/>
  <c r="BX512" i="3"/>
  <c r="BR514" i="3"/>
  <c r="M514" i="3"/>
  <c r="L514" i="3"/>
  <c r="X523" i="3"/>
  <c r="BK523" i="3"/>
  <c r="B511" i="4" s="1"/>
  <c r="J511" i="4" s="1"/>
  <c r="W523" i="3"/>
  <c r="L532" i="3"/>
  <c r="BJ532" i="3"/>
  <c r="BR532" i="3"/>
  <c r="M532" i="3"/>
  <c r="BW532" i="3"/>
  <c r="W537" i="3"/>
  <c r="X537" i="3"/>
  <c r="BU485" i="3"/>
  <c r="BZ485" i="3"/>
  <c r="BS488" i="3"/>
  <c r="L488" i="3"/>
  <c r="BD495" i="3"/>
  <c r="BC503" i="3"/>
  <c r="CC503" i="3"/>
  <c r="L506" i="3"/>
  <c r="BR506" i="3"/>
  <c r="M506" i="3"/>
  <c r="BJ506" i="3"/>
  <c r="BL506" i="3" s="1"/>
  <c r="C494" i="4" s="1"/>
  <c r="BW506" i="3"/>
  <c r="BS507" i="3"/>
  <c r="BK507" i="3"/>
  <c r="B495" i="4" s="1"/>
  <c r="J495" i="4" s="1"/>
  <c r="CZ507" i="3"/>
  <c r="BD509" i="3"/>
  <c r="BU509" i="3" s="1"/>
  <c r="CC509" i="3"/>
  <c r="L512" i="3"/>
  <c r="AJ513" i="3"/>
  <c r="AI513" i="3"/>
  <c r="DA513" i="3" s="1"/>
  <c r="BS514" i="3"/>
  <c r="BK514" i="3"/>
  <c r="AJ516" i="3"/>
  <c r="AI516" i="3"/>
  <c r="DA516" i="3" s="1"/>
  <c r="CC476" i="3"/>
  <c r="L490" i="3"/>
  <c r="CN490" i="3" s="1"/>
  <c r="M490" i="3"/>
  <c r="W497" i="3"/>
  <c r="X497" i="3"/>
  <c r="BJ502" i="3"/>
  <c r="BL502" i="3" s="1"/>
  <c r="C490" i="4" s="1"/>
  <c r="M502" i="3"/>
  <c r="L502" i="3"/>
  <c r="L503" i="3"/>
  <c r="BX506" i="3"/>
  <c r="BS506" i="3"/>
  <c r="X507" i="3"/>
  <c r="W507" i="3"/>
  <c r="BR518" i="3"/>
  <c r="AJ518" i="3"/>
  <c r="AI518" i="3"/>
  <c r="DA518" i="3" s="1"/>
  <c r="BH452" i="3"/>
  <c r="BR453" i="3"/>
  <c r="CB453" i="3" s="1"/>
  <c r="BC455" i="3"/>
  <c r="AI458" i="3"/>
  <c r="DA458" i="3" s="1"/>
  <c r="W461" i="3"/>
  <c r="BW464" i="3"/>
  <c r="L464" i="3"/>
  <c r="BJ464" i="3"/>
  <c r="AJ471" i="3"/>
  <c r="BC473" i="3"/>
  <c r="BD473" i="3"/>
  <c r="L474" i="3"/>
  <c r="BW474" i="3"/>
  <c r="BX480" i="3"/>
  <c r="BR481" i="3"/>
  <c r="M481" i="3"/>
  <c r="BJ481" i="3"/>
  <c r="BL481" i="3" s="1"/>
  <c r="C469" i="4" s="1"/>
  <c r="BJ482" i="3"/>
  <c r="BL482" i="3" s="1"/>
  <c r="C470" i="4" s="1"/>
  <c r="BK485" i="3"/>
  <c r="BS485" i="3"/>
  <c r="CC485" i="3" s="1"/>
  <c r="BW488" i="3"/>
  <c r="CB488" i="3" s="1"/>
  <c r="AJ494" i="3"/>
  <c r="BC495" i="3"/>
  <c r="AI496" i="3"/>
  <c r="DA496" i="3" s="1"/>
  <c r="AI498" i="3"/>
  <c r="DA498" i="3" s="1"/>
  <c r="W499" i="3"/>
  <c r="BR501" i="3"/>
  <c r="BW502" i="3"/>
  <c r="X503" i="3"/>
  <c r="W503" i="3"/>
  <c r="AJ504" i="3"/>
  <c r="BJ505" i="3"/>
  <c r="BL505" i="3" s="1"/>
  <c r="C493" i="4" s="1"/>
  <c r="BR508" i="3"/>
  <c r="CZ515" i="3"/>
  <c r="DA515" i="3"/>
  <c r="BR516" i="3"/>
  <c r="BJ516" i="3"/>
  <c r="BL516" i="3" s="1"/>
  <c r="C504" i="4" s="1"/>
  <c r="M516" i="3"/>
  <c r="L516" i="3"/>
  <c r="CN516" i="3" s="1"/>
  <c r="BW516" i="3"/>
  <c r="CZ522" i="3"/>
  <c r="BC489" i="3"/>
  <c r="BR494" i="3"/>
  <c r="CB494" i="3" s="1"/>
  <c r="BS497" i="3"/>
  <c r="CC497" i="3" s="1"/>
  <c r="DA499" i="3"/>
  <c r="X501" i="3"/>
  <c r="W501" i="3"/>
  <c r="AJ503" i="3"/>
  <c r="AI503" i="3"/>
  <c r="DA503" i="3" s="1"/>
  <c r="X505" i="3"/>
  <c r="W505" i="3"/>
  <c r="W509" i="3"/>
  <c r="BS511" i="3"/>
  <c r="BX511" i="3"/>
  <c r="BK511" i="3"/>
  <c r="B499" i="4" s="1"/>
  <c r="BS519" i="3"/>
  <c r="BK519" i="3"/>
  <c r="B507" i="4" s="1"/>
  <c r="BD519" i="3"/>
  <c r="BC519" i="3"/>
  <c r="BS532" i="3"/>
  <c r="BK532" i="3"/>
  <c r="B520" i="4" s="1"/>
  <c r="J520" i="4" s="1"/>
  <c r="BX532" i="3"/>
  <c r="AI506" i="3"/>
  <c r="DA506" i="3" s="1"/>
  <c r="BW515" i="3"/>
  <c r="BW518" i="3"/>
  <c r="BS520" i="3"/>
  <c r="BK520" i="3"/>
  <c r="B508" i="4" s="1"/>
  <c r="BX520" i="3"/>
  <c r="BS528" i="3"/>
  <c r="BK528" i="3"/>
  <c r="B516" i="4" s="1"/>
  <c r="BX528" i="3"/>
  <c r="X530" i="3"/>
  <c r="W530" i="3"/>
  <c r="BJ530" i="3"/>
  <c r="AJ533" i="3"/>
  <c r="BR533" i="3"/>
  <c r="BW533" i="3"/>
  <c r="AI533" i="3"/>
  <c r="DA533" i="3" s="1"/>
  <c r="BS518" i="3"/>
  <c r="X520" i="3"/>
  <c r="W520" i="3"/>
  <c r="BJ521" i="3"/>
  <c r="M521" i="3"/>
  <c r="BW521" i="3"/>
  <c r="BR521" i="3"/>
  <c r="L521" i="3"/>
  <c r="AJ523" i="3"/>
  <c r="BR523" i="3"/>
  <c r="AI523" i="3"/>
  <c r="DA523" i="3" s="1"/>
  <c r="BW523" i="3"/>
  <c r="BD524" i="3"/>
  <c r="BJ524" i="3"/>
  <c r="BC524" i="3"/>
  <c r="BS526" i="3"/>
  <c r="BK526" i="3"/>
  <c r="B514" i="4" s="1"/>
  <c r="BX526" i="3"/>
  <c r="M528" i="3"/>
  <c r="BC528" i="3"/>
  <c r="BX529" i="3"/>
  <c r="BS529" i="3"/>
  <c r="CH529" i="3" s="1"/>
  <c r="BK529" i="3"/>
  <c r="B517" i="4" s="1"/>
  <c r="BC529" i="3"/>
  <c r="BW529" i="3"/>
  <c r="BD529" i="3"/>
  <c r="BS534" i="3"/>
  <c r="BK534" i="3"/>
  <c r="BX534" i="3"/>
  <c r="BC549" i="3"/>
  <c r="BD549" i="3"/>
  <c r="BJ517" i="3"/>
  <c r="BL517" i="3" s="1"/>
  <c r="C505" i="4" s="1"/>
  <c r="M517" i="3"/>
  <c r="L518" i="3"/>
  <c r="BD518" i="3"/>
  <c r="BC518" i="3"/>
  <c r="W519" i="3"/>
  <c r="BX521" i="3"/>
  <c r="BS521" i="3"/>
  <c r="BD521" i="3"/>
  <c r="BS524" i="3"/>
  <c r="CH524" i="3" s="1"/>
  <c r="BK524" i="3"/>
  <c r="B512" i="4" s="1"/>
  <c r="CC524" i="3"/>
  <c r="M526" i="3"/>
  <c r="AJ527" i="3"/>
  <c r="BR527" i="3"/>
  <c r="AI527" i="3"/>
  <c r="DA527" i="3" s="1"/>
  <c r="L529" i="3"/>
  <c r="BX541" i="3"/>
  <c r="BS541" i="3"/>
  <c r="BW508" i="3"/>
  <c r="BU515" i="3"/>
  <c r="BZ515" i="3"/>
  <c r="AI517" i="3"/>
  <c r="DA517" i="3" s="1"/>
  <c r="M518" i="3"/>
  <c r="BX518" i="3"/>
  <c r="X521" i="3"/>
  <c r="W521" i="3"/>
  <c r="CZ509" i="3"/>
  <c r="L517" i="3"/>
  <c r="CN517" i="3" s="1"/>
  <c r="BR517" i="3"/>
  <c r="AJ519" i="3"/>
  <c r="BR519" i="3"/>
  <c r="AI519" i="3"/>
  <c r="DA519" i="3" s="1"/>
  <c r="AI522" i="3"/>
  <c r="DA522" i="3" s="1"/>
  <c r="BR522" i="3"/>
  <c r="BX525" i="3"/>
  <c r="BS525" i="3"/>
  <c r="BK525" i="3"/>
  <c r="B513" i="4" s="1"/>
  <c r="BD532" i="3"/>
  <c r="BC532" i="3"/>
  <c r="W467" i="3"/>
  <c r="BW470" i="3"/>
  <c r="CG470" i="3" s="1"/>
  <c r="L470" i="3"/>
  <c r="BJ470" i="3"/>
  <c r="BL470" i="3" s="1"/>
  <c r="C458" i="4" s="1"/>
  <c r="BH474" i="3"/>
  <c r="BC481" i="3"/>
  <c r="BJ488" i="3"/>
  <c r="BL488" i="3" s="1"/>
  <c r="C476" i="4" s="1"/>
  <c r="M488" i="3"/>
  <c r="BX490" i="3"/>
  <c r="CH490" i="3" s="1"/>
  <c r="BK490" i="3"/>
  <c r="B478" i="4" s="1"/>
  <c r="J478" i="4" s="1"/>
  <c r="CH491" i="3"/>
  <c r="CC491" i="3"/>
  <c r="X495" i="3"/>
  <c r="BC506" i="3"/>
  <c r="BW507" i="3"/>
  <c r="L508" i="3"/>
  <c r="BR510" i="3"/>
  <c r="CB510" i="3" s="1"/>
  <c r="BC512" i="3"/>
  <c r="BC513" i="3"/>
  <c r="BS516" i="3"/>
  <c r="BK517" i="3"/>
  <c r="B505" i="4" s="1"/>
  <c r="BS517" i="3"/>
  <c r="CC517" i="3" s="1"/>
  <c r="BK521" i="3"/>
  <c r="B509" i="4" s="1"/>
  <c r="BD522" i="3"/>
  <c r="BC522" i="3"/>
  <c r="BR524" i="3"/>
  <c r="CB524" i="3" s="1"/>
  <c r="L525" i="3"/>
  <c r="BC525" i="3"/>
  <c r="BW525" i="3"/>
  <c r="CB525" i="3" s="1"/>
  <c r="AJ526" i="3"/>
  <c r="AI526" i="3"/>
  <c r="DA526" i="3" s="1"/>
  <c r="BR529" i="3"/>
  <c r="BC521" i="3"/>
  <c r="BS522" i="3"/>
  <c r="BK522" i="3"/>
  <c r="BH523" i="3"/>
  <c r="X524" i="3"/>
  <c r="X526" i="3"/>
  <c r="W526" i="3"/>
  <c r="L528" i="3"/>
  <c r="BD528" i="3"/>
  <c r="BR528" i="3"/>
  <c r="CB528" i="3" s="1"/>
  <c r="AJ530" i="3"/>
  <c r="BR539" i="3"/>
  <c r="BW539" i="3"/>
  <c r="M539" i="3"/>
  <c r="L539" i="3"/>
  <c r="BD546" i="3"/>
  <c r="BC546" i="3"/>
  <c r="W547" i="3"/>
  <c r="X547" i="3"/>
  <c r="BX531" i="3"/>
  <c r="BS531" i="3"/>
  <c r="X532" i="3"/>
  <c r="W532" i="3"/>
  <c r="BX533" i="3"/>
  <c r="BS533" i="3"/>
  <c r="CC533" i="3" s="1"/>
  <c r="L533" i="3"/>
  <c r="BR541" i="3"/>
  <c r="BJ541" i="3"/>
  <c r="BL541" i="3" s="1"/>
  <c r="C529" i="4" s="1"/>
  <c r="BW541" i="3"/>
  <c r="M541" i="3"/>
  <c r="L541" i="3"/>
  <c r="AI544" i="3"/>
  <c r="DA544" i="3" s="1"/>
  <c r="AJ544" i="3"/>
  <c r="BK546" i="3"/>
  <c r="B534" i="4" s="1"/>
  <c r="J534" i="4" s="1"/>
  <c r="BX546" i="3"/>
  <c r="M546" i="3"/>
  <c r="L531" i="3"/>
  <c r="BW534" i="3"/>
  <c r="W536" i="3"/>
  <c r="BC538" i="3"/>
  <c r="BJ538" i="3"/>
  <c r="BD538" i="3"/>
  <c r="BK543" i="3"/>
  <c r="B531" i="4" s="1"/>
  <c r="X543" i="3"/>
  <c r="BX544" i="3"/>
  <c r="BS544" i="3"/>
  <c r="BS545" i="3"/>
  <c r="BX545" i="3"/>
  <c r="M545" i="3"/>
  <c r="BW550" i="3"/>
  <c r="CB550" i="3" s="1"/>
  <c r="L550" i="3"/>
  <c r="BR550" i="3"/>
  <c r="M550" i="3"/>
  <c r="BJ550" i="3"/>
  <c r="BD550" i="3"/>
  <c r="BC550" i="3"/>
  <c r="X522" i="3"/>
  <c r="W522" i="3"/>
  <c r="BJ526" i="3"/>
  <c r="BX527" i="3"/>
  <c r="BS527" i="3"/>
  <c r="X528" i="3"/>
  <c r="W528" i="3"/>
  <c r="CZ530" i="3"/>
  <c r="BD530" i="3"/>
  <c r="BR530" i="3"/>
  <c r="AI534" i="3"/>
  <c r="DA534" i="3" s="1"/>
  <c r="BS538" i="3"/>
  <c r="BK538" i="3"/>
  <c r="B526" i="4" s="1"/>
  <c r="BX538" i="3"/>
  <c r="CZ545" i="3"/>
  <c r="X518" i="3"/>
  <c r="W518" i="3"/>
  <c r="BX519" i="3"/>
  <c r="L523" i="3"/>
  <c r="CN523" i="3" s="1"/>
  <c r="L527" i="3"/>
  <c r="CN527" i="3" s="1"/>
  <c r="BS530" i="3"/>
  <c r="BK530" i="3"/>
  <c r="B518" i="4" s="1"/>
  <c r="BD531" i="3"/>
  <c r="BD535" i="3"/>
  <c r="BC535" i="3"/>
  <c r="BR535" i="3"/>
  <c r="M538" i="3"/>
  <c r="BR546" i="3"/>
  <c r="L519" i="3"/>
  <c r="AJ521" i="3"/>
  <c r="BX522" i="3"/>
  <c r="BS523" i="3"/>
  <c r="CC523" i="3" s="1"/>
  <c r="L524" i="3"/>
  <c r="AI524" i="3"/>
  <c r="DA524" i="3" s="1"/>
  <c r="BJ525" i="3"/>
  <c r="M525" i="3"/>
  <c r="L526" i="3"/>
  <c r="BD526" i="3"/>
  <c r="BR526" i="3"/>
  <c r="CB526" i="3" s="1"/>
  <c r="AJ528" i="3"/>
  <c r="M530" i="3"/>
  <c r="BC530" i="3"/>
  <c r="BY530" i="3" s="1"/>
  <c r="BW530" i="3"/>
  <c r="BH531" i="3"/>
  <c r="AI532" i="3"/>
  <c r="DA532" i="3" s="1"/>
  <c r="BR534" i="3"/>
  <c r="M534" i="3"/>
  <c r="L534" i="3"/>
  <c r="BX535" i="3"/>
  <c r="BS535" i="3"/>
  <c r="BJ536" i="3"/>
  <c r="BJ539" i="3"/>
  <c r="AI542" i="3"/>
  <c r="DA542" i="3" s="1"/>
  <c r="AJ542" i="3"/>
  <c r="BR544" i="3"/>
  <c r="BS546" i="3"/>
  <c r="BK539" i="3"/>
  <c r="B527" i="4" s="1"/>
  <c r="BU540" i="3"/>
  <c r="CE540" i="3" s="1"/>
  <c r="BC541" i="3"/>
  <c r="BC545" i="3"/>
  <c r="BT545" i="3" s="1"/>
  <c r="BS550" i="3"/>
  <c r="BK550" i="3"/>
  <c r="B538" i="4" s="1"/>
  <c r="BJ529" i="3"/>
  <c r="M529" i="3"/>
  <c r="BJ533" i="3"/>
  <c r="BL533" i="3" s="1"/>
  <c r="C521" i="4" s="1"/>
  <c r="M533" i="3"/>
  <c r="AI536" i="3"/>
  <c r="DA536" i="3" s="1"/>
  <c r="AJ536" i="3"/>
  <c r="BU536" i="3" s="1"/>
  <c r="BX537" i="3"/>
  <c r="CH537" i="3" s="1"/>
  <c r="BC539" i="3"/>
  <c r="BW542" i="3"/>
  <c r="L542" i="3"/>
  <c r="M542" i="3"/>
  <c r="BK542" i="3"/>
  <c r="B530" i="4" s="1"/>
  <c r="CC543" i="3"/>
  <c r="BW544" i="3"/>
  <c r="L544" i="3"/>
  <c r="CN544" i="3" s="1"/>
  <c r="M544" i="3"/>
  <c r="M548" i="3"/>
  <c r="BX548" i="3"/>
  <c r="W535" i="3"/>
  <c r="BW536" i="3"/>
  <c r="L536" i="3"/>
  <c r="W538" i="3"/>
  <c r="BH538" i="3"/>
  <c r="BS539" i="3"/>
  <c r="BW540" i="3"/>
  <c r="L540" i="3"/>
  <c r="CN540" i="3" s="1"/>
  <c r="BJ540" i="3"/>
  <c r="W541" i="3"/>
  <c r="BD541" i="3"/>
  <c r="BR542" i="3"/>
  <c r="CB542" i="3" s="1"/>
  <c r="BR543" i="3"/>
  <c r="BJ543" i="3"/>
  <c r="BD545" i="3"/>
  <c r="BH546" i="3"/>
  <c r="BS547" i="3"/>
  <c r="CH547" i="3" s="1"/>
  <c r="BK536" i="3"/>
  <c r="B524" i="4" s="1"/>
  <c r="J524" i="4" s="1"/>
  <c r="BR536" i="3"/>
  <c r="BR537" i="3"/>
  <c r="CG537" i="3" s="1"/>
  <c r="M537" i="3"/>
  <c r="BJ537" i="3"/>
  <c r="W539" i="3"/>
  <c r="X539" i="3"/>
  <c r="BK540" i="3"/>
  <c r="B528" i="4" s="1"/>
  <c r="BS542" i="3"/>
  <c r="CH542" i="3" s="1"/>
  <c r="W544" i="3"/>
  <c r="BR547" i="3"/>
  <c r="L547" i="3"/>
  <c r="BW547" i="3"/>
  <c r="BC547" i="3"/>
  <c r="BD547" i="3"/>
  <c r="BC534" i="3"/>
  <c r="BW535" i="3"/>
  <c r="BS536" i="3"/>
  <c r="CH536" i="3" s="1"/>
  <c r="BK537" i="3"/>
  <c r="B525" i="4" s="1"/>
  <c r="J525" i="4" s="1"/>
  <c r="BC542" i="3"/>
  <c r="BC543" i="3"/>
  <c r="CC547" i="3"/>
  <c r="W548" i="3"/>
  <c r="AJ549" i="3"/>
  <c r="AI549" i="3"/>
  <c r="DA549" i="3" s="1"/>
  <c r="BW549" i="3"/>
  <c r="BJ519" i="3"/>
  <c r="M519" i="3"/>
  <c r="BJ523" i="3"/>
  <c r="M523" i="3"/>
  <c r="BJ527" i="3"/>
  <c r="BL527" i="3" s="1"/>
  <c r="C515" i="4" s="1"/>
  <c r="M527" i="3"/>
  <c r="BJ531" i="3"/>
  <c r="BL531" i="3" s="1"/>
  <c r="C519" i="4" s="1"/>
  <c r="M531" i="3"/>
  <c r="W534" i="3"/>
  <c r="BJ535" i="3"/>
  <c r="BL535" i="3" s="1"/>
  <c r="C523" i="4" s="1"/>
  <c r="M535" i="3"/>
  <c r="BC536" i="3"/>
  <c r="L537" i="3"/>
  <c r="BW538" i="3"/>
  <c r="CG538" i="3" s="1"/>
  <c r="L538" i="3"/>
  <c r="BR540" i="3"/>
  <c r="AI541" i="3"/>
  <c r="DA541" i="3" s="1"/>
  <c r="M543" i="3"/>
  <c r="CZ543" i="3"/>
  <c r="X544" i="3"/>
  <c r="BR545" i="3"/>
  <c r="BW545" i="3"/>
  <c r="M547" i="3"/>
  <c r="BX550" i="3"/>
  <c r="BR549" i="3"/>
  <c r="BX549" i="3"/>
  <c r="BJ549" i="3"/>
  <c r="BL549" i="3" s="1"/>
  <c r="C537" i="4" s="1"/>
  <c r="W545" i="3"/>
  <c r="BW548" i="3"/>
  <c r="L548" i="3"/>
  <c r="BJ548" i="3"/>
  <c r="BL548" i="3" s="1"/>
  <c r="C536" i="4" s="1"/>
  <c r="L549" i="3"/>
  <c r="BC537" i="3"/>
  <c r="AI540" i="3"/>
  <c r="DA540" i="3" s="1"/>
  <c r="W543" i="3"/>
  <c r="BD544" i="3"/>
  <c r="BW546" i="3"/>
  <c r="L546" i="3"/>
  <c r="BJ546" i="3"/>
  <c r="BR548" i="3"/>
  <c r="D22" i="2"/>
  <c r="E22" i="2"/>
  <c r="E25" i="2"/>
  <c r="D25" i="2"/>
  <c r="E32" i="2"/>
  <c r="D32" i="2"/>
  <c r="E47" i="2"/>
  <c r="D47" i="2"/>
  <c r="E88" i="2"/>
  <c r="E86" i="4" s="1"/>
  <c r="F86" i="4" s="1"/>
  <c r="D88" i="2"/>
  <c r="D175" i="2"/>
  <c r="E175" i="2"/>
  <c r="E173" i="4" s="1"/>
  <c r="E201" i="2"/>
  <c r="E199" i="4" s="1"/>
  <c r="F199" i="4" s="1"/>
  <c r="D201" i="2"/>
  <c r="E13" i="2"/>
  <c r="D13" i="2"/>
  <c r="D38" i="2"/>
  <c r="E38" i="2"/>
  <c r="E41" i="2"/>
  <c r="D41" i="2"/>
  <c r="E48" i="2"/>
  <c r="D48" i="2"/>
  <c r="E79" i="2"/>
  <c r="E77" i="4" s="1"/>
  <c r="F77" i="4" s="1"/>
  <c r="D79" i="2"/>
  <c r="E23" i="2"/>
  <c r="D23" i="2"/>
  <c r="E29" i="2"/>
  <c r="D29" i="2"/>
  <c r="E54" i="2"/>
  <c r="E52" i="4" s="1"/>
  <c r="D54" i="2"/>
  <c r="E57" i="2"/>
  <c r="E55" i="4" s="1"/>
  <c r="D57" i="2"/>
  <c r="E86" i="2"/>
  <c r="E84" i="4" s="1"/>
  <c r="D86" i="2"/>
  <c r="E93" i="2"/>
  <c r="E91" i="4" s="1"/>
  <c r="D93" i="2"/>
  <c r="E95" i="2"/>
  <c r="E93" i="4" s="1"/>
  <c r="D95" i="2"/>
  <c r="E104" i="2"/>
  <c r="E102" i="4" s="1"/>
  <c r="D104" i="2"/>
  <c r="E17" i="2"/>
  <c r="D17" i="2"/>
  <c r="E24" i="2"/>
  <c r="D24" i="2"/>
  <c r="E39" i="2"/>
  <c r="D39" i="2"/>
  <c r="E44" i="2"/>
  <c r="E45" i="2"/>
  <c r="D45" i="2"/>
  <c r="E58" i="2"/>
  <c r="E56" i="4" s="1"/>
  <c r="E60" i="2"/>
  <c r="E58" i="4" s="1"/>
  <c r="F58" i="4" s="1"/>
  <c r="E61" i="2"/>
  <c r="E59" i="4" s="1"/>
  <c r="F59" i="4" s="1"/>
  <c r="D61" i="2"/>
  <c r="E71" i="2"/>
  <c r="E69" i="4" s="1"/>
  <c r="E72" i="2"/>
  <c r="E70" i="4" s="1"/>
  <c r="D72" i="2"/>
  <c r="D77" i="2"/>
  <c r="E77" i="2"/>
  <c r="E75" i="4" s="1"/>
  <c r="E107" i="2"/>
  <c r="E105" i="4" s="1"/>
  <c r="D107" i="2"/>
  <c r="D112" i="2"/>
  <c r="E112" i="2"/>
  <c r="E110" i="4" s="1"/>
  <c r="F110" i="4" s="1"/>
  <c r="D187" i="2"/>
  <c r="E187" i="2"/>
  <c r="E185" i="4" s="1"/>
  <c r="E14" i="2"/>
  <c r="D14" i="2"/>
  <c r="E33" i="2"/>
  <c r="D33" i="2"/>
  <c r="E40" i="2"/>
  <c r="D40" i="2"/>
  <c r="E55" i="2"/>
  <c r="E53" i="4" s="1"/>
  <c r="F53" i="4" s="1"/>
  <c r="D55" i="2"/>
  <c r="E65" i="2"/>
  <c r="E63" i="4" s="1"/>
  <c r="E73" i="2"/>
  <c r="E71" i="4" s="1"/>
  <c r="F71" i="4" s="1"/>
  <c r="D73" i="2"/>
  <c r="E78" i="2"/>
  <c r="E76" i="4" s="1"/>
  <c r="D78" i="2"/>
  <c r="E91" i="2"/>
  <c r="E89" i="4" s="1"/>
  <c r="D91" i="2"/>
  <c r="E119" i="2"/>
  <c r="E117" i="4" s="1"/>
  <c r="F117" i="4" s="1"/>
  <c r="D119" i="2"/>
  <c r="D144" i="2"/>
  <c r="E144" i="2"/>
  <c r="E142" i="4" s="1"/>
  <c r="E151" i="2"/>
  <c r="E149" i="4" s="1"/>
  <c r="F149" i="4" s="1"/>
  <c r="D151" i="2"/>
  <c r="D212" i="2"/>
  <c r="E212" i="2"/>
  <c r="E210" i="4" s="1"/>
  <c r="F210" i="4" s="1"/>
  <c r="N210" i="4" s="1"/>
  <c r="D404" i="2"/>
  <c r="E20" i="2"/>
  <c r="E21" i="2"/>
  <c r="D21" i="2"/>
  <c r="E30" i="2"/>
  <c r="E49" i="2"/>
  <c r="E47" i="4" s="1"/>
  <c r="D49" i="2"/>
  <c r="D85" i="2"/>
  <c r="E85" i="2"/>
  <c r="E83" i="4" s="1"/>
  <c r="D103" i="2"/>
  <c r="E103" i="2"/>
  <c r="E101" i="4" s="1"/>
  <c r="E139" i="2"/>
  <c r="E137" i="4" s="1"/>
  <c r="E171" i="2"/>
  <c r="E169" i="4" s="1"/>
  <c r="F169" i="4" s="1"/>
  <c r="D171" i="2"/>
  <c r="D176" i="2"/>
  <c r="E176" i="2"/>
  <c r="E174" i="4" s="1"/>
  <c r="E327" i="2"/>
  <c r="E325" i="4" s="1"/>
  <c r="D327" i="2"/>
  <c r="D15" i="2"/>
  <c r="E37" i="2"/>
  <c r="D37" i="2"/>
  <c r="D46" i="2"/>
  <c r="E46" i="2"/>
  <c r="D62" i="2"/>
  <c r="E62" i="2"/>
  <c r="E60" i="4" s="1"/>
  <c r="F60" i="4" s="1"/>
  <c r="D82" i="2"/>
  <c r="E82" i="2"/>
  <c r="E80" i="4" s="1"/>
  <c r="D87" i="2"/>
  <c r="E87" i="2"/>
  <c r="E85" i="4" s="1"/>
  <c r="E96" i="2"/>
  <c r="E94" i="4" s="1"/>
  <c r="D96" i="2"/>
  <c r="D98" i="2"/>
  <c r="E98" i="2"/>
  <c r="E96" i="4" s="1"/>
  <c r="D111" i="2"/>
  <c r="E127" i="2"/>
  <c r="E125" i="4" s="1"/>
  <c r="D127" i="2"/>
  <c r="D206" i="2"/>
  <c r="E206" i="2"/>
  <c r="E204" i="4" s="1"/>
  <c r="F204" i="4" s="1"/>
  <c r="E218" i="2"/>
  <c r="E216" i="4" s="1"/>
  <c r="D218" i="2"/>
  <c r="E16" i="2"/>
  <c r="D16" i="2"/>
  <c r="E52" i="2"/>
  <c r="E50" i="4" s="1"/>
  <c r="E53" i="2"/>
  <c r="E51" i="4" s="1"/>
  <c r="D53" i="2"/>
  <c r="E67" i="2"/>
  <c r="E65" i="4" s="1"/>
  <c r="D67" i="2"/>
  <c r="E83" i="2"/>
  <c r="E81" i="4" s="1"/>
  <c r="D83" i="2"/>
  <c r="E99" i="2"/>
  <c r="E97" i="4" s="1"/>
  <c r="D99" i="2"/>
  <c r="D143" i="2"/>
  <c r="E143" i="2"/>
  <c r="E141" i="4" s="1"/>
  <c r="E159" i="2"/>
  <c r="E157" i="4" s="1"/>
  <c r="D159" i="2"/>
  <c r="E263" i="2"/>
  <c r="E261" i="4" s="1"/>
  <c r="F261" i="4" s="1"/>
  <c r="D263" i="2"/>
  <c r="E131" i="2"/>
  <c r="E129" i="4" s="1"/>
  <c r="D131" i="2"/>
  <c r="E132" i="2"/>
  <c r="E130" i="4" s="1"/>
  <c r="F130" i="4" s="1"/>
  <c r="D132" i="2"/>
  <c r="E163" i="2"/>
  <c r="E161" i="4" s="1"/>
  <c r="D163" i="2"/>
  <c r="E164" i="2"/>
  <c r="E162" i="4" s="1"/>
  <c r="F162" i="4" s="1"/>
  <c r="D164" i="2"/>
  <c r="E189" i="2"/>
  <c r="E187" i="4" s="1"/>
  <c r="F187" i="4" s="1"/>
  <c r="D189" i="2"/>
  <c r="E194" i="2"/>
  <c r="E192" i="4" s="1"/>
  <c r="D194" i="2"/>
  <c r="E202" i="2"/>
  <c r="E200" i="4" s="1"/>
  <c r="E231" i="2"/>
  <c r="E229" i="4" s="1"/>
  <c r="E256" i="2"/>
  <c r="E254" i="4" s="1"/>
  <c r="F254" i="4" s="1"/>
  <c r="D256" i="2"/>
  <c r="D261" i="2"/>
  <c r="E273" i="2"/>
  <c r="E271" i="4" s="1"/>
  <c r="F271" i="4" s="1"/>
  <c r="D273" i="2"/>
  <c r="E290" i="2"/>
  <c r="E288" i="4" s="1"/>
  <c r="D290" i="2"/>
  <c r="E475" i="2"/>
  <c r="E473" i="4" s="1"/>
  <c r="F473" i="4" s="1"/>
  <c r="D475" i="2"/>
  <c r="E506" i="2"/>
  <c r="E504" i="4" s="1"/>
  <c r="D506" i="2"/>
  <c r="F68" i="2"/>
  <c r="C73" i="2"/>
  <c r="E75" i="2"/>
  <c r="E73" i="4" s="1"/>
  <c r="D89" i="2"/>
  <c r="C99" i="2"/>
  <c r="F101" i="2"/>
  <c r="E121" i="2"/>
  <c r="E119" i="4" s="1"/>
  <c r="F119" i="4" s="1"/>
  <c r="E128" i="2"/>
  <c r="E126" i="4" s="1"/>
  <c r="E153" i="2"/>
  <c r="E151" i="4" s="1"/>
  <c r="F151" i="4" s="1"/>
  <c r="E160" i="2"/>
  <c r="E158" i="4" s="1"/>
  <c r="F158" i="4" s="1"/>
  <c r="D167" i="2"/>
  <c r="E204" i="2"/>
  <c r="E202" i="4" s="1"/>
  <c r="F202" i="4" s="1"/>
  <c r="D204" i="2"/>
  <c r="F209" i="2"/>
  <c r="F225" i="2"/>
  <c r="E226" i="2"/>
  <c r="E224" i="4" s="1"/>
  <c r="F224" i="4" s="1"/>
  <c r="N224" i="4" s="1"/>
  <c r="D251" i="2"/>
  <c r="D253" i="2"/>
  <c r="E255" i="2"/>
  <c r="E253" i="4" s="1"/>
  <c r="F253" i="4" s="1"/>
  <c r="D255" i="2"/>
  <c r="E299" i="2"/>
  <c r="E297" i="4" s="1"/>
  <c r="F297" i="4" s="1"/>
  <c r="D332" i="2"/>
  <c r="E332" i="2"/>
  <c r="E330" i="4" s="1"/>
  <c r="F330" i="4" s="1"/>
  <c r="F344" i="2"/>
  <c r="E429" i="2"/>
  <c r="E427" i="4" s="1"/>
  <c r="J427" i="4" s="1"/>
  <c r="D429" i="2"/>
  <c r="E469" i="2"/>
  <c r="E467" i="4" s="1"/>
  <c r="D469" i="2"/>
  <c r="D64" i="2"/>
  <c r="D110" i="2"/>
  <c r="C115" i="2"/>
  <c r="E123" i="2"/>
  <c r="E121" i="4" s="1"/>
  <c r="F121" i="4" s="1"/>
  <c r="D123" i="2"/>
  <c r="E124" i="2"/>
  <c r="E122" i="4" s="1"/>
  <c r="F122" i="4" s="1"/>
  <c r="D124" i="2"/>
  <c r="D142" i="2"/>
  <c r="C147" i="2"/>
  <c r="E155" i="2"/>
  <c r="E153" i="4" s="1"/>
  <c r="F153" i="4" s="1"/>
  <c r="D155" i="2"/>
  <c r="D214" i="2"/>
  <c r="E214" i="2"/>
  <c r="E212" i="4" s="1"/>
  <c r="D221" i="2"/>
  <c r="E240" i="2"/>
  <c r="E238" i="4" s="1"/>
  <c r="D240" i="2"/>
  <c r="D252" i="2"/>
  <c r="E252" i="2"/>
  <c r="E250" i="4" s="1"/>
  <c r="F250" i="4" s="1"/>
  <c r="E288" i="2"/>
  <c r="E286" i="4" s="1"/>
  <c r="D288" i="2"/>
  <c r="E295" i="2"/>
  <c r="E293" i="4" s="1"/>
  <c r="D295" i="2"/>
  <c r="E296" i="2"/>
  <c r="E294" i="4" s="1"/>
  <c r="D296" i="2"/>
  <c r="D340" i="2"/>
  <c r="E340" i="2"/>
  <c r="E338" i="4" s="1"/>
  <c r="F338" i="4" s="1"/>
  <c r="E341" i="2"/>
  <c r="E339" i="4" s="1"/>
  <c r="E343" i="2"/>
  <c r="E341" i="4" s="1"/>
  <c r="D343" i="2"/>
  <c r="E351" i="2"/>
  <c r="E349" i="4" s="1"/>
  <c r="F349" i="4" s="1"/>
  <c r="D351" i="2"/>
  <c r="D368" i="2"/>
  <c r="E368" i="2"/>
  <c r="E366" i="4" s="1"/>
  <c r="E369" i="2"/>
  <c r="E367" i="4" s="1"/>
  <c r="F367" i="4" s="1"/>
  <c r="D369" i="2"/>
  <c r="E372" i="2"/>
  <c r="E370" i="4" s="1"/>
  <c r="F370" i="4" s="1"/>
  <c r="D372" i="2"/>
  <c r="E373" i="2"/>
  <c r="E371" i="4" s="1"/>
  <c r="D373" i="2"/>
  <c r="E380" i="2"/>
  <c r="E378" i="4" s="1"/>
  <c r="F378" i="4" s="1"/>
  <c r="D380" i="2"/>
  <c r="E432" i="2"/>
  <c r="E430" i="4" s="1"/>
  <c r="F430" i="4" s="1"/>
  <c r="D432" i="2"/>
  <c r="E442" i="2"/>
  <c r="E440" i="4" s="1"/>
  <c r="F440" i="4" s="1"/>
  <c r="D442" i="2"/>
  <c r="E444" i="2"/>
  <c r="E442" i="4" s="1"/>
  <c r="D444" i="2"/>
  <c r="C91" i="2"/>
  <c r="E92" i="2"/>
  <c r="E90" i="4" s="1"/>
  <c r="F90" i="4" s="1"/>
  <c r="E113" i="2"/>
  <c r="E111" i="4" s="1"/>
  <c r="F111" i="4" s="1"/>
  <c r="E120" i="2"/>
  <c r="E118" i="4" s="1"/>
  <c r="E145" i="2"/>
  <c r="E143" i="4" s="1"/>
  <c r="F143" i="4" s="1"/>
  <c r="E152" i="2"/>
  <c r="E150" i="4" s="1"/>
  <c r="F150" i="4" s="1"/>
  <c r="E177" i="2"/>
  <c r="E175" i="4" s="1"/>
  <c r="F175" i="4" s="1"/>
  <c r="D181" i="2"/>
  <c r="D217" i="2"/>
  <c r="E228" i="2"/>
  <c r="E226" i="4" s="1"/>
  <c r="E230" i="2"/>
  <c r="E228" i="4" s="1"/>
  <c r="E239" i="2"/>
  <c r="E237" i="4" s="1"/>
  <c r="D239" i="2"/>
  <c r="E247" i="2"/>
  <c r="E245" i="4" s="1"/>
  <c r="D247" i="2"/>
  <c r="E248" i="2"/>
  <c r="E246" i="4" s="1"/>
  <c r="D248" i="2"/>
  <c r="E260" i="2"/>
  <c r="E258" i="4" s="1"/>
  <c r="D268" i="2"/>
  <c r="E268" i="2"/>
  <c r="E266" i="4" s="1"/>
  <c r="F280" i="2"/>
  <c r="E287" i="2"/>
  <c r="E285" i="4" s="1"/>
  <c r="F285" i="4" s="1"/>
  <c r="D287" i="2"/>
  <c r="E305" i="2"/>
  <c r="E303" i="4" s="1"/>
  <c r="D305" i="2"/>
  <c r="E322" i="2"/>
  <c r="E320" i="4" s="1"/>
  <c r="D322" i="2"/>
  <c r="D352" i="2"/>
  <c r="E352" i="2"/>
  <c r="E350" i="4" s="1"/>
  <c r="F350" i="4" s="1"/>
  <c r="E398" i="2"/>
  <c r="E396" i="4" s="1"/>
  <c r="D398" i="2"/>
  <c r="D417" i="2"/>
  <c r="D441" i="2"/>
  <c r="E441" i="2"/>
  <c r="E439" i="4" s="1"/>
  <c r="D329" i="2"/>
  <c r="E364" i="2"/>
  <c r="E362" i="4" s="1"/>
  <c r="D364" i="2"/>
  <c r="E424" i="2"/>
  <c r="E422" i="4" s="1"/>
  <c r="D424" i="2"/>
  <c r="E116" i="2"/>
  <c r="E114" i="4" s="1"/>
  <c r="F114" i="4" s="1"/>
  <c r="D116" i="2"/>
  <c r="D149" i="2"/>
  <c r="E179" i="2"/>
  <c r="E177" i="4" s="1"/>
  <c r="D179" i="2"/>
  <c r="E180" i="2"/>
  <c r="E178" i="4" s="1"/>
  <c r="F178" i="4" s="1"/>
  <c r="D180" i="2"/>
  <c r="E188" i="2"/>
  <c r="E186" i="4" s="1"/>
  <c r="F186" i="4" s="1"/>
  <c r="E223" i="2"/>
  <c r="E221" i="4" s="1"/>
  <c r="D223" i="2"/>
  <c r="E224" i="2"/>
  <c r="E222" i="4" s="1"/>
  <c r="D224" i="2"/>
  <c r="D234" i="2"/>
  <c r="E237" i="2"/>
  <c r="E235" i="4" s="1"/>
  <c r="D276" i="2"/>
  <c r="E276" i="2"/>
  <c r="E274" i="4" s="1"/>
  <c r="E277" i="2"/>
  <c r="E275" i="4" s="1"/>
  <c r="E279" i="2"/>
  <c r="E277" i="4" s="1"/>
  <c r="D279" i="2"/>
  <c r="E283" i="2"/>
  <c r="E281" i="4" s="1"/>
  <c r="F281" i="4" s="1"/>
  <c r="D283" i="2"/>
  <c r="D292" i="2"/>
  <c r="E292" i="2"/>
  <c r="E290" i="4" s="1"/>
  <c r="D94" i="2"/>
  <c r="F100" i="2"/>
  <c r="E137" i="2"/>
  <c r="E135" i="4" s="1"/>
  <c r="E169" i="2"/>
  <c r="E167" i="4" s="1"/>
  <c r="F167" i="4" s="1"/>
  <c r="D183" i="2"/>
  <c r="F184" i="2"/>
  <c r="D185" i="2"/>
  <c r="E203" i="2"/>
  <c r="E201" i="4" s="1"/>
  <c r="F201" i="4" s="1"/>
  <c r="E207" i="2"/>
  <c r="E205" i="4" s="1"/>
  <c r="D207" i="2"/>
  <c r="E242" i="2"/>
  <c r="E240" i="4" s="1"/>
  <c r="D244" i="2"/>
  <c r="E254" i="2"/>
  <c r="E252" i="4" s="1"/>
  <c r="E275" i="2"/>
  <c r="E273" i="4" s="1"/>
  <c r="F273" i="4" s="1"/>
  <c r="F297" i="2"/>
  <c r="E320" i="2"/>
  <c r="E318" i="4" s="1"/>
  <c r="D320" i="2"/>
  <c r="E328" i="2"/>
  <c r="E326" i="4" s="1"/>
  <c r="D328" i="2"/>
  <c r="E356" i="2"/>
  <c r="E354" i="4" s="1"/>
  <c r="F354" i="4" s="1"/>
  <c r="D356" i="2"/>
  <c r="E358" i="2"/>
  <c r="E356" i="4" s="1"/>
  <c r="F356" i="4" s="1"/>
  <c r="D358" i="2"/>
  <c r="E147" i="2"/>
  <c r="E145" i="4" s="1"/>
  <c r="D147" i="2"/>
  <c r="D20" i="2"/>
  <c r="D28" i="2"/>
  <c r="D36" i="2"/>
  <c r="D44" i="2"/>
  <c r="D52" i="2"/>
  <c r="D60" i="2"/>
  <c r="C65" i="2"/>
  <c r="D71" i="2"/>
  <c r="D76" i="2"/>
  <c r="D81" i="2"/>
  <c r="F108" i="2"/>
  <c r="F125" i="2"/>
  <c r="D126" i="2"/>
  <c r="C131" i="2"/>
  <c r="F140" i="2"/>
  <c r="D141" i="2"/>
  <c r="F157" i="2"/>
  <c r="D158" i="2"/>
  <c r="C163" i="2"/>
  <c r="F172" i="2"/>
  <c r="D173" i="2"/>
  <c r="E198" i="2"/>
  <c r="E196" i="4" s="1"/>
  <c r="F199" i="2"/>
  <c r="D200" i="2"/>
  <c r="D211" i="2"/>
  <c r="D216" i="2"/>
  <c r="C233" i="2"/>
  <c r="D236" i="2"/>
  <c r="F249" i="2"/>
  <c r="D265" i="2"/>
  <c r="E267" i="2"/>
  <c r="E265" i="4" s="1"/>
  <c r="F265" i="4" s="1"/>
  <c r="D300" i="2"/>
  <c r="E300" i="2"/>
  <c r="E298" i="4" s="1"/>
  <c r="F312" i="2"/>
  <c r="D313" i="2"/>
  <c r="E319" i="2"/>
  <c r="E317" i="4" s="1"/>
  <c r="F317" i="4" s="1"/>
  <c r="D319" i="2"/>
  <c r="E337" i="2"/>
  <c r="E335" i="4" s="1"/>
  <c r="F335" i="4" s="1"/>
  <c r="D337" i="2"/>
  <c r="D338" i="2"/>
  <c r="D348" i="2"/>
  <c r="E377" i="2"/>
  <c r="E375" i="4" s="1"/>
  <c r="F375" i="4" s="1"/>
  <c r="D377" i="2"/>
  <c r="D395" i="2"/>
  <c r="E395" i="2"/>
  <c r="E393" i="4" s="1"/>
  <c r="E401" i="2"/>
  <c r="E399" i="4" s="1"/>
  <c r="F399" i="4" s="1"/>
  <c r="D401" i="2"/>
  <c r="D409" i="2"/>
  <c r="E409" i="2"/>
  <c r="E407" i="4" s="1"/>
  <c r="F407" i="4" s="1"/>
  <c r="D115" i="2"/>
  <c r="D117" i="2"/>
  <c r="E66" i="2"/>
  <c r="E64" i="4" s="1"/>
  <c r="C89" i="2"/>
  <c r="E129" i="2"/>
  <c r="E127" i="4" s="1"/>
  <c r="E136" i="2"/>
  <c r="E134" i="4" s="1"/>
  <c r="E161" i="2"/>
  <c r="E159" i="4" s="1"/>
  <c r="E168" i="2"/>
  <c r="E166" i="4" s="1"/>
  <c r="C184" i="2"/>
  <c r="D190" i="2"/>
  <c r="E190" i="2"/>
  <c r="E188" i="4" s="1"/>
  <c r="D191" i="2"/>
  <c r="D202" i="2"/>
  <c r="E205" i="2"/>
  <c r="E203" i="4" s="1"/>
  <c r="E219" i="2"/>
  <c r="E217" i="4" s="1"/>
  <c r="D219" i="2"/>
  <c r="D220" i="2"/>
  <c r="E227" i="2"/>
  <c r="E225" i="4" s="1"/>
  <c r="D231" i="2"/>
  <c r="C255" i="2"/>
  <c r="E264" i="2"/>
  <c r="E262" i="4" s="1"/>
  <c r="D264" i="2"/>
  <c r="E281" i="2"/>
  <c r="E279" i="4" s="1"/>
  <c r="D308" i="2"/>
  <c r="E308" i="2"/>
  <c r="E306" i="4" s="1"/>
  <c r="F306" i="4" s="1"/>
  <c r="E309" i="2"/>
  <c r="E307" i="4" s="1"/>
  <c r="F307" i="4" s="1"/>
  <c r="E311" i="2"/>
  <c r="E309" i="4" s="1"/>
  <c r="F309" i="4" s="1"/>
  <c r="D311" i="2"/>
  <c r="E315" i="2"/>
  <c r="E313" i="4" s="1"/>
  <c r="F313" i="4" s="1"/>
  <c r="D315" i="2"/>
  <c r="C320" i="2"/>
  <c r="D324" i="2"/>
  <c r="E324" i="2"/>
  <c r="E322" i="4" s="1"/>
  <c r="F322" i="4" s="1"/>
  <c r="D371" i="2"/>
  <c r="E371" i="2"/>
  <c r="E369" i="4" s="1"/>
  <c r="E383" i="2"/>
  <c r="E381" i="4" s="1"/>
  <c r="D383" i="2"/>
  <c r="C181" i="2"/>
  <c r="C239" i="2"/>
  <c r="E285" i="2"/>
  <c r="E283" i="4" s="1"/>
  <c r="D360" i="2"/>
  <c r="E360" i="2"/>
  <c r="E358" i="4" s="1"/>
  <c r="E361" i="2"/>
  <c r="E359" i="4" s="1"/>
  <c r="F359" i="4" s="1"/>
  <c r="D361" i="2"/>
  <c r="E388" i="2"/>
  <c r="E386" i="4" s="1"/>
  <c r="D388" i="2"/>
  <c r="E396" i="2"/>
  <c r="E394" i="4" s="1"/>
  <c r="F394" i="4" s="1"/>
  <c r="D396" i="2"/>
  <c r="C434" i="2"/>
  <c r="E474" i="2"/>
  <c r="E472" i="4" s="1"/>
  <c r="D474" i="2"/>
  <c r="E488" i="2"/>
  <c r="E486" i="4" s="1"/>
  <c r="D488" i="2"/>
  <c r="D495" i="2"/>
  <c r="E495" i="2"/>
  <c r="E493" i="4" s="1"/>
  <c r="F493" i="4" s="1"/>
  <c r="E498" i="2"/>
  <c r="E496" i="4" s="1"/>
  <c r="F496" i="4" s="1"/>
  <c r="D498" i="2"/>
  <c r="E534" i="2"/>
  <c r="E532" i="4" s="1"/>
  <c r="D534" i="2"/>
  <c r="D428" i="2"/>
  <c r="E428" i="2"/>
  <c r="E426" i="4" s="1"/>
  <c r="F426" i="4" s="1"/>
  <c r="D463" i="2"/>
  <c r="E463" i="2"/>
  <c r="E461" i="4" s="1"/>
  <c r="E459" i="2"/>
  <c r="E457" i="4" s="1"/>
  <c r="D459" i="2"/>
  <c r="F208" i="2"/>
  <c r="C213" i="2"/>
  <c r="E269" i="2"/>
  <c r="E267" i="4" s="1"/>
  <c r="E301" i="2"/>
  <c r="E299" i="4" s="1"/>
  <c r="F299" i="4" s="1"/>
  <c r="E333" i="2"/>
  <c r="E331" i="4" s="1"/>
  <c r="D347" i="2"/>
  <c r="E366" i="2"/>
  <c r="E364" i="4" s="1"/>
  <c r="D366" i="2"/>
  <c r="F381" i="2"/>
  <c r="D390" i="2"/>
  <c r="E414" i="2"/>
  <c r="E412" i="4" s="1"/>
  <c r="D414" i="2"/>
  <c r="F419" i="2"/>
  <c r="D420" i="2"/>
  <c r="E456" i="2"/>
  <c r="E454" i="4" s="1"/>
  <c r="D456" i="2"/>
  <c r="E458" i="2"/>
  <c r="E456" i="4" s="1"/>
  <c r="D458" i="2"/>
  <c r="E530" i="2"/>
  <c r="E528" i="4" s="1"/>
  <c r="D530" i="2"/>
  <c r="E531" i="2"/>
  <c r="E529" i="4" s="1"/>
  <c r="D531" i="2"/>
  <c r="E271" i="2"/>
  <c r="E269" i="4" s="1"/>
  <c r="F269" i="4" s="1"/>
  <c r="D271" i="2"/>
  <c r="E272" i="2"/>
  <c r="E270" i="4" s="1"/>
  <c r="D272" i="2"/>
  <c r="E303" i="2"/>
  <c r="E301" i="4" s="1"/>
  <c r="F301" i="4" s="1"/>
  <c r="D303" i="2"/>
  <c r="E304" i="2"/>
  <c r="E302" i="4" s="1"/>
  <c r="D304" i="2"/>
  <c r="E335" i="2"/>
  <c r="E333" i="4" s="1"/>
  <c r="D335" i="2"/>
  <c r="E336" i="2"/>
  <c r="E334" i="4" s="1"/>
  <c r="D336" i="2"/>
  <c r="D392" i="2"/>
  <c r="E393" i="2"/>
  <c r="E391" i="4" s="1"/>
  <c r="D393" i="2"/>
  <c r="E415" i="2"/>
  <c r="E413" i="4" s="1"/>
  <c r="F413" i="4" s="1"/>
  <c r="D415" i="2"/>
  <c r="E426" i="2"/>
  <c r="E424" i="4" s="1"/>
  <c r="D436" i="2"/>
  <c r="E436" i="2"/>
  <c r="E434" i="4" s="1"/>
  <c r="F434" i="4" s="1"/>
  <c r="E439" i="2"/>
  <c r="E437" i="4" s="1"/>
  <c r="D439" i="2"/>
  <c r="E450" i="2"/>
  <c r="E448" i="4" s="1"/>
  <c r="D450" i="2"/>
  <c r="D455" i="2"/>
  <c r="E455" i="2"/>
  <c r="E453" i="4" s="1"/>
  <c r="F453" i="4" s="1"/>
  <c r="E478" i="2"/>
  <c r="E476" i="4" s="1"/>
  <c r="D478" i="2"/>
  <c r="E514" i="2"/>
  <c r="E512" i="4" s="1"/>
  <c r="D514" i="2"/>
  <c r="F192" i="2"/>
  <c r="C197" i="2"/>
  <c r="F241" i="2"/>
  <c r="E245" i="2"/>
  <c r="E243" i="4" s="1"/>
  <c r="E293" i="2"/>
  <c r="E291" i="4" s="1"/>
  <c r="F291" i="4" s="1"/>
  <c r="E325" i="2"/>
  <c r="E323" i="4" s="1"/>
  <c r="C348" i="2"/>
  <c r="E354" i="2"/>
  <c r="E352" i="4" s="1"/>
  <c r="D354" i="2"/>
  <c r="C364" i="2"/>
  <c r="F376" i="2"/>
  <c r="E422" i="2"/>
  <c r="E420" i="4" s="1"/>
  <c r="F420" i="4" s="1"/>
  <c r="D422" i="2"/>
  <c r="E434" i="2"/>
  <c r="E432" i="4" s="1"/>
  <c r="D434" i="2"/>
  <c r="E454" i="2"/>
  <c r="E452" i="4" s="1"/>
  <c r="F452" i="4" s="1"/>
  <c r="F349" i="2"/>
  <c r="E353" i="2"/>
  <c r="E351" i="4" s="1"/>
  <c r="F351" i="4" s="1"/>
  <c r="C359" i="2"/>
  <c r="C372" i="2"/>
  <c r="E385" i="2"/>
  <c r="E383" i="4" s="1"/>
  <c r="F383" i="4" s="1"/>
  <c r="C391" i="2"/>
  <c r="D425" i="2"/>
  <c r="E425" i="2"/>
  <c r="E423" i="4" s="1"/>
  <c r="F423" i="4" s="1"/>
  <c r="C441" i="2"/>
  <c r="C445" i="2"/>
  <c r="E446" i="2"/>
  <c r="E444" i="4" s="1"/>
  <c r="E452" i="2"/>
  <c r="E450" i="4" s="1"/>
  <c r="F450" i="4" s="1"/>
  <c r="D452" i="2"/>
  <c r="D487" i="2"/>
  <c r="E487" i="2"/>
  <c r="E485" i="4" s="1"/>
  <c r="F485" i="4" s="1"/>
  <c r="E496" i="2"/>
  <c r="E494" i="4" s="1"/>
  <c r="F494" i="4" s="1"/>
  <c r="D496" i="2"/>
  <c r="F499" i="2"/>
  <c r="D501" i="2"/>
  <c r="E508" i="2"/>
  <c r="E506" i="4" s="1"/>
  <c r="D508" i="2"/>
  <c r="D519" i="2"/>
  <c r="D521" i="2"/>
  <c r="E521" i="2"/>
  <c r="E519" i="4" s="1"/>
  <c r="F519" i="4" s="1"/>
  <c r="E538" i="2"/>
  <c r="E536" i="4" s="1"/>
  <c r="D538" i="2"/>
  <c r="E518" i="2"/>
  <c r="E516" i="4" s="1"/>
  <c r="D518" i="2"/>
  <c r="D535" i="2"/>
  <c r="F365" i="2"/>
  <c r="C388" i="2"/>
  <c r="E410" i="2"/>
  <c r="E408" i="4" s="1"/>
  <c r="F408" i="4" s="1"/>
  <c r="D410" i="2"/>
  <c r="E418" i="2"/>
  <c r="E416" i="4" s="1"/>
  <c r="E462" i="2"/>
  <c r="E460" i="4" s="1"/>
  <c r="F460" i="4" s="1"/>
  <c r="D462" i="2"/>
  <c r="F476" i="2"/>
  <c r="E482" i="2"/>
  <c r="E480" i="4" s="1"/>
  <c r="D482" i="2"/>
  <c r="E494" i="2"/>
  <c r="E492" i="4" s="1"/>
  <c r="F492" i="4" s="1"/>
  <c r="D494" i="2"/>
  <c r="E397" i="2"/>
  <c r="E395" i="4" s="1"/>
  <c r="F395" i="4" s="1"/>
  <c r="D397" i="2"/>
  <c r="E460" i="2"/>
  <c r="E458" i="4" s="1"/>
  <c r="F458" i="4" s="1"/>
  <c r="D479" i="2"/>
  <c r="E479" i="2"/>
  <c r="E477" i="4" s="1"/>
  <c r="D489" i="2"/>
  <c r="E489" i="2"/>
  <c r="E487" i="4" s="1"/>
  <c r="E490" i="2"/>
  <c r="E488" i="4" s="1"/>
  <c r="F488" i="4" s="1"/>
  <c r="D490" i="2"/>
  <c r="D511" i="2"/>
  <c r="E511" i="2"/>
  <c r="E509" i="4" s="1"/>
  <c r="F509" i="4" s="1"/>
  <c r="D526" i="2"/>
  <c r="F357" i="2"/>
  <c r="C367" i="2"/>
  <c r="E382" i="2"/>
  <c r="E380" i="4" s="1"/>
  <c r="F516" i="2"/>
  <c r="F435" i="2"/>
  <c r="C440" i="2"/>
  <c r="C458" i="2"/>
  <c r="E466" i="2"/>
  <c r="E464" i="4" s="1"/>
  <c r="D466" i="2"/>
  <c r="F467" i="2"/>
  <c r="F484" i="2"/>
  <c r="E520" i="2"/>
  <c r="E518" i="4" s="1"/>
  <c r="F518" i="4" s="1"/>
  <c r="E522" i="2"/>
  <c r="E520" i="4" s="1"/>
  <c r="F520" i="4" s="1"/>
  <c r="D522" i="2"/>
  <c r="F523" i="2"/>
  <c r="F532" i="2"/>
  <c r="F443" i="2"/>
  <c r="C450" i="2"/>
  <c r="E480" i="2"/>
  <c r="E478" i="4" s="1"/>
  <c r="F500" i="2"/>
  <c r="C506" i="2"/>
  <c r="F515" i="2"/>
  <c r="E536" i="2"/>
  <c r="E534" i="4" s="1"/>
  <c r="E448" i="2"/>
  <c r="E446" i="4" s="1"/>
  <c r="E468" i="2"/>
  <c r="E466" i="4" s="1"/>
  <c r="F466" i="4" s="1"/>
  <c r="E483" i="2"/>
  <c r="E481" i="4" s="1"/>
  <c r="F481" i="4" s="1"/>
  <c r="D483" i="2"/>
  <c r="E504" i="2"/>
  <c r="E502" i="4" s="1"/>
  <c r="F524" i="2"/>
  <c r="D525" i="2"/>
  <c r="F539" i="2"/>
  <c r="C432" i="2"/>
  <c r="F451" i="2"/>
  <c r="E472" i="2"/>
  <c r="E470" i="4" s="1"/>
  <c r="F492" i="2"/>
  <c r="C498" i="2"/>
  <c r="E507" i="2"/>
  <c r="E505" i="4" s="1"/>
  <c r="F505" i="4" s="1"/>
  <c r="D507" i="2"/>
  <c r="E528" i="2"/>
  <c r="E526" i="4" s="1"/>
  <c r="N24" i="4" l="1"/>
  <c r="N173" i="4"/>
  <c r="N407" i="4"/>
  <c r="N273" i="4"/>
  <c r="N297" i="4"/>
  <c r="N460" i="4"/>
  <c r="N375" i="4"/>
  <c r="N187" i="4"/>
  <c r="N130" i="4"/>
  <c r="N496" i="4"/>
  <c r="N489" i="4"/>
  <c r="N154" i="4"/>
  <c r="N499" i="4"/>
  <c r="J389" i="4"/>
  <c r="N232" i="4"/>
  <c r="N299" i="4"/>
  <c r="BU356" i="3"/>
  <c r="CE356" i="3" s="1"/>
  <c r="J243" i="4"/>
  <c r="BU333" i="3"/>
  <c r="BY275" i="3"/>
  <c r="BZ257" i="3"/>
  <c r="CB197" i="3"/>
  <c r="BZ120" i="3"/>
  <c r="BZ211" i="3"/>
  <c r="BL112" i="3"/>
  <c r="C100" i="4" s="1"/>
  <c r="CC241" i="3"/>
  <c r="CC206" i="3"/>
  <c r="J126" i="4"/>
  <c r="J46" i="4"/>
  <c r="N46" i="4" s="1"/>
  <c r="BT42" i="3"/>
  <c r="J134" i="4"/>
  <c r="N445" i="4"/>
  <c r="J52" i="4"/>
  <c r="DA47" i="3"/>
  <c r="BT47" i="3"/>
  <c r="BY47" i="3"/>
  <c r="DB47" i="3" s="1"/>
  <c r="J143" i="4"/>
  <c r="F129" i="4"/>
  <c r="N129" i="4" s="1"/>
  <c r="N62" i="4"/>
  <c r="F63" i="4"/>
  <c r="F221" i="4"/>
  <c r="N221" i="4" s="1"/>
  <c r="F194" i="4"/>
  <c r="F331" i="4"/>
  <c r="N331" i="4" s="1"/>
  <c r="F444" i="4"/>
  <c r="BU139" i="3"/>
  <c r="J186" i="4"/>
  <c r="N186" i="4" s="1"/>
  <c r="F314" i="4"/>
  <c r="F513" i="4"/>
  <c r="N112" i="4"/>
  <c r="F87" i="4"/>
  <c r="J87" i="4"/>
  <c r="N325" i="4"/>
  <c r="BU508" i="3"/>
  <c r="CG73" i="3"/>
  <c r="CB73" i="3"/>
  <c r="CB370" i="3"/>
  <c r="CG370" i="3"/>
  <c r="CG345" i="3"/>
  <c r="CB345" i="3"/>
  <c r="F216" i="4"/>
  <c r="N427" i="4"/>
  <c r="N432" i="4"/>
  <c r="D540" i="2"/>
  <c r="N367" i="4"/>
  <c r="D229" i="2"/>
  <c r="D233" i="2"/>
  <c r="CH320" i="3"/>
  <c r="CC320" i="3"/>
  <c r="BT281" i="3"/>
  <c r="BY281" i="3"/>
  <c r="BT147" i="3"/>
  <c r="J28" i="4"/>
  <c r="N198" i="4"/>
  <c r="D449" i="2"/>
  <c r="E449" i="2"/>
  <c r="E447" i="4" s="1"/>
  <c r="F447" i="4" s="1"/>
  <c r="N429" i="4"/>
  <c r="CO64" i="3"/>
  <c r="CQ64" i="3"/>
  <c r="N80" i="4"/>
  <c r="N237" i="4"/>
  <c r="N509" i="4"/>
  <c r="N413" i="4"/>
  <c r="CG401" i="3"/>
  <c r="CG321" i="3"/>
  <c r="N423" i="4"/>
  <c r="J370" i="4"/>
  <c r="BY286" i="3"/>
  <c r="CD286" i="3" s="1"/>
  <c r="CG289" i="3"/>
  <c r="J168" i="4"/>
  <c r="CN188" i="3"/>
  <c r="CG450" i="3"/>
  <c r="J423" i="4"/>
  <c r="CH432" i="3"/>
  <c r="CC432" i="3"/>
  <c r="J196" i="4"/>
  <c r="CZ63" i="3"/>
  <c r="BT63" i="3"/>
  <c r="DB63" i="3" s="1"/>
  <c r="BY63" i="3"/>
  <c r="E412" i="2"/>
  <c r="E410" i="4" s="1"/>
  <c r="DA99" i="3"/>
  <c r="BT99" i="3"/>
  <c r="DA72" i="3"/>
  <c r="BY72" i="3"/>
  <c r="BT72" i="3"/>
  <c r="F65" i="4"/>
  <c r="N65" i="4" s="1"/>
  <c r="N225" i="4"/>
  <c r="F424" i="4"/>
  <c r="N424" i="4" s="1"/>
  <c r="CC131" i="3"/>
  <c r="CH131" i="3"/>
  <c r="BU250" i="3"/>
  <c r="N6" i="5"/>
  <c r="J496" i="4"/>
  <c r="J274" i="4"/>
  <c r="F188" i="4"/>
  <c r="N188" i="4" s="1"/>
  <c r="F358" i="4"/>
  <c r="N358" i="4" s="1"/>
  <c r="F536" i="4"/>
  <c r="D56" i="2"/>
  <c r="F89" i="4"/>
  <c r="J89" i="4"/>
  <c r="N36" i="4"/>
  <c r="E74" i="2"/>
  <c r="E72" i="4" s="1"/>
  <c r="J72" i="4" s="1"/>
  <c r="J527" i="4"/>
  <c r="CH525" i="3"/>
  <c r="BT509" i="3"/>
  <c r="BU501" i="3"/>
  <c r="BZ501" i="3"/>
  <c r="BZ459" i="3"/>
  <c r="CJ459" i="3" s="1"/>
  <c r="BU463" i="3"/>
  <c r="CB402" i="3"/>
  <c r="J325" i="4"/>
  <c r="J369" i="4"/>
  <c r="BT378" i="3"/>
  <c r="CN437" i="3"/>
  <c r="J320" i="4"/>
  <c r="CB327" i="3"/>
  <c r="BU330" i="3"/>
  <c r="BY266" i="3"/>
  <c r="CC216" i="3"/>
  <c r="CG276" i="3"/>
  <c r="J230" i="4"/>
  <c r="J211" i="4"/>
  <c r="N211" i="4" s="1"/>
  <c r="CN261" i="3"/>
  <c r="BU126" i="3"/>
  <c r="CC146" i="3"/>
  <c r="BL93" i="3"/>
  <c r="C81" i="4" s="1"/>
  <c r="BZ63" i="3"/>
  <c r="J64" i="4"/>
  <c r="BZ40" i="3"/>
  <c r="CJ40" i="3" s="1"/>
  <c r="J21" i="4"/>
  <c r="N21" i="4" s="1"/>
  <c r="CB482" i="3"/>
  <c r="CG482" i="3"/>
  <c r="J333" i="4"/>
  <c r="CB280" i="3"/>
  <c r="J339" i="4"/>
  <c r="J306" i="4"/>
  <c r="N306" i="4" s="1"/>
  <c r="CC141" i="3"/>
  <c r="E339" i="2"/>
  <c r="E337" i="4" s="1"/>
  <c r="F337" i="4" s="1"/>
  <c r="J109" i="4"/>
  <c r="N109" i="4" s="1"/>
  <c r="CC61" i="3"/>
  <c r="CH61" i="3"/>
  <c r="DA49" i="3"/>
  <c r="BY49" i="3"/>
  <c r="N348" i="4"/>
  <c r="CH64" i="3"/>
  <c r="J75" i="4"/>
  <c r="BU88" i="3"/>
  <c r="BZ88" i="3"/>
  <c r="CE88" i="3" s="1"/>
  <c r="J331" i="4"/>
  <c r="J533" i="4"/>
  <c r="N533" i="4" s="1"/>
  <c r="J493" i="4"/>
  <c r="N438" i="4"/>
  <c r="F334" i="4"/>
  <c r="N408" i="4"/>
  <c r="D148" i="2"/>
  <c r="BL464" i="3"/>
  <c r="C452" i="4" s="1"/>
  <c r="CC484" i="3"/>
  <c r="J489" i="4"/>
  <c r="J444" i="4"/>
  <c r="J408" i="4"/>
  <c r="CH453" i="3"/>
  <c r="CB410" i="3"/>
  <c r="BL380" i="3"/>
  <c r="C368" i="4" s="1"/>
  <c r="CB412" i="3"/>
  <c r="BU318" i="3"/>
  <c r="BL403" i="3"/>
  <c r="C391" i="4" s="1"/>
  <c r="BY437" i="3"/>
  <c r="BT380" i="3"/>
  <c r="J291" i="4"/>
  <c r="N291" i="4" s="1"/>
  <c r="J235" i="4"/>
  <c r="J296" i="4"/>
  <c r="J293" i="4"/>
  <c r="BT266" i="3"/>
  <c r="BZ250" i="3"/>
  <c r="CE272" i="3"/>
  <c r="BY234" i="3"/>
  <c r="CD234" i="3" s="1"/>
  <c r="CC69" i="3"/>
  <c r="BZ103" i="3"/>
  <c r="BU103" i="3"/>
  <c r="J157" i="4"/>
  <c r="BZ69" i="3"/>
  <c r="CI83" i="3"/>
  <c r="CD83" i="3"/>
  <c r="J11" i="4"/>
  <c r="N11" i="4" s="1"/>
  <c r="CZ483" i="3"/>
  <c r="CN483" i="3"/>
  <c r="CQ483" i="3" s="1"/>
  <c r="CR483" i="3" s="1"/>
  <c r="DA430" i="3"/>
  <c r="BT430" i="3"/>
  <c r="CC208" i="3"/>
  <c r="CC109" i="3"/>
  <c r="CH109" i="3"/>
  <c r="BZ368" i="3"/>
  <c r="BU368" i="3"/>
  <c r="CZ250" i="3"/>
  <c r="BY250" i="3"/>
  <c r="DB250" i="3" s="1"/>
  <c r="CN250" i="3"/>
  <c r="CQ250" i="3" s="1"/>
  <c r="BT250" i="3"/>
  <c r="J96" i="4"/>
  <c r="F277" i="4"/>
  <c r="F157" i="4"/>
  <c r="F357" i="4"/>
  <c r="N357" i="4" s="1"/>
  <c r="F517" i="4"/>
  <c r="N517" i="4" s="1"/>
  <c r="N193" i="4"/>
  <c r="N209" i="4"/>
  <c r="N49" i="4"/>
  <c r="F262" i="4"/>
  <c r="F364" i="4"/>
  <c r="N364" i="4" s="1"/>
  <c r="F461" i="4"/>
  <c r="N461" i="4" s="1"/>
  <c r="J461" i="4"/>
  <c r="CG246" i="3"/>
  <c r="CB246" i="3"/>
  <c r="CC38" i="3"/>
  <c r="CH38" i="3"/>
  <c r="CB385" i="3"/>
  <c r="J228" i="4"/>
  <c r="F180" i="4"/>
  <c r="F362" i="4"/>
  <c r="F516" i="4"/>
  <c r="N370" i="4"/>
  <c r="N199" i="4"/>
  <c r="J538" i="4"/>
  <c r="N538" i="4" s="1"/>
  <c r="CC540" i="3"/>
  <c r="CH540" i="3"/>
  <c r="CB219" i="3"/>
  <c r="CG219" i="3"/>
  <c r="E317" i="2"/>
  <c r="E315" i="4" s="1"/>
  <c r="N151" i="4"/>
  <c r="N261" i="4"/>
  <c r="N59" i="4"/>
  <c r="BU429" i="3"/>
  <c r="BZ429" i="3"/>
  <c r="CJ429" i="3" s="1"/>
  <c r="CZ40" i="3"/>
  <c r="BY40" i="3"/>
  <c r="CN40" i="3"/>
  <c r="CQ40" i="3" s="1"/>
  <c r="N196" i="4"/>
  <c r="N377" i="4"/>
  <c r="N416" i="4"/>
  <c r="CJ139" i="3"/>
  <c r="CG290" i="3"/>
  <c r="CB290" i="3"/>
  <c r="BU91" i="3"/>
  <c r="F472" i="4"/>
  <c r="N354" i="4"/>
  <c r="N440" i="4"/>
  <c r="N53" i="4"/>
  <c r="J512" i="4"/>
  <c r="BT477" i="3"/>
  <c r="J375" i="4"/>
  <c r="BL335" i="3"/>
  <c r="C323" i="4" s="1"/>
  <c r="J390" i="4"/>
  <c r="BL314" i="3"/>
  <c r="C302" i="4" s="1"/>
  <c r="BT234" i="3"/>
  <c r="BY71" i="3"/>
  <c r="DB71" i="3" s="1"/>
  <c r="BT77" i="3"/>
  <c r="CI77" i="3" s="1"/>
  <c r="CB174" i="3"/>
  <c r="CG174" i="3"/>
  <c r="CZ48" i="3"/>
  <c r="BT48" i="3"/>
  <c r="BY48" i="3"/>
  <c r="CZ143" i="3"/>
  <c r="BY143" i="3"/>
  <c r="CN88" i="3"/>
  <c r="CQ88" i="3" s="1"/>
  <c r="BY88" i="3"/>
  <c r="CD88" i="3" s="1"/>
  <c r="N457" i="4"/>
  <c r="F279" i="4"/>
  <c r="N452" i="4"/>
  <c r="D109" i="2"/>
  <c r="N117" i="4"/>
  <c r="BT543" i="3"/>
  <c r="CG497" i="3"/>
  <c r="CB392" i="3"/>
  <c r="CG392" i="3"/>
  <c r="CN264" i="3"/>
  <c r="N313" i="4"/>
  <c r="N143" i="4"/>
  <c r="J453" i="4"/>
  <c r="J336" i="4"/>
  <c r="J194" i="4"/>
  <c r="N492" i="4"/>
  <c r="N122" i="4"/>
  <c r="D31" i="2"/>
  <c r="D491" i="2"/>
  <c r="N494" i="4"/>
  <c r="N309" i="4"/>
  <c r="E238" i="2"/>
  <c r="E236" i="4" s="1"/>
  <c r="N378" i="4"/>
  <c r="N330" i="4"/>
  <c r="D222" i="2"/>
  <c r="N383" i="4"/>
  <c r="N399" i="4"/>
  <c r="D298" i="2"/>
  <c r="N281" i="4"/>
  <c r="N90" i="4"/>
  <c r="D174" i="2"/>
  <c r="J73" i="4"/>
  <c r="F73" i="4"/>
  <c r="N73" i="4" s="1"/>
  <c r="D63" i="2"/>
  <c r="BZ536" i="3"/>
  <c r="CJ536" i="3" s="1"/>
  <c r="J528" i="4"/>
  <c r="CG544" i="3"/>
  <c r="J499" i="4"/>
  <c r="J488" i="4"/>
  <c r="J424" i="4"/>
  <c r="J460" i="4"/>
  <c r="BL405" i="3"/>
  <c r="C393" i="4" s="1"/>
  <c r="J486" i="4"/>
  <c r="BU458" i="3"/>
  <c r="CJ458" i="3" s="1"/>
  <c r="J396" i="4"/>
  <c r="BZ437" i="3"/>
  <c r="J450" i="4"/>
  <c r="J410" i="4"/>
  <c r="J367" i="4"/>
  <c r="CB419" i="3"/>
  <c r="CG419" i="3"/>
  <c r="BZ392" i="3"/>
  <c r="CC401" i="3"/>
  <c r="CB351" i="3"/>
  <c r="BU152" i="3"/>
  <c r="CE152" i="3" s="1"/>
  <c r="J175" i="4"/>
  <c r="N175" i="4" s="1"/>
  <c r="BL208" i="3"/>
  <c r="C196" i="4" s="1"/>
  <c r="BZ155" i="3"/>
  <c r="J63" i="4"/>
  <c r="BY99" i="3"/>
  <c r="CD99" i="3" s="1"/>
  <c r="J31" i="4"/>
  <c r="N31" i="4" s="1"/>
  <c r="BT40" i="3"/>
  <c r="BZ38" i="3"/>
  <c r="BU38" i="3"/>
  <c r="CE38" i="3" s="1"/>
  <c r="J504" i="4"/>
  <c r="CH492" i="3"/>
  <c r="CC492" i="3"/>
  <c r="J487" i="4"/>
  <c r="J447" i="4"/>
  <c r="J86" i="4"/>
  <c r="N86" i="4" s="1"/>
  <c r="N67" i="4"/>
  <c r="F145" i="4"/>
  <c r="N145" i="4" s="1"/>
  <c r="F296" i="4"/>
  <c r="N296" i="4" s="1"/>
  <c r="D505" i="2"/>
  <c r="E505" i="2"/>
  <c r="E503" i="4" s="1"/>
  <c r="F503" i="4" s="1"/>
  <c r="BL52" i="3"/>
  <c r="J27" i="4"/>
  <c r="N27" i="4" s="1"/>
  <c r="F172" i="4"/>
  <c r="N172" i="4" s="1"/>
  <c r="J172" i="4"/>
  <c r="F170" i="4"/>
  <c r="N368" i="4"/>
  <c r="F528" i="4"/>
  <c r="N528" i="4" s="1"/>
  <c r="F118" i="4"/>
  <c r="F293" i="4"/>
  <c r="N293" i="4" s="1"/>
  <c r="F486" i="4"/>
  <c r="F288" i="4"/>
  <c r="F179" i="4"/>
  <c r="N179" i="4" s="1"/>
  <c r="F366" i="4"/>
  <c r="F476" i="4"/>
  <c r="N476" i="4" s="1"/>
  <c r="F417" i="4"/>
  <c r="J477" i="4"/>
  <c r="BT429" i="3"/>
  <c r="CZ429" i="3"/>
  <c r="N343" i="4"/>
  <c r="F369" i="4"/>
  <c r="N518" i="4"/>
  <c r="N450" i="4"/>
  <c r="N356" i="4"/>
  <c r="J518" i="4"/>
  <c r="N205" i="4"/>
  <c r="F390" i="4"/>
  <c r="D427" i="2"/>
  <c r="E427" i="2"/>
  <c r="E425" i="4" s="1"/>
  <c r="F425" i="4" s="1"/>
  <c r="N425" i="4" s="1"/>
  <c r="D266" i="2"/>
  <c r="E266" i="2"/>
  <c r="E264" i="4" s="1"/>
  <c r="F264" i="4" s="1"/>
  <c r="N353" i="4"/>
  <c r="J517" i="4"/>
  <c r="BZ524" i="3"/>
  <c r="BU524" i="3"/>
  <c r="J187" i="4"/>
  <c r="J254" i="4"/>
  <c r="N254" i="4" s="1"/>
  <c r="DA267" i="3"/>
  <c r="BT267" i="3"/>
  <c r="BZ56" i="3"/>
  <c r="BU56" i="3"/>
  <c r="CE56" i="3" s="1"/>
  <c r="N391" i="4"/>
  <c r="F439" i="4"/>
  <c r="J439" i="4"/>
  <c r="CH549" i="3"/>
  <c r="CE515" i="3"/>
  <c r="J516" i="4"/>
  <c r="BZ474" i="3"/>
  <c r="BT370" i="3"/>
  <c r="J300" i="4"/>
  <c r="N300" i="4" s="1"/>
  <c r="J283" i="4"/>
  <c r="BZ185" i="3"/>
  <c r="CE185" i="3" s="1"/>
  <c r="N115" i="4"/>
  <c r="CH73" i="3"/>
  <c r="CC73" i="3"/>
  <c r="N70" i="4"/>
  <c r="F526" i="4"/>
  <c r="N526" i="4" s="1"/>
  <c r="N302" i="4"/>
  <c r="N453" i="4"/>
  <c r="J529" i="4"/>
  <c r="F529" i="4"/>
  <c r="N529" i="4" s="1"/>
  <c r="BL504" i="3"/>
  <c r="C492" i="4" s="1"/>
  <c r="J402" i="4"/>
  <c r="N402" i="4" s="1"/>
  <c r="CG372" i="3"/>
  <c r="F464" i="4"/>
  <c r="J464" i="4"/>
  <c r="N394" i="4"/>
  <c r="CB413" i="3"/>
  <c r="BU335" i="3"/>
  <c r="CJ335" i="3" s="1"/>
  <c r="BY100" i="3"/>
  <c r="J30" i="4"/>
  <c r="N30" i="4" s="1"/>
  <c r="E387" i="2"/>
  <c r="E385" i="4" s="1"/>
  <c r="F385" i="4" s="1"/>
  <c r="N285" i="4"/>
  <c r="N60" i="4"/>
  <c r="N488" i="4"/>
  <c r="N519" i="4"/>
  <c r="N493" i="4"/>
  <c r="N201" i="4"/>
  <c r="N349" i="4"/>
  <c r="D389" i="2"/>
  <c r="N359" i="4"/>
  <c r="N317" i="4"/>
  <c r="N350" i="4"/>
  <c r="N250" i="4"/>
  <c r="D156" i="2"/>
  <c r="N169" i="4"/>
  <c r="BL543" i="3"/>
  <c r="C531" i="4" s="1"/>
  <c r="CH538" i="3"/>
  <c r="CH518" i="3"/>
  <c r="CH497" i="3"/>
  <c r="CG464" i="3"/>
  <c r="BL461" i="3"/>
  <c r="C449" i="4" s="1"/>
  <c r="BY432" i="3"/>
  <c r="CC419" i="3"/>
  <c r="J440" i="4"/>
  <c r="J366" i="4"/>
  <c r="BZ355" i="3"/>
  <c r="CJ355" i="3" s="1"/>
  <c r="J287" i="4"/>
  <c r="BL297" i="3"/>
  <c r="C285" i="4" s="1"/>
  <c r="J359" i="4"/>
  <c r="CH330" i="3"/>
  <c r="J275" i="4"/>
  <c r="J261" i="4"/>
  <c r="BL286" i="3"/>
  <c r="C274" i="4" s="1"/>
  <c r="J167" i="4"/>
  <c r="N167" i="4" s="1"/>
  <c r="BZ217" i="3"/>
  <c r="J121" i="4"/>
  <c r="N121" i="4" s="1"/>
  <c r="CB167" i="3"/>
  <c r="J93" i="4"/>
  <c r="CC37" i="3"/>
  <c r="BZ71" i="3"/>
  <c r="CE71" i="3" s="1"/>
  <c r="BT51" i="3"/>
  <c r="BU48" i="3"/>
  <c r="CJ48" i="3" s="1"/>
  <c r="CG486" i="3"/>
  <c r="CB486" i="3"/>
  <c r="CB480" i="3"/>
  <c r="J178" i="4"/>
  <c r="N178" i="4" s="1"/>
  <c r="CC79" i="3"/>
  <c r="F76" i="4"/>
  <c r="N316" i="4"/>
  <c r="CH55" i="3"/>
  <c r="CC55" i="3"/>
  <c r="N479" i="4"/>
  <c r="F97" i="4"/>
  <c r="N97" i="4" s="1"/>
  <c r="F131" i="4"/>
  <c r="F304" i="4"/>
  <c r="F508" i="4"/>
  <c r="N508" i="4" s="1"/>
  <c r="N520" i="4"/>
  <c r="N434" i="4"/>
  <c r="J258" i="4"/>
  <c r="F258" i="4"/>
  <c r="N258" i="4" s="1"/>
  <c r="N149" i="4"/>
  <c r="J526" i="4"/>
  <c r="J505" i="4"/>
  <c r="N505" i="4" s="1"/>
  <c r="CG532" i="3"/>
  <c r="BU447" i="3"/>
  <c r="CG426" i="3"/>
  <c r="CG339" i="3"/>
  <c r="CN280" i="3"/>
  <c r="J307" i="4"/>
  <c r="N307" i="4" s="1"/>
  <c r="J259" i="4"/>
  <c r="N259" i="4" s="1"/>
  <c r="J298" i="4"/>
  <c r="BY267" i="3"/>
  <c r="BY171" i="3"/>
  <c r="BL238" i="3"/>
  <c r="C226" i="4" s="1"/>
  <c r="CB264" i="3"/>
  <c r="BZ200" i="3"/>
  <c r="BL144" i="3"/>
  <c r="C132" i="4" s="1"/>
  <c r="CB215" i="3"/>
  <c r="CB285" i="3"/>
  <c r="BZ258" i="3"/>
  <c r="CE258" i="3" s="1"/>
  <c r="CC138" i="3"/>
  <c r="CH85" i="3"/>
  <c r="J217" i="4"/>
  <c r="CG118" i="3"/>
  <c r="CB118" i="3"/>
  <c r="BZ91" i="3"/>
  <c r="CC50" i="3"/>
  <c r="BL61" i="3"/>
  <c r="C49" i="4" s="1"/>
  <c r="J91" i="4"/>
  <c r="CN443" i="3"/>
  <c r="CO443" i="3" s="1"/>
  <c r="CP443" i="3" s="1"/>
  <c r="BY443" i="3"/>
  <c r="CG173" i="3"/>
  <c r="J107" i="4"/>
  <c r="BU95" i="3"/>
  <c r="CJ95" i="3" s="1"/>
  <c r="J77" i="4"/>
  <c r="N77" i="4" s="1"/>
  <c r="CC71" i="3"/>
  <c r="CH71" i="3"/>
  <c r="BY55" i="3"/>
  <c r="DB55" i="3" s="1"/>
  <c r="CZ55" i="3"/>
  <c r="BT55" i="3"/>
  <c r="CC149" i="3"/>
  <c r="CH149" i="3"/>
  <c r="J50" i="4"/>
  <c r="E306" i="2"/>
  <c r="E304" i="4" s="1"/>
  <c r="D306" i="2"/>
  <c r="F298" i="4"/>
  <c r="N298" i="4" s="1"/>
  <c r="BU26" i="3"/>
  <c r="CB91" i="3"/>
  <c r="CC34" i="3"/>
  <c r="J23" i="4"/>
  <c r="N23" i="4" s="1"/>
  <c r="J506" i="4"/>
  <c r="CG272" i="3"/>
  <c r="CG347" i="3"/>
  <c r="CG283" i="3"/>
  <c r="J266" i="4"/>
  <c r="N266" i="4" s="1"/>
  <c r="E413" i="2"/>
  <c r="E411" i="4" s="1"/>
  <c r="J192" i="4"/>
  <c r="CH190" i="3"/>
  <c r="J115" i="4"/>
  <c r="J78" i="4"/>
  <c r="F78" i="4"/>
  <c r="N78" i="4" s="1"/>
  <c r="N165" i="4"/>
  <c r="F318" i="4"/>
  <c r="J43" i="4"/>
  <c r="N43" i="4" s="1"/>
  <c r="F91" i="4"/>
  <c r="J102" i="4"/>
  <c r="N102" i="4" s="1"/>
  <c r="J33" i="4"/>
  <c r="N33" i="4" s="1"/>
  <c r="F174" i="4"/>
  <c r="F228" i="4"/>
  <c r="N228" i="4" s="1"/>
  <c r="F240" i="4"/>
  <c r="F456" i="4"/>
  <c r="F105" i="4"/>
  <c r="N105" i="4" s="1"/>
  <c r="F245" i="4"/>
  <c r="N245" i="4" s="1"/>
  <c r="F333" i="4"/>
  <c r="N333" i="4" s="1"/>
  <c r="F446" i="4"/>
  <c r="J468" i="4"/>
  <c r="N468" i="4" s="1"/>
  <c r="J454" i="4"/>
  <c r="J128" i="4"/>
  <c r="J182" i="4"/>
  <c r="F64" i="4"/>
  <c r="N64" i="4" s="1"/>
  <c r="F192" i="4"/>
  <c r="F386" i="4"/>
  <c r="N384" i="4"/>
  <c r="F200" i="4"/>
  <c r="N200" i="4" s="1"/>
  <c r="F382" i="4"/>
  <c r="F319" i="4"/>
  <c r="N319" i="4" s="1"/>
  <c r="F530" i="4"/>
  <c r="F477" i="4"/>
  <c r="N477" i="4" s="1"/>
  <c r="BL499" i="3"/>
  <c r="C487" i="4" s="1"/>
  <c r="CB520" i="3"/>
  <c r="CC451" i="3"/>
  <c r="J394" i="4"/>
  <c r="CC462" i="3"/>
  <c r="J386" i="4"/>
  <c r="J385" i="4"/>
  <c r="BU332" i="3"/>
  <c r="CH382" i="3"/>
  <c r="BZ370" i="3"/>
  <c r="BU403" i="3"/>
  <c r="J352" i="4"/>
  <c r="J380" i="4"/>
  <c r="N380" i="4" s="1"/>
  <c r="J330" i="4"/>
  <c r="J205" i="4"/>
  <c r="J277" i="4"/>
  <c r="J265" i="4"/>
  <c r="N265" i="4" s="1"/>
  <c r="J240" i="4"/>
  <c r="J286" i="4"/>
  <c r="J231" i="4"/>
  <c r="CC257" i="3"/>
  <c r="J185" i="4"/>
  <c r="BT240" i="3"/>
  <c r="BU144" i="3"/>
  <c r="BL128" i="3"/>
  <c r="C116" i="4" s="1"/>
  <c r="CC224" i="3"/>
  <c r="CG137" i="3"/>
  <c r="J110" i="4"/>
  <c r="N110" i="4" s="1"/>
  <c r="J71" i="4"/>
  <c r="N71" i="4" s="1"/>
  <c r="J22" i="4"/>
  <c r="N22" i="4" s="1"/>
  <c r="J44" i="4"/>
  <c r="N44" i="4" s="1"/>
  <c r="BU83" i="3"/>
  <c r="CB338" i="3"/>
  <c r="J416" i="4"/>
  <c r="J321" i="4"/>
  <c r="CB164" i="3"/>
  <c r="J267" i="4"/>
  <c r="J198" i="4"/>
  <c r="J53" i="4"/>
  <c r="CH87" i="3"/>
  <c r="J181" i="4"/>
  <c r="F100" i="4"/>
  <c r="N100" i="4" s="1"/>
  <c r="F176" i="4"/>
  <c r="N176" i="4" s="1"/>
  <c r="J135" i="4"/>
  <c r="J36" i="4"/>
  <c r="F51" i="4"/>
  <c r="N51" i="4" s="1"/>
  <c r="CC136" i="3"/>
  <c r="F203" i="4"/>
  <c r="F230" i="4"/>
  <c r="N388" i="4"/>
  <c r="N116" i="4"/>
  <c r="F242" i="4"/>
  <c r="F484" i="4"/>
  <c r="N484" i="4" s="1"/>
  <c r="F323" i="4"/>
  <c r="N323" i="4" s="1"/>
  <c r="F260" i="4"/>
  <c r="F142" i="4"/>
  <c r="F459" i="4"/>
  <c r="N459" i="4" s="1"/>
  <c r="J94" i="4"/>
  <c r="J382" i="4"/>
  <c r="J480" i="4"/>
  <c r="J299" i="4"/>
  <c r="J119" i="4"/>
  <c r="N119" i="4" s="1"/>
  <c r="J83" i="4"/>
  <c r="J476" i="4"/>
  <c r="E286" i="2"/>
  <c r="E284" i="4" s="1"/>
  <c r="F284" i="4" s="1"/>
  <c r="J26" i="4"/>
  <c r="N26" i="4" s="1"/>
  <c r="E402" i="2"/>
  <c r="E400" i="4" s="1"/>
  <c r="F400" i="4" s="1"/>
  <c r="D402" i="2"/>
  <c r="F69" i="4"/>
  <c r="N69" i="4" s="1"/>
  <c r="F233" i="4"/>
  <c r="N233" i="4" s="1"/>
  <c r="F137" i="4"/>
  <c r="N137" i="4" s="1"/>
  <c r="J101" i="4"/>
  <c r="N38" i="4"/>
  <c r="F396" i="4"/>
  <c r="F234" i="4"/>
  <c r="N234" i="4" s="1"/>
  <c r="J174" i="4"/>
  <c r="E150" i="2"/>
  <c r="E148" i="4" s="1"/>
  <c r="F148" i="4" s="1"/>
  <c r="D150" i="2"/>
  <c r="N340" i="4"/>
  <c r="F276" i="4"/>
  <c r="N276" i="4" s="1"/>
  <c r="F535" i="4"/>
  <c r="N535" i="4" s="1"/>
  <c r="F252" i="4"/>
  <c r="F336" i="4"/>
  <c r="N336" i="4" s="1"/>
  <c r="F290" i="4"/>
  <c r="N290" i="4" s="1"/>
  <c r="J395" i="4"/>
  <c r="N395" i="4" s="1"/>
  <c r="J212" i="4"/>
  <c r="N212" i="4" s="1"/>
  <c r="J90" i="4"/>
  <c r="F81" i="4"/>
  <c r="N81" i="4" s="1"/>
  <c r="F243" i="4"/>
  <c r="N243" i="4" s="1"/>
  <c r="F410" i="4"/>
  <c r="N410" i="4" s="1"/>
  <c r="J74" i="4"/>
  <c r="N74" i="4" s="1"/>
  <c r="F50" i="4"/>
  <c r="N50" i="4" s="1"/>
  <c r="F214" i="4"/>
  <c r="N214" i="4" s="1"/>
  <c r="F437" i="4"/>
  <c r="N437" i="4" s="1"/>
  <c r="F184" i="4"/>
  <c r="N184" i="4" s="1"/>
  <c r="F361" i="4"/>
  <c r="N361" i="4" s="1"/>
  <c r="F286" i="4"/>
  <c r="N286" i="4" s="1"/>
  <c r="F257" i="4"/>
  <c r="J42" i="4"/>
  <c r="N42" i="4" s="1"/>
  <c r="J536" i="4"/>
  <c r="J301" i="4"/>
  <c r="N301" i="4" s="1"/>
  <c r="J442" i="4"/>
  <c r="J315" i="4"/>
  <c r="J57" i="4"/>
  <c r="N57" i="4" s="1"/>
  <c r="F93" i="4"/>
  <c r="N93" i="4" s="1"/>
  <c r="F255" i="4"/>
  <c r="F422" i="4"/>
  <c r="J117" i="4"/>
  <c r="F217" i="4"/>
  <c r="F55" i="4"/>
  <c r="F219" i="4"/>
  <c r="N219" i="4" s="1"/>
  <c r="F442" i="4"/>
  <c r="N442" i="4" s="1"/>
  <c r="J148" i="4"/>
  <c r="F222" i="4"/>
  <c r="D316" i="2"/>
  <c r="E316" i="2"/>
  <c r="E314" i="4" s="1"/>
  <c r="J314" i="4" s="1"/>
  <c r="F83" i="4"/>
  <c r="F274" i="4"/>
  <c r="F506" i="4"/>
  <c r="N506" i="4" s="1"/>
  <c r="J113" i="4"/>
  <c r="J197" i="4"/>
  <c r="BT143" i="3"/>
  <c r="CI143" i="3" s="1"/>
  <c r="BT270" i="3"/>
  <c r="J270" i="4"/>
  <c r="J173" i="4"/>
  <c r="CG130" i="3"/>
  <c r="J147" i="4"/>
  <c r="N147" i="4" s="1"/>
  <c r="CH59" i="3"/>
  <c r="CH25" i="3"/>
  <c r="BL124" i="3"/>
  <c r="C112" i="4" s="1"/>
  <c r="BU67" i="3"/>
  <c r="J130" i="4"/>
  <c r="BL42" i="3"/>
  <c r="J76" i="4"/>
  <c r="J104" i="4"/>
  <c r="N104" i="4" s="1"/>
  <c r="CH62" i="3"/>
  <c r="BL143" i="3"/>
  <c r="C131" i="4" s="1"/>
  <c r="F124" i="4"/>
  <c r="N124" i="4" s="1"/>
  <c r="F235" i="4"/>
  <c r="N235" i="4" s="1"/>
  <c r="F52" i="4"/>
  <c r="N52" i="4" s="1"/>
  <c r="F229" i="4"/>
  <c r="N229" i="4" s="1"/>
  <c r="F125" i="4"/>
  <c r="F283" i="4"/>
  <c r="F448" i="4"/>
  <c r="N448" i="4" s="1"/>
  <c r="N133" i="4"/>
  <c r="F339" i="4"/>
  <c r="N339" i="4" s="1"/>
  <c r="F510" i="4"/>
  <c r="F292" i="4"/>
  <c r="N292" i="4" s="1"/>
  <c r="F181" i="4"/>
  <c r="N181" i="4" s="1"/>
  <c r="N397" i="4"/>
  <c r="F478" i="4"/>
  <c r="N478" i="4" s="1"/>
  <c r="J34" i="4"/>
  <c r="BT49" i="3"/>
  <c r="DB49" i="3" s="1"/>
  <c r="J111" i="4"/>
  <c r="N111" i="4" s="1"/>
  <c r="J69" i="4"/>
  <c r="J481" i="4"/>
  <c r="N481" i="4" s="1"/>
  <c r="J458" i="4"/>
  <c r="N458" i="4" s="1"/>
  <c r="J353" i="4"/>
  <c r="J451" i="4"/>
  <c r="N451" i="4" s="1"/>
  <c r="F127" i="4"/>
  <c r="F267" i="4"/>
  <c r="N267" i="4" s="1"/>
  <c r="F470" i="4"/>
  <c r="F84" i="4"/>
  <c r="F226" i="4"/>
  <c r="N226" i="4" s="1"/>
  <c r="F454" i="4"/>
  <c r="J59" i="4"/>
  <c r="F227" i="4"/>
  <c r="F404" i="4"/>
  <c r="E138" i="2"/>
  <c r="E136" i="4" s="1"/>
  <c r="J136" i="4" s="1"/>
  <c r="F511" i="4"/>
  <c r="N511" i="4" s="1"/>
  <c r="BL525" i="3"/>
  <c r="C513" i="4" s="1"/>
  <c r="BU522" i="3"/>
  <c r="CC520" i="3"/>
  <c r="CN488" i="3"/>
  <c r="J462" i="4"/>
  <c r="N462" i="4" s="1"/>
  <c r="J420" i="4"/>
  <c r="N420" i="4" s="1"/>
  <c r="CB465" i="3"/>
  <c r="CG404" i="3"/>
  <c r="J455" i="4"/>
  <c r="CB415" i="3"/>
  <c r="BT412" i="3"/>
  <c r="CB396" i="3"/>
  <c r="J387" i="4"/>
  <c r="N387" i="4" s="1"/>
  <c r="BY384" i="3"/>
  <c r="BL369" i="3"/>
  <c r="C357" i="4" s="1"/>
  <c r="CC459" i="3"/>
  <c r="CG265" i="3"/>
  <c r="J338" i="4"/>
  <c r="N338" i="4" s="1"/>
  <c r="CG322" i="3"/>
  <c r="J303" i="4"/>
  <c r="J297" i="4"/>
  <c r="BL246" i="3"/>
  <c r="C234" i="4" s="1"/>
  <c r="J183" i="4"/>
  <c r="CN247" i="3"/>
  <c r="CB182" i="3"/>
  <c r="CC266" i="3"/>
  <c r="CB284" i="3"/>
  <c r="BL190" i="3"/>
  <c r="C178" i="4" s="1"/>
  <c r="CC181" i="3"/>
  <c r="CG152" i="3"/>
  <c r="BL136" i="3"/>
  <c r="C124" i="4" s="1"/>
  <c r="J164" i="4"/>
  <c r="CG204" i="3"/>
  <c r="CH282" i="3"/>
  <c r="BU218" i="3"/>
  <c r="CH80" i="3"/>
  <c r="J166" i="4"/>
  <c r="N166" i="4" s="1"/>
  <c r="CG160" i="3"/>
  <c r="BY105" i="3"/>
  <c r="CB108" i="3"/>
  <c r="CG121" i="3"/>
  <c r="CB104" i="3"/>
  <c r="CH177" i="3"/>
  <c r="CG154" i="3"/>
  <c r="BL68" i="3"/>
  <c r="C56" i="4" s="1"/>
  <c r="J47" i="4"/>
  <c r="BL74" i="3"/>
  <c r="C62" i="4" s="1"/>
  <c r="J497" i="4"/>
  <c r="BL321" i="3"/>
  <c r="C309" i="4" s="1"/>
  <c r="J176" i="4"/>
  <c r="BL320" i="3"/>
  <c r="C308" i="4" s="1"/>
  <c r="CC351" i="3"/>
  <c r="CB274" i="3"/>
  <c r="CC218" i="3"/>
  <c r="E321" i="2"/>
  <c r="E319" i="4" s="1"/>
  <c r="J319" i="4" s="1"/>
  <c r="J170" i="4"/>
  <c r="J103" i="4"/>
  <c r="BL39" i="3"/>
  <c r="E105" i="2"/>
  <c r="E103" i="4" s="1"/>
  <c r="F103" i="4" s="1"/>
  <c r="F126" i="4"/>
  <c r="N126" i="4" s="1"/>
  <c r="F248" i="4"/>
  <c r="J92" i="4"/>
  <c r="N92" i="4" s="1"/>
  <c r="J29" i="4"/>
  <c r="N29" i="4" s="1"/>
  <c r="J141" i="4"/>
  <c r="F54" i="4"/>
  <c r="N54" i="4" s="1"/>
  <c r="N244" i="4"/>
  <c r="F324" i="4"/>
  <c r="N324" i="4" s="1"/>
  <c r="F480" i="4"/>
  <c r="F135" i="4"/>
  <c r="N135" i="4" s="1"/>
  <c r="F341" i="4"/>
  <c r="F532" i="4"/>
  <c r="N532" i="4" s="1"/>
  <c r="F94" i="4"/>
  <c r="F294" i="4"/>
  <c r="F183" i="4"/>
  <c r="N183" i="4" s="1"/>
  <c r="F412" i="4"/>
  <c r="N412" i="4" s="1"/>
  <c r="F500" i="4"/>
  <c r="N500" i="4" s="1"/>
  <c r="J470" i="4"/>
  <c r="J177" i="4"/>
  <c r="N177" i="4" s="1"/>
  <c r="J294" i="4"/>
  <c r="S6" i="5"/>
  <c r="J485" i="4"/>
  <c r="N485" i="4" s="1"/>
  <c r="J139" i="4"/>
  <c r="J378" i="4"/>
  <c r="F134" i="4"/>
  <c r="N134" i="4" s="1"/>
  <c r="F303" i="4"/>
  <c r="N303" i="4" s="1"/>
  <c r="F475" i="4"/>
  <c r="N475" i="4" s="1"/>
  <c r="J70" i="4"/>
  <c r="F159" i="4"/>
  <c r="J127" i="4"/>
  <c r="F101" i="4"/>
  <c r="N101" i="4" s="1"/>
  <c r="F231" i="4"/>
  <c r="F495" i="4"/>
  <c r="N495" i="4" s="1"/>
  <c r="J55" i="4"/>
  <c r="N37" i="4"/>
  <c r="F381" i="4"/>
  <c r="F146" i="4"/>
  <c r="CH527" i="3"/>
  <c r="BL538" i="3"/>
  <c r="C526" i="4" s="1"/>
  <c r="J509" i="4"/>
  <c r="J508" i="4"/>
  <c r="J507" i="4"/>
  <c r="CH507" i="3"/>
  <c r="CB469" i="3"/>
  <c r="J422" i="4"/>
  <c r="CN448" i="3"/>
  <c r="J432" i="4"/>
  <c r="J377" i="4"/>
  <c r="CG407" i="3"/>
  <c r="CG335" i="3"/>
  <c r="J362" i="4"/>
  <c r="CB298" i="3"/>
  <c r="J304" i="4"/>
  <c r="BZ344" i="3"/>
  <c r="J318" i="4"/>
  <c r="CB315" i="3"/>
  <c r="J281" i="4"/>
  <c r="J279" i="4"/>
  <c r="CB205" i="3"/>
  <c r="J242" i="4"/>
  <c r="BL155" i="3"/>
  <c r="C143" i="4" s="1"/>
  <c r="CC210" i="3"/>
  <c r="J137" i="4"/>
  <c r="J97" i="4"/>
  <c r="CG252" i="3"/>
  <c r="BU174" i="3"/>
  <c r="CG184" i="3"/>
  <c r="CG153" i="3"/>
  <c r="CG100" i="3"/>
  <c r="J48" i="4"/>
  <c r="J163" i="4"/>
  <c r="BL50" i="3"/>
  <c r="J350" i="4"/>
  <c r="J334" i="4"/>
  <c r="J466" i="4"/>
  <c r="N466" i="4" s="1"/>
  <c r="J467" i="4"/>
  <c r="N467" i="4" s="1"/>
  <c r="J407" i="4"/>
  <c r="CN273" i="3"/>
  <c r="J236" i="4"/>
  <c r="CC394" i="3"/>
  <c r="J311" i="4"/>
  <c r="J188" i="4"/>
  <c r="J140" i="4"/>
  <c r="N140" i="4" s="1"/>
  <c r="J201" i="4"/>
  <c r="CC115" i="3"/>
  <c r="BL214" i="3"/>
  <c r="C202" i="4" s="1"/>
  <c r="CG168" i="3"/>
  <c r="J85" i="4"/>
  <c r="F139" i="4"/>
  <c r="N139" i="4" s="1"/>
  <c r="F268" i="4"/>
  <c r="N268" i="4" s="1"/>
  <c r="J45" i="4"/>
  <c r="N45" i="4" s="1"/>
  <c r="J58" i="4"/>
  <c r="N58" i="4" s="1"/>
  <c r="F85" i="4"/>
  <c r="F246" i="4"/>
  <c r="N246" i="4" s="1"/>
  <c r="F326" i="4"/>
  <c r="N326" i="4" s="1"/>
  <c r="F504" i="4"/>
  <c r="F48" i="4"/>
  <c r="N48" i="4" s="1"/>
  <c r="F195" i="4"/>
  <c r="N195" i="4" s="1"/>
  <c r="F352" i="4"/>
  <c r="N352" i="4" s="1"/>
  <c r="F534" i="4"/>
  <c r="N534" i="4" s="1"/>
  <c r="F75" i="4"/>
  <c r="N75" i="4" s="1"/>
  <c r="N34" i="4"/>
  <c r="F185" i="4"/>
  <c r="F502" i="4"/>
  <c r="N502" i="4" s="1"/>
  <c r="J204" i="4"/>
  <c r="N204" i="4" s="1"/>
  <c r="J469" i="4"/>
  <c r="J494" i="4"/>
  <c r="F156" i="4"/>
  <c r="F315" i="4"/>
  <c r="J203" i="4"/>
  <c r="J125" i="4"/>
  <c r="F108" i="4"/>
  <c r="N108" i="4" s="1"/>
  <c r="F236" i="4"/>
  <c r="N236" i="4" s="1"/>
  <c r="F507" i="4"/>
  <c r="N507" i="4" s="1"/>
  <c r="J244" i="4"/>
  <c r="E493" i="2"/>
  <c r="E491" i="4" s="1"/>
  <c r="F491" i="4" s="1"/>
  <c r="F47" i="4"/>
  <c r="F393" i="4"/>
  <c r="N393" i="4" s="1"/>
  <c r="CG105" i="3"/>
  <c r="CB63" i="3"/>
  <c r="CB124" i="3"/>
  <c r="J142" i="4"/>
  <c r="BL89" i="3"/>
  <c r="C77" i="4" s="1"/>
  <c r="BZ50" i="3"/>
  <c r="J118" i="4"/>
  <c r="CB50" i="3"/>
  <c r="J519" i="4"/>
  <c r="J472" i="4"/>
  <c r="BL545" i="3"/>
  <c r="C533" i="4" s="1"/>
  <c r="CG478" i="3"/>
  <c r="CC487" i="3"/>
  <c r="J379" i="4"/>
  <c r="J324" i="4"/>
  <c r="BL135" i="3"/>
  <c r="C123" i="4" s="1"/>
  <c r="J222" i="4"/>
  <c r="BL198" i="3"/>
  <c r="C186" i="4" s="1"/>
  <c r="F56" i="4"/>
  <c r="N56" i="4" s="1"/>
  <c r="F141" i="4"/>
  <c r="N141" i="4" s="1"/>
  <c r="F270" i="4"/>
  <c r="N270" i="4" s="1"/>
  <c r="CG87" i="3"/>
  <c r="J84" i="4"/>
  <c r="J25" i="4"/>
  <c r="N25" i="4" s="1"/>
  <c r="F96" i="4"/>
  <c r="N96" i="4" s="1"/>
  <c r="F275" i="4"/>
  <c r="F61" i="4"/>
  <c r="F197" i="4"/>
  <c r="F372" i="4"/>
  <c r="F107" i="4"/>
  <c r="N107" i="4" s="1"/>
  <c r="J202" i="4"/>
  <c r="N202" i="4" s="1"/>
  <c r="J479" i="4"/>
  <c r="J61" i="4"/>
  <c r="J290" i="4"/>
  <c r="F161" i="4"/>
  <c r="N161" i="4" s="1"/>
  <c r="F320" i="4"/>
  <c r="N320" i="4" s="1"/>
  <c r="F487" i="4"/>
  <c r="N487" i="4" s="1"/>
  <c r="F113" i="4"/>
  <c r="F287" i="4"/>
  <c r="F512" i="4"/>
  <c r="J195" i="4"/>
  <c r="N32" i="4"/>
  <c r="F469" i="4"/>
  <c r="F465" i="4"/>
  <c r="D284" i="2"/>
  <c r="E284" i="2"/>
  <c r="E282" i="4" s="1"/>
  <c r="F282" i="4" s="1"/>
  <c r="D6" i="5"/>
  <c r="J6" i="5"/>
  <c r="F6" i="5"/>
  <c r="H6" i="5"/>
  <c r="Q6" i="5"/>
  <c r="U6" i="5"/>
  <c r="L6" i="5"/>
  <c r="J18" i="4"/>
  <c r="J13" i="4"/>
  <c r="J12" i="4"/>
  <c r="N12" i="4" s="1"/>
  <c r="J15" i="4"/>
  <c r="N15" i="4" s="1"/>
  <c r="J20" i="4"/>
  <c r="N20" i="4" s="1"/>
  <c r="J19" i="4"/>
  <c r="N19" i="4" s="1"/>
  <c r="CJ343" i="3"/>
  <c r="CE343" i="3"/>
  <c r="CB459" i="3"/>
  <c r="CE353" i="3"/>
  <c r="CB456" i="3"/>
  <c r="CC370" i="3"/>
  <c r="CB508" i="3"/>
  <c r="BL518" i="3"/>
  <c r="C506" i="4" s="1"/>
  <c r="BL509" i="3"/>
  <c r="C497" i="4" s="1"/>
  <c r="CC502" i="3"/>
  <c r="CB478" i="3"/>
  <c r="CG512" i="3"/>
  <c r="CH426" i="3"/>
  <c r="BL449" i="3"/>
  <c r="C437" i="4" s="1"/>
  <c r="CH417" i="3"/>
  <c r="BZ414" i="3"/>
  <c r="CE414" i="3" s="1"/>
  <c r="CH424" i="3"/>
  <c r="CH357" i="3"/>
  <c r="BL392" i="3"/>
  <c r="C380" i="4" s="1"/>
  <c r="DB415" i="3"/>
  <c r="CC363" i="3"/>
  <c r="CB314" i="3"/>
  <c r="BL310" i="3"/>
  <c r="C298" i="4" s="1"/>
  <c r="CG365" i="3"/>
  <c r="BT311" i="3"/>
  <c r="DB311" i="3" s="1"/>
  <c r="CG336" i="3"/>
  <c r="CC286" i="3"/>
  <c r="CH238" i="3"/>
  <c r="BL210" i="3"/>
  <c r="C198" i="4" s="1"/>
  <c r="CH319" i="3"/>
  <c r="CH234" i="3"/>
  <c r="BT286" i="3"/>
  <c r="CB268" i="3"/>
  <c r="CG269" i="3"/>
  <c r="CG104" i="3"/>
  <c r="CB207" i="3"/>
  <c r="BL32" i="3"/>
  <c r="CZ49" i="3"/>
  <c r="CH136" i="3"/>
  <c r="CE48" i="3"/>
  <c r="CC39" i="3"/>
  <c r="CB34" i="3"/>
  <c r="CB251" i="3"/>
  <c r="CH318" i="3"/>
  <c r="BL87" i="3"/>
  <c r="C75" i="4" s="1"/>
  <c r="CC25" i="3"/>
  <c r="CG274" i="3"/>
  <c r="BL79" i="3"/>
  <c r="C67" i="4" s="1"/>
  <c r="CH201" i="3"/>
  <c r="CG51" i="3"/>
  <c r="CI66" i="3"/>
  <c r="CH530" i="3"/>
  <c r="CH545" i="3"/>
  <c r="CB509" i="3"/>
  <c r="BL414" i="3"/>
  <c r="C402" i="4" s="1"/>
  <c r="CH423" i="3"/>
  <c r="BL413" i="3"/>
  <c r="C401" i="4" s="1"/>
  <c r="CH430" i="3"/>
  <c r="CC411" i="3"/>
  <c r="CC376" i="3"/>
  <c r="BL318" i="3"/>
  <c r="C306" i="4" s="1"/>
  <c r="DB388" i="3"/>
  <c r="BY368" i="3"/>
  <c r="CD368" i="3" s="1"/>
  <c r="BL395" i="3"/>
  <c r="C383" i="4" s="1"/>
  <c r="BY369" i="3"/>
  <c r="CI369" i="3" s="1"/>
  <c r="BL316" i="3"/>
  <c r="C304" i="4" s="1"/>
  <c r="CH297" i="3"/>
  <c r="CC263" i="3"/>
  <c r="CC305" i="3"/>
  <c r="CC265" i="3"/>
  <c r="CC212" i="3"/>
  <c r="BL204" i="3"/>
  <c r="C192" i="4" s="1"/>
  <c r="BL138" i="3"/>
  <c r="C126" i="4" s="1"/>
  <c r="CG138" i="3"/>
  <c r="CH51" i="3"/>
  <c r="CH495" i="3"/>
  <c r="CG429" i="3"/>
  <c r="BL90" i="3"/>
  <c r="C78" i="4" s="1"/>
  <c r="CC103" i="3"/>
  <c r="BL486" i="3"/>
  <c r="C474" i="4" s="1"/>
  <c r="CG520" i="3"/>
  <c r="CG468" i="3"/>
  <c r="CG369" i="3"/>
  <c r="CC289" i="3"/>
  <c r="CB41" i="3"/>
  <c r="BL550" i="3"/>
  <c r="C538" i="4" s="1"/>
  <c r="CH327" i="3"/>
  <c r="BL178" i="3"/>
  <c r="C166" i="4" s="1"/>
  <c r="CH168" i="3"/>
  <c r="CB93" i="3"/>
  <c r="CG515" i="3"/>
  <c r="CC519" i="3"/>
  <c r="CG489" i="3"/>
  <c r="CG507" i="3"/>
  <c r="CG492" i="3"/>
  <c r="BY478" i="3"/>
  <c r="CC470" i="3"/>
  <c r="CG511" i="3"/>
  <c r="BL477" i="3"/>
  <c r="C465" i="4" s="1"/>
  <c r="BL416" i="3"/>
  <c r="C404" i="4" s="1"/>
  <c r="CG310" i="3"/>
  <c r="CB349" i="3"/>
  <c r="CG337" i="3"/>
  <c r="CC371" i="3"/>
  <c r="CB322" i="3"/>
  <c r="CH341" i="3"/>
  <c r="CH322" i="3"/>
  <c r="CG296" i="3"/>
  <c r="CC276" i="3"/>
  <c r="CC262" i="3"/>
  <c r="CE219" i="3"/>
  <c r="CC201" i="3"/>
  <c r="CJ272" i="3"/>
  <c r="CB173" i="3"/>
  <c r="CG234" i="3"/>
  <c r="BZ89" i="3"/>
  <c r="CH141" i="3"/>
  <c r="BL121" i="3"/>
  <c r="C109" i="4" s="1"/>
  <c r="CG132" i="3"/>
  <c r="BU181" i="3"/>
  <c r="CB66" i="3"/>
  <c r="CH34" i="3"/>
  <c r="CC67" i="3"/>
  <c r="CB42" i="3"/>
  <c r="CD72" i="3"/>
  <c r="CN369" i="3"/>
  <c r="BL201" i="3"/>
  <c r="C189" i="4" s="1"/>
  <c r="CC95" i="3"/>
  <c r="BL78" i="3"/>
  <c r="C66" i="4" s="1"/>
  <c r="CG545" i="3"/>
  <c r="CH485" i="3"/>
  <c r="CB479" i="3"/>
  <c r="CB473" i="3"/>
  <c r="CC490" i="3"/>
  <c r="CH465" i="3"/>
  <c r="BZ480" i="3"/>
  <c r="CB439" i="3"/>
  <c r="DB437" i="3"/>
  <c r="CB427" i="3"/>
  <c r="BL443" i="3"/>
  <c r="C431" i="4" s="1"/>
  <c r="CH441" i="3"/>
  <c r="CH409" i="3"/>
  <c r="CH403" i="3"/>
  <c r="CB435" i="3"/>
  <c r="CG391" i="3"/>
  <c r="CB337" i="3"/>
  <c r="CG317" i="3"/>
  <c r="CC294" i="3"/>
  <c r="CE335" i="3"/>
  <c r="CG421" i="3"/>
  <c r="BY311" i="3"/>
  <c r="CB296" i="3"/>
  <c r="CH199" i="3"/>
  <c r="CG250" i="3"/>
  <c r="BY181" i="3"/>
  <c r="BL200" i="3"/>
  <c r="C188" i="4" s="1"/>
  <c r="BL152" i="3"/>
  <c r="C140" i="4" s="1"/>
  <c r="BL227" i="3"/>
  <c r="C215" i="4" s="1"/>
  <c r="CG198" i="3"/>
  <c r="BL220" i="3"/>
  <c r="C208" i="4" s="1"/>
  <c r="CG218" i="3"/>
  <c r="CJ193" i="3"/>
  <c r="BU99" i="3"/>
  <c r="CH26" i="3"/>
  <c r="BL58" i="3"/>
  <c r="CE55" i="3"/>
  <c r="CB78" i="3"/>
  <c r="CG44" i="3"/>
  <c r="BL36" i="3"/>
  <c r="CC175" i="3"/>
  <c r="CC47" i="3"/>
  <c r="BZ64" i="3"/>
  <c r="CE64" i="3" s="1"/>
  <c r="CB485" i="3"/>
  <c r="CC443" i="3"/>
  <c r="CG172" i="3"/>
  <c r="BL48" i="3"/>
  <c r="CG437" i="3"/>
  <c r="CB418" i="3"/>
  <c r="CB471" i="3"/>
  <c r="CG536" i="3"/>
  <c r="CB545" i="3"/>
  <c r="CG550" i="3"/>
  <c r="CB541" i="3"/>
  <c r="CB455" i="3"/>
  <c r="CG493" i="3"/>
  <c r="BL496" i="3"/>
  <c r="C484" i="4" s="1"/>
  <c r="CH479" i="3"/>
  <c r="CD483" i="3"/>
  <c r="CB463" i="3"/>
  <c r="CH469" i="3"/>
  <c r="CG458" i="3"/>
  <c r="CG395" i="3"/>
  <c r="BL447" i="3"/>
  <c r="C435" i="4" s="1"/>
  <c r="CD429" i="3"/>
  <c r="CC455" i="3"/>
  <c r="CH444" i="3"/>
  <c r="CH407" i="3"/>
  <c r="CB452" i="3"/>
  <c r="CB400" i="3"/>
  <c r="CC387" i="3"/>
  <c r="CC383" i="3"/>
  <c r="CB389" i="3"/>
  <c r="CH380" i="3"/>
  <c r="BL312" i="3"/>
  <c r="C300" i="4" s="1"/>
  <c r="CH377" i="3"/>
  <c r="CH349" i="3"/>
  <c r="CB323" i="3"/>
  <c r="CH362" i="3"/>
  <c r="DB378" i="3"/>
  <c r="CB343" i="3"/>
  <c r="CC322" i="3"/>
  <c r="CG320" i="3"/>
  <c r="BL329" i="3"/>
  <c r="C317" i="4" s="1"/>
  <c r="CH289" i="3"/>
  <c r="CB211" i="3"/>
  <c r="CC243" i="3"/>
  <c r="CC223" i="3"/>
  <c r="CB190" i="3"/>
  <c r="CC199" i="3"/>
  <c r="CG178" i="3"/>
  <c r="CC184" i="3"/>
  <c r="CE193" i="3"/>
  <c r="BL110" i="3"/>
  <c r="C98" i="4" s="1"/>
  <c r="CH203" i="3"/>
  <c r="CG179" i="3"/>
  <c r="CH164" i="3"/>
  <c r="CH96" i="3"/>
  <c r="CH181" i="3"/>
  <c r="CG28" i="3"/>
  <c r="CH91" i="3"/>
  <c r="CI72" i="3"/>
  <c r="CB61" i="3"/>
  <c r="CG34" i="3"/>
  <c r="CE39" i="3"/>
  <c r="CG363" i="3"/>
  <c r="CC318" i="3"/>
  <c r="CG292" i="3"/>
  <c r="CG243" i="3"/>
  <c r="CG162" i="3"/>
  <c r="CB166" i="3"/>
  <c r="CH196" i="3"/>
  <c r="CC155" i="3"/>
  <c r="CB79" i="3"/>
  <c r="CB515" i="3"/>
  <c r="CC541" i="3"/>
  <c r="CH505" i="3"/>
  <c r="CC454" i="3"/>
  <c r="BL400" i="3"/>
  <c r="C388" i="4" s="1"/>
  <c r="CG353" i="3"/>
  <c r="CH255" i="3"/>
  <c r="CC308" i="3"/>
  <c r="CH277" i="3"/>
  <c r="BL305" i="3"/>
  <c r="C293" i="4" s="1"/>
  <c r="BL195" i="3"/>
  <c r="C183" i="4" s="1"/>
  <c r="CJ55" i="3"/>
  <c r="CG170" i="3"/>
  <c r="CC27" i="3"/>
  <c r="BL72" i="3"/>
  <c r="C60" i="4" s="1"/>
  <c r="CG202" i="3"/>
  <c r="CH174" i="3"/>
  <c r="CG32" i="3"/>
  <c r="BL169" i="3"/>
  <c r="C157" i="4" s="1"/>
  <c r="CG236" i="3"/>
  <c r="CC190" i="3"/>
  <c r="CB409" i="3"/>
  <c r="CB421" i="3"/>
  <c r="CC390" i="3"/>
  <c r="CC367" i="3"/>
  <c r="CC326" i="3"/>
  <c r="BL317" i="3"/>
  <c r="C305" i="4" s="1"/>
  <c r="CC330" i="3"/>
  <c r="CH265" i="3"/>
  <c r="CB209" i="3"/>
  <c r="CH209" i="3"/>
  <c r="CG135" i="3"/>
  <c r="CH99" i="3"/>
  <c r="BL125" i="3"/>
  <c r="C113" i="4" s="1"/>
  <c r="CC515" i="3"/>
  <c r="CG260" i="3"/>
  <c r="CH154" i="3"/>
  <c r="CB355" i="3"/>
  <c r="CG331" i="3"/>
  <c r="CH246" i="3"/>
  <c r="CH107" i="3"/>
  <c r="CB144" i="3"/>
  <c r="CG114" i="3"/>
  <c r="CG180" i="3"/>
  <c r="CB30" i="3"/>
  <c r="CB235" i="3"/>
  <c r="CH535" i="3"/>
  <c r="CH526" i="3"/>
  <c r="CG423" i="3"/>
  <c r="CG387" i="3"/>
  <c r="CG324" i="3"/>
  <c r="CC375" i="3"/>
  <c r="CB549" i="3"/>
  <c r="BL519" i="3"/>
  <c r="C507" i="4" s="1"/>
  <c r="CB535" i="3"/>
  <c r="CH511" i="3"/>
  <c r="CB516" i="3"/>
  <c r="CB468" i="3"/>
  <c r="BL448" i="3"/>
  <c r="C436" i="4" s="1"/>
  <c r="CC441" i="3"/>
  <c r="BL402" i="3"/>
  <c r="C390" i="4" s="1"/>
  <c r="CH438" i="3"/>
  <c r="CH425" i="3"/>
  <c r="CH393" i="3"/>
  <c r="CH415" i="3"/>
  <c r="CG420" i="3"/>
  <c r="CH397" i="3"/>
  <c r="CC348" i="3"/>
  <c r="BL350" i="3"/>
  <c r="C338" i="4" s="1"/>
  <c r="CB388" i="3"/>
  <c r="CJ356" i="3"/>
  <c r="CB294" i="3"/>
  <c r="CC225" i="3"/>
  <c r="CC304" i="3"/>
  <c r="CH301" i="3"/>
  <c r="BL319" i="3"/>
  <c r="C307" i="4" s="1"/>
  <c r="BL293" i="3"/>
  <c r="C281" i="4" s="1"/>
  <c r="CC260" i="3"/>
  <c r="CB125" i="3"/>
  <c r="CG183" i="3"/>
  <c r="CB254" i="3"/>
  <c r="CB249" i="3"/>
  <c r="CB110" i="3"/>
  <c r="CG207" i="3"/>
  <c r="CG144" i="3"/>
  <c r="CE139" i="3"/>
  <c r="CG127" i="3"/>
  <c r="CG57" i="3"/>
  <c r="CI48" i="3"/>
  <c r="CG50" i="3"/>
  <c r="CJ56" i="3"/>
  <c r="BL43" i="3"/>
  <c r="CG436" i="3"/>
  <c r="CC513" i="3"/>
  <c r="CC355" i="3"/>
  <c r="BL373" i="3"/>
  <c r="C361" i="4" s="1"/>
  <c r="BL483" i="3"/>
  <c r="C471" i="4" s="1"/>
  <c r="CG253" i="3"/>
  <c r="CB228" i="3"/>
  <c r="CH419" i="3"/>
  <c r="CG495" i="3"/>
  <c r="BL422" i="3"/>
  <c r="C410" i="4" s="1"/>
  <c r="CG403" i="3"/>
  <c r="CC449" i="3"/>
  <c r="CB373" i="3"/>
  <c r="CC302" i="3"/>
  <c r="CH371" i="3"/>
  <c r="CB308" i="3"/>
  <c r="CH298" i="3"/>
  <c r="BL288" i="3"/>
  <c r="C276" i="4" s="1"/>
  <c r="CB135" i="3"/>
  <c r="CG304" i="3"/>
  <c r="CH116" i="3"/>
  <c r="CB143" i="3"/>
  <c r="CG148" i="3"/>
  <c r="CH122" i="3"/>
  <c r="CG72" i="3"/>
  <c r="BL507" i="3"/>
  <c r="C495" i="4" s="1"/>
  <c r="CH541" i="3"/>
  <c r="CG529" i="3"/>
  <c r="CH451" i="3"/>
  <c r="BL524" i="3"/>
  <c r="C512" i="4" s="1"/>
  <c r="CH532" i="3"/>
  <c r="CG484" i="3"/>
  <c r="CB547" i="3"/>
  <c r="CG534" i="3"/>
  <c r="CH531" i="3"/>
  <c r="BL510" i="3"/>
  <c r="C498" i="4" s="1"/>
  <c r="CE485" i="3"/>
  <c r="DB515" i="3"/>
  <c r="CE459" i="3"/>
  <c r="CG471" i="3"/>
  <c r="CH447" i="3"/>
  <c r="BL455" i="3"/>
  <c r="C443" i="4" s="1"/>
  <c r="CB408" i="3"/>
  <c r="CC416" i="3"/>
  <c r="BL436" i="3"/>
  <c r="C424" i="4" s="1"/>
  <c r="CI415" i="3"/>
  <c r="BL383" i="3"/>
  <c r="C371" i="4" s="1"/>
  <c r="CG402" i="3"/>
  <c r="CB329" i="3"/>
  <c r="BL397" i="3"/>
  <c r="C385" i="4" s="1"/>
  <c r="CH364" i="3"/>
  <c r="BL226" i="3"/>
  <c r="C214" i="4" s="1"/>
  <c r="CG210" i="3"/>
  <c r="CH292" i="3"/>
  <c r="CC259" i="3"/>
  <c r="CC236" i="3"/>
  <c r="BL236" i="3"/>
  <c r="C224" i="4" s="1"/>
  <c r="CG270" i="3"/>
  <c r="CB198" i="3"/>
  <c r="BL133" i="3"/>
  <c r="C121" i="4" s="1"/>
  <c r="CG129" i="3"/>
  <c r="CG110" i="3"/>
  <c r="CG157" i="3"/>
  <c r="BL92" i="3"/>
  <c r="C80" i="4" s="1"/>
  <c r="CE47" i="3"/>
  <c r="CH103" i="3"/>
  <c r="BL114" i="3"/>
  <c r="C102" i="4" s="1"/>
  <c r="CH97" i="3"/>
  <c r="BL80" i="3"/>
  <c r="C68" i="4" s="1"/>
  <c r="BL104" i="3"/>
  <c r="C92" i="4" s="1"/>
  <c r="CB96" i="3"/>
  <c r="CH176" i="3"/>
  <c r="CB539" i="3"/>
  <c r="CG539" i="3"/>
  <c r="CH466" i="3"/>
  <c r="CC466" i="3"/>
  <c r="CI79" i="3"/>
  <c r="DB79" i="3"/>
  <c r="CD79" i="3"/>
  <c r="CG543" i="3"/>
  <c r="CB543" i="3"/>
  <c r="BY535" i="3"/>
  <c r="BT535" i="3"/>
  <c r="CD535" i="3" s="1"/>
  <c r="CG462" i="3"/>
  <c r="CB462" i="3"/>
  <c r="CJ155" i="3"/>
  <c r="CE155" i="3"/>
  <c r="CE368" i="3"/>
  <c r="CJ368" i="3"/>
  <c r="CQ99" i="3"/>
  <c r="CO99" i="3"/>
  <c r="CP99" i="3" s="1"/>
  <c r="BL430" i="3"/>
  <c r="C418" i="4" s="1"/>
  <c r="B418" i="4"/>
  <c r="J418" i="4" s="1"/>
  <c r="N418" i="4" s="1"/>
  <c r="CJ64" i="3"/>
  <c r="CB460" i="3"/>
  <c r="CG460" i="3"/>
  <c r="BL474" i="3"/>
  <c r="C462" i="4" s="1"/>
  <c r="CH548" i="3"/>
  <c r="CC548" i="3"/>
  <c r="CC529" i="3"/>
  <c r="CG522" i="3"/>
  <c r="CB522" i="3"/>
  <c r="CG503" i="3"/>
  <c r="CB503" i="3"/>
  <c r="BZ522" i="3"/>
  <c r="CG477" i="3"/>
  <c r="CB477" i="3"/>
  <c r="CC456" i="3"/>
  <c r="CH456" i="3"/>
  <c r="BL354" i="3"/>
  <c r="C342" i="4" s="1"/>
  <c r="B342" i="4"/>
  <c r="CG542" i="3"/>
  <c r="CG535" i="3"/>
  <c r="BL534" i="3"/>
  <c r="C522" i="4" s="1"/>
  <c r="B522" i="4"/>
  <c r="CB461" i="3"/>
  <c r="CC475" i="3"/>
  <c r="CG469" i="3"/>
  <c r="BL465" i="3"/>
  <c r="C453" i="4" s="1"/>
  <c r="CB534" i="3"/>
  <c r="CC532" i="3"/>
  <c r="CB493" i="3"/>
  <c r="CG508" i="3"/>
  <c r="CG513" i="3"/>
  <c r="CG463" i="3"/>
  <c r="BL410" i="3"/>
  <c r="C398" i="4" s="1"/>
  <c r="CG452" i="3"/>
  <c r="BL418" i="3"/>
  <c r="C406" i="4" s="1"/>
  <c r="CC404" i="3"/>
  <c r="CC445" i="3"/>
  <c r="CH433" i="3"/>
  <c r="CC421" i="3"/>
  <c r="DB424" i="3"/>
  <c r="CG435" i="3"/>
  <c r="BL424" i="3"/>
  <c r="C412" i="4" s="1"/>
  <c r="B412" i="4"/>
  <c r="J412" i="4" s="1"/>
  <c r="BZ408" i="3"/>
  <c r="CJ408" i="3" s="1"/>
  <c r="BL370" i="3"/>
  <c r="C358" i="4" s="1"/>
  <c r="B358" i="4"/>
  <c r="J358" i="4" s="1"/>
  <c r="BL368" i="3"/>
  <c r="C356" i="4" s="1"/>
  <c r="B356" i="4"/>
  <c r="J356" i="4" s="1"/>
  <c r="CC450" i="3"/>
  <c r="CC379" i="3"/>
  <c r="BU441" i="3"/>
  <c r="BT383" i="3"/>
  <c r="DB383" i="3" s="1"/>
  <c r="CC372" i="3"/>
  <c r="BL411" i="3"/>
  <c r="C399" i="4" s="1"/>
  <c r="CH367" i="3"/>
  <c r="CH375" i="3"/>
  <c r="BT384" i="3"/>
  <c r="BL341" i="3"/>
  <c r="C329" i="4" s="1"/>
  <c r="B329" i="4"/>
  <c r="J329" i="4" s="1"/>
  <c r="N329" i="4" s="1"/>
  <c r="BL267" i="3"/>
  <c r="C255" i="4" s="1"/>
  <c r="B255" i="4"/>
  <c r="J255" i="4" s="1"/>
  <c r="CB320" i="3"/>
  <c r="BL281" i="3"/>
  <c r="C269" i="4" s="1"/>
  <c r="B269" i="4"/>
  <c r="J269" i="4" s="1"/>
  <c r="N269" i="4" s="1"/>
  <c r="CB331" i="3"/>
  <c r="CC386" i="3"/>
  <c r="CH311" i="3"/>
  <c r="BL290" i="3"/>
  <c r="C278" i="4" s="1"/>
  <c r="B278" i="4"/>
  <c r="J278" i="4" s="1"/>
  <c r="CC306" i="3"/>
  <c r="BZ254" i="3"/>
  <c r="CB196" i="3"/>
  <c r="BL276" i="3"/>
  <c r="C264" i="4" s="1"/>
  <c r="B264" i="4"/>
  <c r="BL257" i="3"/>
  <c r="C245" i="4" s="1"/>
  <c r="B245" i="4"/>
  <c r="J245" i="4" s="1"/>
  <c r="BZ253" i="3"/>
  <c r="BL158" i="3"/>
  <c r="C146" i="4" s="1"/>
  <c r="B146" i="4"/>
  <c r="J146" i="4" s="1"/>
  <c r="CB117" i="3"/>
  <c r="BY270" i="3"/>
  <c r="CB204" i="3"/>
  <c r="CB234" i="3"/>
  <c r="CH185" i="3"/>
  <c r="CB130" i="3"/>
  <c r="BL192" i="3"/>
  <c r="C180" i="4" s="1"/>
  <c r="B180" i="4"/>
  <c r="J180" i="4" s="1"/>
  <c r="BL56" i="3"/>
  <c r="BL180" i="3"/>
  <c r="C168" i="4" s="1"/>
  <c r="CD40" i="3"/>
  <c r="CR40" i="3" s="1"/>
  <c r="CH31" i="3"/>
  <c r="CG97" i="3"/>
  <c r="CH356" i="3"/>
  <c r="BU430" i="3"/>
  <c r="CJ430" i="3" s="1"/>
  <c r="BL429" i="3"/>
  <c r="C417" i="4" s="1"/>
  <c r="CZ100" i="3"/>
  <c r="BT100" i="3"/>
  <c r="CH208" i="3"/>
  <c r="CG354" i="3"/>
  <c r="CG164" i="3"/>
  <c r="E533" i="2"/>
  <c r="E531" i="4" s="1"/>
  <c r="J531" i="4" s="1"/>
  <c r="D533" i="2"/>
  <c r="E509" i="2"/>
  <c r="E507" i="4" s="1"/>
  <c r="D509" i="2"/>
  <c r="E374" i="2"/>
  <c r="E372" i="4" s="1"/>
  <c r="J372" i="4" s="1"/>
  <c r="D374" i="2"/>
  <c r="CG258" i="3"/>
  <c r="D529" i="2"/>
  <c r="E529" i="2"/>
  <c r="E527" i="4" s="1"/>
  <c r="F527" i="4" s="1"/>
  <c r="CH155" i="3"/>
  <c r="D19" i="2"/>
  <c r="E19" i="2"/>
  <c r="D307" i="2"/>
  <c r="E307" i="2"/>
  <c r="E305" i="4" s="1"/>
  <c r="F305" i="4" s="1"/>
  <c r="CJ515" i="3"/>
  <c r="CH521" i="3"/>
  <c r="CB533" i="3"/>
  <c r="CC414" i="3"/>
  <c r="CE424" i="3"/>
  <c r="BL420" i="3"/>
  <c r="C408" i="4" s="1"/>
  <c r="CB407" i="3"/>
  <c r="BL347" i="3"/>
  <c r="C335" i="4" s="1"/>
  <c r="B335" i="4"/>
  <c r="J335" i="4" s="1"/>
  <c r="N335" i="4" s="1"/>
  <c r="BL382" i="3"/>
  <c r="C370" i="4" s="1"/>
  <c r="CC399" i="3"/>
  <c r="CG359" i="3"/>
  <c r="BL219" i="3"/>
  <c r="C207" i="4" s="1"/>
  <c r="B207" i="4"/>
  <c r="J207" i="4" s="1"/>
  <c r="BL340" i="3"/>
  <c r="C328" i="4" s="1"/>
  <c r="B328" i="4"/>
  <c r="CG327" i="3"/>
  <c r="BL289" i="3"/>
  <c r="C277" i="4" s="1"/>
  <c r="CG308" i="3"/>
  <c r="BL258" i="3"/>
  <c r="C246" i="4" s="1"/>
  <c r="B246" i="4"/>
  <c r="J246" i="4" s="1"/>
  <c r="BY290" i="3"/>
  <c r="CD290" i="3" s="1"/>
  <c r="BL239" i="3"/>
  <c r="C227" i="4" s="1"/>
  <c r="B227" i="4"/>
  <c r="J227" i="4" s="1"/>
  <c r="BL237" i="3"/>
  <c r="C225" i="4" s="1"/>
  <c r="B225" i="4"/>
  <c r="J225" i="4" s="1"/>
  <c r="BL272" i="3"/>
  <c r="C260" i="4" s="1"/>
  <c r="B260" i="4"/>
  <c r="J260" i="4" s="1"/>
  <c r="CH266" i="3"/>
  <c r="CC277" i="3"/>
  <c r="BL206" i="3"/>
  <c r="C194" i="4" s="1"/>
  <c r="BL197" i="3"/>
  <c r="C185" i="4" s="1"/>
  <c r="CH134" i="3"/>
  <c r="CH124" i="3"/>
  <c r="CB160" i="3"/>
  <c r="CB146" i="3"/>
  <c r="BT185" i="3"/>
  <c r="DB95" i="3"/>
  <c r="CB187" i="3"/>
  <c r="CB121" i="3"/>
  <c r="BL172" i="3"/>
  <c r="C160" i="4" s="1"/>
  <c r="B160" i="4"/>
  <c r="J160" i="4" s="1"/>
  <c r="CB138" i="3"/>
  <c r="CB177" i="3"/>
  <c r="CB102" i="3"/>
  <c r="CB57" i="3"/>
  <c r="CJ47" i="3"/>
  <c r="BZ152" i="3"/>
  <c r="CB180" i="3"/>
  <c r="DB65" i="3"/>
  <c r="BT123" i="3"/>
  <c r="CG62" i="3"/>
  <c r="CH24" i="3"/>
  <c r="DB99" i="3"/>
  <c r="BU37" i="3"/>
  <c r="BU120" i="3"/>
  <c r="CE120" i="3" s="1"/>
  <c r="CC70" i="3"/>
  <c r="CB374" i="3"/>
  <c r="CG374" i="3"/>
  <c r="CB292" i="3"/>
  <c r="BU131" i="3"/>
  <c r="CE131" i="3" s="1"/>
  <c r="BL232" i="3"/>
  <c r="C220" i="4" s="1"/>
  <c r="B220" i="4"/>
  <c r="J220" i="4" s="1"/>
  <c r="N220" i="4" s="1"/>
  <c r="CB253" i="3"/>
  <c r="CG166" i="3"/>
  <c r="E346" i="2"/>
  <c r="E344" i="4" s="1"/>
  <c r="F344" i="4" s="1"/>
  <c r="N344" i="4" s="1"/>
  <c r="D346" i="2"/>
  <c r="D421" i="2"/>
  <c r="E421" i="2"/>
  <c r="E419" i="4" s="1"/>
  <c r="F419" i="4" s="1"/>
  <c r="E330" i="2"/>
  <c r="E328" i="4" s="1"/>
  <c r="F328" i="4" s="1"/>
  <c r="D330" i="2"/>
  <c r="CH89" i="3"/>
  <c r="CC147" i="3"/>
  <c r="CB72" i="3"/>
  <c r="CC114" i="3"/>
  <c r="E310" i="2"/>
  <c r="E308" i="4" s="1"/>
  <c r="F308" i="4" s="1"/>
  <c r="BL372" i="3"/>
  <c r="C360" i="4" s="1"/>
  <c r="B360" i="4"/>
  <c r="J360" i="4" s="1"/>
  <c r="DB370" i="3"/>
  <c r="CH378" i="3"/>
  <c r="BL265" i="3"/>
  <c r="C253" i="4" s="1"/>
  <c r="B253" i="4"/>
  <c r="J253" i="4" s="1"/>
  <c r="N253" i="4" s="1"/>
  <c r="BL334" i="3"/>
  <c r="C322" i="4" s="1"/>
  <c r="B322" i="4"/>
  <c r="J322" i="4" s="1"/>
  <c r="N322" i="4" s="1"/>
  <c r="BL280" i="3"/>
  <c r="C268" i="4" s="1"/>
  <c r="B268" i="4"/>
  <c r="J268" i="4" s="1"/>
  <c r="BL315" i="3"/>
  <c r="C303" i="4" s="1"/>
  <c r="CH305" i="3"/>
  <c r="CG282" i="3"/>
  <c r="BL292" i="3"/>
  <c r="C280" i="4" s="1"/>
  <c r="B280" i="4"/>
  <c r="J280" i="4" s="1"/>
  <c r="N280" i="4" s="1"/>
  <c r="BL260" i="3"/>
  <c r="C248" i="4" s="1"/>
  <c r="B248" i="4"/>
  <c r="J248" i="4" s="1"/>
  <c r="CH191" i="3"/>
  <c r="BL183" i="3"/>
  <c r="C171" i="4" s="1"/>
  <c r="B171" i="4"/>
  <c r="J171" i="4" s="1"/>
  <c r="N171" i="4" s="1"/>
  <c r="BZ218" i="3"/>
  <c r="CC209" i="3"/>
  <c r="BU200" i="3"/>
  <c r="CB184" i="3"/>
  <c r="CC29" i="3"/>
  <c r="DB87" i="3"/>
  <c r="BL47" i="3"/>
  <c r="J35" i="4"/>
  <c r="N35" i="4" s="1"/>
  <c r="BL28" i="3"/>
  <c r="J16" i="4"/>
  <c r="N16" i="4" s="1"/>
  <c r="BL453" i="3"/>
  <c r="C441" i="4" s="1"/>
  <c r="B441" i="4"/>
  <c r="J441" i="4" s="1"/>
  <c r="CC334" i="3"/>
  <c r="CH334" i="3"/>
  <c r="CG242" i="3"/>
  <c r="BL64" i="3"/>
  <c r="C52" i="4" s="1"/>
  <c r="E416" i="2"/>
  <c r="E414" i="4" s="1"/>
  <c r="F414" i="4" s="1"/>
  <c r="D416" i="2"/>
  <c r="CG80" i="3"/>
  <c r="CC97" i="3"/>
  <c r="E232" i="2"/>
  <c r="E230" i="4" s="1"/>
  <c r="D232" i="2"/>
  <c r="DA64" i="3"/>
  <c r="BY64" i="3"/>
  <c r="DB64" i="3" s="1"/>
  <c r="CG71" i="3"/>
  <c r="E243" i="2"/>
  <c r="E241" i="4" s="1"/>
  <c r="F241" i="4" s="1"/>
  <c r="D243" i="2"/>
  <c r="D70" i="2"/>
  <c r="E70" i="2"/>
  <c r="E68" i="4" s="1"/>
  <c r="J68" i="4" s="1"/>
  <c r="D262" i="2"/>
  <c r="E262" i="2"/>
  <c r="E260" i="4" s="1"/>
  <c r="D146" i="2"/>
  <c r="E146" i="2"/>
  <c r="E144" i="4" s="1"/>
  <c r="J144" i="4" s="1"/>
  <c r="E84" i="2"/>
  <c r="E82" i="4" s="1"/>
  <c r="F82" i="4" s="1"/>
  <c r="BL358" i="3"/>
  <c r="C346" i="4" s="1"/>
  <c r="B346" i="4"/>
  <c r="J346" i="4" s="1"/>
  <c r="N346" i="4" s="1"/>
  <c r="BL379" i="3"/>
  <c r="C367" i="4" s="1"/>
  <c r="BL353" i="3"/>
  <c r="C341" i="4" s="1"/>
  <c r="B341" i="4"/>
  <c r="J341" i="4" s="1"/>
  <c r="BL251" i="3"/>
  <c r="C239" i="4" s="1"/>
  <c r="B239" i="4"/>
  <c r="BL294" i="3"/>
  <c r="C282" i="4" s="1"/>
  <c r="B282" i="4"/>
  <c r="J282" i="4" s="1"/>
  <c r="CC303" i="3"/>
  <c r="CG215" i="3"/>
  <c r="CC244" i="3"/>
  <c r="CB304" i="3"/>
  <c r="CB145" i="3"/>
  <c r="CH182" i="3"/>
  <c r="BL168" i="3"/>
  <c r="C156" i="4" s="1"/>
  <c r="B156" i="4"/>
  <c r="J156" i="4" s="1"/>
  <c r="BL173" i="3"/>
  <c r="C161" i="4" s="1"/>
  <c r="B161" i="4"/>
  <c r="J161" i="4" s="1"/>
  <c r="BL165" i="3"/>
  <c r="C153" i="4" s="1"/>
  <c r="B153" i="4"/>
  <c r="J153" i="4" s="1"/>
  <c r="N153" i="4" s="1"/>
  <c r="BZ222" i="3"/>
  <c r="CE222" i="3" s="1"/>
  <c r="BL174" i="3"/>
  <c r="C162" i="4" s="1"/>
  <c r="B162" i="4"/>
  <c r="J162" i="4" s="1"/>
  <c r="N162" i="4" s="1"/>
  <c r="BL134" i="3"/>
  <c r="C122" i="4" s="1"/>
  <c r="B122" i="4"/>
  <c r="J122" i="4" s="1"/>
  <c r="BZ99" i="3"/>
  <c r="BL51" i="3"/>
  <c r="J39" i="4"/>
  <c r="N39" i="4" s="1"/>
  <c r="CH47" i="3"/>
  <c r="DB66" i="3"/>
  <c r="BU483" i="3"/>
  <c r="BZ483" i="3"/>
  <c r="BU278" i="3"/>
  <c r="BZ278" i="3"/>
  <c r="E362" i="2"/>
  <c r="E360" i="4" s="1"/>
  <c r="F360" i="4" s="1"/>
  <c r="D362" i="2"/>
  <c r="BL26" i="3"/>
  <c r="J14" i="4"/>
  <c r="N14" i="4" s="1"/>
  <c r="CG230" i="3"/>
  <c r="BZ216" i="3"/>
  <c r="BU216" i="3"/>
  <c r="CG55" i="3"/>
  <c r="E411" i="2"/>
  <c r="E409" i="4" s="1"/>
  <c r="F409" i="4" s="1"/>
  <c r="D411" i="2"/>
  <c r="CB88" i="3"/>
  <c r="E445" i="2"/>
  <c r="E443" i="4" s="1"/>
  <c r="F443" i="4" s="1"/>
  <c r="D445" i="2"/>
  <c r="D130" i="2"/>
  <c r="E130" i="2"/>
  <c r="E128" i="4" s="1"/>
  <c r="F128" i="4" s="1"/>
  <c r="CP64" i="3"/>
  <c r="E134" i="2"/>
  <c r="E132" i="4" s="1"/>
  <c r="F132" i="4" s="1"/>
  <c r="D134" i="2"/>
  <c r="D193" i="2"/>
  <c r="E193" i="2"/>
  <c r="E191" i="4" s="1"/>
  <c r="F191" i="4" s="1"/>
  <c r="BU296" i="3"/>
  <c r="BL63" i="3"/>
  <c r="C51" i="4" s="1"/>
  <c r="B51" i="4"/>
  <c r="J51" i="4" s="1"/>
  <c r="CI96" i="3"/>
  <c r="CH35" i="3"/>
  <c r="CB445" i="3"/>
  <c r="BT273" i="3"/>
  <c r="CD273" i="3" s="1"/>
  <c r="CB162" i="3"/>
  <c r="CG226" i="3"/>
  <c r="BU147" i="3"/>
  <c r="D274" i="2"/>
  <c r="E274" i="2"/>
  <c r="E272" i="4" s="1"/>
  <c r="F272" i="4" s="1"/>
  <c r="E313" i="2"/>
  <c r="E311" i="4" s="1"/>
  <c r="F311" i="4" s="1"/>
  <c r="N311" i="4" s="1"/>
  <c r="BL94" i="3"/>
  <c r="C82" i="4" s="1"/>
  <c r="CH95" i="3"/>
  <c r="BZ96" i="3"/>
  <c r="CE96" i="3" s="1"/>
  <c r="CC139" i="3"/>
  <c r="E42" i="2"/>
  <c r="D42" i="2"/>
  <c r="BL77" i="3"/>
  <c r="C65" i="4" s="1"/>
  <c r="BL388" i="3"/>
  <c r="C376" i="4" s="1"/>
  <c r="B376" i="4"/>
  <c r="J376" i="4" s="1"/>
  <c r="N376" i="4" s="1"/>
  <c r="CB506" i="3"/>
  <c r="CH462" i="3"/>
  <c r="CB458" i="3"/>
  <c r="CH420" i="3"/>
  <c r="CB475" i="3"/>
  <c r="CB422" i="3"/>
  <c r="CH369" i="3"/>
  <c r="CE354" i="3"/>
  <c r="BT357" i="3"/>
  <c r="CC343" i="3"/>
  <c r="CB548" i="3"/>
  <c r="CH533" i="3"/>
  <c r="CH534" i="3"/>
  <c r="BL442" i="3"/>
  <c r="C430" i="4" s="1"/>
  <c r="B430" i="4"/>
  <c r="J430" i="4" s="1"/>
  <c r="N430" i="4" s="1"/>
  <c r="CG427" i="3"/>
  <c r="CH413" i="3"/>
  <c r="CB451" i="3"/>
  <c r="CC460" i="3"/>
  <c r="CH436" i="3"/>
  <c r="CJ435" i="3"/>
  <c r="BL401" i="3"/>
  <c r="C389" i="4" s="1"/>
  <c r="CB411" i="3"/>
  <c r="CC360" i="3"/>
  <c r="CB420" i="3"/>
  <c r="CG406" i="3"/>
  <c r="CC405" i="3"/>
  <c r="CH370" i="3"/>
  <c r="BL356" i="3"/>
  <c r="C344" i="4" s="1"/>
  <c r="B344" i="4"/>
  <c r="J344" i="4" s="1"/>
  <c r="BL363" i="3"/>
  <c r="C351" i="4" s="1"/>
  <c r="B351" i="4"/>
  <c r="J351" i="4" s="1"/>
  <c r="N351" i="4" s="1"/>
  <c r="CC423" i="3"/>
  <c r="CG350" i="3"/>
  <c r="CB399" i="3"/>
  <c r="CB369" i="3"/>
  <c r="CH366" i="3"/>
  <c r="CG314" i="3"/>
  <c r="BZ393" i="3"/>
  <c r="CG357" i="3"/>
  <c r="CH338" i="3"/>
  <c r="CG315" i="3"/>
  <c r="CC298" i="3"/>
  <c r="BL264" i="3"/>
  <c r="C252" i="4" s="1"/>
  <c r="B252" i="4"/>
  <c r="J252" i="4" s="1"/>
  <c r="BL243" i="3"/>
  <c r="C231" i="4" s="1"/>
  <c r="BL244" i="3"/>
  <c r="C232" i="4" s="1"/>
  <c r="B232" i="4"/>
  <c r="J232" i="4" s="1"/>
  <c r="BT238" i="3"/>
  <c r="BL211" i="3"/>
  <c r="C199" i="4" s="1"/>
  <c r="B199" i="4"/>
  <c r="J199" i="4" s="1"/>
  <c r="BL284" i="3"/>
  <c r="C272" i="4" s="1"/>
  <c r="CB208" i="3"/>
  <c r="CB183" i="3"/>
  <c r="BL268" i="3"/>
  <c r="C256" i="4" s="1"/>
  <c r="B256" i="4"/>
  <c r="J256" i="4" s="1"/>
  <c r="CB270" i="3"/>
  <c r="CC202" i="3"/>
  <c r="BL222" i="3"/>
  <c r="C210" i="4" s="1"/>
  <c r="BT209" i="3"/>
  <c r="DB209" i="3" s="1"/>
  <c r="CE89" i="3"/>
  <c r="CC203" i="3"/>
  <c r="BY185" i="3"/>
  <c r="CI99" i="3"/>
  <c r="BU50" i="3"/>
  <c r="CJ50" i="3" s="1"/>
  <c r="CC235" i="3"/>
  <c r="CJ80" i="3"/>
  <c r="BL150" i="3"/>
  <c r="C138" i="4" s="1"/>
  <c r="B138" i="4"/>
  <c r="BL164" i="3"/>
  <c r="C152" i="4" s="1"/>
  <c r="B152" i="4"/>
  <c r="J152" i="4" s="1"/>
  <c r="N152" i="4" s="1"/>
  <c r="BL161" i="3"/>
  <c r="C149" i="4" s="1"/>
  <c r="B149" i="4"/>
  <c r="J149" i="4" s="1"/>
  <c r="BZ83" i="3"/>
  <c r="CJ83" i="3" s="1"/>
  <c r="BL159" i="3"/>
  <c r="C147" i="4" s="1"/>
  <c r="BL75" i="3"/>
  <c r="C63" i="4" s="1"/>
  <c r="CH63" i="3"/>
  <c r="CH67" i="3"/>
  <c r="CG68" i="3"/>
  <c r="CB32" i="3"/>
  <c r="CC332" i="3"/>
  <c r="CH332" i="3"/>
  <c r="CG383" i="3"/>
  <c r="CB383" i="3"/>
  <c r="E517" i="2"/>
  <c r="E515" i="4" s="1"/>
  <c r="J515" i="4" s="1"/>
  <c r="D517" i="2"/>
  <c r="E391" i="2"/>
  <c r="E389" i="4" s="1"/>
  <c r="F389" i="4" s="1"/>
  <c r="D391" i="2"/>
  <c r="D485" i="2"/>
  <c r="E485" i="2"/>
  <c r="E483" i="4" s="1"/>
  <c r="F483" i="4" s="1"/>
  <c r="E165" i="2"/>
  <c r="E163" i="4" s="1"/>
  <c r="F163" i="4" s="1"/>
  <c r="N163" i="4" s="1"/>
  <c r="D165" i="2"/>
  <c r="E133" i="2"/>
  <c r="E131" i="4" s="1"/>
  <c r="J131" i="4" s="1"/>
  <c r="D133" i="2"/>
  <c r="BL96" i="3"/>
  <c r="C84" i="4" s="1"/>
  <c r="E423" i="2"/>
  <c r="E421" i="4" s="1"/>
  <c r="J421" i="4" s="1"/>
  <c r="D423" i="2"/>
  <c r="E250" i="2"/>
  <c r="E248" i="4" s="1"/>
  <c r="D250" i="2"/>
  <c r="CC57" i="3"/>
  <c r="E170" i="2"/>
  <c r="E168" i="4" s="1"/>
  <c r="F168" i="4" s="1"/>
  <c r="N168" i="4" s="1"/>
  <c r="CB405" i="3"/>
  <c r="CC536" i="3"/>
  <c r="CH489" i="3"/>
  <c r="BL438" i="3"/>
  <c r="C426" i="4" s="1"/>
  <c r="B426" i="4"/>
  <c r="J426" i="4" s="1"/>
  <c r="N426" i="4" s="1"/>
  <c r="BL458" i="3"/>
  <c r="C446" i="4" s="1"/>
  <c r="B446" i="4"/>
  <c r="J446" i="4" s="1"/>
  <c r="BL450" i="3"/>
  <c r="C438" i="4" s="1"/>
  <c r="BL322" i="3"/>
  <c r="C310" i="4" s="1"/>
  <c r="B310" i="4"/>
  <c r="BL338" i="3"/>
  <c r="C326" i="4" s="1"/>
  <c r="CH294" i="3"/>
  <c r="BL274" i="3"/>
  <c r="C262" i="4" s="1"/>
  <c r="B262" i="4"/>
  <c r="J262" i="4" s="1"/>
  <c r="CH284" i="3"/>
  <c r="CG518" i="3"/>
  <c r="CB532" i="3"/>
  <c r="BL546" i="3"/>
  <c r="C534" i="4" s="1"/>
  <c r="CC550" i="3"/>
  <c r="CG540" i="3"/>
  <c r="BL529" i="3"/>
  <c r="C517" i="4" s="1"/>
  <c r="BL542" i="3"/>
  <c r="C530" i="4" s="1"/>
  <c r="CC522" i="3"/>
  <c r="BU478" i="3"/>
  <c r="CB497" i="3"/>
  <c r="CB484" i="3"/>
  <c r="CB511" i="3"/>
  <c r="CG487" i="3"/>
  <c r="CC493" i="3"/>
  <c r="CH439" i="3"/>
  <c r="CH412" i="3"/>
  <c r="BL399" i="3"/>
  <c r="C387" i="4" s="1"/>
  <c r="CH463" i="3"/>
  <c r="CH459" i="3"/>
  <c r="BL427" i="3"/>
  <c r="C415" i="4" s="1"/>
  <c r="B415" i="4"/>
  <c r="J415" i="4" s="1"/>
  <c r="N415" i="4" s="1"/>
  <c r="CJ437" i="3"/>
  <c r="BY425" i="3"/>
  <c r="DB425" i="3" s="1"/>
  <c r="CE435" i="3"/>
  <c r="BL425" i="3"/>
  <c r="C413" i="4" s="1"/>
  <c r="B413" i="4"/>
  <c r="J413" i="4" s="1"/>
  <c r="CH452" i="3"/>
  <c r="CG389" i="3"/>
  <c r="CH437" i="3"/>
  <c r="CJ424" i="3"/>
  <c r="BZ420" i="3"/>
  <c r="BL412" i="3"/>
  <c r="C400" i="4" s="1"/>
  <c r="B400" i="4"/>
  <c r="CH418" i="3"/>
  <c r="CH386" i="3"/>
  <c r="CC377" i="3"/>
  <c r="CG371" i="3"/>
  <c r="CC369" i="3"/>
  <c r="CC398" i="3"/>
  <c r="BU393" i="3"/>
  <c r="CE393" i="3" s="1"/>
  <c r="CH399" i="3"/>
  <c r="BY380" i="3"/>
  <c r="CC359" i="3"/>
  <c r="CB394" i="3"/>
  <c r="BL359" i="3"/>
  <c r="C347" i="4" s="1"/>
  <c r="B347" i="4"/>
  <c r="BL235" i="3"/>
  <c r="C223" i="4" s="1"/>
  <c r="B223" i="4"/>
  <c r="J223" i="4" s="1"/>
  <c r="CH326" i="3"/>
  <c r="CB300" i="3"/>
  <c r="BL249" i="3"/>
  <c r="C237" i="4" s="1"/>
  <c r="B237" i="4"/>
  <c r="J237" i="4" s="1"/>
  <c r="CG351" i="3"/>
  <c r="CC295" i="3"/>
  <c r="CB206" i="3"/>
  <c r="CH264" i="3"/>
  <c r="CC333" i="3"/>
  <c r="BL242" i="3"/>
  <c r="C230" i="4" s="1"/>
  <c r="CB202" i="3"/>
  <c r="BL259" i="3"/>
  <c r="C247" i="4" s="1"/>
  <c r="B247" i="4"/>
  <c r="BY242" i="3"/>
  <c r="CB286" i="3"/>
  <c r="CH243" i="3"/>
  <c r="CB199" i="3"/>
  <c r="CB179" i="3"/>
  <c r="BL229" i="3"/>
  <c r="C217" i="4" s="1"/>
  <c r="BU217" i="3"/>
  <c r="CE217" i="3" s="1"/>
  <c r="CH210" i="3"/>
  <c r="BY235" i="3"/>
  <c r="DB235" i="3" s="1"/>
  <c r="BL250" i="3"/>
  <c r="C238" i="4" s="1"/>
  <c r="B238" i="4"/>
  <c r="J238" i="4" s="1"/>
  <c r="N238" i="4" s="1"/>
  <c r="CC177" i="3"/>
  <c r="BL253" i="3"/>
  <c r="C241" i="4" s="1"/>
  <c r="CG205" i="3"/>
  <c r="CH221" i="3"/>
  <c r="CC180" i="3"/>
  <c r="BU172" i="3"/>
  <c r="CE172" i="3" s="1"/>
  <c r="BL167" i="3"/>
  <c r="C155" i="4" s="1"/>
  <c r="B155" i="4"/>
  <c r="CB152" i="3"/>
  <c r="BZ223" i="3"/>
  <c r="CH235" i="3"/>
  <c r="CB140" i="3"/>
  <c r="CB133" i="3"/>
  <c r="BL166" i="3"/>
  <c r="C154" i="4" s="1"/>
  <c r="B154" i="4"/>
  <c r="J154" i="4" s="1"/>
  <c r="BL171" i="3"/>
  <c r="C159" i="4" s="1"/>
  <c r="B159" i="4"/>
  <c r="J159" i="4" s="1"/>
  <c r="BL163" i="3"/>
  <c r="C151" i="4" s="1"/>
  <c r="B151" i="4"/>
  <c r="J151" i="4" s="1"/>
  <c r="CG128" i="3"/>
  <c r="CB132" i="3"/>
  <c r="BL107" i="3"/>
  <c r="C95" i="4" s="1"/>
  <c r="BY77" i="3"/>
  <c r="CB26" i="3"/>
  <c r="BL142" i="3"/>
  <c r="C130" i="4" s="1"/>
  <c r="BL84" i="3"/>
  <c r="C72" i="4" s="1"/>
  <c r="CH126" i="3"/>
  <c r="CB97" i="3"/>
  <c r="BT58" i="3"/>
  <c r="CO40" i="3"/>
  <c r="CH515" i="3"/>
  <c r="CG485" i="3"/>
  <c r="CB436" i="3"/>
  <c r="CB363" i="3"/>
  <c r="BU418" i="3"/>
  <c r="CH355" i="3"/>
  <c r="CB429" i="3"/>
  <c r="BL409" i="3"/>
  <c r="C397" i="4" s="1"/>
  <c r="BL339" i="3"/>
  <c r="C327" i="4" s="1"/>
  <c r="BL300" i="3"/>
  <c r="C288" i="4" s="1"/>
  <c r="B288" i="4"/>
  <c r="J288" i="4" s="1"/>
  <c r="CG161" i="3"/>
  <c r="BL248" i="3"/>
  <c r="C236" i="4" s="1"/>
  <c r="CB367" i="3"/>
  <c r="BL116" i="3"/>
  <c r="C104" i="4" s="1"/>
  <c r="D437" i="2"/>
  <c r="E437" i="2"/>
  <c r="E435" i="4" s="1"/>
  <c r="F435" i="4" s="1"/>
  <c r="CB168" i="3"/>
  <c r="CG171" i="3"/>
  <c r="CH128" i="3"/>
  <c r="E375" i="2"/>
  <c r="E373" i="4" s="1"/>
  <c r="F373" i="4" s="1"/>
  <c r="D375" i="2"/>
  <c r="CG79" i="3"/>
  <c r="E215" i="2"/>
  <c r="E213" i="4" s="1"/>
  <c r="F213" i="4" s="1"/>
  <c r="D215" i="2"/>
  <c r="CH147" i="3"/>
  <c r="CG96" i="3"/>
  <c r="BT71" i="3"/>
  <c r="CN48" i="3"/>
  <c r="E258" i="2"/>
  <c r="E256" i="4" s="1"/>
  <c r="F256" i="4" s="1"/>
  <c r="D43" i="2"/>
  <c r="E43" i="2"/>
  <c r="BL445" i="3"/>
  <c r="C433" i="4" s="1"/>
  <c r="B433" i="4"/>
  <c r="BL523" i="3"/>
  <c r="C511" i="4" s="1"/>
  <c r="CB495" i="3"/>
  <c r="BL426" i="3"/>
  <c r="C414" i="4" s="1"/>
  <c r="B414" i="4"/>
  <c r="BL437" i="3"/>
  <c r="C425" i="4" s="1"/>
  <c r="B425" i="4"/>
  <c r="J425" i="4" s="1"/>
  <c r="CH385" i="3"/>
  <c r="CI437" i="3"/>
  <c r="CB311" i="3"/>
  <c r="BL283" i="3"/>
  <c r="C271" i="4" s="1"/>
  <c r="B271" i="4"/>
  <c r="J271" i="4" s="1"/>
  <c r="N271" i="4" s="1"/>
  <c r="BL349" i="3"/>
  <c r="C337" i="4" s="1"/>
  <c r="B337" i="4"/>
  <c r="J337" i="4" s="1"/>
  <c r="BL285" i="3"/>
  <c r="C273" i="4" s="1"/>
  <c r="B273" i="4"/>
  <c r="J273" i="4" s="1"/>
  <c r="BL269" i="3"/>
  <c r="C257" i="4" s="1"/>
  <c r="B257" i="4"/>
  <c r="J257" i="4" s="1"/>
  <c r="CC252" i="3"/>
  <c r="CH256" i="3"/>
  <c r="BL522" i="3"/>
  <c r="C510" i="4" s="1"/>
  <c r="B510" i="4"/>
  <c r="J510" i="4" s="1"/>
  <c r="BL468" i="3"/>
  <c r="C456" i="4" s="1"/>
  <c r="B456" i="4"/>
  <c r="J456" i="4" s="1"/>
  <c r="BL494" i="3"/>
  <c r="C482" i="4" s="1"/>
  <c r="B482" i="4"/>
  <c r="CG466" i="3"/>
  <c r="BL457" i="3"/>
  <c r="C445" i="4" s="1"/>
  <c r="CC425" i="3"/>
  <c r="CB499" i="3"/>
  <c r="CG547" i="3"/>
  <c r="CG546" i="3"/>
  <c r="CC530" i="3"/>
  <c r="CC531" i="3"/>
  <c r="CC518" i="3"/>
  <c r="CC528" i="3"/>
  <c r="CH519" i="3"/>
  <c r="BL485" i="3"/>
  <c r="C473" i="4" s="1"/>
  <c r="B473" i="4"/>
  <c r="J473" i="4" s="1"/>
  <c r="N473" i="4" s="1"/>
  <c r="BL514" i="3"/>
  <c r="C502" i="4" s="1"/>
  <c r="B502" i="4"/>
  <c r="J502" i="4" s="1"/>
  <c r="BL498" i="3"/>
  <c r="C486" i="4" s="1"/>
  <c r="CE493" i="3"/>
  <c r="BL528" i="3"/>
  <c r="C516" i="4" s="1"/>
  <c r="CH501" i="3"/>
  <c r="CG411" i="3"/>
  <c r="CH457" i="3"/>
  <c r="CH450" i="3"/>
  <c r="BL460" i="3"/>
  <c r="C448" i="4" s="1"/>
  <c r="CC446" i="3"/>
  <c r="BL393" i="3"/>
  <c r="C381" i="4" s="1"/>
  <c r="B381" i="4"/>
  <c r="J381" i="4" s="1"/>
  <c r="BT408" i="3"/>
  <c r="CB401" i="3"/>
  <c r="BL374" i="3"/>
  <c r="C362" i="4" s="1"/>
  <c r="CH381" i="3"/>
  <c r="CB393" i="3"/>
  <c r="CC352" i="3"/>
  <c r="CG318" i="3"/>
  <c r="BL367" i="3"/>
  <c r="C355" i="4" s="1"/>
  <c r="B355" i="4"/>
  <c r="BL361" i="3"/>
  <c r="C349" i="4" s="1"/>
  <c r="CB334" i="3"/>
  <c r="CB302" i="3"/>
  <c r="CB333" i="3"/>
  <c r="CH283" i="3"/>
  <c r="CH267" i="3"/>
  <c r="BL261" i="3"/>
  <c r="C249" i="4" s="1"/>
  <c r="BL262" i="3"/>
  <c r="C250" i="4" s="1"/>
  <c r="CG266" i="3"/>
  <c r="BL209" i="3"/>
  <c r="C197" i="4" s="1"/>
  <c r="BZ196" i="3"/>
  <c r="BL181" i="3"/>
  <c r="C169" i="4" s="1"/>
  <c r="CH232" i="3"/>
  <c r="BL228" i="3"/>
  <c r="C216" i="4" s="1"/>
  <c r="B216" i="4"/>
  <c r="J216" i="4" s="1"/>
  <c r="CB216" i="3"/>
  <c r="CG208" i="3"/>
  <c r="BU269" i="3"/>
  <c r="BZ238" i="3"/>
  <c r="CH272" i="3"/>
  <c r="CH257" i="3"/>
  <c r="BT242" i="3"/>
  <c r="DB242" i="3" s="1"/>
  <c r="BL231" i="3"/>
  <c r="C219" i="4" s="1"/>
  <c r="CB240" i="3"/>
  <c r="CG197" i="3"/>
  <c r="CG194" i="3"/>
  <c r="CG143" i="3"/>
  <c r="BL223" i="3"/>
  <c r="C211" i="4" s="1"/>
  <c r="CG192" i="3"/>
  <c r="BL177" i="3"/>
  <c r="C165" i="4" s="1"/>
  <c r="BL241" i="3"/>
  <c r="C229" i="4" s="1"/>
  <c r="B229" i="4"/>
  <c r="J229" i="4" s="1"/>
  <c r="CB252" i="3"/>
  <c r="CC282" i="3"/>
  <c r="BU185" i="3"/>
  <c r="BU128" i="3"/>
  <c r="CB115" i="3"/>
  <c r="CJ79" i="3"/>
  <c r="BL221" i="3"/>
  <c r="C209" i="4" s="1"/>
  <c r="B209" i="4"/>
  <c r="J209" i="4" s="1"/>
  <c r="CC186" i="3"/>
  <c r="BL118" i="3"/>
  <c r="C106" i="4" s="1"/>
  <c r="B106" i="4"/>
  <c r="J106" i="4" s="1"/>
  <c r="CG106" i="3"/>
  <c r="CB153" i="3"/>
  <c r="CH178" i="3"/>
  <c r="CB51" i="3"/>
  <c r="CH77" i="3"/>
  <c r="CE63" i="3"/>
  <c r="CB113" i="3"/>
  <c r="CD66" i="3"/>
  <c r="CC30" i="3"/>
  <c r="CB28" i="3"/>
  <c r="BL162" i="3"/>
  <c r="C150" i="4" s="1"/>
  <c r="B150" i="4"/>
  <c r="J150" i="4" s="1"/>
  <c r="N150" i="4" s="1"/>
  <c r="BL126" i="3"/>
  <c r="C114" i="4" s="1"/>
  <c r="B114" i="4"/>
  <c r="J114" i="4" s="1"/>
  <c r="N114" i="4" s="1"/>
  <c r="CI65" i="3"/>
  <c r="CC83" i="3"/>
  <c r="BL188" i="3"/>
  <c r="C176" i="4" s="1"/>
  <c r="BL40" i="3"/>
  <c r="BL170" i="3"/>
  <c r="C158" i="4" s="1"/>
  <c r="B158" i="4"/>
  <c r="J158" i="4" s="1"/>
  <c r="N158" i="4" s="1"/>
  <c r="BL130" i="3"/>
  <c r="C118" i="4" s="1"/>
  <c r="CN478" i="3"/>
  <c r="BL547" i="3"/>
  <c r="C535" i="4" s="1"/>
  <c r="CC335" i="3"/>
  <c r="CH335" i="3"/>
  <c r="CB430" i="3"/>
  <c r="CG430" i="3"/>
  <c r="CB347" i="3"/>
  <c r="CG169" i="3"/>
  <c r="CB172" i="3"/>
  <c r="CG358" i="3"/>
  <c r="CG340" i="3"/>
  <c r="CB340" i="3"/>
  <c r="E406" i="2"/>
  <c r="E404" i="4" s="1"/>
  <c r="J404" i="4" s="1"/>
  <c r="D406" i="2"/>
  <c r="BL119" i="3"/>
  <c r="C107" i="4" s="1"/>
  <c r="E430" i="2"/>
  <c r="E428" i="4" s="1"/>
  <c r="J428" i="4" s="1"/>
  <c r="D430" i="2"/>
  <c r="E457" i="2"/>
  <c r="E455" i="4" s="1"/>
  <c r="F455" i="4" s="1"/>
  <c r="E400" i="2"/>
  <c r="E398" i="4" s="1"/>
  <c r="F398" i="4" s="1"/>
  <c r="BL88" i="3"/>
  <c r="C76" i="4" s="1"/>
  <c r="BZ72" i="3"/>
  <c r="CE72" i="3" s="1"/>
  <c r="BL55" i="3"/>
  <c r="CG95" i="3"/>
  <c r="CC45" i="3"/>
  <c r="E405" i="2"/>
  <c r="E403" i="4" s="1"/>
  <c r="F403" i="4" s="1"/>
  <c r="D405" i="2"/>
  <c r="D291" i="2"/>
  <c r="E291" i="2"/>
  <c r="E289" i="4" s="1"/>
  <c r="F289" i="4" s="1"/>
  <c r="D162" i="2"/>
  <c r="E162" i="2"/>
  <c r="E160" i="4" s="1"/>
  <c r="F160" i="4" s="1"/>
  <c r="N160" i="4" s="1"/>
  <c r="E166" i="2"/>
  <c r="E164" i="4" s="1"/>
  <c r="F164" i="4" s="1"/>
  <c r="N164" i="4" s="1"/>
  <c r="D166" i="2"/>
  <c r="E323" i="2"/>
  <c r="E321" i="4" s="1"/>
  <c r="F321" i="4" s="1"/>
  <c r="CQ523" i="3"/>
  <c r="CO523" i="3"/>
  <c r="CP523" i="3" s="1"/>
  <c r="CO516" i="3"/>
  <c r="CP516" i="3" s="1"/>
  <c r="CQ516" i="3"/>
  <c r="CO389" i="3"/>
  <c r="CP389" i="3" s="1"/>
  <c r="CQ389" i="3"/>
  <c r="CQ540" i="3"/>
  <c r="CO540" i="3"/>
  <c r="CP540" i="3" s="1"/>
  <c r="CO364" i="3"/>
  <c r="CP364" i="3" s="1"/>
  <c r="CQ364" i="3"/>
  <c r="CQ517" i="3"/>
  <c r="CO517" i="3"/>
  <c r="CP517" i="3" s="1"/>
  <c r="CQ264" i="3"/>
  <c r="CO264" i="3"/>
  <c r="CP264" i="3" s="1"/>
  <c r="CG548" i="3"/>
  <c r="CN536" i="3"/>
  <c r="CN542" i="3"/>
  <c r="CZ547" i="3"/>
  <c r="BY547" i="3"/>
  <c r="BT547" i="3"/>
  <c r="BZ537" i="3"/>
  <c r="BU537" i="3"/>
  <c r="BU542" i="3"/>
  <c r="BZ542" i="3"/>
  <c r="CO544" i="3"/>
  <c r="CP544" i="3" s="1"/>
  <c r="CQ544" i="3"/>
  <c r="CB536" i="3"/>
  <c r="CQ527" i="3"/>
  <c r="CO527" i="3"/>
  <c r="CP527" i="3" s="1"/>
  <c r="CN550" i="3"/>
  <c r="CB540" i="3"/>
  <c r="CC549" i="3"/>
  <c r="BY525" i="3"/>
  <c r="BT525" i="3"/>
  <c r="CZ525" i="3"/>
  <c r="CN513" i="3"/>
  <c r="CN481" i="3"/>
  <c r="CG527" i="3"/>
  <c r="CB527" i="3"/>
  <c r="CC521" i="3"/>
  <c r="CZ518" i="3"/>
  <c r="BT518" i="3"/>
  <c r="BY518" i="3"/>
  <c r="CB523" i="3"/>
  <c r="CG523" i="3"/>
  <c r="CC526" i="3"/>
  <c r="CN519" i="3"/>
  <c r="BY522" i="3"/>
  <c r="CZ502" i="3"/>
  <c r="BY502" i="3"/>
  <c r="BT502" i="3"/>
  <c r="CN502" i="3"/>
  <c r="BZ506" i="3"/>
  <c r="BU506" i="3"/>
  <c r="CZ514" i="3"/>
  <c r="BT514" i="3"/>
  <c r="BY514" i="3"/>
  <c r="CN514" i="3"/>
  <c r="CN505" i="3"/>
  <c r="BL503" i="3"/>
  <c r="C491" i="4" s="1"/>
  <c r="CZ505" i="3"/>
  <c r="BY505" i="3"/>
  <c r="BT505" i="3"/>
  <c r="BT496" i="3"/>
  <c r="DB496" i="3" s="1"/>
  <c r="CZ496" i="3"/>
  <c r="BY496" i="3"/>
  <c r="CZ472" i="3"/>
  <c r="BT472" i="3"/>
  <c r="BY472" i="3"/>
  <c r="CZ467" i="3"/>
  <c r="BY467" i="3"/>
  <c r="BT467" i="3"/>
  <c r="CD467" i="3" s="1"/>
  <c r="CN461" i="3"/>
  <c r="CQ475" i="3"/>
  <c r="CO475" i="3"/>
  <c r="CP475" i="3" s="1"/>
  <c r="BT492" i="3"/>
  <c r="BY492" i="3"/>
  <c r="CZ492" i="3"/>
  <c r="CH468" i="3"/>
  <c r="CC468" i="3"/>
  <c r="CN491" i="3"/>
  <c r="BT513" i="3"/>
  <c r="CZ513" i="3"/>
  <c r="BY513" i="3"/>
  <c r="BL511" i="3"/>
  <c r="C499" i="4" s="1"/>
  <c r="BZ510" i="3"/>
  <c r="BU510" i="3"/>
  <c r="BZ499" i="3"/>
  <c r="CE499" i="3" s="1"/>
  <c r="CQ482" i="3"/>
  <c r="CR482" i="3" s="1"/>
  <c r="CO482" i="3"/>
  <c r="CP482" i="3" s="1"/>
  <c r="BZ477" i="3"/>
  <c r="CG453" i="3"/>
  <c r="BL490" i="3"/>
  <c r="C478" i="4" s="1"/>
  <c r="BL520" i="3"/>
  <c r="C508" i="4" s="1"/>
  <c r="CN472" i="3"/>
  <c r="CC471" i="3"/>
  <c r="BY455" i="3"/>
  <c r="BT455" i="3"/>
  <c r="CZ455" i="3"/>
  <c r="BZ448" i="3"/>
  <c r="BU448" i="3"/>
  <c r="CN427" i="3"/>
  <c r="CG456" i="3"/>
  <c r="CG459" i="3"/>
  <c r="CN454" i="3"/>
  <c r="CN426" i="3"/>
  <c r="BZ395" i="3"/>
  <c r="BU395" i="3"/>
  <c r="BU433" i="3"/>
  <c r="BZ433" i="3"/>
  <c r="BT427" i="3"/>
  <c r="CZ427" i="3"/>
  <c r="BY427" i="3"/>
  <c r="CN421" i="3"/>
  <c r="BU415" i="3"/>
  <c r="BZ415" i="3"/>
  <c r="CZ453" i="3"/>
  <c r="BY453" i="3"/>
  <c r="BT453" i="3"/>
  <c r="CD453" i="3" s="1"/>
  <c r="BU423" i="3"/>
  <c r="BZ423" i="3"/>
  <c r="CH446" i="3"/>
  <c r="BY444" i="3"/>
  <c r="CZ444" i="3"/>
  <c r="CN444" i="3"/>
  <c r="BT444" i="3"/>
  <c r="CB425" i="3"/>
  <c r="CB428" i="3"/>
  <c r="CG428" i="3"/>
  <c r="CE456" i="3"/>
  <c r="CO424" i="3"/>
  <c r="CP424" i="3" s="1"/>
  <c r="CQ424" i="3"/>
  <c r="BY457" i="3"/>
  <c r="CZ457" i="3"/>
  <c r="BT457" i="3"/>
  <c r="CH449" i="3"/>
  <c r="CH448" i="3"/>
  <c r="CC448" i="3"/>
  <c r="CH396" i="3"/>
  <c r="CC396" i="3"/>
  <c r="BY439" i="3"/>
  <c r="CC420" i="3"/>
  <c r="BT392" i="3"/>
  <c r="CD392" i="3" s="1"/>
  <c r="CZ392" i="3"/>
  <c r="BY392" i="3"/>
  <c r="CZ390" i="3"/>
  <c r="BY390" i="3"/>
  <c r="BT390" i="3"/>
  <c r="BZ374" i="3"/>
  <c r="BU374" i="3"/>
  <c r="CC391" i="3"/>
  <c r="CG375" i="3"/>
  <c r="BT365" i="3"/>
  <c r="CI365" i="3" s="1"/>
  <c r="BY365" i="3"/>
  <c r="CZ365" i="3"/>
  <c r="BT391" i="3"/>
  <c r="BY391" i="3"/>
  <c r="CZ391" i="3"/>
  <c r="BU419" i="3"/>
  <c r="BZ419" i="3"/>
  <c r="DA420" i="3"/>
  <c r="BT420" i="3"/>
  <c r="DB420" i="3" s="1"/>
  <c r="CZ422" i="3"/>
  <c r="BT422" i="3"/>
  <c r="CD422" i="3" s="1"/>
  <c r="BY422" i="3"/>
  <c r="CZ418" i="3"/>
  <c r="BT418" i="3"/>
  <c r="CN418" i="3"/>
  <c r="BY418" i="3"/>
  <c r="CG408" i="3"/>
  <c r="CH404" i="3"/>
  <c r="DA391" i="3"/>
  <c r="CN379" i="3"/>
  <c r="CO362" i="3"/>
  <c r="CP362" i="3" s="1"/>
  <c r="CQ362" i="3"/>
  <c r="BY328" i="3"/>
  <c r="BT328" i="3"/>
  <c r="DB328" i="3" s="1"/>
  <c r="CZ328" i="3"/>
  <c r="CZ313" i="3"/>
  <c r="BY313" i="3"/>
  <c r="BT313" i="3"/>
  <c r="CB397" i="3"/>
  <c r="BT349" i="3"/>
  <c r="BY349" i="3"/>
  <c r="CZ349" i="3"/>
  <c r="BY332" i="3"/>
  <c r="CZ332" i="3"/>
  <c r="BT332" i="3"/>
  <c r="CZ318" i="3"/>
  <c r="BY318" i="3"/>
  <c r="BT318" i="3"/>
  <c r="CH390" i="3"/>
  <c r="BZ382" i="3"/>
  <c r="BU382" i="3"/>
  <c r="CN341" i="3"/>
  <c r="CZ324" i="3"/>
  <c r="BY324" i="3"/>
  <c r="BT324" i="3"/>
  <c r="CN324" i="3"/>
  <c r="CB359" i="3"/>
  <c r="CO401" i="3"/>
  <c r="CP401" i="3" s="1"/>
  <c r="CQ401" i="3"/>
  <c r="BZ362" i="3"/>
  <c r="BU362" i="3"/>
  <c r="BY353" i="3"/>
  <c r="CN353" i="3"/>
  <c r="CO346" i="3"/>
  <c r="CP346" i="3" s="1"/>
  <c r="CQ346" i="3"/>
  <c r="CH391" i="3"/>
  <c r="CQ366" i="3"/>
  <c r="CO366" i="3"/>
  <c r="CP366" i="3" s="1"/>
  <c r="CG376" i="3"/>
  <c r="CB376" i="3"/>
  <c r="BU339" i="3"/>
  <c r="CE339" i="3" s="1"/>
  <c r="BZ339" i="3"/>
  <c r="CJ339" i="3" s="1"/>
  <c r="CN332" i="3"/>
  <c r="CN297" i="3"/>
  <c r="CB357" i="3"/>
  <c r="CC328" i="3"/>
  <c r="CH328" i="3"/>
  <c r="BU320" i="3"/>
  <c r="BZ320" i="3"/>
  <c r="CH299" i="3"/>
  <c r="CC278" i="3"/>
  <c r="CH278" i="3"/>
  <c r="CO368" i="3"/>
  <c r="CP368" i="3" s="1"/>
  <c r="CQ368" i="3"/>
  <c r="CN342" i="3"/>
  <c r="CB326" i="3"/>
  <c r="CG326" i="3"/>
  <c r="CN355" i="3"/>
  <c r="BU340" i="3"/>
  <c r="BZ340" i="3"/>
  <c r="CN381" i="3"/>
  <c r="BT381" i="3"/>
  <c r="BZ318" i="3"/>
  <c r="BZ319" i="3"/>
  <c r="BU319" i="3"/>
  <c r="CB330" i="3"/>
  <c r="CG330" i="3"/>
  <c r="CH316" i="3"/>
  <c r="CC316" i="3"/>
  <c r="CN294" i="3"/>
  <c r="BT308" i="3"/>
  <c r="CD308" i="3" s="1"/>
  <c r="CZ308" i="3"/>
  <c r="BY308" i="3"/>
  <c r="CN305" i="3"/>
  <c r="BU293" i="3"/>
  <c r="BZ293" i="3"/>
  <c r="CN246" i="3"/>
  <c r="BY241" i="3"/>
  <c r="BT241" i="3"/>
  <c r="CZ241" i="3"/>
  <c r="CC238" i="3"/>
  <c r="CC239" i="3"/>
  <c r="CH239" i="3"/>
  <c r="BZ286" i="3"/>
  <c r="BZ276" i="3"/>
  <c r="BU276" i="3"/>
  <c r="BU220" i="3"/>
  <c r="BZ220" i="3"/>
  <c r="BU213" i="3"/>
  <c r="BZ213" i="3"/>
  <c r="CN254" i="3"/>
  <c r="BY254" i="3"/>
  <c r="BZ245" i="3"/>
  <c r="BU245" i="3"/>
  <c r="CB229" i="3"/>
  <c r="CB217" i="3"/>
  <c r="CG120" i="3"/>
  <c r="CB120" i="3"/>
  <c r="CC150" i="3"/>
  <c r="CH150" i="3"/>
  <c r="BT549" i="3"/>
  <c r="CZ549" i="3"/>
  <c r="BY549" i="3"/>
  <c r="BU535" i="3"/>
  <c r="BZ535" i="3"/>
  <c r="BZ523" i="3"/>
  <c r="BU523" i="3"/>
  <c r="BL540" i="3"/>
  <c r="C528" i="4" s="1"/>
  <c r="CZ536" i="3"/>
  <c r="BT536" i="3"/>
  <c r="BY536" i="3"/>
  <c r="CD536" i="3" s="1"/>
  <c r="BT542" i="3"/>
  <c r="BY542" i="3"/>
  <c r="CZ542" i="3"/>
  <c r="BZ533" i="3"/>
  <c r="BU533" i="3"/>
  <c r="CN545" i="3"/>
  <c r="BL536" i="3"/>
  <c r="C524" i="4" s="1"/>
  <c r="CZ524" i="3"/>
  <c r="BY524" i="3"/>
  <c r="BT524" i="3"/>
  <c r="CD524" i="3" s="1"/>
  <c r="BZ545" i="3"/>
  <c r="BU545" i="3"/>
  <c r="BY541" i="3"/>
  <c r="CZ541" i="3"/>
  <c r="BT541" i="3"/>
  <c r="CZ533" i="3"/>
  <c r="BY533" i="3"/>
  <c r="CN533" i="3"/>
  <c r="BT533" i="3"/>
  <c r="CH517" i="3"/>
  <c r="CN512" i="3"/>
  <c r="BU517" i="3"/>
  <c r="BZ517" i="3"/>
  <c r="BT522" i="3"/>
  <c r="BY464" i="3"/>
  <c r="BT464" i="3"/>
  <c r="CZ464" i="3"/>
  <c r="BZ502" i="3"/>
  <c r="BU502" i="3"/>
  <c r="BL532" i="3"/>
  <c r="C520" i="4" s="1"/>
  <c r="BZ514" i="3"/>
  <c r="BU514" i="3"/>
  <c r="CB507" i="3"/>
  <c r="CG502" i="3"/>
  <c r="CD515" i="3"/>
  <c r="CN493" i="3"/>
  <c r="BY498" i="3"/>
  <c r="CN498" i="3"/>
  <c r="BT498" i="3"/>
  <c r="CZ498" i="3"/>
  <c r="CH494" i="3"/>
  <c r="CC494" i="3"/>
  <c r="CB474" i="3"/>
  <c r="BY497" i="3"/>
  <c r="BT497" i="3"/>
  <c r="CI497" i="3" s="1"/>
  <c r="CZ497" i="3"/>
  <c r="BU495" i="3"/>
  <c r="BZ495" i="3"/>
  <c r="CG474" i="3"/>
  <c r="CH475" i="3"/>
  <c r="CG531" i="3"/>
  <c r="CB531" i="3"/>
  <c r="BU513" i="3"/>
  <c r="BZ513" i="3"/>
  <c r="BZ494" i="3"/>
  <c r="BU494" i="3"/>
  <c r="BZ466" i="3"/>
  <c r="BU466" i="3"/>
  <c r="DB482" i="3"/>
  <c r="CI482" i="3"/>
  <c r="CN439" i="3"/>
  <c r="BU479" i="3"/>
  <c r="BZ479" i="3"/>
  <c r="BY438" i="3"/>
  <c r="CZ438" i="3"/>
  <c r="BT438" i="3"/>
  <c r="DB483" i="3"/>
  <c r="BY477" i="3"/>
  <c r="DB477" i="3" s="1"/>
  <c r="CN477" i="3"/>
  <c r="CN453" i="3"/>
  <c r="CN499" i="3"/>
  <c r="CC496" i="3"/>
  <c r="CH496" i="3"/>
  <c r="CZ520" i="3"/>
  <c r="BY520" i="3"/>
  <c r="CI520" i="3" s="1"/>
  <c r="BT520" i="3"/>
  <c r="BU465" i="3"/>
  <c r="BZ455" i="3"/>
  <c r="BU455" i="3"/>
  <c r="CZ417" i="3"/>
  <c r="BT417" i="3"/>
  <c r="BY417" i="3"/>
  <c r="BY442" i="3"/>
  <c r="BT442" i="3"/>
  <c r="CN442" i="3"/>
  <c r="CZ442" i="3"/>
  <c r="BL440" i="3"/>
  <c r="C428" i="4" s="1"/>
  <c r="CC498" i="3"/>
  <c r="CH498" i="3"/>
  <c r="CN459" i="3"/>
  <c r="CG454" i="3"/>
  <c r="CN441" i="3"/>
  <c r="BZ445" i="3"/>
  <c r="BU445" i="3"/>
  <c r="BY426" i="3"/>
  <c r="BT426" i="3"/>
  <c r="CZ426" i="3"/>
  <c r="CN404" i="3"/>
  <c r="BY395" i="3"/>
  <c r="CZ395" i="3"/>
  <c r="BT395" i="3"/>
  <c r="BT403" i="3"/>
  <c r="BY403" i="3"/>
  <c r="CZ403" i="3"/>
  <c r="CN403" i="3"/>
  <c r="BU453" i="3"/>
  <c r="BZ453" i="3"/>
  <c r="BT433" i="3"/>
  <c r="CD433" i="3" s="1"/>
  <c r="CZ433" i="3"/>
  <c r="BY433" i="3"/>
  <c r="CZ409" i="3"/>
  <c r="BT409" i="3"/>
  <c r="BY409" i="3"/>
  <c r="CN400" i="3"/>
  <c r="CN446" i="3"/>
  <c r="BT459" i="3"/>
  <c r="CN434" i="3"/>
  <c r="CC434" i="3"/>
  <c r="CN449" i="3"/>
  <c r="BZ389" i="3"/>
  <c r="BU389" i="3"/>
  <c r="CC407" i="3"/>
  <c r="BY407" i="3"/>
  <c r="CZ407" i="3"/>
  <c r="BT407" i="3"/>
  <c r="CZ471" i="3"/>
  <c r="BY471" i="3"/>
  <c r="BT471" i="3"/>
  <c r="CI471" i="3" s="1"/>
  <c r="CN408" i="3"/>
  <c r="CG384" i="3"/>
  <c r="CB384" i="3"/>
  <c r="CH379" i="3"/>
  <c r="BU372" i="3"/>
  <c r="BZ372" i="3"/>
  <c r="BY356" i="3"/>
  <c r="BT356" i="3"/>
  <c r="CZ356" i="3"/>
  <c r="CN349" i="3"/>
  <c r="CN320" i="3"/>
  <c r="BL387" i="3"/>
  <c r="C375" i="4" s="1"/>
  <c r="BT377" i="3"/>
  <c r="CZ377" i="3"/>
  <c r="BY377" i="3"/>
  <c r="CN372" i="3"/>
  <c r="BY360" i="3"/>
  <c r="CZ360" i="3"/>
  <c r="BT360" i="3"/>
  <c r="BT363" i="3"/>
  <c r="CD363" i="3" s="1"/>
  <c r="CZ363" i="3"/>
  <c r="BY363" i="3"/>
  <c r="CG349" i="3"/>
  <c r="CG341" i="3"/>
  <c r="CB341" i="3"/>
  <c r="CN363" i="3"/>
  <c r="CN359" i="3"/>
  <c r="BL352" i="3"/>
  <c r="C340" i="4" s="1"/>
  <c r="CN399" i="3"/>
  <c r="BY394" i="3"/>
  <c r="BT394" i="3"/>
  <c r="DB394" i="3" s="1"/>
  <c r="CZ394" i="3"/>
  <c r="BZ384" i="3"/>
  <c r="BU384" i="3"/>
  <c r="CC342" i="3"/>
  <c r="CH342" i="3"/>
  <c r="BU376" i="3"/>
  <c r="BZ376" i="3"/>
  <c r="BY366" i="3"/>
  <c r="CZ366" i="3"/>
  <c r="BT366" i="3"/>
  <c r="CH339" i="3"/>
  <c r="CC339" i="3"/>
  <c r="CN328" i="3"/>
  <c r="BZ314" i="3"/>
  <c r="BU314" i="3"/>
  <c r="BZ302" i="3"/>
  <c r="BU302" i="3"/>
  <c r="CJ302" i="3" s="1"/>
  <c r="BT248" i="3"/>
  <c r="CZ248" i="3"/>
  <c r="BY248" i="3"/>
  <c r="CI248" i="3" s="1"/>
  <c r="CN357" i="3"/>
  <c r="BU323" i="3"/>
  <c r="BZ304" i="3"/>
  <c r="BU304" i="3"/>
  <c r="CE304" i="3" s="1"/>
  <c r="CG299" i="3"/>
  <c r="CB299" i="3"/>
  <c r="DB380" i="3"/>
  <c r="CZ329" i="3"/>
  <c r="BY329" i="3"/>
  <c r="BT329" i="3"/>
  <c r="CD329" i="3" s="1"/>
  <c r="BT326" i="3"/>
  <c r="BY326" i="3"/>
  <c r="CD326" i="3" s="1"/>
  <c r="CZ326" i="3"/>
  <c r="CN322" i="3"/>
  <c r="CC271" i="3"/>
  <c r="CH340" i="3"/>
  <c r="CC340" i="3"/>
  <c r="CB381" i="3"/>
  <c r="CG381" i="3"/>
  <c r="CB365" i="3"/>
  <c r="CC317" i="3"/>
  <c r="CJ333" i="3"/>
  <c r="CE333" i="3"/>
  <c r="CC325" i="3"/>
  <c r="CH325" i="3"/>
  <c r="CZ325" i="3"/>
  <c r="BT325" i="3"/>
  <c r="BY325" i="3"/>
  <c r="BY339" i="3"/>
  <c r="CH310" i="3"/>
  <c r="CC310" i="3"/>
  <c r="CN201" i="3"/>
  <c r="CN276" i="3"/>
  <c r="CH273" i="3"/>
  <c r="CC273" i="3"/>
  <c r="BZ305" i="3"/>
  <c r="BU305" i="3"/>
  <c r="BY279" i="3"/>
  <c r="BT279" i="3"/>
  <c r="CZ279" i="3"/>
  <c r="CN279" i="3"/>
  <c r="CG262" i="3"/>
  <c r="CB262" i="3"/>
  <c r="BY295" i="3"/>
  <c r="CD295" i="3" s="1"/>
  <c r="CZ295" i="3"/>
  <c r="BT295" i="3"/>
  <c r="DA288" i="3"/>
  <c r="DB258" i="3"/>
  <c r="CI258" i="3"/>
  <c r="CD258" i="3"/>
  <c r="CG241" i="3"/>
  <c r="CB241" i="3"/>
  <c r="BU232" i="3"/>
  <c r="CC253" i="3"/>
  <c r="BU191" i="3"/>
  <c r="BZ191" i="3"/>
  <c r="CC183" i="3"/>
  <c r="CH183" i="3"/>
  <c r="CH215" i="3"/>
  <c r="CC215" i="3"/>
  <c r="CN190" i="3"/>
  <c r="BU234" i="3"/>
  <c r="BZ234" i="3"/>
  <c r="CG185" i="3"/>
  <c r="CB185" i="3"/>
  <c r="CN155" i="3"/>
  <c r="BY155" i="3"/>
  <c r="BT155" i="3"/>
  <c r="BZ145" i="3"/>
  <c r="BU145" i="3"/>
  <c r="BZ232" i="3"/>
  <c r="CQ120" i="3"/>
  <c r="CO120" i="3"/>
  <c r="CP120" i="3" s="1"/>
  <c r="CO44" i="3"/>
  <c r="CP44" i="3" s="1"/>
  <c r="CQ44" i="3"/>
  <c r="CG24" i="3"/>
  <c r="CB24" i="3"/>
  <c r="BU543" i="3"/>
  <c r="BZ543" i="3"/>
  <c r="CZ540" i="3"/>
  <c r="BY540" i="3"/>
  <c r="BT540" i="3"/>
  <c r="BZ544" i="3"/>
  <c r="BU544" i="3"/>
  <c r="BY545" i="3"/>
  <c r="CD545" i="3" s="1"/>
  <c r="BY531" i="3"/>
  <c r="CZ531" i="3"/>
  <c r="BT531" i="3"/>
  <c r="BZ541" i="3"/>
  <c r="BU541" i="3"/>
  <c r="CN532" i="3"/>
  <c r="BU526" i="3"/>
  <c r="BZ526" i="3"/>
  <c r="CJ526" i="3" s="1"/>
  <c r="CN528" i="3"/>
  <c r="CN524" i="3"/>
  <c r="CH528" i="3"/>
  <c r="CG494" i="3"/>
  <c r="CG501" i="3"/>
  <c r="CB501" i="3"/>
  <c r="CQ488" i="3"/>
  <c r="CO488" i="3"/>
  <c r="CP488" i="3" s="1"/>
  <c r="BT474" i="3"/>
  <c r="CZ474" i="3"/>
  <c r="BY474" i="3"/>
  <c r="CC514" i="3"/>
  <c r="CH514" i="3"/>
  <c r="CC507" i="3"/>
  <c r="BT506" i="3"/>
  <c r="CZ506" i="3"/>
  <c r="BY506" i="3"/>
  <c r="BY488" i="3"/>
  <c r="CZ488" i="3"/>
  <c r="BT488" i="3"/>
  <c r="CZ532" i="3"/>
  <c r="BY532" i="3"/>
  <c r="BT532" i="3"/>
  <c r="CD532" i="3" s="1"/>
  <c r="CG514" i="3"/>
  <c r="CB514" i="3"/>
  <c r="CQ515" i="3"/>
  <c r="CO515" i="3"/>
  <c r="CP515" i="3" s="1"/>
  <c r="CC504" i="3"/>
  <c r="CH504" i="3"/>
  <c r="BU491" i="3"/>
  <c r="BZ491" i="3"/>
  <c r="BZ498" i="3"/>
  <c r="BU498" i="3"/>
  <c r="CQ492" i="3"/>
  <c r="CO492" i="3"/>
  <c r="CP492" i="3" s="1"/>
  <c r="BU497" i="3"/>
  <c r="BZ497" i="3"/>
  <c r="BU489" i="3"/>
  <c r="BZ489" i="3"/>
  <c r="BU473" i="3"/>
  <c r="CJ473" i="3" s="1"/>
  <c r="BZ473" i="3"/>
  <c r="CB491" i="3"/>
  <c r="BU511" i="3"/>
  <c r="BZ511" i="3"/>
  <c r="CZ494" i="3"/>
  <c r="BY494" i="3"/>
  <c r="CN494" i="3"/>
  <c r="BT494" i="3"/>
  <c r="CQ490" i="3"/>
  <c r="CO490" i="3"/>
  <c r="CP490" i="3" s="1"/>
  <c r="CN474" i="3"/>
  <c r="BT466" i="3"/>
  <c r="BY466" i="3"/>
  <c r="CZ466" i="3"/>
  <c r="BY461" i="3"/>
  <c r="BT461" i="3"/>
  <c r="CZ461" i="3"/>
  <c r="BY479" i="3"/>
  <c r="CZ479" i="3"/>
  <c r="CN479" i="3"/>
  <c r="BT479" i="3"/>
  <c r="CG467" i="3"/>
  <c r="CN463" i="3"/>
  <c r="CI483" i="3"/>
  <c r="DA491" i="3"/>
  <c r="BY491" i="3"/>
  <c r="DB491" i="3" s="1"/>
  <c r="BZ465" i="3"/>
  <c r="CZ465" i="3"/>
  <c r="BY465" i="3"/>
  <c r="BT465" i="3"/>
  <c r="CD465" i="3" s="1"/>
  <c r="CN451" i="3"/>
  <c r="BU439" i="3"/>
  <c r="BZ439" i="3"/>
  <c r="BZ417" i="3"/>
  <c r="BU417" i="3"/>
  <c r="CN390" i="3"/>
  <c r="BZ442" i="3"/>
  <c r="BU442" i="3"/>
  <c r="BY440" i="3"/>
  <c r="BT440" i="3"/>
  <c r="CZ440" i="3"/>
  <c r="BU474" i="3"/>
  <c r="CG441" i="3"/>
  <c r="CB441" i="3"/>
  <c r="BU450" i="3"/>
  <c r="BZ450" i="3"/>
  <c r="CE450" i="3" s="1"/>
  <c r="CN430" i="3"/>
  <c r="CZ413" i="3"/>
  <c r="BT413" i="3"/>
  <c r="BY413" i="3"/>
  <c r="BU409" i="3"/>
  <c r="BZ409" i="3"/>
  <c r="CB404" i="3"/>
  <c r="CO458" i="3"/>
  <c r="CP458" i="3" s="1"/>
  <c r="CQ458" i="3"/>
  <c r="DA432" i="3"/>
  <c r="BT432" i="3"/>
  <c r="DB432" i="3" s="1"/>
  <c r="BU427" i="3"/>
  <c r="BZ427" i="3"/>
  <c r="BZ425" i="3"/>
  <c r="BU425" i="3"/>
  <c r="BU444" i="3"/>
  <c r="BZ444" i="3"/>
  <c r="BL452" i="3"/>
  <c r="C440" i="4" s="1"/>
  <c r="BT439" i="3"/>
  <c r="DA408" i="3"/>
  <c r="BY408" i="3"/>
  <c r="CZ400" i="3"/>
  <c r="BY400" i="3"/>
  <c r="BT400" i="3"/>
  <c r="DB400" i="3" s="1"/>
  <c r="BZ379" i="3"/>
  <c r="BU379" i="3"/>
  <c r="BZ407" i="3"/>
  <c r="BU407" i="3"/>
  <c r="CN396" i="3"/>
  <c r="CG417" i="3"/>
  <c r="CZ406" i="3"/>
  <c r="BY406" i="3"/>
  <c r="BT406" i="3"/>
  <c r="DB406" i="3" s="1"/>
  <c r="CN395" i="3"/>
  <c r="CN371" i="3"/>
  <c r="CN319" i="3"/>
  <c r="BY312" i="3"/>
  <c r="CZ312" i="3"/>
  <c r="BT312" i="3"/>
  <c r="BU397" i="3"/>
  <c r="BZ397" i="3"/>
  <c r="BU349" i="3"/>
  <c r="BZ349" i="3"/>
  <c r="BT345" i="3"/>
  <c r="CZ345" i="3"/>
  <c r="BY345" i="3"/>
  <c r="CN345" i="3"/>
  <c r="CB339" i="3"/>
  <c r="BZ388" i="3"/>
  <c r="CJ388" i="3" s="1"/>
  <c r="BU388" i="3"/>
  <c r="BU370" i="3"/>
  <c r="CE370" i="3" s="1"/>
  <c r="CH400" i="3"/>
  <c r="CC400" i="3"/>
  <c r="BT375" i="3"/>
  <c r="CZ375" i="3"/>
  <c r="BY375" i="3"/>
  <c r="CB362" i="3"/>
  <c r="CG362" i="3"/>
  <c r="CN402" i="3"/>
  <c r="CC345" i="3"/>
  <c r="CH345" i="3"/>
  <c r="CN323" i="3"/>
  <c r="BT323" i="3"/>
  <c r="BT316" i="3"/>
  <c r="BY316" i="3"/>
  <c r="CZ316" i="3"/>
  <c r="CH395" i="3"/>
  <c r="BL376" i="3"/>
  <c r="C364" i="4" s="1"/>
  <c r="BZ366" i="3"/>
  <c r="BU366" i="3"/>
  <c r="CQ280" i="3"/>
  <c r="CO280" i="3"/>
  <c r="CP280" i="3" s="1"/>
  <c r="BZ332" i="3"/>
  <c r="CJ332" i="3" s="1"/>
  <c r="BT327" i="3"/>
  <c r="BY327" i="3"/>
  <c r="CZ327" i="3"/>
  <c r="BY320" i="3"/>
  <c r="BT320" i="3"/>
  <c r="CZ320" i="3"/>
  <c r="CN312" i="3"/>
  <c r="CG300" i="3"/>
  <c r="BY299" i="3"/>
  <c r="CZ299" i="3"/>
  <c r="BT299" i="3"/>
  <c r="CC287" i="3"/>
  <c r="CH287" i="3"/>
  <c r="BT278" i="3"/>
  <c r="BY278" i="3"/>
  <c r="CZ278" i="3"/>
  <c r="CN278" i="3"/>
  <c r="BY342" i="3"/>
  <c r="BT342" i="3"/>
  <c r="CZ342" i="3"/>
  <c r="CB332" i="3"/>
  <c r="BZ329" i="3"/>
  <c r="BU329" i="3"/>
  <c r="CN301" i="3"/>
  <c r="BL355" i="3"/>
  <c r="C343" i="4" s="1"/>
  <c r="BZ381" i="3"/>
  <c r="CN333" i="3"/>
  <c r="BT333" i="3"/>
  <c r="DB333" i="3" s="1"/>
  <c r="BZ325" i="3"/>
  <c r="BU325" i="3"/>
  <c r="BZ308" i="3"/>
  <c r="BU308" i="3"/>
  <c r="CB256" i="3"/>
  <c r="CJ251" i="3"/>
  <c r="CE251" i="3"/>
  <c r="CN307" i="3"/>
  <c r="BZ306" i="3"/>
  <c r="BU306" i="3"/>
  <c r="CE306" i="3" s="1"/>
  <c r="BZ279" i="3"/>
  <c r="BU279" i="3"/>
  <c r="BT244" i="3"/>
  <c r="CZ244" i="3"/>
  <c r="BY244" i="3"/>
  <c r="BT168" i="3"/>
  <c r="BY168" i="3"/>
  <c r="CZ168" i="3"/>
  <c r="CC307" i="3"/>
  <c r="CH307" i="3"/>
  <c r="CQ267" i="3"/>
  <c r="CO267" i="3"/>
  <c r="CP267" i="3" s="1"/>
  <c r="CC281" i="3"/>
  <c r="CH288" i="3"/>
  <c r="CC288" i="3"/>
  <c r="BY229" i="3"/>
  <c r="CZ229" i="3"/>
  <c r="BT229" i="3"/>
  <c r="CI229" i="3" s="1"/>
  <c r="CG200" i="3"/>
  <c r="CB200" i="3"/>
  <c r="DB219" i="3"/>
  <c r="CD219" i="3"/>
  <c r="CI219" i="3"/>
  <c r="BZ190" i="3"/>
  <c r="BU190" i="3"/>
  <c r="CZ183" i="3"/>
  <c r="BY183" i="3"/>
  <c r="BT183" i="3"/>
  <c r="CD183" i="3" s="1"/>
  <c r="CN304" i="3"/>
  <c r="CC230" i="3"/>
  <c r="CH230" i="3"/>
  <c r="CB155" i="3"/>
  <c r="BU156" i="3"/>
  <c r="BZ156" i="3"/>
  <c r="CH151" i="3"/>
  <c r="CC151" i="3"/>
  <c r="CH106" i="3"/>
  <c r="CC106" i="3"/>
  <c r="BY548" i="3"/>
  <c r="CN548" i="3"/>
  <c r="CZ548" i="3"/>
  <c r="BT548" i="3"/>
  <c r="BZ519" i="3"/>
  <c r="BU519" i="3"/>
  <c r="BT544" i="3"/>
  <c r="BY544" i="3"/>
  <c r="CZ544" i="3"/>
  <c r="BZ529" i="3"/>
  <c r="BU529" i="3"/>
  <c r="CN541" i="3"/>
  <c r="CC535" i="3"/>
  <c r="CG526" i="3"/>
  <c r="CH523" i="3"/>
  <c r="BY527" i="3"/>
  <c r="CZ527" i="3"/>
  <c r="BT527" i="3"/>
  <c r="CN531" i="3"/>
  <c r="CC527" i="3"/>
  <c r="CC545" i="3"/>
  <c r="CB538" i="3"/>
  <c r="BZ546" i="3"/>
  <c r="BU546" i="3"/>
  <c r="CE546" i="3" s="1"/>
  <c r="CG528" i="3"/>
  <c r="BZ509" i="3"/>
  <c r="CE509" i="3" s="1"/>
  <c r="BY470" i="3"/>
  <c r="CZ470" i="3"/>
  <c r="BT470" i="3"/>
  <c r="CG524" i="3"/>
  <c r="CG549" i="3"/>
  <c r="BZ528" i="3"/>
  <c r="BU528" i="3"/>
  <c r="CZ521" i="3"/>
  <c r="BY521" i="3"/>
  <c r="BT521" i="3"/>
  <c r="CI521" i="3" s="1"/>
  <c r="CH520" i="3"/>
  <c r="CN489" i="3"/>
  <c r="BU481" i="3"/>
  <c r="BZ481" i="3"/>
  <c r="CG473" i="3"/>
  <c r="CH522" i="3"/>
  <c r="CG506" i="3"/>
  <c r="CH488" i="3"/>
  <c r="CC488" i="3"/>
  <c r="CN507" i="3"/>
  <c r="BY507" i="3"/>
  <c r="CQ504" i="3"/>
  <c r="CO504" i="3"/>
  <c r="CP504" i="3" s="1"/>
  <c r="BL501" i="3"/>
  <c r="C489" i="4" s="1"/>
  <c r="CG498" i="3"/>
  <c r="CB498" i="3"/>
  <c r="BZ484" i="3"/>
  <c r="BU484" i="3"/>
  <c r="BY456" i="3"/>
  <c r="CZ456" i="3"/>
  <c r="BT456" i="3"/>
  <c r="CZ495" i="3"/>
  <c r="BT495" i="3"/>
  <c r="BY495" i="3"/>
  <c r="CJ478" i="3"/>
  <c r="CE478" i="3"/>
  <c r="CN484" i="3"/>
  <c r="CC479" i="3"/>
  <c r="CZ511" i="3"/>
  <c r="BT511" i="3"/>
  <c r="CI511" i="3" s="1"/>
  <c r="BY511" i="3"/>
  <c r="BY504" i="3"/>
  <c r="CZ504" i="3"/>
  <c r="BT504" i="3"/>
  <c r="CN480" i="3"/>
  <c r="BZ461" i="3"/>
  <c r="BU461" i="3"/>
  <c r="BU438" i="3"/>
  <c r="BZ438" i="3"/>
  <c r="CC422" i="3"/>
  <c r="CN467" i="3"/>
  <c r="CB449" i="3"/>
  <c r="CG449" i="3"/>
  <c r="CG499" i="3"/>
  <c r="DB485" i="3"/>
  <c r="CI485" i="3"/>
  <c r="CN466" i="3"/>
  <c r="BU472" i="3"/>
  <c r="BZ472" i="3"/>
  <c r="BZ464" i="3"/>
  <c r="BU464" i="3"/>
  <c r="CJ469" i="3"/>
  <c r="CE469" i="3"/>
  <c r="BU468" i="3"/>
  <c r="BZ468" i="3"/>
  <c r="CG465" i="3"/>
  <c r="BZ451" i="3"/>
  <c r="CJ451" i="3" s="1"/>
  <c r="BY458" i="3"/>
  <c r="CZ458" i="3"/>
  <c r="BT458" i="3"/>
  <c r="CC439" i="3"/>
  <c r="CN432" i="3"/>
  <c r="BL417" i="3"/>
  <c r="C405" i="4" s="1"/>
  <c r="CG442" i="3"/>
  <c r="CB442" i="3"/>
  <c r="CO428" i="3"/>
  <c r="CP428" i="3" s="1"/>
  <c r="CQ428" i="3"/>
  <c r="CC458" i="3"/>
  <c r="CH458" i="3"/>
  <c r="BU440" i="3"/>
  <c r="BZ440" i="3"/>
  <c r="BZ454" i="3"/>
  <c r="BU454" i="3"/>
  <c r="CJ454" i="3" s="1"/>
  <c r="BY450" i="3"/>
  <c r="CD450" i="3" s="1"/>
  <c r="BT450" i="3"/>
  <c r="CZ450" i="3"/>
  <c r="CI429" i="3"/>
  <c r="BU413" i="3"/>
  <c r="BZ413" i="3"/>
  <c r="BU404" i="3"/>
  <c r="BZ404" i="3"/>
  <c r="CN398" i="3"/>
  <c r="CG394" i="3"/>
  <c r="CH427" i="3"/>
  <c r="CC427" i="3"/>
  <c r="CB417" i="3"/>
  <c r="BZ411" i="3"/>
  <c r="BU411" i="3"/>
  <c r="CB432" i="3"/>
  <c r="CC424" i="3"/>
  <c r="CH421" i="3"/>
  <c r="CZ416" i="3"/>
  <c r="BY416" i="3"/>
  <c r="BT416" i="3"/>
  <c r="CC406" i="3"/>
  <c r="BZ436" i="3"/>
  <c r="BY459" i="3"/>
  <c r="BL444" i="3"/>
  <c r="C432" i="4" s="1"/>
  <c r="BZ434" i="3"/>
  <c r="BU434" i="3"/>
  <c r="CC452" i="3"/>
  <c r="CQ429" i="3"/>
  <c r="CR429" i="3" s="1"/>
  <c r="CO429" i="3"/>
  <c r="CP429" i="3" s="1"/>
  <c r="CG416" i="3"/>
  <c r="CB416" i="3"/>
  <c r="BU452" i="3"/>
  <c r="BZ452" i="3"/>
  <c r="CD415" i="3"/>
  <c r="BU401" i="3"/>
  <c r="BZ401" i="3"/>
  <c r="CG400" i="3"/>
  <c r="BU387" i="3"/>
  <c r="BZ387" i="3"/>
  <c r="CN382" i="3"/>
  <c r="CN420" i="3"/>
  <c r="CB387" i="3"/>
  <c r="BZ380" i="3"/>
  <c r="BU380" i="3"/>
  <c r="CC344" i="3"/>
  <c r="CG396" i="3"/>
  <c r="BL389" i="3"/>
  <c r="C377" i="4" s="1"/>
  <c r="CG410" i="3"/>
  <c r="BU426" i="3"/>
  <c r="BZ406" i="3"/>
  <c r="BU406" i="3"/>
  <c r="CN405" i="3"/>
  <c r="BU383" i="3"/>
  <c r="CG378" i="3"/>
  <c r="CB378" i="3"/>
  <c r="CH368" i="3"/>
  <c r="BU360" i="3"/>
  <c r="BZ360" i="3"/>
  <c r="BT355" i="3"/>
  <c r="BY355" i="3"/>
  <c r="CZ355" i="3"/>
  <c r="BY348" i="3"/>
  <c r="CZ348" i="3"/>
  <c r="BT348" i="3"/>
  <c r="CN340" i="3"/>
  <c r="CB319" i="3"/>
  <c r="BT397" i="3"/>
  <c r="CZ397" i="3"/>
  <c r="BY397" i="3"/>
  <c r="CC382" i="3"/>
  <c r="BY372" i="3"/>
  <c r="BT372" i="3"/>
  <c r="CZ372" i="3"/>
  <c r="CH354" i="3"/>
  <c r="CB348" i="3"/>
  <c r="CG348" i="3"/>
  <c r="BL344" i="3"/>
  <c r="C332" i="4" s="1"/>
  <c r="BZ363" i="3"/>
  <c r="BU363" i="3"/>
  <c r="BZ348" i="3"/>
  <c r="BU348" i="3"/>
  <c r="CO374" i="3"/>
  <c r="CP374" i="3" s="1"/>
  <c r="CQ374" i="3"/>
  <c r="BZ359" i="3"/>
  <c r="BY352" i="3"/>
  <c r="BT352" i="3"/>
  <c r="CZ352" i="3"/>
  <c r="BL394" i="3"/>
  <c r="C382" i="4" s="1"/>
  <c r="BZ369" i="3"/>
  <c r="BL366" i="3"/>
  <c r="C354" i="4" s="1"/>
  <c r="BU327" i="3"/>
  <c r="BZ327" i="3"/>
  <c r="BU321" i="3"/>
  <c r="BZ321" i="3"/>
  <c r="CJ321" i="3" s="1"/>
  <c r="CZ314" i="3"/>
  <c r="BT314" i="3"/>
  <c r="BY314" i="3"/>
  <c r="CN314" i="3"/>
  <c r="CC300" i="3"/>
  <c r="CG298" i="3"/>
  <c r="BY297" i="3"/>
  <c r="BT297" i="3"/>
  <c r="CZ297" i="3"/>
  <c r="CG294" i="3"/>
  <c r="CN272" i="3"/>
  <c r="BU357" i="3"/>
  <c r="CE357" i="3" s="1"/>
  <c r="BL337" i="3"/>
  <c r="C325" i="4" s="1"/>
  <c r="CN326" i="3"/>
  <c r="BU322" i="3"/>
  <c r="BZ322" i="3"/>
  <c r="BY340" i="3"/>
  <c r="BT340" i="3"/>
  <c r="CZ340" i="3"/>
  <c r="CC324" i="3"/>
  <c r="CN377" i="3"/>
  <c r="BU316" i="3"/>
  <c r="CE316" i="3" s="1"/>
  <c r="BZ316" i="3"/>
  <c r="CJ316" i="3" s="1"/>
  <c r="CH410" i="3"/>
  <c r="BY381" i="3"/>
  <c r="BU317" i="3"/>
  <c r="BZ317" i="3"/>
  <c r="CH347" i="3"/>
  <c r="BT339" i="3"/>
  <c r="CN256" i="3"/>
  <c r="BT256" i="3"/>
  <c r="BY256" i="3"/>
  <c r="CC247" i="3"/>
  <c r="CH247" i="3"/>
  <c r="BY210" i="3"/>
  <c r="BT210" i="3"/>
  <c r="DB210" i="3" s="1"/>
  <c r="CZ210" i="3"/>
  <c r="CH275" i="3"/>
  <c r="CC275" i="3"/>
  <c r="DB267" i="3"/>
  <c r="CD267" i="3"/>
  <c r="BT252" i="3"/>
  <c r="CD252" i="3" s="1"/>
  <c r="BY252" i="3"/>
  <c r="CI252" i="3" s="1"/>
  <c r="CZ252" i="3"/>
  <c r="CH268" i="3"/>
  <c r="CC268" i="3"/>
  <c r="CC249" i="3"/>
  <c r="CH249" i="3"/>
  <c r="CH263" i="3"/>
  <c r="BZ252" i="3"/>
  <c r="BU252" i="3"/>
  <c r="CG182" i="3"/>
  <c r="CB175" i="3"/>
  <c r="CG175" i="3"/>
  <c r="CN167" i="3"/>
  <c r="CI267" i="3"/>
  <c r="CH281" i="3"/>
  <c r="CN199" i="3"/>
  <c r="BY199" i="3"/>
  <c r="BT199" i="3"/>
  <c r="BZ229" i="3"/>
  <c r="BU229" i="3"/>
  <c r="CJ229" i="3" s="1"/>
  <c r="CJ152" i="3"/>
  <c r="CB266" i="3"/>
  <c r="BT230" i="3"/>
  <c r="BY230" i="3"/>
  <c r="CZ230" i="3"/>
  <c r="CG116" i="3"/>
  <c r="CB116" i="3"/>
  <c r="CN543" i="3"/>
  <c r="CN539" i="3"/>
  <c r="CN530" i="3"/>
  <c r="BZ538" i="3"/>
  <c r="BU538" i="3"/>
  <c r="BT530" i="3"/>
  <c r="DB530" i="3" s="1"/>
  <c r="BY523" i="3"/>
  <c r="BT523" i="3"/>
  <c r="CZ523" i="3"/>
  <c r="CH544" i="3"/>
  <c r="CC544" i="3"/>
  <c r="CN538" i="3"/>
  <c r="CN546" i="3"/>
  <c r="BT539" i="3"/>
  <c r="CZ539" i="3"/>
  <c r="BY539" i="3"/>
  <c r="CC516" i="3"/>
  <c r="CH516" i="3"/>
  <c r="CG519" i="3"/>
  <c r="CB519" i="3"/>
  <c r="CG510" i="3"/>
  <c r="BU518" i="3"/>
  <c r="CJ518" i="3" s="1"/>
  <c r="BZ518" i="3"/>
  <c r="CG521" i="3"/>
  <c r="CB521" i="3"/>
  <c r="CZ516" i="3"/>
  <c r="BY516" i="3"/>
  <c r="BT516" i="3"/>
  <c r="CB481" i="3"/>
  <c r="CG481" i="3"/>
  <c r="CC506" i="3"/>
  <c r="CH506" i="3"/>
  <c r="BZ512" i="3"/>
  <c r="BU512" i="3"/>
  <c r="CZ501" i="3"/>
  <c r="BT501" i="3"/>
  <c r="BY501" i="3"/>
  <c r="CC480" i="3"/>
  <c r="CH480" i="3"/>
  <c r="BZ492" i="3"/>
  <c r="BU492" i="3"/>
  <c r="BZ482" i="3"/>
  <c r="BU482" i="3"/>
  <c r="CZ489" i="3"/>
  <c r="BT489" i="3"/>
  <c r="BY489" i="3"/>
  <c r="CH473" i="3"/>
  <c r="CC473" i="3"/>
  <c r="CN497" i="3"/>
  <c r="CZ486" i="3"/>
  <c r="BT486" i="3"/>
  <c r="CN486" i="3"/>
  <c r="BY486" i="3"/>
  <c r="CG504" i="3"/>
  <c r="CB504" i="3"/>
  <c r="BY487" i="3"/>
  <c r="CZ487" i="3"/>
  <c r="BT487" i="3"/>
  <c r="BU475" i="3"/>
  <c r="BZ475" i="3"/>
  <c r="CB470" i="3"/>
  <c r="CJ464" i="3"/>
  <c r="CJ499" i="3"/>
  <c r="CB464" i="3"/>
  <c r="CN469" i="3"/>
  <c r="BL472" i="3"/>
  <c r="C460" i="4" s="1"/>
  <c r="BT468" i="3"/>
  <c r="CZ468" i="3"/>
  <c r="BY468" i="3"/>
  <c r="CN457" i="3"/>
  <c r="BY399" i="3"/>
  <c r="CZ399" i="3"/>
  <c r="BT399" i="3"/>
  <c r="BZ463" i="3"/>
  <c r="CJ463" i="3" s="1"/>
  <c r="DB443" i="3"/>
  <c r="CB440" i="3"/>
  <c r="CG440" i="3"/>
  <c r="BU460" i="3"/>
  <c r="BZ460" i="3"/>
  <c r="CZ454" i="3"/>
  <c r="BT454" i="3"/>
  <c r="BY454" i="3"/>
  <c r="CQ448" i="3"/>
  <c r="CO448" i="3"/>
  <c r="CP448" i="3" s="1"/>
  <c r="CN416" i="3"/>
  <c r="CZ411" i="3"/>
  <c r="BT411" i="3"/>
  <c r="BY411" i="3"/>
  <c r="CN394" i="3"/>
  <c r="CI394" i="3"/>
  <c r="CN436" i="3"/>
  <c r="BZ416" i="3"/>
  <c r="BU416" i="3"/>
  <c r="BY446" i="3"/>
  <c r="CZ446" i="3"/>
  <c r="BT446" i="3"/>
  <c r="BZ462" i="3"/>
  <c r="BU462" i="3"/>
  <c r="CJ455" i="3"/>
  <c r="BY430" i="3"/>
  <c r="DB430" i="3" s="1"/>
  <c r="CB444" i="3"/>
  <c r="CG444" i="3"/>
  <c r="CB434" i="3"/>
  <c r="CG434" i="3"/>
  <c r="CJ407" i="3"/>
  <c r="CZ396" i="3"/>
  <c r="BY396" i="3"/>
  <c r="BT396" i="3"/>
  <c r="CN391" i="3"/>
  <c r="BT367" i="3"/>
  <c r="CZ367" i="3"/>
  <c r="BY367" i="3"/>
  <c r="CZ389" i="3"/>
  <c r="BY389" i="3"/>
  <c r="BT389" i="3"/>
  <c r="BY431" i="3"/>
  <c r="CN410" i="3"/>
  <c r="BT410" i="3"/>
  <c r="DB410" i="3" s="1"/>
  <c r="CN413" i="3"/>
  <c r="BT347" i="3"/>
  <c r="CZ347" i="3"/>
  <c r="BY347" i="3"/>
  <c r="CN358" i="3"/>
  <c r="CC336" i="3"/>
  <c r="CH336" i="3"/>
  <c r="CN325" i="3"/>
  <c r="CN373" i="3"/>
  <c r="BY358" i="3"/>
  <c r="BT358" i="3"/>
  <c r="CI358" i="3" s="1"/>
  <c r="CZ358" i="3"/>
  <c r="BL348" i="3"/>
  <c r="C336" i="4" s="1"/>
  <c r="BL398" i="3"/>
  <c r="C386" i="4" s="1"/>
  <c r="CH358" i="3"/>
  <c r="CC358" i="3"/>
  <c r="BY364" i="3"/>
  <c r="CZ364" i="3"/>
  <c r="BT364" i="3"/>
  <c r="CH359" i="3"/>
  <c r="CN335" i="3"/>
  <c r="BT335" i="3"/>
  <c r="BY335" i="3"/>
  <c r="CH313" i="3"/>
  <c r="CC313" i="3"/>
  <c r="DB384" i="3"/>
  <c r="BU334" i="3"/>
  <c r="BZ334" i="3"/>
  <c r="BT300" i="3"/>
  <c r="CZ300" i="3"/>
  <c r="BY300" i="3"/>
  <c r="CN298" i="3"/>
  <c r="BT232" i="3"/>
  <c r="CD232" i="3" s="1"/>
  <c r="CZ232" i="3"/>
  <c r="BY232" i="3"/>
  <c r="CZ337" i="3"/>
  <c r="BY337" i="3"/>
  <c r="CD337" i="3" s="1"/>
  <c r="BT337" i="3"/>
  <c r="BT331" i="3"/>
  <c r="CZ331" i="3"/>
  <c r="BY331" i="3"/>
  <c r="BT371" i="3"/>
  <c r="BY371" i="3"/>
  <c r="CZ371" i="3"/>
  <c r="CG301" i="3"/>
  <c r="CB301" i="3"/>
  <c r="BT322" i="3"/>
  <c r="CZ322" i="3"/>
  <c r="BY322" i="3"/>
  <c r="CC315" i="3"/>
  <c r="CH315" i="3"/>
  <c r="BZ402" i="3"/>
  <c r="BU402" i="3"/>
  <c r="CJ402" i="3" s="1"/>
  <c r="CD383" i="3"/>
  <c r="CN383" i="3"/>
  <c r="CI383" i="3"/>
  <c r="BU312" i="3"/>
  <c r="BZ312" i="3"/>
  <c r="BU336" i="3"/>
  <c r="CE336" i="3" s="1"/>
  <c r="BZ336" i="3"/>
  <c r="CG307" i="3"/>
  <c r="CB307" i="3"/>
  <c r="BU267" i="3"/>
  <c r="BZ267" i="3"/>
  <c r="BZ261" i="3"/>
  <c r="BU261" i="3"/>
  <c r="CC280" i="3"/>
  <c r="CH280" i="3"/>
  <c r="CQ334" i="3"/>
  <c r="CO334" i="3"/>
  <c r="CP334" i="3" s="1"/>
  <c r="BU268" i="3"/>
  <c r="BZ268" i="3"/>
  <c r="CJ268" i="3" s="1"/>
  <c r="CG263" i="3"/>
  <c r="CB263" i="3"/>
  <c r="CO261" i="3"/>
  <c r="CP261" i="3" s="1"/>
  <c r="CQ261" i="3"/>
  <c r="CB212" i="3"/>
  <c r="CG212" i="3"/>
  <c r="CN202" i="3"/>
  <c r="BZ182" i="3"/>
  <c r="BU182" i="3"/>
  <c r="CJ182" i="3" s="1"/>
  <c r="BT174" i="3"/>
  <c r="BY174" i="3"/>
  <c r="CZ174" i="3"/>
  <c r="BT166" i="3"/>
  <c r="BY166" i="3"/>
  <c r="CZ166" i="3"/>
  <c r="CC248" i="3"/>
  <c r="CH248" i="3"/>
  <c r="CI275" i="3"/>
  <c r="CD275" i="3"/>
  <c r="CB247" i="3"/>
  <c r="CG247" i="3"/>
  <c r="CN233" i="3"/>
  <c r="BZ275" i="3"/>
  <c r="BU275" i="3"/>
  <c r="CH252" i="3"/>
  <c r="BT190" i="3"/>
  <c r="BY190" i="3"/>
  <c r="CZ190" i="3"/>
  <c r="CN125" i="3"/>
  <c r="BU112" i="3"/>
  <c r="CE112" i="3" s="1"/>
  <c r="BZ112" i="3"/>
  <c r="BU192" i="3"/>
  <c r="BZ192" i="3"/>
  <c r="CN119" i="3"/>
  <c r="CH261" i="3"/>
  <c r="CC261" i="3"/>
  <c r="CG101" i="3"/>
  <c r="CB101" i="3"/>
  <c r="BY94" i="3"/>
  <c r="CZ94" i="3"/>
  <c r="CN94" i="3"/>
  <c r="BT94" i="3"/>
  <c r="CC108" i="3"/>
  <c r="CH108" i="3"/>
  <c r="CB134" i="3"/>
  <c r="CG134" i="3"/>
  <c r="BZ136" i="3"/>
  <c r="CJ136" i="3" s="1"/>
  <c r="BZ92" i="3"/>
  <c r="BU92" i="3"/>
  <c r="CN537" i="3"/>
  <c r="BZ547" i="3"/>
  <c r="BU547" i="3"/>
  <c r="BY538" i="3"/>
  <c r="CZ538" i="3"/>
  <c r="BT538" i="3"/>
  <c r="BZ531" i="3"/>
  <c r="BU531" i="3"/>
  <c r="CN547" i="3"/>
  <c r="CD547" i="3"/>
  <c r="CI547" i="3"/>
  <c r="CC534" i="3"/>
  <c r="CH539" i="3"/>
  <c r="CC539" i="3"/>
  <c r="CJ540" i="3"/>
  <c r="CZ534" i="3"/>
  <c r="BT534" i="3"/>
  <c r="CI534" i="3" s="1"/>
  <c r="BY534" i="3"/>
  <c r="BU530" i="3"/>
  <c r="BZ530" i="3"/>
  <c r="CZ526" i="3"/>
  <c r="BT526" i="3"/>
  <c r="BY526" i="3"/>
  <c r="CB530" i="3"/>
  <c r="BL526" i="3"/>
  <c r="C514" i="4" s="1"/>
  <c r="BZ550" i="3"/>
  <c r="BU550" i="3"/>
  <c r="CG541" i="3"/>
  <c r="CB546" i="3"/>
  <c r="BU539" i="3"/>
  <c r="BZ539" i="3"/>
  <c r="CZ528" i="3"/>
  <c r="BY528" i="3"/>
  <c r="BT528" i="3"/>
  <c r="CN521" i="3"/>
  <c r="CG525" i="3"/>
  <c r="CI522" i="3"/>
  <c r="CN522" i="3"/>
  <c r="CZ508" i="3"/>
  <c r="BY508" i="3"/>
  <c r="BT508" i="3"/>
  <c r="CD508" i="3" s="1"/>
  <c r="CN518" i="3"/>
  <c r="CN549" i="3"/>
  <c r="CB529" i="3"/>
  <c r="CJ524" i="3"/>
  <c r="CE524" i="3"/>
  <c r="CG533" i="3"/>
  <c r="CC511" i="3"/>
  <c r="CG488" i="3"/>
  <c r="BZ516" i="3"/>
  <c r="BU516" i="3"/>
  <c r="CN473" i="3"/>
  <c r="BZ490" i="3"/>
  <c r="BU490" i="3"/>
  <c r="BT512" i="3"/>
  <c r="CD512" i="3" s="1"/>
  <c r="BY512" i="3"/>
  <c r="CZ512" i="3"/>
  <c r="CH512" i="3"/>
  <c r="CC512" i="3"/>
  <c r="CC500" i="3"/>
  <c r="CH500" i="3"/>
  <c r="CB490" i="3"/>
  <c r="CG476" i="3"/>
  <c r="CB476" i="3"/>
  <c r="BT473" i="3"/>
  <c r="CZ473" i="3"/>
  <c r="BY473" i="3"/>
  <c r="CN468" i="3"/>
  <c r="CN496" i="3"/>
  <c r="CC489" i="3"/>
  <c r="DB478" i="3"/>
  <c r="CD478" i="3"/>
  <c r="CZ484" i="3"/>
  <c r="BT484" i="3"/>
  <c r="BY484" i="3"/>
  <c r="CB512" i="3"/>
  <c r="CN501" i="3"/>
  <c r="BY493" i="3"/>
  <c r="BZ486" i="3"/>
  <c r="BU486" i="3"/>
  <c r="CZ500" i="3"/>
  <c r="BY500" i="3"/>
  <c r="CN500" i="3"/>
  <c r="BT500" i="3"/>
  <c r="BT510" i="3"/>
  <c r="CZ510" i="3"/>
  <c r="BY510" i="3"/>
  <c r="CN510" i="3"/>
  <c r="BZ504" i="3"/>
  <c r="BU504" i="3"/>
  <c r="BZ500" i="3"/>
  <c r="BU500" i="3"/>
  <c r="BL469" i="3"/>
  <c r="C457" i="4" s="1"/>
  <c r="CN465" i="3"/>
  <c r="CZ475" i="3"/>
  <c r="BY475" i="3"/>
  <c r="BT475" i="3"/>
  <c r="CN470" i="3"/>
  <c r="CC463" i="3"/>
  <c r="CC418" i="3"/>
  <c r="CC474" i="3"/>
  <c r="CN464" i="3"/>
  <c r="CN450" i="3"/>
  <c r="BZ470" i="3"/>
  <c r="CJ470" i="3" s="1"/>
  <c r="CB472" i="3"/>
  <c r="CH431" i="3"/>
  <c r="CC431" i="3"/>
  <c r="BL456" i="3"/>
  <c r="C444" i="4" s="1"/>
  <c r="CZ405" i="3"/>
  <c r="BY405" i="3"/>
  <c r="BT405" i="3"/>
  <c r="CN440" i="3"/>
  <c r="CH486" i="3"/>
  <c r="CC486" i="3"/>
  <c r="BZ467" i="3"/>
  <c r="BU467" i="3"/>
  <c r="BT460" i="3"/>
  <c r="BY460" i="3"/>
  <c r="CZ460" i="3"/>
  <c r="CC447" i="3"/>
  <c r="BY441" i="3"/>
  <c r="CH411" i="3"/>
  <c r="CG405" i="3"/>
  <c r="CN392" i="3"/>
  <c r="CC430" i="3"/>
  <c r="CZ404" i="3"/>
  <c r="BY404" i="3"/>
  <c r="BT404" i="3"/>
  <c r="CN445" i="3"/>
  <c r="CN419" i="3"/>
  <c r="BZ446" i="3"/>
  <c r="BU446" i="3"/>
  <c r="CB426" i="3"/>
  <c r="CH455" i="3"/>
  <c r="CI443" i="3"/>
  <c r="BY434" i="3"/>
  <c r="CZ434" i="3"/>
  <c r="BT434" i="3"/>
  <c r="BY451" i="3"/>
  <c r="BZ449" i="3"/>
  <c r="BU449" i="3"/>
  <c r="CN435" i="3"/>
  <c r="BY452" i="3"/>
  <c r="CZ452" i="3"/>
  <c r="BT452" i="3"/>
  <c r="CI424" i="3"/>
  <c r="CQ415" i="3"/>
  <c r="CO415" i="3"/>
  <c r="CP415" i="3" s="1"/>
  <c r="BL406" i="3"/>
  <c r="C394" i="4" s="1"/>
  <c r="BY401" i="3"/>
  <c r="CZ401" i="3"/>
  <c r="BT401" i="3"/>
  <c r="CB386" i="3"/>
  <c r="CG386" i="3"/>
  <c r="CC380" i="3"/>
  <c r="CH376" i="3"/>
  <c r="BU410" i="3"/>
  <c r="CZ393" i="3"/>
  <c r="BY393" i="3"/>
  <c r="BT393" i="3"/>
  <c r="CI393" i="3" s="1"/>
  <c r="CN412" i="3"/>
  <c r="CJ393" i="3"/>
  <c r="CN462" i="3"/>
  <c r="BT431" i="3"/>
  <c r="CI431" i="3" s="1"/>
  <c r="CC415" i="3"/>
  <c r="BZ422" i="3"/>
  <c r="CN411" i="3"/>
  <c r="BT435" i="3"/>
  <c r="DB435" i="3" s="1"/>
  <c r="DA414" i="3"/>
  <c r="BT414" i="3"/>
  <c r="CH405" i="3"/>
  <c r="BU385" i="3"/>
  <c r="BZ385" i="3"/>
  <c r="BZ377" i="3"/>
  <c r="BU377" i="3"/>
  <c r="CB364" i="3"/>
  <c r="CG364" i="3"/>
  <c r="CN354" i="3"/>
  <c r="BT354" i="3"/>
  <c r="CN339" i="3"/>
  <c r="CN329" i="3"/>
  <c r="BZ324" i="3"/>
  <c r="BU324" i="3"/>
  <c r="CN397" i="3"/>
  <c r="CC395" i="3"/>
  <c r="CN385" i="3"/>
  <c r="CH372" i="3"/>
  <c r="CH352" i="3"/>
  <c r="CG373" i="3"/>
  <c r="CB368" i="3"/>
  <c r="BY362" i="3"/>
  <c r="CZ362" i="3"/>
  <c r="BT362" i="3"/>
  <c r="CG344" i="3"/>
  <c r="CB344" i="3"/>
  <c r="CN331" i="3"/>
  <c r="CN315" i="3"/>
  <c r="BT398" i="3"/>
  <c r="BY398" i="3"/>
  <c r="CZ398" i="3"/>
  <c r="CG388" i="3"/>
  <c r="CD380" i="3"/>
  <c r="BZ367" i="3"/>
  <c r="BZ364" i="3"/>
  <c r="BU364" i="3"/>
  <c r="BT359" i="3"/>
  <c r="CZ359" i="3"/>
  <c r="BY359" i="3"/>
  <c r="BY350" i="3"/>
  <c r="CZ350" i="3"/>
  <c r="BT350" i="3"/>
  <c r="CD437" i="3"/>
  <c r="CJ392" i="3"/>
  <c r="CE392" i="3"/>
  <c r="CC384" i="3"/>
  <c r="BU375" i="3"/>
  <c r="BZ375" i="3"/>
  <c r="CH365" i="3"/>
  <c r="CB335" i="3"/>
  <c r="BZ326" i="3"/>
  <c r="BU326" i="3"/>
  <c r="BZ297" i="3"/>
  <c r="BU297" i="3"/>
  <c r="BT294" i="3"/>
  <c r="CZ294" i="3"/>
  <c r="BY294" i="3"/>
  <c r="CI294" i="3" s="1"/>
  <c r="BZ337" i="3"/>
  <c r="BU337" i="3"/>
  <c r="CN321" i="3"/>
  <c r="BL299" i="3"/>
  <c r="C287" i="4" s="1"/>
  <c r="CG281" i="3"/>
  <c r="CB281" i="3"/>
  <c r="CN271" i="3"/>
  <c r="CH321" i="3"/>
  <c r="CC321" i="3"/>
  <c r="BY301" i="3"/>
  <c r="CZ301" i="3"/>
  <c r="BT301" i="3"/>
  <c r="BL377" i="3"/>
  <c r="C365" i="4" s="1"/>
  <c r="CN360" i="3"/>
  <c r="BT315" i="3"/>
  <c r="CZ315" i="3"/>
  <c r="BY315" i="3"/>
  <c r="BZ383" i="3"/>
  <c r="BT341" i="3"/>
  <c r="CZ341" i="3"/>
  <c r="BY341" i="3"/>
  <c r="CH383" i="3"/>
  <c r="CN316" i="3"/>
  <c r="CI316" i="3"/>
  <c r="BU311" i="3"/>
  <c r="CE311" i="3" s="1"/>
  <c r="CC353" i="3"/>
  <c r="CC312" i="3"/>
  <c r="CH312" i="3"/>
  <c r="CN309" i="3"/>
  <c r="CH293" i="3"/>
  <c r="CC293" i="3"/>
  <c r="CN285" i="3"/>
  <c r="CN269" i="3"/>
  <c r="CN292" i="3"/>
  <c r="CN308" i="3"/>
  <c r="CC258" i="3"/>
  <c r="CH258" i="3"/>
  <c r="CN251" i="3"/>
  <c r="BT251" i="3"/>
  <c r="BY251" i="3"/>
  <c r="CG311" i="3"/>
  <c r="CN282" i="3"/>
  <c r="CB277" i="3"/>
  <c r="CG277" i="3"/>
  <c r="CH216" i="3"/>
  <c r="BY212" i="3"/>
  <c r="CZ212" i="3"/>
  <c r="BT212" i="3"/>
  <c r="CN212" i="3"/>
  <c r="BU208" i="3"/>
  <c r="BZ208" i="3"/>
  <c r="CN173" i="3"/>
  <c r="CN165" i="3"/>
  <c r="DA291" i="3"/>
  <c r="BT291" i="3"/>
  <c r="BY291" i="3"/>
  <c r="CC222" i="3"/>
  <c r="CH222" i="3"/>
  <c r="CG193" i="3"/>
  <c r="CB193" i="3"/>
  <c r="BU286" i="3"/>
  <c r="CH233" i="3"/>
  <c r="BL275" i="3"/>
  <c r="C263" i="4" s="1"/>
  <c r="CN303" i="3"/>
  <c r="BY217" i="3"/>
  <c r="BT217" i="3"/>
  <c r="CD217" i="3" s="1"/>
  <c r="CZ217" i="3"/>
  <c r="BU206" i="3"/>
  <c r="BZ206" i="3"/>
  <c r="CQ225" i="3"/>
  <c r="CO225" i="3"/>
  <c r="CP225" i="3" s="1"/>
  <c r="BT192" i="3"/>
  <c r="CI192" i="3" s="1"/>
  <c r="CZ192" i="3"/>
  <c r="BY192" i="3"/>
  <c r="CN151" i="3"/>
  <c r="CB233" i="3"/>
  <c r="CG233" i="3"/>
  <c r="BZ227" i="3"/>
  <c r="BU227" i="3"/>
  <c r="CQ196" i="3"/>
  <c r="CO196" i="3"/>
  <c r="CP196" i="3" s="1"/>
  <c r="BU196" i="3"/>
  <c r="CE196" i="3" s="1"/>
  <c r="BL271" i="3"/>
  <c r="C259" i="4" s="1"/>
  <c r="BU115" i="3"/>
  <c r="BZ115" i="3"/>
  <c r="BZ102" i="3"/>
  <c r="BU102" i="3"/>
  <c r="CG141" i="3"/>
  <c r="CB141" i="3"/>
  <c r="BY546" i="3"/>
  <c r="BT546" i="3"/>
  <c r="CZ546" i="3"/>
  <c r="CB537" i="3"/>
  <c r="CB544" i="3"/>
  <c r="BY543" i="3"/>
  <c r="CD534" i="3"/>
  <c r="CN534" i="3"/>
  <c r="CC542" i="3"/>
  <c r="CH550" i="3"/>
  <c r="BL539" i="3"/>
  <c r="C527" i="4" s="1"/>
  <c r="BU534" i="3"/>
  <c r="BZ534" i="3"/>
  <c r="BZ525" i="3"/>
  <c r="BU525" i="3"/>
  <c r="BY519" i="3"/>
  <c r="CZ519" i="3"/>
  <c r="BT519" i="3"/>
  <c r="CN535" i="3"/>
  <c r="CG530" i="3"/>
  <c r="CJ546" i="3"/>
  <c r="BZ488" i="3"/>
  <c r="BU488" i="3"/>
  <c r="CB466" i="3"/>
  <c r="CG517" i="3"/>
  <c r="CB517" i="3"/>
  <c r="BY529" i="3"/>
  <c r="CZ529" i="3"/>
  <c r="BT529" i="3"/>
  <c r="CN529" i="3"/>
  <c r="CN526" i="3"/>
  <c r="BZ521" i="3"/>
  <c r="BU521" i="3"/>
  <c r="CN495" i="3"/>
  <c r="BY503" i="3"/>
  <c r="BT503" i="3"/>
  <c r="CZ503" i="3"/>
  <c r="BT490" i="3"/>
  <c r="CZ490" i="3"/>
  <c r="BY490" i="3"/>
  <c r="CN503" i="3"/>
  <c r="CJ485" i="3"/>
  <c r="CN509" i="3"/>
  <c r="CD509" i="3"/>
  <c r="CI509" i="3"/>
  <c r="BU505" i="3"/>
  <c r="BZ505" i="3"/>
  <c r="CH478" i="3"/>
  <c r="CC478" i="3"/>
  <c r="CC482" i="3"/>
  <c r="CH482" i="3"/>
  <c r="BZ476" i="3"/>
  <c r="BU476" i="3"/>
  <c r="BT462" i="3"/>
  <c r="CZ462" i="3"/>
  <c r="BY462" i="3"/>
  <c r="CG496" i="3"/>
  <c r="CQ476" i="3"/>
  <c r="CO476" i="3"/>
  <c r="CP476" i="3" s="1"/>
  <c r="CH460" i="3"/>
  <c r="BT476" i="3"/>
  <c r="BY476" i="3"/>
  <c r="CZ476" i="3"/>
  <c r="CN508" i="3"/>
  <c r="BT493" i="3"/>
  <c r="BT481" i="3"/>
  <c r="CN511" i="3"/>
  <c r="CC510" i="3"/>
  <c r="CH510" i="3"/>
  <c r="BL500" i="3"/>
  <c r="C488" i="4" s="1"/>
  <c r="BU487" i="3"/>
  <c r="BZ487" i="3"/>
  <c r="BU480" i="3"/>
  <c r="CJ480" i="3" s="1"/>
  <c r="CC444" i="3"/>
  <c r="CH472" i="3"/>
  <c r="BZ432" i="3"/>
  <c r="BU432" i="3"/>
  <c r="CI478" i="3"/>
  <c r="BY499" i="3"/>
  <c r="DB499" i="3" s="1"/>
  <c r="BZ443" i="3"/>
  <c r="BY448" i="3"/>
  <c r="BT448" i="3"/>
  <c r="CZ448" i="3"/>
  <c r="BU431" i="3"/>
  <c r="BZ431" i="3"/>
  <c r="CB443" i="3"/>
  <c r="BT436" i="3"/>
  <c r="CG447" i="3"/>
  <c r="CB505" i="3"/>
  <c r="CN471" i="3"/>
  <c r="BL441" i="3"/>
  <c r="C429" i="4" s="1"/>
  <c r="CN438" i="3"/>
  <c r="CN431" i="3"/>
  <c r="CG418" i="3"/>
  <c r="BL434" i="3"/>
  <c r="C422" i="4" s="1"/>
  <c r="CD424" i="3"/>
  <c r="CG415" i="3"/>
  <c r="CB403" i="3"/>
  <c r="CB433" i="3"/>
  <c r="DB429" i="3"/>
  <c r="CN423" i="3"/>
  <c r="BT423" i="3"/>
  <c r="CZ423" i="3"/>
  <c r="BY423" i="3"/>
  <c r="CE419" i="3"/>
  <c r="CJ419" i="3"/>
  <c r="CH416" i="3"/>
  <c r="BL446" i="3"/>
  <c r="C434" i="4" s="1"/>
  <c r="CN433" i="3"/>
  <c r="CG425" i="3"/>
  <c r="BY447" i="3"/>
  <c r="CD443" i="3"/>
  <c r="CG422" i="3"/>
  <c r="BT449" i="3"/>
  <c r="CZ449" i="3"/>
  <c r="BY449" i="3"/>
  <c r="CE437" i="3"/>
  <c r="BZ390" i="3"/>
  <c r="BU390" i="3"/>
  <c r="BU391" i="3"/>
  <c r="BZ391" i="3"/>
  <c r="BU386" i="3"/>
  <c r="BZ386" i="3"/>
  <c r="CN409" i="3"/>
  <c r="CJ387" i="3"/>
  <c r="BT379" i="3"/>
  <c r="CZ379" i="3"/>
  <c r="BY379" i="3"/>
  <c r="CC385" i="3"/>
  <c r="BU422" i="3"/>
  <c r="BZ471" i="3"/>
  <c r="BU471" i="3"/>
  <c r="BL408" i="3"/>
  <c r="C396" i="4" s="1"/>
  <c r="BU405" i="3"/>
  <c r="CH388" i="3"/>
  <c r="CC388" i="3"/>
  <c r="BU378" i="3"/>
  <c r="BZ378" i="3"/>
  <c r="CQ380" i="3"/>
  <c r="CO380" i="3"/>
  <c r="CP380" i="3" s="1"/>
  <c r="BT353" i="3"/>
  <c r="BZ345" i="3"/>
  <c r="BU345" i="3"/>
  <c r="CJ397" i="3"/>
  <c r="BY373" i="3"/>
  <c r="DB373" i="3" s="1"/>
  <c r="BU358" i="3"/>
  <c r="BZ358" i="3"/>
  <c r="BZ347" i="3"/>
  <c r="BU347" i="3"/>
  <c r="CG323" i="3"/>
  <c r="BY382" i="3"/>
  <c r="BT382" i="3"/>
  <c r="DB382" i="3" s="1"/>
  <c r="CZ382" i="3"/>
  <c r="BU373" i="3"/>
  <c r="CE373" i="3" s="1"/>
  <c r="BL360" i="3"/>
  <c r="C348" i="4" s="1"/>
  <c r="CG352" i="3"/>
  <c r="CB352" i="3"/>
  <c r="BU399" i="3"/>
  <c r="BZ399" i="3"/>
  <c r="BZ398" i="3"/>
  <c r="BU398" i="3"/>
  <c r="CE388" i="3"/>
  <c r="CI380" i="3"/>
  <c r="BU367" i="3"/>
  <c r="BL364" i="3"/>
  <c r="C352" i="4" s="1"/>
  <c r="BZ350" i="3"/>
  <c r="BU350" i="3"/>
  <c r="CJ350" i="3" s="1"/>
  <c r="BZ403" i="3"/>
  <c r="CJ403" i="3" s="1"/>
  <c r="CH392" i="3"/>
  <c r="BU369" i="3"/>
  <c r="BU420" i="3"/>
  <c r="CB312" i="3"/>
  <c r="BT334" i="3"/>
  <c r="BY334" i="3"/>
  <c r="CZ334" i="3"/>
  <c r="BT264" i="3"/>
  <c r="CZ264" i="3"/>
  <c r="BY264" i="3"/>
  <c r="CC217" i="3"/>
  <c r="CH217" i="3"/>
  <c r="CC329" i="3"/>
  <c r="CH329" i="3"/>
  <c r="CB321" i="3"/>
  <c r="CN327" i="3"/>
  <c r="CG302" i="3"/>
  <c r="BZ365" i="3"/>
  <c r="BU365" i="3"/>
  <c r="BU341" i="3"/>
  <c r="BZ341" i="3"/>
  <c r="BZ396" i="3"/>
  <c r="CJ396" i="3" s="1"/>
  <c r="CN317" i="3"/>
  <c r="CH309" i="3"/>
  <c r="BU285" i="3"/>
  <c r="CC292" i="3"/>
  <c r="BU284" i="3"/>
  <c r="BZ284" i="3"/>
  <c r="DB266" i="3"/>
  <c r="BY263" i="3"/>
  <c r="BT263" i="3"/>
  <c r="CZ263" i="3"/>
  <c r="CN263" i="3"/>
  <c r="CN241" i="3"/>
  <c r="BY238" i="3"/>
  <c r="CI238" i="3" s="1"/>
  <c r="CB231" i="3"/>
  <c r="CG231" i="3"/>
  <c r="CN222" i="3"/>
  <c r="BU202" i="3"/>
  <c r="BZ202" i="3"/>
  <c r="BZ195" i="3"/>
  <c r="BU195" i="3"/>
  <c r="CZ187" i="3"/>
  <c r="BY187" i="3"/>
  <c r="BT187" i="3"/>
  <c r="BT228" i="3"/>
  <c r="CZ228" i="3"/>
  <c r="BY228" i="3"/>
  <c r="CN228" i="3"/>
  <c r="CN207" i="3"/>
  <c r="CJ192" i="3"/>
  <c r="CB265" i="3"/>
  <c r="BZ323" i="3"/>
  <c r="CB275" i="3"/>
  <c r="CG275" i="3"/>
  <c r="CH303" i="3"/>
  <c r="CO259" i="3"/>
  <c r="CP259" i="3" s="1"/>
  <c r="CQ259" i="3"/>
  <c r="BZ249" i="3"/>
  <c r="BU249" i="3"/>
  <c r="CH227" i="3"/>
  <c r="CC227" i="3"/>
  <c r="BY206" i="3"/>
  <c r="CZ206" i="3"/>
  <c r="BT206" i="3"/>
  <c r="CN109" i="3"/>
  <c r="CN239" i="3"/>
  <c r="CB245" i="3"/>
  <c r="CG245" i="3"/>
  <c r="BZ270" i="3"/>
  <c r="CE270" i="3" s="1"/>
  <c r="BZ241" i="3"/>
  <c r="BU241" i="3"/>
  <c r="BL233" i="3"/>
  <c r="C221" i="4" s="1"/>
  <c r="CN204" i="3"/>
  <c r="CN198" i="3"/>
  <c r="BY271" i="3"/>
  <c r="BT271" i="3"/>
  <c r="CZ271" i="3"/>
  <c r="BY537" i="3"/>
  <c r="CZ537" i="3"/>
  <c r="BT537" i="3"/>
  <c r="BU527" i="3"/>
  <c r="BZ527" i="3"/>
  <c r="BU549" i="3"/>
  <c r="BL537" i="3"/>
  <c r="C525" i="4" s="1"/>
  <c r="BU548" i="3"/>
  <c r="BZ548" i="3"/>
  <c r="BZ549" i="3"/>
  <c r="CC546" i="3"/>
  <c r="CH546" i="3"/>
  <c r="CC537" i="3"/>
  <c r="CJ535" i="3"/>
  <c r="CE535" i="3"/>
  <c r="CC538" i="3"/>
  <c r="CZ550" i="3"/>
  <c r="BT550" i="3"/>
  <c r="BY550" i="3"/>
  <c r="CN525" i="3"/>
  <c r="CJ522" i="3"/>
  <c r="CE522" i="3"/>
  <c r="CB513" i="3"/>
  <c r="CD506" i="3"/>
  <c r="CN506" i="3"/>
  <c r="CC525" i="3"/>
  <c r="CZ517" i="3"/>
  <c r="BY517" i="3"/>
  <c r="BT517" i="3"/>
  <c r="DB509" i="3"/>
  <c r="BL521" i="3"/>
  <c r="C509" i="4" s="1"/>
  <c r="BL530" i="3"/>
  <c r="C518" i="4" s="1"/>
  <c r="BZ507" i="3"/>
  <c r="CJ507" i="3" s="1"/>
  <c r="CG516" i="3"/>
  <c r="BU477" i="3"/>
  <c r="CE477" i="3" s="1"/>
  <c r="CN455" i="3"/>
  <c r="CI455" i="3"/>
  <c r="CD455" i="3"/>
  <c r="CB518" i="3"/>
  <c r="CB502" i="3"/>
  <c r="BZ532" i="3"/>
  <c r="BU532" i="3"/>
  <c r="BT507" i="3"/>
  <c r="DB507" i="3" s="1"/>
  <c r="BU503" i="3"/>
  <c r="BZ503" i="3"/>
  <c r="CN520" i="3"/>
  <c r="CD520" i="3"/>
  <c r="BZ496" i="3"/>
  <c r="BU496" i="3"/>
  <c r="CN487" i="3"/>
  <c r="CQ485" i="3"/>
  <c r="CR485" i="3" s="1"/>
  <c r="CO485" i="3"/>
  <c r="CP485" i="3" s="1"/>
  <c r="CN460" i="3"/>
  <c r="CC461" i="3"/>
  <c r="CH461" i="3"/>
  <c r="CJ508" i="3"/>
  <c r="CE508" i="3"/>
  <c r="CE501" i="3"/>
  <c r="CJ501" i="3"/>
  <c r="BY481" i="3"/>
  <c r="CE511" i="3"/>
  <c r="CJ511" i="3"/>
  <c r="CB500" i="3"/>
  <c r="CG500" i="3"/>
  <c r="BL487" i="3"/>
  <c r="C475" i="4" s="1"/>
  <c r="BY480" i="3"/>
  <c r="DB480" i="3" s="1"/>
  <c r="BT463" i="3"/>
  <c r="BY463" i="3"/>
  <c r="CZ463" i="3"/>
  <c r="BL432" i="3"/>
  <c r="C420" i="4" s="1"/>
  <c r="CH454" i="3"/>
  <c r="BZ520" i="3"/>
  <c r="BU520" i="3"/>
  <c r="BY469" i="3"/>
  <c r="CZ469" i="3"/>
  <c r="BT469" i="3"/>
  <c r="CC465" i="3"/>
  <c r="CG448" i="3"/>
  <c r="CB448" i="3"/>
  <c r="CC442" i="3"/>
  <c r="CH442" i="3"/>
  <c r="BU436" i="3"/>
  <c r="CN406" i="3"/>
  <c r="CN456" i="3"/>
  <c r="CI456" i="3"/>
  <c r="BU443" i="3"/>
  <c r="BY436" i="3"/>
  <c r="CG414" i="3"/>
  <c r="CB414" i="3"/>
  <c r="CG451" i="3"/>
  <c r="CC467" i="3"/>
  <c r="CH467" i="3"/>
  <c r="CN452" i="3"/>
  <c r="CJ441" i="3"/>
  <c r="CE441" i="3"/>
  <c r="BZ447" i="3"/>
  <c r="CJ447" i="3" s="1"/>
  <c r="BT441" i="3"/>
  <c r="CG431" i="3"/>
  <c r="CC426" i="3"/>
  <c r="CN414" i="3"/>
  <c r="BZ410" i="3"/>
  <c r="BT445" i="3"/>
  <c r="CZ445" i="3"/>
  <c r="BY445" i="3"/>
  <c r="CC433" i="3"/>
  <c r="CC428" i="3"/>
  <c r="CG409" i="3"/>
  <c r="BZ428" i="3"/>
  <c r="BU428" i="3"/>
  <c r="CB423" i="3"/>
  <c r="BY414" i="3"/>
  <c r="CB446" i="3"/>
  <c r="CG446" i="3"/>
  <c r="CD425" i="3"/>
  <c r="CN425" i="3"/>
  <c r="CI425" i="3"/>
  <c r="BT447" i="3"/>
  <c r="BY428" i="3"/>
  <c r="CZ428" i="3"/>
  <c r="BT428" i="3"/>
  <c r="CQ447" i="3"/>
  <c r="CO447" i="3"/>
  <c r="CP447" i="3" s="1"/>
  <c r="CE429" i="3"/>
  <c r="CN422" i="3"/>
  <c r="BU457" i="3"/>
  <c r="BZ457" i="3"/>
  <c r="BT451" i="3"/>
  <c r="CG390" i="3"/>
  <c r="BZ400" i="3"/>
  <c r="BU400" i="3"/>
  <c r="CN393" i="3"/>
  <c r="CJ390" i="3"/>
  <c r="BL386" i="3"/>
  <c r="C374" i="4" s="1"/>
  <c r="CD375" i="3"/>
  <c r="CN375" i="3"/>
  <c r="CI375" i="3"/>
  <c r="BT351" i="3"/>
  <c r="DB351" i="3" s="1"/>
  <c r="CZ351" i="3"/>
  <c r="BY351" i="3"/>
  <c r="CB391" i="3"/>
  <c r="BT387" i="3"/>
  <c r="CZ387" i="3"/>
  <c r="BY387" i="3"/>
  <c r="CN387" i="3"/>
  <c r="BU412" i="3"/>
  <c r="BZ412" i="3"/>
  <c r="CN407" i="3"/>
  <c r="BL462" i="3"/>
  <c r="C450" i="4" s="1"/>
  <c r="BT419" i="3"/>
  <c r="BY419" i="3"/>
  <c r="CZ419" i="3"/>
  <c r="BY412" i="3"/>
  <c r="DB412" i="3" s="1"/>
  <c r="BL471" i="3"/>
  <c r="C459" i="4" s="1"/>
  <c r="CE408" i="3"/>
  <c r="CN386" i="3"/>
  <c r="BL378" i="3"/>
  <c r="C366" i="4" s="1"/>
  <c r="CJ404" i="3"/>
  <c r="CC397" i="3"/>
  <c r="BT385" i="3"/>
  <c r="CZ385" i="3"/>
  <c r="BY385" i="3"/>
  <c r="CI370" i="3"/>
  <c r="CN370" i="3"/>
  <c r="CD370" i="3"/>
  <c r="CI352" i="3"/>
  <c r="CN352" i="3"/>
  <c r="CD352" i="3"/>
  <c r="BY344" i="3"/>
  <c r="CZ344" i="3"/>
  <c r="CN344" i="3"/>
  <c r="BT344" i="3"/>
  <c r="CN337" i="3"/>
  <c r="BL328" i="3"/>
  <c r="C316" i="4" s="1"/>
  <c r="CG397" i="3"/>
  <c r="CC349" i="3"/>
  <c r="CC341" i="3"/>
  <c r="BL332" i="3"/>
  <c r="C320" i="4" s="1"/>
  <c r="CN417" i="3"/>
  <c r="CG382" i="3"/>
  <c r="CB382" i="3"/>
  <c r="CN367" i="3"/>
  <c r="BZ352" i="3"/>
  <c r="BU352" i="3"/>
  <c r="BL324" i="3"/>
  <c r="C312" i="4" s="1"/>
  <c r="CG313" i="3"/>
  <c r="CB313" i="3"/>
  <c r="CN388" i="3"/>
  <c r="CI388" i="3"/>
  <c r="CD388" i="3"/>
  <c r="BU359" i="3"/>
  <c r="CI384" i="3"/>
  <c r="CN384" i="3"/>
  <c r="CD384" i="3"/>
  <c r="CH363" i="3"/>
  <c r="BY354" i="3"/>
  <c r="CD354" i="3" s="1"/>
  <c r="CN356" i="3"/>
  <c r="BU381" i="3"/>
  <c r="CN343" i="3"/>
  <c r="BT343" i="3"/>
  <c r="BY343" i="3"/>
  <c r="CB328" i="3"/>
  <c r="BY376" i="3"/>
  <c r="BT376" i="3"/>
  <c r="CN376" i="3"/>
  <c r="CZ376" i="3"/>
  <c r="CG366" i="3"/>
  <c r="CB366" i="3"/>
  <c r="BZ296" i="3"/>
  <c r="CN288" i="3"/>
  <c r="BT216" i="3"/>
  <c r="CZ216" i="3"/>
  <c r="BY216" i="3"/>
  <c r="CN216" i="3"/>
  <c r="CH348" i="3"/>
  <c r="BU344" i="3"/>
  <c r="BU328" i="3"/>
  <c r="BZ328" i="3"/>
  <c r="BL325" i="3"/>
  <c r="C313" i="4" s="1"/>
  <c r="BT321" i="3"/>
  <c r="BY321" i="3"/>
  <c r="CZ321" i="3"/>
  <c r="CN299" i="3"/>
  <c r="BU294" i="3"/>
  <c r="BZ294" i="3"/>
  <c r="CH279" i="3"/>
  <c r="CC279" i="3"/>
  <c r="CG333" i="3"/>
  <c r="BY323" i="3"/>
  <c r="CB318" i="3"/>
  <c r="CN302" i="3"/>
  <c r="BZ301" i="3"/>
  <c r="BU301" i="3"/>
  <c r="CJ301" i="3" s="1"/>
  <c r="CG355" i="3"/>
  <c r="CC327" i="3"/>
  <c r="BZ313" i="3"/>
  <c r="CJ313" i="3" s="1"/>
  <c r="CZ319" i="3"/>
  <c r="BY319" i="3"/>
  <c r="BT319" i="3"/>
  <c r="CG316" i="3"/>
  <c r="BY330" i="3"/>
  <c r="CZ330" i="3"/>
  <c r="BT330" i="3"/>
  <c r="CN330" i="3"/>
  <c r="CB317" i="3"/>
  <c r="CG309" i="3"/>
  <c r="CB309" i="3"/>
  <c r="BY285" i="3"/>
  <c r="BT285" i="3"/>
  <c r="DB285" i="3" s="1"/>
  <c r="CZ285" i="3"/>
  <c r="BU280" i="3"/>
  <c r="CJ280" i="3" s="1"/>
  <c r="BZ280" i="3"/>
  <c r="BY357" i="3"/>
  <c r="CD357" i="3" s="1"/>
  <c r="CH291" i="3"/>
  <c r="CC291" i="3"/>
  <c r="BY305" i="3"/>
  <c r="CZ305" i="3"/>
  <c r="BT305" i="3"/>
  <c r="BY282" i="3"/>
  <c r="DB282" i="3" s="1"/>
  <c r="CG279" i="3"/>
  <c r="CB279" i="3"/>
  <c r="BU246" i="3"/>
  <c r="BZ246" i="3"/>
  <c r="CO290" i="3"/>
  <c r="CP290" i="3" s="1"/>
  <c r="CQ290" i="3"/>
  <c r="CR290" i="3" s="1"/>
  <c r="BZ282" i="3"/>
  <c r="BU282" i="3"/>
  <c r="CN230" i="3"/>
  <c r="CG222" i="3"/>
  <c r="CB222" i="3"/>
  <c r="CC214" i="3"/>
  <c r="CH214" i="3"/>
  <c r="CC211" i="3"/>
  <c r="CH211" i="3"/>
  <c r="BZ228" i="3"/>
  <c r="BU228" i="3"/>
  <c r="CN268" i="3"/>
  <c r="CB178" i="3"/>
  <c r="CJ257" i="3"/>
  <c r="CE257" i="3"/>
  <c r="CO242" i="3"/>
  <c r="CP242" i="3" s="1"/>
  <c r="CQ242" i="3"/>
  <c r="BZ255" i="3"/>
  <c r="BU255" i="3"/>
  <c r="BU283" i="3"/>
  <c r="CJ283" i="3" s="1"/>
  <c r="CG303" i="3"/>
  <c r="CB303" i="3"/>
  <c r="BU194" i="3"/>
  <c r="BZ194" i="3"/>
  <c r="CE194" i="3" s="1"/>
  <c r="BZ176" i="3"/>
  <c r="CE176" i="3" s="1"/>
  <c r="CC156" i="3"/>
  <c r="CH156" i="3"/>
  <c r="CG147" i="3"/>
  <c r="CB147" i="3"/>
  <c r="CG139" i="3"/>
  <c r="CB139" i="3"/>
  <c r="CG131" i="3"/>
  <c r="CB131" i="3"/>
  <c r="CG254" i="3"/>
  <c r="BY245" i="3"/>
  <c r="CZ245" i="3"/>
  <c r="BT245" i="3"/>
  <c r="CN245" i="3"/>
  <c r="CO219" i="3"/>
  <c r="CP219" i="3" s="1"/>
  <c r="CQ219" i="3"/>
  <c r="CR219" i="3" s="1"/>
  <c r="BU166" i="3"/>
  <c r="BZ166" i="3"/>
  <c r="CE166" i="3" s="1"/>
  <c r="CB158" i="3"/>
  <c r="CG158" i="3"/>
  <c r="BZ153" i="3"/>
  <c r="BU153" i="3"/>
  <c r="CH166" i="3"/>
  <c r="CC166" i="3"/>
  <c r="CC350" i="3"/>
  <c r="BY386" i="3"/>
  <c r="CZ386" i="3"/>
  <c r="BT386" i="3"/>
  <c r="CN365" i="3"/>
  <c r="CN350" i="3"/>
  <c r="BL342" i="3"/>
  <c r="C330" i="4" s="1"/>
  <c r="BL404" i="3"/>
  <c r="C392" i="4" s="1"/>
  <c r="BZ361" i="3"/>
  <c r="BU361" i="3"/>
  <c r="CN347" i="3"/>
  <c r="BL309" i="3"/>
  <c r="C297" i="4" s="1"/>
  <c r="BL307" i="3"/>
  <c r="C295" i="4" s="1"/>
  <c r="CN296" i="3"/>
  <c r="BU273" i="3"/>
  <c r="BZ273" i="3"/>
  <c r="BZ290" i="3"/>
  <c r="BU290" i="3"/>
  <c r="CG305" i="3"/>
  <c r="CB305" i="3"/>
  <c r="BU262" i="3"/>
  <c r="BZ262" i="3"/>
  <c r="CB293" i="3"/>
  <c r="CG293" i="3"/>
  <c r="BT246" i="3"/>
  <c r="BY246" i="3"/>
  <c r="CZ246" i="3"/>
  <c r="CB291" i="3"/>
  <c r="CG291" i="3"/>
  <c r="BY239" i="3"/>
  <c r="BT239" i="3"/>
  <c r="CZ239" i="3"/>
  <c r="CN232" i="3"/>
  <c r="CN210" i="3"/>
  <c r="CN169" i="3"/>
  <c r="CN161" i="3"/>
  <c r="BT161" i="3"/>
  <c r="CJ250" i="3"/>
  <c r="CE250" i="3"/>
  <c r="CH195" i="3"/>
  <c r="CC195" i="3"/>
  <c r="BY346" i="3"/>
  <c r="CZ346" i="3"/>
  <c r="BT346" i="3"/>
  <c r="CB295" i="3"/>
  <c r="CG295" i="3"/>
  <c r="CN236" i="3"/>
  <c r="BZ292" i="3"/>
  <c r="BU292" i="3"/>
  <c r="CN181" i="3"/>
  <c r="BT181" i="3"/>
  <c r="BT288" i="3"/>
  <c r="CZ288" i="3"/>
  <c r="BY288" i="3"/>
  <c r="BT220" i="3"/>
  <c r="CZ220" i="3"/>
  <c r="BY220" i="3"/>
  <c r="BT215" i="3"/>
  <c r="CZ215" i="3"/>
  <c r="BY215" i="3"/>
  <c r="CN200" i="3"/>
  <c r="CH180" i="3"/>
  <c r="CH197" i="3"/>
  <c r="CC197" i="3"/>
  <c r="CC148" i="3"/>
  <c r="CH148" i="3"/>
  <c r="CC140" i="3"/>
  <c r="CH140" i="3"/>
  <c r="CC132" i="3"/>
  <c r="CH132" i="3"/>
  <c r="CG123" i="3"/>
  <c r="CB123" i="3"/>
  <c r="CB192" i="3"/>
  <c r="CG225" i="3"/>
  <c r="CB225" i="3"/>
  <c r="BZ226" i="3"/>
  <c r="BU226" i="3"/>
  <c r="CE218" i="3"/>
  <c r="CJ218" i="3"/>
  <c r="CG151" i="3"/>
  <c r="CB151" i="3"/>
  <c r="BY142" i="3"/>
  <c r="CZ142" i="3"/>
  <c r="BT142" i="3"/>
  <c r="CD142" i="3" s="1"/>
  <c r="CG136" i="3"/>
  <c r="CB136" i="3"/>
  <c r="CC105" i="3"/>
  <c r="CH105" i="3"/>
  <c r="BZ94" i="3"/>
  <c r="BU94" i="3"/>
  <c r="CE223" i="3"/>
  <c r="CJ223" i="3"/>
  <c r="CG119" i="3"/>
  <c r="CB119" i="3"/>
  <c r="CG48" i="3"/>
  <c r="CB48" i="3"/>
  <c r="BT184" i="3"/>
  <c r="CZ184" i="3"/>
  <c r="BY184" i="3"/>
  <c r="CC93" i="3"/>
  <c r="CB106" i="3"/>
  <c r="CZ141" i="3"/>
  <c r="BY141" i="3"/>
  <c r="BT141" i="3"/>
  <c r="BZ132" i="3"/>
  <c r="BU132" i="3"/>
  <c r="CE132" i="3" s="1"/>
  <c r="CE123" i="3"/>
  <c r="BZ109" i="3"/>
  <c r="BU109" i="3"/>
  <c r="CZ59" i="3"/>
  <c r="BY59" i="3"/>
  <c r="CD59" i="3" s="1"/>
  <c r="BT59" i="3"/>
  <c r="BT52" i="3"/>
  <c r="BY52" i="3"/>
  <c r="CZ52" i="3"/>
  <c r="CC33" i="3"/>
  <c r="CH33" i="3"/>
  <c r="BZ23" i="3"/>
  <c r="BU23" i="3"/>
  <c r="CH142" i="3"/>
  <c r="CC142" i="3"/>
  <c r="CG43" i="3"/>
  <c r="CB43" i="3"/>
  <c r="CQ57" i="3"/>
  <c r="CO57" i="3"/>
  <c r="CP57" i="3" s="1"/>
  <c r="CN197" i="3"/>
  <c r="BT197" i="3"/>
  <c r="BY197" i="3"/>
  <c r="CG126" i="3"/>
  <c r="CB126" i="3"/>
  <c r="BU110" i="3"/>
  <c r="BZ110" i="3"/>
  <c r="DB73" i="3"/>
  <c r="CI73" i="3"/>
  <c r="CD73" i="3"/>
  <c r="CB47" i="3"/>
  <c r="CG47" i="3"/>
  <c r="BZ100" i="3"/>
  <c r="BU100" i="3"/>
  <c r="CH90" i="3"/>
  <c r="CC90" i="3"/>
  <c r="BT106" i="3"/>
  <c r="BY106" i="3"/>
  <c r="CI106" i="3" s="1"/>
  <c r="CZ106" i="3"/>
  <c r="DB100" i="3"/>
  <c r="CD100" i="3"/>
  <c r="CH200" i="3"/>
  <c r="CC200" i="3"/>
  <c r="BZ141" i="3"/>
  <c r="BU141" i="3"/>
  <c r="BY134" i="3"/>
  <c r="CZ134" i="3"/>
  <c r="BT134" i="3"/>
  <c r="BT169" i="3"/>
  <c r="DB169" i="3" s="1"/>
  <c r="CG109" i="3"/>
  <c r="CB109" i="3"/>
  <c r="BY84" i="3"/>
  <c r="BT84" i="3"/>
  <c r="CN84" i="3"/>
  <c r="CZ84" i="3"/>
  <c r="CG75" i="3"/>
  <c r="CB75" i="3"/>
  <c r="CZ56" i="3"/>
  <c r="BT56" i="3"/>
  <c r="BY56" i="3"/>
  <c r="CD47" i="3"/>
  <c r="CN56" i="3"/>
  <c r="BZ54" i="3"/>
  <c r="BU54" i="3"/>
  <c r="DA38" i="3"/>
  <c r="BT38" i="3"/>
  <c r="BY38" i="3"/>
  <c r="CB77" i="3"/>
  <c r="CG77" i="3"/>
  <c r="CH88" i="3"/>
  <c r="BY78" i="3"/>
  <c r="CZ78" i="3"/>
  <c r="BT78" i="3"/>
  <c r="CN78" i="3"/>
  <c r="BB20" i="3"/>
  <c r="CQ100" i="3"/>
  <c r="CO100" i="3"/>
  <c r="CP100" i="3" s="1"/>
  <c r="CG84" i="3"/>
  <c r="CB84" i="3"/>
  <c r="BZ32" i="3"/>
  <c r="BU32" i="3"/>
  <c r="CC32" i="3"/>
  <c r="CH32" i="3"/>
  <c r="CH135" i="3"/>
  <c r="CC135" i="3"/>
  <c r="BZ129" i="3"/>
  <c r="BU129" i="3"/>
  <c r="BY110" i="3"/>
  <c r="CZ110" i="3"/>
  <c r="BT110" i="3"/>
  <c r="CC101" i="3"/>
  <c r="CH101" i="3"/>
  <c r="BY165" i="3"/>
  <c r="BT165" i="3"/>
  <c r="CZ165" i="3"/>
  <c r="BY158" i="3"/>
  <c r="CZ158" i="3"/>
  <c r="BT158" i="3"/>
  <c r="CN158" i="3"/>
  <c r="DA151" i="3"/>
  <c r="BY151" i="3"/>
  <c r="BT151" i="3"/>
  <c r="CG111" i="3"/>
  <c r="CB111" i="3"/>
  <c r="BZ105" i="3"/>
  <c r="BU105" i="3"/>
  <c r="CN101" i="3"/>
  <c r="BT101" i="3"/>
  <c r="DB101" i="3" s="1"/>
  <c r="BU134" i="3"/>
  <c r="BZ134" i="3"/>
  <c r="CN118" i="3"/>
  <c r="CC104" i="3"/>
  <c r="CH104" i="3"/>
  <c r="DB185" i="3"/>
  <c r="BT116" i="3"/>
  <c r="BY116" i="3"/>
  <c r="CZ116" i="3"/>
  <c r="CO104" i="3"/>
  <c r="CP104" i="3" s="1"/>
  <c r="CQ104" i="3"/>
  <c r="CH159" i="3"/>
  <c r="CC159" i="3"/>
  <c r="BY150" i="3"/>
  <c r="CZ150" i="3"/>
  <c r="BT150" i="3"/>
  <c r="BY114" i="3"/>
  <c r="BT114" i="3"/>
  <c r="CN114" i="3"/>
  <c r="CZ114" i="3"/>
  <c r="BU138" i="3"/>
  <c r="BZ138" i="3"/>
  <c r="CC58" i="3"/>
  <c r="CH58" i="3"/>
  <c r="CI100" i="3"/>
  <c r="CB38" i="3"/>
  <c r="CG38" i="3"/>
  <c r="BY91" i="3"/>
  <c r="CN91" i="3"/>
  <c r="BT91" i="3"/>
  <c r="CB67" i="3"/>
  <c r="CG90" i="3"/>
  <c r="CB90" i="3"/>
  <c r="CJ120" i="3"/>
  <c r="CH229" i="3"/>
  <c r="CC229" i="3"/>
  <c r="BZ174" i="3"/>
  <c r="CE174" i="3" s="1"/>
  <c r="BZ151" i="3"/>
  <c r="CJ151" i="3" s="1"/>
  <c r="BU151" i="3"/>
  <c r="BT140" i="3"/>
  <c r="BY140" i="3"/>
  <c r="CZ140" i="3"/>
  <c r="BT124" i="3"/>
  <c r="BY124" i="3"/>
  <c r="CZ124" i="3"/>
  <c r="BU118" i="3"/>
  <c r="CJ118" i="3" s="1"/>
  <c r="BZ118" i="3"/>
  <c r="CN115" i="3"/>
  <c r="BY115" i="3"/>
  <c r="BU221" i="3"/>
  <c r="BZ221" i="3"/>
  <c r="CN187" i="3"/>
  <c r="CZ125" i="3"/>
  <c r="BY125" i="3"/>
  <c r="BT125" i="3"/>
  <c r="CE101" i="3"/>
  <c r="CJ101" i="3"/>
  <c r="BZ148" i="3"/>
  <c r="BU148" i="3"/>
  <c r="CG92" i="3"/>
  <c r="CB92" i="3"/>
  <c r="CC65" i="3"/>
  <c r="CH65" i="3"/>
  <c r="CN59" i="3"/>
  <c r="CN23" i="3"/>
  <c r="BC20" i="3"/>
  <c r="CB94" i="3"/>
  <c r="CC49" i="3"/>
  <c r="CH49" i="3"/>
  <c r="CN318" i="3"/>
  <c r="CI318" i="3"/>
  <c r="CD318" i="3"/>
  <c r="BY338" i="3"/>
  <c r="CZ338" i="3"/>
  <c r="BT338" i="3"/>
  <c r="CZ421" i="3"/>
  <c r="BY421" i="3"/>
  <c r="BT421" i="3"/>
  <c r="BT361" i="3"/>
  <c r="CZ361" i="3"/>
  <c r="BY361" i="3"/>
  <c r="CN348" i="3"/>
  <c r="CD348" i="3"/>
  <c r="BY309" i="3"/>
  <c r="BT309" i="3"/>
  <c r="CZ309" i="3"/>
  <c r="BZ310" i="3"/>
  <c r="BU310" i="3"/>
  <c r="BY307" i="3"/>
  <c r="CZ307" i="3"/>
  <c r="BT307" i="3"/>
  <c r="BY269" i="3"/>
  <c r="BT269" i="3"/>
  <c r="CZ269" i="3"/>
  <c r="BU264" i="3"/>
  <c r="BY259" i="3"/>
  <c r="CZ259" i="3"/>
  <c r="BT259" i="3"/>
  <c r="BU256" i="3"/>
  <c r="BZ256" i="3"/>
  <c r="BZ300" i="3"/>
  <c r="CE300" i="3" s="1"/>
  <c r="CN260" i="3"/>
  <c r="CE308" i="3"/>
  <c r="CJ308" i="3"/>
  <c r="BT306" i="3"/>
  <c r="CZ306" i="3"/>
  <c r="BY306" i="3"/>
  <c r="CN249" i="3"/>
  <c r="CN311" i="3"/>
  <c r="CI311" i="3"/>
  <c r="CD311" i="3"/>
  <c r="BL298" i="3"/>
  <c r="C286" i="4" s="1"/>
  <c r="CC284" i="3"/>
  <c r="BZ263" i="3"/>
  <c r="BU263" i="3"/>
  <c r="CN265" i="3"/>
  <c r="BT265" i="3"/>
  <c r="DB265" i="3" s="1"/>
  <c r="BZ259" i="3"/>
  <c r="BU259" i="3"/>
  <c r="CB250" i="3"/>
  <c r="CH240" i="3"/>
  <c r="CC240" i="3"/>
  <c r="CH228" i="3"/>
  <c r="CC228" i="3"/>
  <c r="CN214" i="3"/>
  <c r="CN211" i="3"/>
  <c r="BZ205" i="3"/>
  <c r="BU205" i="3"/>
  <c r="CZ193" i="3"/>
  <c r="BY193" i="3"/>
  <c r="BT193" i="3"/>
  <c r="BY186" i="3"/>
  <c r="CZ186" i="3"/>
  <c r="BT186" i="3"/>
  <c r="BT172" i="3"/>
  <c r="BY172" i="3"/>
  <c r="CZ172" i="3"/>
  <c r="BT164" i="3"/>
  <c r="BY164" i="3"/>
  <c r="CD164" i="3" s="1"/>
  <c r="CZ164" i="3"/>
  <c r="BU298" i="3"/>
  <c r="BZ298" i="3"/>
  <c r="CH259" i="3"/>
  <c r="CN224" i="3"/>
  <c r="CZ176" i="3"/>
  <c r="BY176" i="3"/>
  <c r="BT176" i="3"/>
  <c r="CD176" i="3" s="1"/>
  <c r="BY287" i="3"/>
  <c r="BT287" i="3"/>
  <c r="CZ287" i="3"/>
  <c r="CG268" i="3"/>
  <c r="BY255" i="3"/>
  <c r="BT255" i="3"/>
  <c r="CZ255" i="3"/>
  <c r="BZ248" i="3"/>
  <c r="CE248" i="3" s="1"/>
  <c r="CC237" i="3"/>
  <c r="CH237" i="3"/>
  <c r="CN215" i="3"/>
  <c r="BT202" i="3"/>
  <c r="CZ202" i="3"/>
  <c r="BY202" i="3"/>
  <c r="CN189" i="3"/>
  <c r="BL255" i="3"/>
  <c r="C243" i="4" s="1"/>
  <c r="BZ260" i="3"/>
  <c r="BU260" i="3"/>
  <c r="BY303" i="3"/>
  <c r="CZ303" i="3"/>
  <c r="BT303" i="3"/>
  <c r="DB303" i="3" s="1"/>
  <c r="BY274" i="3"/>
  <c r="CG213" i="3"/>
  <c r="CB213" i="3"/>
  <c r="CN133" i="3"/>
  <c r="BZ239" i="3"/>
  <c r="CE239" i="3" s="1"/>
  <c r="CC192" i="3"/>
  <c r="CH192" i="3"/>
  <c r="BZ183" i="3"/>
  <c r="BU183" i="3"/>
  <c r="CN105" i="3"/>
  <c r="CN205" i="3"/>
  <c r="BY205" i="3"/>
  <c r="BT205" i="3"/>
  <c r="CG196" i="3"/>
  <c r="CN131" i="3"/>
  <c r="BT131" i="3"/>
  <c r="BY173" i="3"/>
  <c r="BT173" i="3"/>
  <c r="CZ173" i="3"/>
  <c r="BU160" i="3"/>
  <c r="BZ160" i="3"/>
  <c r="CN156" i="3"/>
  <c r="BU116" i="3"/>
  <c r="BZ116" i="3"/>
  <c r="CC173" i="3"/>
  <c r="CH173" i="3"/>
  <c r="CC165" i="3"/>
  <c r="CH165" i="3"/>
  <c r="CB156" i="3"/>
  <c r="CG156" i="3"/>
  <c r="BU146" i="3"/>
  <c r="BZ146" i="3"/>
  <c r="BU130" i="3"/>
  <c r="BZ130" i="3"/>
  <c r="BL117" i="3"/>
  <c r="C105" i="4" s="1"/>
  <c r="CH74" i="3"/>
  <c r="CC74" i="3"/>
  <c r="BT115" i="3"/>
  <c r="DB115" i="3" s="1"/>
  <c r="CG108" i="3"/>
  <c r="BZ125" i="3"/>
  <c r="BU125" i="3"/>
  <c r="DB93" i="3"/>
  <c r="CQ152" i="3"/>
  <c r="CO152" i="3"/>
  <c r="CP152" i="3" s="1"/>
  <c r="BT138" i="3"/>
  <c r="CZ138" i="3"/>
  <c r="BY138" i="3"/>
  <c r="CG85" i="3"/>
  <c r="CI71" i="3"/>
  <c r="CC43" i="3"/>
  <c r="CH43" i="3"/>
  <c r="CG37" i="3"/>
  <c r="CB37" i="3"/>
  <c r="CB65" i="3"/>
  <c r="CG65" i="3"/>
  <c r="BU45" i="3"/>
  <c r="BZ45" i="3"/>
  <c r="BY25" i="3"/>
  <c r="BT25" i="3"/>
  <c r="CZ25" i="3"/>
  <c r="BT180" i="3"/>
  <c r="CZ180" i="3"/>
  <c r="BY180" i="3"/>
  <c r="CH110" i="3"/>
  <c r="CC110" i="3"/>
  <c r="CG45" i="3"/>
  <c r="CB45" i="3"/>
  <c r="CH162" i="3"/>
  <c r="CC162" i="3"/>
  <c r="BT302" i="3"/>
  <c r="CZ302" i="3"/>
  <c r="BY302" i="3"/>
  <c r="CN300" i="3"/>
  <c r="CN287" i="3"/>
  <c r="BU371" i="3"/>
  <c r="BZ371" i="3"/>
  <c r="BT304" i="3"/>
  <c r="CZ304" i="3"/>
  <c r="BY304" i="3"/>
  <c r="BL301" i="3"/>
  <c r="C289" i="4" s="1"/>
  <c r="CN338" i="3"/>
  <c r="BZ331" i="3"/>
  <c r="BU331" i="3"/>
  <c r="BT402" i="3"/>
  <c r="BY402" i="3"/>
  <c r="CZ402" i="3"/>
  <c r="BL381" i="3"/>
  <c r="C369" i="4" s="1"/>
  <c r="BU351" i="3"/>
  <c r="CE351" i="3" s="1"/>
  <c r="BU421" i="3"/>
  <c r="BZ421" i="3"/>
  <c r="CC361" i="3"/>
  <c r="CH361" i="3"/>
  <c r="CE348" i="3"/>
  <c r="CJ348" i="3"/>
  <c r="CN313" i="3"/>
  <c r="CN310" i="3"/>
  <c r="CC296" i="3"/>
  <c r="CB336" i="3"/>
  <c r="CN295" i="3"/>
  <c r="CH285" i="3"/>
  <c r="CC285" i="3"/>
  <c r="CO258" i="3"/>
  <c r="CP258" i="3" s="1"/>
  <c r="CQ258" i="3"/>
  <c r="BY194" i="3"/>
  <c r="BT194" i="3"/>
  <c r="CZ194" i="3"/>
  <c r="DB283" i="3"/>
  <c r="CI283" i="3"/>
  <c r="CD283" i="3"/>
  <c r="CC274" i="3"/>
  <c r="CH274" i="3"/>
  <c r="CN293" i="3"/>
  <c r="BY293" i="3"/>
  <c r="CD293" i="3" s="1"/>
  <c r="BT262" i="3"/>
  <c r="BY262" i="3"/>
  <c r="CZ262" i="3"/>
  <c r="CN262" i="3"/>
  <c r="CC254" i="3"/>
  <c r="CH254" i="3"/>
  <c r="BT284" i="3"/>
  <c r="CZ284" i="3"/>
  <c r="BY284" i="3"/>
  <c r="CN255" i="3"/>
  <c r="BZ291" i="3"/>
  <c r="BU291" i="3"/>
  <c r="CJ265" i="3"/>
  <c r="CE265" i="3"/>
  <c r="BZ244" i="3"/>
  <c r="BU244" i="3"/>
  <c r="BU240" i="3"/>
  <c r="BZ240" i="3"/>
  <c r="BT222" i="3"/>
  <c r="CZ222" i="3"/>
  <c r="BY222" i="3"/>
  <c r="CN192" i="3"/>
  <c r="CN178" i="3"/>
  <c r="CN171" i="3"/>
  <c r="BT171" i="3"/>
  <c r="DB171" i="3" s="1"/>
  <c r="CN163" i="3"/>
  <c r="BT163" i="3"/>
  <c r="CQ273" i="3"/>
  <c r="CO273" i="3"/>
  <c r="CP273" i="3" s="1"/>
  <c r="CQ247" i="3"/>
  <c r="CO247" i="3"/>
  <c r="CP247" i="3" s="1"/>
  <c r="CG224" i="3"/>
  <c r="CB224" i="3"/>
  <c r="CE220" i="3"/>
  <c r="CJ220" i="3"/>
  <c r="CZ211" i="3"/>
  <c r="BY211" i="3"/>
  <c r="BT211" i="3"/>
  <c r="BY196" i="3"/>
  <c r="CZ196" i="3"/>
  <c r="BT196" i="3"/>
  <c r="BU254" i="3"/>
  <c r="CE254" i="3" s="1"/>
  <c r="BY243" i="3"/>
  <c r="CZ243" i="3"/>
  <c r="CN243" i="3"/>
  <c r="BT243" i="3"/>
  <c r="CN237" i="3"/>
  <c r="DB281" i="3"/>
  <c r="CN277" i="3"/>
  <c r="BZ264" i="3"/>
  <c r="CG255" i="3"/>
  <c r="CB255" i="3"/>
  <c r="BT292" i="3"/>
  <c r="CZ292" i="3"/>
  <c r="BY292" i="3"/>
  <c r="CN306" i="3"/>
  <c r="BZ242" i="3"/>
  <c r="BU242" i="3"/>
  <c r="CG186" i="3"/>
  <c r="CN206" i="3"/>
  <c r="BZ197" i="3"/>
  <c r="BU197" i="3"/>
  <c r="CN157" i="3"/>
  <c r="BU225" i="3"/>
  <c r="BZ225" i="3"/>
  <c r="CG191" i="3"/>
  <c r="DA189" i="3"/>
  <c r="BT189" i="3"/>
  <c r="BY189" i="3"/>
  <c r="CB105" i="3"/>
  <c r="CC198" i="3"/>
  <c r="CH198" i="3"/>
  <c r="DB270" i="3"/>
  <c r="CH241" i="3"/>
  <c r="CB214" i="3"/>
  <c r="DA289" i="3"/>
  <c r="BT289" i="3"/>
  <c r="BT201" i="3"/>
  <c r="CZ201" i="3"/>
  <c r="BY201" i="3"/>
  <c r="CN193" i="3"/>
  <c r="CB271" i="3"/>
  <c r="CG271" i="3"/>
  <c r="CN175" i="3"/>
  <c r="BY133" i="3"/>
  <c r="BT133" i="3"/>
  <c r="CZ133" i="3"/>
  <c r="CB129" i="3"/>
  <c r="CH184" i="3"/>
  <c r="DA119" i="3"/>
  <c r="BY119" i="3"/>
  <c r="BT119" i="3"/>
  <c r="CN108" i="3"/>
  <c r="CN235" i="3"/>
  <c r="BZ173" i="3"/>
  <c r="BU173" i="3"/>
  <c r="BZ165" i="3"/>
  <c r="BU165" i="3"/>
  <c r="BY117" i="3"/>
  <c r="BT117" i="3"/>
  <c r="CZ117" i="3"/>
  <c r="CC85" i="3"/>
  <c r="CC174" i="3"/>
  <c r="BZ144" i="3"/>
  <c r="BY131" i="3"/>
  <c r="BY118" i="3"/>
  <c r="CZ118" i="3"/>
  <c r="BT118" i="3"/>
  <c r="BL179" i="3"/>
  <c r="C167" i="4" s="1"/>
  <c r="BY161" i="3"/>
  <c r="CZ104" i="3"/>
  <c r="BY104" i="3"/>
  <c r="BT104" i="3"/>
  <c r="CH169" i="3"/>
  <c r="CC169" i="3"/>
  <c r="BU53" i="3"/>
  <c r="BZ53" i="3"/>
  <c r="BZ51" i="3"/>
  <c r="CJ51" i="3" s="1"/>
  <c r="CG46" i="3"/>
  <c r="CB46" i="3"/>
  <c r="BZ52" i="3"/>
  <c r="BU52" i="3"/>
  <c r="BY62" i="3"/>
  <c r="BT62" i="3"/>
  <c r="CD62" i="3" s="1"/>
  <c r="CZ62" i="3"/>
  <c r="CN34" i="3"/>
  <c r="CG83" i="3"/>
  <c r="CB83" i="3"/>
  <c r="CH401" i="3"/>
  <c r="CG398" i="3"/>
  <c r="CI378" i="3"/>
  <c r="CN378" i="3"/>
  <c r="CD378" i="3"/>
  <c r="BY374" i="3"/>
  <c r="CZ374" i="3"/>
  <c r="BT374" i="3"/>
  <c r="CN361" i="3"/>
  <c r="CQ437" i="3"/>
  <c r="CR437" i="3" s="1"/>
  <c r="CO437" i="3"/>
  <c r="CP437" i="3" s="1"/>
  <c r="BU394" i="3"/>
  <c r="BZ394" i="3"/>
  <c r="BL384" i="3"/>
  <c r="C372" i="4" s="1"/>
  <c r="CC337" i="3"/>
  <c r="CH337" i="3"/>
  <c r="CG297" i="3"/>
  <c r="CB297" i="3"/>
  <c r="BT280" i="3"/>
  <c r="CZ280" i="3"/>
  <c r="BY280" i="3"/>
  <c r="BZ342" i="3"/>
  <c r="BU342" i="3"/>
  <c r="CH302" i="3"/>
  <c r="BZ299" i="3"/>
  <c r="BU299" i="3"/>
  <c r="CH331" i="3"/>
  <c r="CC331" i="3"/>
  <c r="CH304" i="3"/>
  <c r="BU338" i="3"/>
  <c r="BZ338" i="3"/>
  <c r="CC402" i="3"/>
  <c r="CH402" i="3"/>
  <c r="CB342" i="3"/>
  <c r="CG342" i="3"/>
  <c r="CJ319" i="3"/>
  <c r="CE319" i="3"/>
  <c r="CZ317" i="3"/>
  <c r="BY317" i="3"/>
  <c r="BT317" i="3"/>
  <c r="DB317" i="3" s="1"/>
  <c r="BZ315" i="3"/>
  <c r="BU315" i="3"/>
  <c r="CN351" i="3"/>
  <c r="CN336" i="3"/>
  <c r="CE330" i="3"/>
  <c r="CJ330" i="3"/>
  <c r="CB310" i="3"/>
  <c r="BZ309" i="3"/>
  <c r="BU309" i="3"/>
  <c r="BT296" i="3"/>
  <c r="CZ296" i="3"/>
  <c r="BY296" i="3"/>
  <c r="BT336" i="3"/>
  <c r="BY336" i="3"/>
  <c r="CZ336" i="3"/>
  <c r="BT310" i="3"/>
  <c r="CZ310" i="3"/>
  <c r="BY310" i="3"/>
  <c r="BU307" i="3"/>
  <c r="BZ307" i="3"/>
  <c r="BU289" i="3"/>
  <c r="BZ289" i="3"/>
  <c r="CH269" i="3"/>
  <c r="CC269" i="3"/>
  <c r="CC290" i="3"/>
  <c r="CH290" i="3"/>
  <c r="BZ274" i="3"/>
  <c r="BU274" i="3"/>
  <c r="BL308" i="3"/>
  <c r="C296" i="4" s="1"/>
  <c r="CE305" i="3"/>
  <c r="BY253" i="3"/>
  <c r="BT253" i="3"/>
  <c r="CZ253" i="3"/>
  <c r="CH245" i="3"/>
  <c r="CC245" i="3"/>
  <c r="CB278" i="3"/>
  <c r="BT268" i="3"/>
  <c r="CZ268" i="3"/>
  <c r="BY268" i="3"/>
  <c r="CH262" i="3"/>
  <c r="CJ255" i="3"/>
  <c r="CC246" i="3"/>
  <c r="BL291" i="3"/>
  <c r="C279" i="4" s="1"/>
  <c r="BZ287" i="3"/>
  <c r="BU287" i="3"/>
  <c r="DA254" i="3"/>
  <c r="BT254" i="3"/>
  <c r="CH250" i="3"/>
  <c r="CO226" i="3"/>
  <c r="CP226" i="3" s="1"/>
  <c r="CQ226" i="3"/>
  <c r="CB203" i="3"/>
  <c r="CG203" i="3"/>
  <c r="CN177" i="3"/>
  <c r="BT170" i="3"/>
  <c r="BY170" i="3"/>
  <c r="CZ170" i="3"/>
  <c r="BT162" i="3"/>
  <c r="DB162" i="3" s="1"/>
  <c r="BY162" i="3"/>
  <c r="CZ162" i="3"/>
  <c r="BT298" i="3"/>
  <c r="CZ298" i="3"/>
  <c r="BY298" i="3"/>
  <c r="CG238" i="3"/>
  <c r="CB238" i="3"/>
  <c r="BT224" i="3"/>
  <c r="BL205" i="3"/>
  <c r="C193" i="4" s="1"/>
  <c r="CB287" i="3"/>
  <c r="CG287" i="3"/>
  <c r="DB286" i="3"/>
  <c r="CG214" i="3"/>
  <c r="BY277" i="3"/>
  <c r="CZ277" i="3"/>
  <c r="BT277" i="3"/>
  <c r="CB306" i="3"/>
  <c r="BT274" i="3"/>
  <c r="BZ288" i="3"/>
  <c r="BU288" i="3"/>
  <c r="CD244" i="3"/>
  <c r="CN244" i="3"/>
  <c r="CI244" i="3"/>
  <c r="CG240" i="3"/>
  <c r="BY223" i="3"/>
  <c r="BT223" i="3"/>
  <c r="CZ223" i="3"/>
  <c r="CB157" i="3"/>
  <c r="BU233" i="3"/>
  <c r="BZ233" i="3"/>
  <c r="BZ210" i="3"/>
  <c r="BU210" i="3"/>
  <c r="BU199" i="3"/>
  <c r="CE199" i="3" s="1"/>
  <c r="CN191" i="3"/>
  <c r="CG115" i="3"/>
  <c r="CB103" i="3"/>
  <c r="CG103" i="3"/>
  <c r="DA208" i="3"/>
  <c r="CN127" i="3"/>
  <c r="BT127" i="3"/>
  <c r="BY127" i="3"/>
  <c r="BY225" i="3"/>
  <c r="CZ225" i="3"/>
  <c r="BT225" i="3"/>
  <c r="CZ214" i="3"/>
  <c r="BY214" i="3"/>
  <c r="BT214" i="3"/>
  <c r="CC204" i="3"/>
  <c r="CH204" i="3"/>
  <c r="CH226" i="3"/>
  <c r="CC226" i="3"/>
  <c r="CN218" i="3"/>
  <c r="BY218" i="3"/>
  <c r="BT218" i="3"/>
  <c r="BZ184" i="3"/>
  <c r="BU184" i="3"/>
  <c r="CE184" i="3" s="1"/>
  <c r="CG142" i="3"/>
  <c r="BU207" i="3"/>
  <c r="BZ207" i="3"/>
  <c r="CC168" i="3"/>
  <c r="CN124" i="3"/>
  <c r="BZ119" i="3"/>
  <c r="BU119" i="3"/>
  <c r="CJ119" i="3" s="1"/>
  <c r="CQ154" i="3"/>
  <c r="CO154" i="3"/>
  <c r="CP154" i="3" s="1"/>
  <c r="BT146" i="3"/>
  <c r="CZ146" i="3"/>
  <c r="BY146" i="3"/>
  <c r="CN146" i="3"/>
  <c r="CN138" i="3"/>
  <c r="CH82" i="3"/>
  <c r="CC82" i="3"/>
  <c r="CJ72" i="3"/>
  <c r="BY163" i="3"/>
  <c r="CN137" i="3"/>
  <c r="BZ128" i="3"/>
  <c r="CE128" i="3" s="1"/>
  <c r="CZ203" i="3"/>
  <c r="BY203" i="3"/>
  <c r="BT203" i="3"/>
  <c r="CB128" i="3"/>
  <c r="BZ179" i="3"/>
  <c r="CE179" i="3" s="1"/>
  <c r="CH172" i="3"/>
  <c r="CC172" i="3"/>
  <c r="CN132" i="3"/>
  <c r="BZ169" i="3"/>
  <c r="BU169" i="3"/>
  <c r="BT148" i="3"/>
  <c r="BY148" i="3"/>
  <c r="CZ148" i="3"/>
  <c r="BT109" i="3"/>
  <c r="CZ109" i="3"/>
  <c r="BY109" i="3"/>
  <c r="BL146" i="3"/>
  <c r="C134" i="4" s="1"/>
  <c r="CB70" i="3"/>
  <c r="CG70" i="3"/>
  <c r="BZ28" i="3"/>
  <c r="BU28" i="3"/>
  <c r="CG58" i="3"/>
  <c r="CB58" i="3"/>
  <c r="BT28" i="3"/>
  <c r="CZ28" i="3"/>
  <c r="BY28" i="3"/>
  <c r="CG26" i="3"/>
  <c r="BZ25" i="3"/>
  <c r="BU25" i="3"/>
  <c r="BZ113" i="3"/>
  <c r="BU113" i="3"/>
  <c r="CN62" i="3"/>
  <c r="DB80" i="3"/>
  <c r="CD80" i="3"/>
  <c r="CI80" i="3"/>
  <c r="CB49" i="3"/>
  <c r="CG49" i="3"/>
  <c r="CC75" i="3"/>
  <c r="CH75" i="3"/>
  <c r="CN85" i="3"/>
  <c r="BY85" i="3"/>
  <c r="CQ70" i="3"/>
  <c r="CO70" i="3"/>
  <c r="CP70" i="3" s="1"/>
  <c r="BU59" i="3"/>
  <c r="BZ59" i="3"/>
  <c r="CZ57" i="3"/>
  <c r="BY57" i="3"/>
  <c r="BT57" i="3"/>
  <c r="BL23" i="3"/>
  <c r="CN81" i="3"/>
  <c r="CJ63" i="3"/>
  <c r="BY45" i="3"/>
  <c r="BT45" i="3"/>
  <c r="CZ45" i="3"/>
  <c r="BL34" i="3"/>
  <c r="CH28" i="3"/>
  <c r="CN26" i="3"/>
  <c r="CI87" i="3"/>
  <c r="CN61" i="3"/>
  <c r="CG27" i="3"/>
  <c r="CB27" i="3"/>
  <c r="CC76" i="3"/>
  <c r="CH76" i="3"/>
  <c r="BY67" i="3"/>
  <c r="CN67" i="3"/>
  <c r="CN29" i="3"/>
  <c r="BZ162" i="3"/>
  <c r="CE162" i="3" s="1"/>
  <c r="CB86" i="3"/>
  <c r="CG86" i="3"/>
  <c r="BZ78" i="3"/>
  <c r="BU78" i="3"/>
  <c r="BY69" i="3"/>
  <c r="CN69" i="3"/>
  <c r="CO66" i="3"/>
  <c r="CP66" i="3" s="1"/>
  <c r="CQ66" i="3"/>
  <c r="CR66" i="3" s="1"/>
  <c r="BZ62" i="3"/>
  <c r="BU62" i="3"/>
  <c r="CG54" i="3"/>
  <c r="CG31" i="3"/>
  <c r="CB31" i="3"/>
  <c r="BT139" i="3"/>
  <c r="DB139" i="3" s="1"/>
  <c r="CB100" i="3"/>
  <c r="CD97" i="3"/>
  <c r="CN97" i="3"/>
  <c r="CI97" i="3"/>
  <c r="CO80" i="3"/>
  <c r="CP80" i="3" s="1"/>
  <c r="CQ80" i="3"/>
  <c r="BY74" i="3"/>
  <c r="BT74" i="3"/>
  <c r="CZ74" i="3"/>
  <c r="CN74" i="3"/>
  <c r="CZ43" i="3"/>
  <c r="BY43" i="3"/>
  <c r="BT43" i="3"/>
  <c r="CZ41" i="3"/>
  <c r="BY41" i="3"/>
  <c r="BT41" i="3"/>
  <c r="BT36" i="3"/>
  <c r="CZ36" i="3"/>
  <c r="BY36" i="3"/>
  <c r="BZ33" i="3"/>
  <c r="BU33" i="3"/>
  <c r="CJ89" i="3"/>
  <c r="BL83" i="3"/>
  <c r="C71" i="4" s="1"/>
  <c r="CN75" i="3"/>
  <c r="BY75" i="3"/>
  <c r="CD75" i="3" s="1"/>
  <c r="BL49" i="3"/>
  <c r="CG35" i="3"/>
  <c r="CB35" i="3"/>
  <c r="CG145" i="3"/>
  <c r="BY111" i="3"/>
  <c r="CD87" i="3"/>
  <c r="BU41" i="3"/>
  <c r="BZ41" i="3"/>
  <c r="BY86" i="3"/>
  <c r="CZ86" i="3"/>
  <c r="BT86" i="3"/>
  <c r="CN86" i="3"/>
  <c r="BZ82" i="3"/>
  <c r="BU82" i="3"/>
  <c r="CE73" i="3"/>
  <c r="CJ73" i="3"/>
  <c r="BT30" i="3"/>
  <c r="CZ30" i="3"/>
  <c r="BY30" i="3"/>
  <c r="BY27" i="3"/>
  <c r="BT27" i="3"/>
  <c r="CZ27" i="3"/>
  <c r="CB60" i="3"/>
  <c r="CQ41" i="3"/>
  <c r="CO41" i="3"/>
  <c r="CP41" i="3" s="1"/>
  <c r="DA23" i="3"/>
  <c r="DB123" i="3"/>
  <c r="BY31" i="3"/>
  <c r="CZ31" i="3"/>
  <c r="BT31" i="3"/>
  <c r="BL24" i="3"/>
  <c r="BU43" i="3"/>
  <c r="BZ43" i="3"/>
  <c r="DB40" i="3"/>
  <c r="CI40" i="3"/>
  <c r="BL33" i="3"/>
  <c r="CN129" i="3"/>
  <c r="BY129" i="3"/>
  <c r="CD129" i="3" s="1"/>
  <c r="CI95" i="3"/>
  <c r="CE83" i="3"/>
  <c r="CJ66" i="3"/>
  <c r="CE66" i="3"/>
  <c r="BZ49" i="3"/>
  <c r="CJ49" i="3" s="1"/>
  <c r="CN37" i="3"/>
  <c r="BY35" i="3"/>
  <c r="BT35" i="3"/>
  <c r="CZ35" i="3"/>
  <c r="CN170" i="3"/>
  <c r="CC92" i="3"/>
  <c r="CH92" i="3"/>
  <c r="CC91" i="3"/>
  <c r="CO60" i="3"/>
  <c r="CP60" i="3" s="1"/>
  <c r="CQ60" i="3"/>
  <c r="CN50" i="3"/>
  <c r="BL25" i="3"/>
  <c r="BZ107" i="3"/>
  <c r="BZ86" i="3"/>
  <c r="BU86" i="3"/>
  <c r="CQ79" i="3"/>
  <c r="CR79" i="3" s="1"/>
  <c r="CO79" i="3"/>
  <c r="CP79" i="3" s="1"/>
  <c r="CC60" i="3"/>
  <c r="CH60" i="3"/>
  <c r="CN28" i="3"/>
  <c r="CN180" i="3"/>
  <c r="CC86" i="3"/>
  <c r="CG74" i="3"/>
  <c r="CB74" i="3"/>
  <c r="CH69" i="3"/>
  <c r="CZ60" i="3"/>
  <c r="BY60" i="3"/>
  <c r="BT60" i="3"/>
  <c r="CG53" i="3"/>
  <c r="CG29" i="3"/>
  <c r="CB29" i="3"/>
  <c r="BT135" i="3"/>
  <c r="BZ76" i="3"/>
  <c r="BU76" i="3"/>
  <c r="BY50" i="3"/>
  <c r="CN32" i="3"/>
  <c r="CN142" i="3"/>
  <c r="CO58" i="3"/>
  <c r="CP58" i="3" s="1"/>
  <c r="CQ58" i="3"/>
  <c r="CH36" i="3"/>
  <c r="CQ95" i="3"/>
  <c r="CO95" i="3"/>
  <c r="CP95" i="3" s="1"/>
  <c r="BY70" i="3"/>
  <c r="CZ70" i="3"/>
  <c r="BT70" i="3"/>
  <c r="CG66" i="3"/>
  <c r="CC40" i="3"/>
  <c r="CH40" i="3"/>
  <c r="CE37" i="3"/>
  <c r="CJ37" i="3"/>
  <c r="CN145" i="3"/>
  <c r="BY145" i="3"/>
  <c r="CI145" i="3" s="1"/>
  <c r="BT111" i="3"/>
  <c r="DB111" i="3" s="1"/>
  <c r="DB72" i="3"/>
  <c r="CD65" i="3"/>
  <c r="BY58" i="3"/>
  <c r="CD58" i="3" s="1"/>
  <c r="DB39" i="3"/>
  <c r="CD39" i="3"/>
  <c r="CG78" i="3"/>
  <c r="CG216" i="3"/>
  <c r="CG209" i="3"/>
  <c r="CN195" i="3"/>
  <c r="CN183" i="3"/>
  <c r="BZ346" i="3"/>
  <c r="BU346" i="3"/>
  <c r="BZ295" i="3"/>
  <c r="BU295" i="3"/>
  <c r="CO275" i="3"/>
  <c r="CP275" i="3" s="1"/>
  <c r="CQ275" i="3"/>
  <c r="CR275" i="3" s="1"/>
  <c r="BU237" i="3"/>
  <c r="BZ237" i="3"/>
  <c r="BZ277" i="3"/>
  <c r="BU277" i="3"/>
  <c r="CN253" i="3"/>
  <c r="BT236" i="3"/>
  <c r="CZ236" i="3"/>
  <c r="BY236" i="3"/>
  <c r="CQ283" i="3"/>
  <c r="CO283" i="3"/>
  <c r="CP283" i="3" s="1"/>
  <c r="CD266" i="3"/>
  <c r="CN266" i="3"/>
  <c r="CI266" i="3"/>
  <c r="BY257" i="3"/>
  <c r="CZ257" i="3"/>
  <c r="CN257" i="3"/>
  <c r="BT257" i="3"/>
  <c r="BZ285" i="3"/>
  <c r="CE285" i="3" s="1"/>
  <c r="CC220" i="3"/>
  <c r="CH220" i="3"/>
  <c r="CN213" i="3"/>
  <c r="CJ200" i="3"/>
  <c r="CE200" i="3"/>
  <c r="CN217" i="3"/>
  <c r="CH160" i="3"/>
  <c r="CC160" i="3"/>
  <c r="BL245" i="3"/>
  <c r="C233" i="4" s="1"/>
  <c r="CE211" i="3"/>
  <c r="CJ211" i="3"/>
  <c r="CZ177" i="3"/>
  <c r="BY177" i="3"/>
  <c r="BT177" i="3"/>
  <c r="BU238" i="3"/>
  <c r="CJ238" i="3" s="1"/>
  <c r="CB227" i="3"/>
  <c r="CG227" i="3"/>
  <c r="BU198" i="3"/>
  <c r="BZ198" i="3"/>
  <c r="BL252" i="3"/>
  <c r="C240" i="4" s="1"/>
  <c r="BT204" i="3"/>
  <c r="CZ204" i="3"/>
  <c r="BY204" i="3"/>
  <c r="BU201" i="3"/>
  <c r="BZ201" i="3"/>
  <c r="CO188" i="3"/>
  <c r="CP188" i="3" s="1"/>
  <c r="CQ188" i="3"/>
  <c r="BU224" i="3"/>
  <c r="BZ224" i="3"/>
  <c r="CH179" i="3"/>
  <c r="CC179" i="3"/>
  <c r="CN139" i="3"/>
  <c r="BL149" i="3"/>
  <c r="C137" i="4" s="1"/>
  <c r="BZ133" i="3"/>
  <c r="BU133" i="3"/>
  <c r="BU124" i="3"/>
  <c r="BZ124" i="3"/>
  <c r="CG113" i="3"/>
  <c r="CH145" i="3"/>
  <c r="CC145" i="3"/>
  <c r="BZ137" i="3"/>
  <c r="BU137" i="3"/>
  <c r="BL122" i="3"/>
  <c r="C110" i="4" s="1"/>
  <c r="CJ103" i="3"/>
  <c r="CE103" i="3"/>
  <c r="DB89" i="3"/>
  <c r="CN186" i="3"/>
  <c r="CZ153" i="3"/>
  <c r="BY153" i="3"/>
  <c r="BT153" i="3"/>
  <c r="BT130" i="3"/>
  <c r="CZ130" i="3"/>
  <c r="BY130" i="3"/>
  <c r="CN130" i="3"/>
  <c r="CQ122" i="3"/>
  <c r="CO122" i="3"/>
  <c r="CP122" i="3" s="1"/>
  <c r="BZ117" i="3"/>
  <c r="BU117" i="3"/>
  <c r="CE99" i="3"/>
  <c r="CJ99" i="3"/>
  <c r="CJ71" i="3"/>
  <c r="CN121" i="3"/>
  <c r="CN103" i="3"/>
  <c r="CG107" i="3"/>
  <c r="CN179" i="3"/>
  <c r="CD179" i="3"/>
  <c r="CI179" i="3"/>
  <c r="CN113" i="3"/>
  <c r="BU187" i="3"/>
  <c r="CE187" i="3" s="1"/>
  <c r="BU154" i="3"/>
  <c r="BZ154" i="3"/>
  <c r="BU122" i="3"/>
  <c r="BZ122" i="3"/>
  <c r="CH113" i="3"/>
  <c r="CC113" i="3"/>
  <c r="CE79" i="3"/>
  <c r="CD93" i="3"/>
  <c r="CN93" i="3"/>
  <c r="CI93" i="3"/>
  <c r="BZ90" i="3"/>
  <c r="BU90" i="3"/>
  <c r="CE81" i="3"/>
  <c r="CJ81" i="3"/>
  <c r="CC59" i="3"/>
  <c r="CB54" i="3"/>
  <c r="CH52" i="3"/>
  <c r="CC52" i="3"/>
  <c r="CB44" i="3"/>
  <c r="CH23" i="3"/>
  <c r="BZ181" i="3"/>
  <c r="CJ181" i="3" s="1"/>
  <c r="CC84" i="3"/>
  <c r="CH84" i="3"/>
  <c r="BU77" i="3"/>
  <c r="BZ67" i="3"/>
  <c r="BZ65" i="3"/>
  <c r="CE65" i="3" s="1"/>
  <c r="CN53" i="3"/>
  <c r="BY46" i="3"/>
  <c r="BT46" i="3"/>
  <c r="CZ46" i="3"/>
  <c r="CN110" i="3"/>
  <c r="BZ27" i="3"/>
  <c r="BU27" i="3"/>
  <c r="CR99" i="3"/>
  <c r="CQ73" i="3"/>
  <c r="CO73" i="3"/>
  <c r="CP73" i="3" s="1"/>
  <c r="BU69" i="3"/>
  <c r="CE69" i="3" s="1"/>
  <c r="CG67" i="3"/>
  <c r="BZ60" i="3"/>
  <c r="BU60" i="3"/>
  <c r="CG30" i="3"/>
  <c r="BY29" i="3"/>
  <c r="BT29" i="3"/>
  <c r="CZ29" i="3"/>
  <c r="CN126" i="3"/>
  <c r="BL76" i="3"/>
  <c r="C64" i="4" s="1"/>
  <c r="CI64" i="3"/>
  <c r="BT50" i="3"/>
  <c r="BZ31" i="3"/>
  <c r="BU31" i="3"/>
  <c r="BY98" i="3"/>
  <c r="BT98" i="3"/>
  <c r="CZ98" i="3"/>
  <c r="CN98" i="3"/>
  <c r="CE97" i="3"/>
  <c r="CJ97" i="3"/>
  <c r="CN43" i="3"/>
  <c r="CC42" i="3"/>
  <c r="CH42" i="3"/>
  <c r="CN33" i="3"/>
  <c r="BZ188" i="3"/>
  <c r="BU188" i="3"/>
  <c r="CD95" i="3"/>
  <c r="CC80" i="3"/>
  <c r="BZ70" i="3"/>
  <c r="BU70" i="3"/>
  <c r="BZ42" i="3"/>
  <c r="BU42" i="3"/>
  <c r="CQ39" i="3"/>
  <c r="CO39" i="3"/>
  <c r="CP39" i="3" s="1"/>
  <c r="CN36" i="3"/>
  <c r="BZ35" i="3"/>
  <c r="BU35" i="3"/>
  <c r="BZ170" i="3"/>
  <c r="CE170" i="3" s="1"/>
  <c r="CH98" i="3"/>
  <c r="CO72" i="3"/>
  <c r="CP72" i="3" s="1"/>
  <c r="CQ72" i="3"/>
  <c r="CN46" i="3"/>
  <c r="BZ26" i="3"/>
  <c r="BT37" i="3"/>
  <c r="CB220" i="3"/>
  <c r="BL295" i="3"/>
  <c r="C283" i="4" s="1"/>
  <c r="BY247" i="3"/>
  <c r="BT247" i="3"/>
  <c r="CZ247" i="3"/>
  <c r="CZ195" i="3"/>
  <c r="BT195" i="3"/>
  <c r="BY195" i="3"/>
  <c r="BL277" i="3"/>
  <c r="C265" i="4" s="1"/>
  <c r="CE253" i="3"/>
  <c r="CJ253" i="3"/>
  <c r="BY237" i="3"/>
  <c r="BT237" i="3"/>
  <c r="CZ237" i="3"/>
  <c r="CN284" i="3"/>
  <c r="CO274" i="3"/>
  <c r="CP274" i="3" s="1"/>
  <c r="CQ274" i="3"/>
  <c r="BL266" i="3"/>
  <c r="C254" i="4" s="1"/>
  <c r="CG257" i="3"/>
  <c r="CB257" i="3"/>
  <c r="BY249" i="3"/>
  <c r="BT249" i="3"/>
  <c r="CZ249" i="3"/>
  <c r="BZ303" i="3"/>
  <c r="BU303" i="3"/>
  <c r="BY231" i="3"/>
  <c r="BT231" i="3"/>
  <c r="CZ231" i="3"/>
  <c r="CC187" i="3"/>
  <c r="CH187" i="3"/>
  <c r="CN240" i="3"/>
  <c r="BY240" i="3"/>
  <c r="CI240" i="3" s="1"/>
  <c r="CN229" i="3"/>
  <c r="CC189" i="3"/>
  <c r="CH189" i="3"/>
  <c r="CN176" i="3"/>
  <c r="CN160" i="3"/>
  <c r="CN141" i="3"/>
  <c r="CJ217" i="3"/>
  <c r="BY191" i="3"/>
  <c r="BT191" i="3"/>
  <c r="CZ191" i="3"/>
  <c r="BU189" i="3"/>
  <c r="BZ189" i="3"/>
  <c r="CN159" i="3"/>
  <c r="BY152" i="3"/>
  <c r="BT152" i="3"/>
  <c r="CZ152" i="3"/>
  <c r="BY144" i="3"/>
  <c r="CD144" i="3" s="1"/>
  <c r="CZ144" i="3"/>
  <c r="BT144" i="3"/>
  <c r="BY136" i="3"/>
  <c r="BT136" i="3"/>
  <c r="CZ136" i="3"/>
  <c r="BY128" i="3"/>
  <c r="CZ128" i="3"/>
  <c r="BT128" i="3"/>
  <c r="BY120" i="3"/>
  <c r="BT120" i="3"/>
  <c r="CZ120" i="3"/>
  <c r="BY112" i="3"/>
  <c r="CZ112" i="3"/>
  <c r="BT112" i="3"/>
  <c r="BZ215" i="3"/>
  <c r="BU215" i="3"/>
  <c r="BZ177" i="3"/>
  <c r="BU177" i="3"/>
  <c r="CN143" i="3"/>
  <c r="CN111" i="3"/>
  <c r="CD111" i="3"/>
  <c r="BY233" i="3"/>
  <c r="BT233" i="3"/>
  <c r="CZ233" i="3"/>
  <c r="CG201" i="3"/>
  <c r="BL304" i="3"/>
  <c r="C292" i="4" s="1"/>
  <c r="CN221" i="3"/>
  <c r="BU230" i="3"/>
  <c r="BZ230" i="3"/>
  <c r="CH224" i="3"/>
  <c r="BU178" i="3"/>
  <c r="BZ178" i="3"/>
  <c r="CD168" i="3"/>
  <c r="CI168" i="3"/>
  <c r="CN168" i="3"/>
  <c r="BY149" i="3"/>
  <c r="BT149" i="3"/>
  <c r="CZ149" i="3"/>
  <c r="CG133" i="3"/>
  <c r="BZ126" i="3"/>
  <c r="CJ126" i="3" s="1"/>
  <c r="BZ108" i="3"/>
  <c r="CJ108" i="3" s="1"/>
  <c r="CC100" i="3"/>
  <c r="CH100" i="3"/>
  <c r="CH223" i="3"/>
  <c r="CN182" i="3"/>
  <c r="BY160" i="3"/>
  <c r="BT160" i="3"/>
  <c r="CZ160" i="3"/>
  <c r="CE144" i="3"/>
  <c r="CJ144" i="3"/>
  <c r="BU106" i="3"/>
  <c r="BZ106" i="3"/>
  <c r="CJ235" i="3"/>
  <c r="CE235" i="3"/>
  <c r="CH206" i="3"/>
  <c r="BU186" i="3"/>
  <c r="BZ186" i="3"/>
  <c r="CZ137" i="3"/>
  <c r="BY137" i="3"/>
  <c r="BT137" i="3"/>
  <c r="BY221" i="3"/>
  <c r="BT221" i="3"/>
  <c r="CZ221" i="3"/>
  <c r="CJ185" i="3"/>
  <c r="CN172" i="3"/>
  <c r="CN164" i="3"/>
  <c r="BT159" i="3"/>
  <c r="CZ159" i="3"/>
  <c r="BY159" i="3"/>
  <c r="BL157" i="3"/>
  <c r="C145" i="4" s="1"/>
  <c r="CN107" i="3"/>
  <c r="CH153" i="3"/>
  <c r="CC153" i="3"/>
  <c r="CB154" i="3"/>
  <c r="CN136" i="3"/>
  <c r="CB122" i="3"/>
  <c r="CB64" i="3"/>
  <c r="BT167" i="3"/>
  <c r="BY135" i="3"/>
  <c r="CQ87" i="3"/>
  <c r="CO87" i="3"/>
  <c r="CP87" i="3" s="1"/>
  <c r="BZ77" i="3"/>
  <c r="CC63" i="3"/>
  <c r="CQ49" i="3"/>
  <c r="CO49" i="3"/>
  <c r="CP49" i="3" s="1"/>
  <c r="CZ44" i="3"/>
  <c r="BY44" i="3"/>
  <c r="BT44" i="3"/>
  <c r="CC26" i="3"/>
  <c r="CG23" i="3"/>
  <c r="CB23" i="3"/>
  <c r="CI49" i="3"/>
  <c r="BZ46" i="3"/>
  <c r="BU46" i="3"/>
  <c r="CN25" i="3"/>
  <c r="CN54" i="3"/>
  <c r="BL27" i="3"/>
  <c r="CI89" i="3"/>
  <c r="DB82" i="3"/>
  <c r="CD82" i="3"/>
  <c r="CR82" i="3" s="1"/>
  <c r="BT68" i="3"/>
  <c r="CZ68" i="3"/>
  <c r="BY68" i="3"/>
  <c r="BT67" i="3"/>
  <c r="BL60" i="3"/>
  <c r="C48" i="4" s="1"/>
  <c r="CN45" i="3"/>
  <c r="CN30" i="3"/>
  <c r="CE91" i="3"/>
  <c r="CJ91" i="3"/>
  <c r="CB76" i="3"/>
  <c r="CG76" i="3"/>
  <c r="BT69" i="3"/>
  <c r="CD63" i="3"/>
  <c r="BY61" i="3"/>
  <c r="BT61" i="3"/>
  <c r="CZ61" i="3"/>
  <c r="CD49" i="3"/>
  <c r="BT34" i="3"/>
  <c r="CZ34" i="3"/>
  <c r="BY34" i="3"/>
  <c r="BL31" i="3"/>
  <c r="BZ98" i="3"/>
  <c r="BU98" i="3"/>
  <c r="CH83" i="3"/>
  <c r="CC78" i="3"/>
  <c r="CJ36" i="3"/>
  <c r="CE36" i="3"/>
  <c r="BL35" i="3"/>
  <c r="BU24" i="3"/>
  <c r="BZ24" i="3"/>
  <c r="CC170" i="3"/>
  <c r="CQ89" i="3"/>
  <c r="CO89" i="3"/>
  <c r="CP89" i="3" s="1"/>
  <c r="BU85" i="3"/>
  <c r="CJ85" i="3" s="1"/>
  <c r="CQ63" i="3"/>
  <c r="CO63" i="3"/>
  <c r="CP63" i="3" s="1"/>
  <c r="CD38" i="3"/>
  <c r="CN38" i="3"/>
  <c r="BY37" i="3"/>
  <c r="CN238" i="3"/>
  <c r="CN220" i="3"/>
  <c r="CE208" i="3"/>
  <c r="CJ208" i="3"/>
  <c r="BL199" i="3"/>
  <c r="C187" i="4" s="1"/>
  <c r="CG181" i="3"/>
  <c r="CB346" i="3"/>
  <c r="CG346" i="3"/>
  <c r="CN286" i="3"/>
  <c r="BZ247" i="3"/>
  <c r="BU247" i="3"/>
  <c r="CG239" i="3"/>
  <c r="CB239" i="3"/>
  <c r="BU236" i="3"/>
  <c r="CE236" i="3" s="1"/>
  <c r="BZ236" i="3"/>
  <c r="BT208" i="3"/>
  <c r="BY208" i="3"/>
  <c r="CN208" i="3"/>
  <c r="CZ208" i="3"/>
  <c r="CI281" i="3"/>
  <c r="CN281" i="3"/>
  <c r="CD281" i="3"/>
  <c r="BU243" i="3"/>
  <c r="BZ243" i="3"/>
  <c r="CH236" i="3"/>
  <c r="CO291" i="3"/>
  <c r="CP291" i="3" s="1"/>
  <c r="CQ291" i="3"/>
  <c r="BZ266" i="3"/>
  <c r="CE266" i="3" s="1"/>
  <c r="BT260" i="3"/>
  <c r="CZ260" i="3"/>
  <c r="BY260" i="3"/>
  <c r="BL303" i="3"/>
  <c r="C291" i="4" s="1"/>
  <c r="BZ231" i="3"/>
  <c r="BU231" i="3"/>
  <c r="CN203" i="3"/>
  <c r="CC242" i="3"/>
  <c r="CH242" i="3"/>
  <c r="BT213" i="3"/>
  <c r="CZ213" i="3"/>
  <c r="BY213" i="3"/>
  <c r="CN117" i="3"/>
  <c r="BY108" i="3"/>
  <c r="BT108" i="3"/>
  <c r="CZ108" i="3"/>
  <c r="CJ206" i="3"/>
  <c r="CN194" i="3"/>
  <c r="CG189" i="3"/>
  <c r="BZ204" i="3"/>
  <c r="BU204" i="3"/>
  <c r="CG177" i="3"/>
  <c r="CD270" i="3"/>
  <c r="CI270" i="3"/>
  <c r="CN270" i="3"/>
  <c r="BT198" i="3"/>
  <c r="CZ198" i="3"/>
  <c r="BY198" i="3"/>
  <c r="CN252" i="3"/>
  <c r="CB210" i="3"/>
  <c r="CN231" i="3"/>
  <c r="DA224" i="3"/>
  <c r="BY224" i="3"/>
  <c r="BL185" i="3"/>
  <c r="C173" i="4" s="1"/>
  <c r="CN123" i="3"/>
  <c r="CI123" i="3"/>
  <c r="CD123" i="3"/>
  <c r="BL175" i="3"/>
  <c r="C163" i="4" s="1"/>
  <c r="CH167" i="3"/>
  <c r="CC167" i="3"/>
  <c r="BZ149" i="3"/>
  <c r="BU149" i="3"/>
  <c r="BU140" i="3"/>
  <c r="CE140" i="3" s="1"/>
  <c r="BZ140" i="3"/>
  <c r="CH119" i="3"/>
  <c r="CC119" i="3"/>
  <c r="BZ269" i="3"/>
  <c r="CE269" i="3" s="1"/>
  <c r="BT207" i="3"/>
  <c r="CZ207" i="3"/>
  <c r="BY207" i="3"/>
  <c r="CN184" i="3"/>
  <c r="BL154" i="3"/>
  <c r="C142" i="4" s="1"/>
  <c r="CN140" i="3"/>
  <c r="BZ135" i="3"/>
  <c r="BU135" i="3"/>
  <c r="BL105" i="3"/>
  <c r="C93" i="4" s="1"/>
  <c r="BY102" i="3"/>
  <c r="CZ102" i="3"/>
  <c r="BT102" i="3"/>
  <c r="DB97" i="3"/>
  <c r="BY81" i="3"/>
  <c r="CN150" i="3"/>
  <c r="CN144" i="3"/>
  <c r="CZ121" i="3"/>
  <c r="BY121" i="3"/>
  <c r="BT121" i="3"/>
  <c r="CN116" i="3"/>
  <c r="CD106" i="3"/>
  <c r="CN106" i="3"/>
  <c r="CJ96" i="3"/>
  <c r="CJ87" i="3"/>
  <c r="BL191" i="3"/>
  <c r="C179" i="4" s="1"/>
  <c r="CE164" i="3"/>
  <c r="CJ164" i="3"/>
  <c r="CN112" i="3"/>
  <c r="BU107" i="3"/>
  <c r="BY103" i="3"/>
  <c r="CI103" i="3" s="1"/>
  <c r="BU203" i="3"/>
  <c r="BZ203" i="3"/>
  <c r="CH171" i="3"/>
  <c r="CC171" i="3"/>
  <c r="CH163" i="3"/>
  <c r="CC163" i="3"/>
  <c r="BT157" i="3"/>
  <c r="CZ157" i="3"/>
  <c r="BY157" i="3"/>
  <c r="CH143" i="3"/>
  <c r="CC143" i="3"/>
  <c r="BU114" i="3"/>
  <c r="BZ114" i="3"/>
  <c r="BZ143" i="3"/>
  <c r="BU143" i="3"/>
  <c r="CJ143" i="3" s="1"/>
  <c r="CH137" i="3"/>
  <c r="CC137" i="3"/>
  <c r="CB112" i="3"/>
  <c r="CH161" i="3"/>
  <c r="CC161" i="3"/>
  <c r="BT154" i="3"/>
  <c r="CZ154" i="3"/>
  <c r="BY154" i="3"/>
  <c r="BT122" i="3"/>
  <c r="CZ122" i="3"/>
  <c r="BY122" i="3"/>
  <c r="CC102" i="3"/>
  <c r="CH102" i="3"/>
  <c r="CE95" i="3"/>
  <c r="CE87" i="3"/>
  <c r="BZ75" i="3"/>
  <c r="CJ75" i="3" s="1"/>
  <c r="BY167" i="3"/>
  <c r="CG93" i="3"/>
  <c r="BT85" i="3"/>
  <c r="CC72" i="3"/>
  <c r="CN51" i="3"/>
  <c r="BY51" i="3"/>
  <c r="CI51" i="3" s="1"/>
  <c r="BZ44" i="3"/>
  <c r="BU44" i="3"/>
  <c r="BT26" i="3"/>
  <c r="CZ26" i="3"/>
  <c r="BY26" i="3"/>
  <c r="BY23" i="3"/>
  <c r="L20" i="3"/>
  <c r="BT23" i="3"/>
  <c r="CZ23" i="3"/>
  <c r="BY90" i="3"/>
  <c r="BT90" i="3"/>
  <c r="CZ90" i="3"/>
  <c r="CN90" i="3"/>
  <c r="CQ83" i="3"/>
  <c r="CR83" i="3" s="1"/>
  <c r="CO83" i="3"/>
  <c r="CP83" i="3" s="1"/>
  <c r="CD64" i="3"/>
  <c r="CR64" i="3" s="1"/>
  <c r="BZ58" i="3"/>
  <c r="BU58" i="3"/>
  <c r="CC56" i="3"/>
  <c r="CH56" i="3"/>
  <c r="BY53" i="3"/>
  <c r="BT53" i="3"/>
  <c r="CZ53" i="3"/>
  <c r="BZ30" i="3"/>
  <c r="BU30" i="3"/>
  <c r="CJ168" i="3"/>
  <c r="CQ92" i="3"/>
  <c r="CO92" i="3"/>
  <c r="CP92" i="3" s="1"/>
  <c r="BZ84" i="3"/>
  <c r="BU84" i="3"/>
  <c r="BY76" i="3"/>
  <c r="BT76" i="3"/>
  <c r="CN76" i="3"/>
  <c r="CZ76" i="3"/>
  <c r="BZ68" i="3"/>
  <c r="CJ68" i="3" s="1"/>
  <c r="BU68" i="3"/>
  <c r="BU57" i="3"/>
  <c r="BZ57" i="3"/>
  <c r="CO42" i="3"/>
  <c r="CP42" i="3" s="1"/>
  <c r="CQ42" i="3"/>
  <c r="BU175" i="3"/>
  <c r="BZ175" i="3"/>
  <c r="CQ65" i="3"/>
  <c r="CO65" i="3"/>
  <c r="CP65" i="3" s="1"/>
  <c r="BZ29" i="3"/>
  <c r="BU29" i="3"/>
  <c r="CN68" i="3"/>
  <c r="BU61" i="3"/>
  <c r="BZ61" i="3"/>
  <c r="BY42" i="3"/>
  <c r="CD42" i="3" s="1"/>
  <c r="CG33" i="3"/>
  <c r="CB33" i="3"/>
  <c r="CZ188" i="3"/>
  <c r="BT188" i="3"/>
  <c r="BY188" i="3"/>
  <c r="CG42" i="3"/>
  <c r="CJ39" i="3"/>
  <c r="CG36" i="3"/>
  <c r="BU34" i="3"/>
  <c r="CE34" i="3" s="1"/>
  <c r="CD89" i="3"/>
  <c r="CH44" i="3"/>
  <c r="CC44" i="3"/>
  <c r="CJ38" i="3"/>
  <c r="BT24" i="3"/>
  <c r="CZ24" i="3"/>
  <c r="BY24" i="3"/>
  <c r="CD24" i="3" s="1"/>
  <c r="BL176" i="3"/>
  <c r="C164" i="4" s="1"/>
  <c r="BL287" i="3"/>
  <c r="C275" i="4" s="1"/>
  <c r="BT276" i="3"/>
  <c r="CZ276" i="3"/>
  <c r="BY276" i="3"/>
  <c r="CD248" i="3"/>
  <c r="CN248" i="3"/>
  <c r="BL247" i="3"/>
  <c r="C235" i="4" s="1"/>
  <c r="CG232" i="3"/>
  <c r="CZ182" i="3"/>
  <c r="BY182" i="3"/>
  <c r="BT182" i="3"/>
  <c r="CJ281" i="3"/>
  <c r="CE281" i="3"/>
  <c r="DB275" i="3"/>
  <c r="CQ289" i="3"/>
  <c r="CO289" i="3"/>
  <c r="CP289" i="3" s="1"/>
  <c r="BT272" i="3"/>
  <c r="CZ272" i="3"/>
  <c r="BY272" i="3"/>
  <c r="CH260" i="3"/>
  <c r="BL217" i="3"/>
  <c r="C205" i="4" s="1"/>
  <c r="CN209" i="3"/>
  <c r="CD209" i="3"/>
  <c r="CI209" i="3"/>
  <c r="CB176" i="3"/>
  <c r="CH212" i="3"/>
  <c r="CZ200" i="3"/>
  <c r="BT200" i="3"/>
  <c r="BY200" i="3"/>
  <c r="CH158" i="3"/>
  <c r="CC158" i="3"/>
  <c r="CN149" i="3"/>
  <c r="BY227" i="3"/>
  <c r="CZ227" i="3"/>
  <c r="BT227" i="3"/>
  <c r="CN227" i="3"/>
  <c r="BL202" i="3"/>
  <c r="C190" i="4" s="1"/>
  <c r="CJ194" i="3"/>
  <c r="BL254" i="3"/>
  <c r="C242" i="4" s="1"/>
  <c r="CH231" i="3"/>
  <c r="CC231" i="3"/>
  <c r="CG176" i="3"/>
  <c r="CN135" i="3"/>
  <c r="BY261" i="3"/>
  <c r="CZ261" i="3"/>
  <c r="BT261" i="3"/>
  <c r="CQ234" i="3"/>
  <c r="CO234" i="3"/>
  <c r="CP234" i="3" s="1"/>
  <c r="BL225" i="3"/>
  <c r="C213" i="4" s="1"/>
  <c r="BU214" i="3"/>
  <c r="BZ214" i="3"/>
  <c r="CE202" i="3"/>
  <c r="CJ202" i="3"/>
  <c r="BU271" i="3"/>
  <c r="BZ271" i="3"/>
  <c r="BT226" i="3"/>
  <c r="CZ226" i="3"/>
  <c r="BY226" i="3"/>
  <c r="CB218" i="3"/>
  <c r="BZ212" i="3"/>
  <c r="BU212" i="3"/>
  <c r="CH207" i="3"/>
  <c r="CC207" i="3"/>
  <c r="CZ178" i="3"/>
  <c r="BT178" i="3"/>
  <c r="BY178" i="3"/>
  <c r="CN147" i="3"/>
  <c r="BZ167" i="3"/>
  <c r="BU167" i="3"/>
  <c r="CG149" i="3"/>
  <c r="BZ142" i="3"/>
  <c r="BY126" i="3"/>
  <c r="CZ126" i="3"/>
  <c r="BT126" i="3"/>
  <c r="CH111" i="3"/>
  <c r="CC111" i="3"/>
  <c r="CI223" i="3"/>
  <c r="CN223" i="3"/>
  <c r="BL207" i="3"/>
  <c r="C195" i="4" s="1"/>
  <c r="CJ184" i="3"/>
  <c r="BU158" i="3"/>
  <c r="BZ158" i="3"/>
  <c r="CH129" i="3"/>
  <c r="CC129" i="3"/>
  <c r="BZ121" i="3"/>
  <c r="BU121" i="3"/>
  <c r="CC117" i="3"/>
  <c r="CH117" i="3"/>
  <c r="BZ111" i="3"/>
  <c r="BU111" i="3"/>
  <c r="DA105" i="3"/>
  <c r="BT105" i="3"/>
  <c r="DB105" i="3" s="1"/>
  <c r="CO96" i="3"/>
  <c r="CP96" i="3" s="1"/>
  <c r="CQ96" i="3"/>
  <c r="BT81" i="3"/>
  <c r="CN174" i="3"/>
  <c r="CD166" i="3"/>
  <c r="CN166" i="3"/>
  <c r="BT156" i="3"/>
  <c r="BY156" i="3"/>
  <c r="CZ156" i="3"/>
  <c r="BU150" i="3"/>
  <c r="BZ150" i="3"/>
  <c r="CN134" i="3"/>
  <c r="CN128" i="3"/>
  <c r="CE116" i="3"/>
  <c r="CH213" i="3"/>
  <c r="CN185" i="3"/>
  <c r="CI185" i="3"/>
  <c r="CD185" i="3"/>
  <c r="CN153" i="3"/>
  <c r="BY147" i="3"/>
  <c r="DB147" i="3" s="1"/>
  <c r="CQ102" i="3"/>
  <c r="CO102" i="3"/>
  <c r="CP102" i="3" s="1"/>
  <c r="BZ171" i="3"/>
  <c r="BU171" i="3"/>
  <c r="BZ163" i="3"/>
  <c r="BU163" i="3"/>
  <c r="BZ159" i="3"/>
  <c r="BU159" i="3"/>
  <c r="BZ157" i="3"/>
  <c r="BU157" i="3"/>
  <c r="BL141" i="3"/>
  <c r="C129" i="4" s="1"/>
  <c r="CH127" i="3"/>
  <c r="CC127" i="3"/>
  <c r="CB114" i="3"/>
  <c r="BY107" i="3"/>
  <c r="CZ107" i="3"/>
  <c r="BT107" i="3"/>
  <c r="DB179" i="3"/>
  <c r="CN148" i="3"/>
  <c r="BZ127" i="3"/>
  <c r="BU127" i="3"/>
  <c r="CH121" i="3"/>
  <c r="CC121" i="3"/>
  <c r="BZ104" i="3"/>
  <c r="BU104" i="3"/>
  <c r="BZ161" i="3"/>
  <c r="BU161" i="3"/>
  <c r="BU142" i="3"/>
  <c r="BT132" i="3"/>
  <c r="BY132" i="3"/>
  <c r="CZ132" i="3"/>
  <c r="BL109" i="3"/>
  <c r="C97" i="4" s="1"/>
  <c r="CC94" i="3"/>
  <c r="CH94" i="3"/>
  <c r="CE93" i="3"/>
  <c r="CJ93" i="3"/>
  <c r="CB59" i="3"/>
  <c r="CG59" i="3"/>
  <c r="BL44" i="3"/>
  <c r="CN24" i="3"/>
  <c r="CG89" i="3"/>
  <c r="CB89" i="3"/>
  <c r="CG82" i="3"/>
  <c r="CB82" i="3"/>
  <c r="CG63" i="3"/>
  <c r="CQ55" i="3"/>
  <c r="CO55" i="3"/>
  <c r="CP55" i="3" s="1"/>
  <c r="CN52" i="3"/>
  <c r="DB48" i="3"/>
  <c r="CD48" i="3"/>
  <c r="CC28" i="3"/>
  <c r="CG25" i="3"/>
  <c r="CB25" i="3"/>
  <c r="BU180" i="3"/>
  <c r="BZ180" i="3"/>
  <c r="CZ113" i="3"/>
  <c r="BY113" i="3"/>
  <c r="BT113" i="3"/>
  <c r="CN77" i="3"/>
  <c r="BT54" i="3"/>
  <c r="BY54" i="3"/>
  <c r="CZ54" i="3"/>
  <c r="CN27" i="3"/>
  <c r="CZ175" i="3"/>
  <c r="BY175" i="3"/>
  <c r="BT175" i="3"/>
  <c r="DB96" i="3"/>
  <c r="CO88" i="3"/>
  <c r="CP88" i="3" s="1"/>
  <c r="CG81" i="3"/>
  <c r="CH68" i="3"/>
  <c r="CC68" i="3"/>
  <c r="BT32" i="3"/>
  <c r="CZ32" i="3"/>
  <c r="BY32" i="3"/>
  <c r="BL29" i="3"/>
  <c r="CN162" i="3"/>
  <c r="BZ74" i="3"/>
  <c r="BU74" i="3"/>
  <c r="CQ47" i="3"/>
  <c r="CO47" i="3"/>
  <c r="CP47" i="3" s="1"/>
  <c r="CN31" i="3"/>
  <c r="CG98" i="3"/>
  <c r="CB98" i="3"/>
  <c r="CG41" i="3"/>
  <c r="BY33" i="3"/>
  <c r="CZ33" i="3"/>
  <c r="BT33" i="3"/>
  <c r="BY92" i="3"/>
  <c r="CZ92" i="3"/>
  <c r="BT92" i="3"/>
  <c r="CN35" i="3"/>
  <c r="CD96" i="3"/>
  <c r="DB83" i="3"/>
  <c r="CC36" i="3"/>
  <c r="CP40" i="3"/>
  <c r="E500" i="2"/>
  <c r="E498" i="4" s="1"/>
  <c r="F498" i="4" s="1"/>
  <c r="D500" i="2"/>
  <c r="E435" i="2"/>
  <c r="E433" i="4" s="1"/>
  <c r="F433" i="4" s="1"/>
  <c r="D435" i="2"/>
  <c r="E349" i="2"/>
  <c r="E347" i="4" s="1"/>
  <c r="F347" i="4" s="1"/>
  <c r="D349" i="2"/>
  <c r="E157" i="2"/>
  <c r="D157" i="2"/>
  <c r="E344" i="2"/>
  <c r="E342" i="4" s="1"/>
  <c r="F342" i="4" s="1"/>
  <c r="D344" i="2"/>
  <c r="E68" i="2"/>
  <c r="E66" i="4" s="1"/>
  <c r="F66" i="4" s="1"/>
  <c r="D68" i="2"/>
  <c r="A7" i="2"/>
  <c r="E492" i="2"/>
  <c r="E490" i="4" s="1"/>
  <c r="F490" i="4" s="1"/>
  <c r="D492" i="2"/>
  <c r="E516" i="2"/>
  <c r="E514" i="4" s="1"/>
  <c r="F514" i="4" s="1"/>
  <c r="D516" i="2"/>
  <c r="D192" i="2"/>
  <c r="E192" i="2"/>
  <c r="E190" i="4" s="1"/>
  <c r="F190" i="4" s="1"/>
  <c r="E381" i="2"/>
  <c r="E379" i="4" s="1"/>
  <c r="F379" i="4" s="1"/>
  <c r="N379" i="4" s="1"/>
  <c r="D381" i="2"/>
  <c r="D208" i="2"/>
  <c r="E208" i="2"/>
  <c r="E206" i="4" s="1"/>
  <c r="F206" i="4" s="1"/>
  <c r="E184" i="2"/>
  <c r="E182" i="4" s="1"/>
  <c r="F182" i="4" s="1"/>
  <c r="D184" i="2"/>
  <c r="E280" i="2"/>
  <c r="E278" i="4" s="1"/>
  <c r="F278" i="4" s="1"/>
  <c r="N278" i="4" s="1"/>
  <c r="D280" i="2"/>
  <c r="E225" i="2"/>
  <c r="E223" i="4" s="1"/>
  <c r="F223" i="4" s="1"/>
  <c r="D225" i="2"/>
  <c r="B7" i="2"/>
  <c r="E484" i="2"/>
  <c r="E482" i="4" s="1"/>
  <c r="F482" i="4" s="1"/>
  <c r="D484" i="2"/>
  <c r="E199" i="2"/>
  <c r="E197" i="4" s="1"/>
  <c r="D199" i="2"/>
  <c r="E140" i="2"/>
  <c r="E138" i="4" s="1"/>
  <c r="F138" i="4" s="1"/>
  <c r="D140" i="2"/>
  <c r="E209" i="2"/>
  <c r="E207" i="4" s="1"/>
  <c r="F207" i="4" s="1"/>
  <c r="N207" i="4" s="1"/>
  <c r="D209" i="2"/>
  <c r="E451" i="2"/>
  <c r="E449" i="4" s="1"/>
  <c r="F449" i="4" s="1"/>
  <c r="D451" i="2"/>
  <c r="D443" i="2"/>
  <c r="E443" i="2"/>
  <c r="E441" i="4" s="1"/>
  <c r="F441" i="4" s="1"/>
  <c r="N441" i="4" s="1"/>
  <c r="E467" i="2"/>
  <c r="E465" i="4" s="1"/>
  <c r="J465" i="4" s="1"/>
  <c r="D467" i="2"/>
  <c r="E101" i="2"/>
  <c r="E99" i="4" s="1"/>
  <c r="J99" i="4" s="1"/>
  <c r="D101" i="2"/>
  <c r="C7" i="2"/>
  <c r="E532" i="2"/>
  <c r="E530" i="4" s="1"/>
  <c r="J530" i="4" s="1"/>
  <c r="D532" i="2"/>
  <c r="E357" i="2"/>
  <c r="D357" i="2"/>
  <c r="E419" i="2"/>
  <c r="E417" i="4" s="1"/>
  <c r="J417" i="4" s="1"/>
  <c r="D419" i="2"/>
  <c r="E249" i="2"/>
  <c r="E247" i="4" s="1"/>
  <c r="F247" i="4" s="1"/>
  <c r="D249" i="2"/>
  <c r="E539" i="2"/>
  <c r="E537" i="4" s="1"/>
  <c r="F537" i="4" s="1"/>
  <c r="D539" i="2"/>
  <c r="E172" i="2"/>
  <c r="E170" i="4" s="1"/>
  <c r="D172" i="2"/>
  <c r="E125" i="2"/>
  <c r="E123" i="4" s="1"/>
  <c r="J123" i="4" s="1"/>
  <c r="D125" i="2"/>
  <c r="E100" i="2"/>
  <c r="D100" i="2"/>
  <c r="E515" i="2"/>
  <c r="E513" i="4" s="1"/>
  <c r="J513" i="4" s="1"/>
  <c r="D515" i="2"/>
  <c r="E523" i="2"/>
  <c r="E521" i="4" s="1"/>
  <c r="F521" i="4" s="1"/>
  <c r="D523" i="2"/>
  <c r="E365" i="2"/>
  <c r="E363" i="4" s="1"/>
  <c r="F363" i="4" s="1"/>
  <c r="D365" i="2"/>
  <c r="E524" i="2"/>
  <c r="E522" i="4" s="1"/>
  <c r="F522" i="4" s="1"/>
  <c r="D524" i="2"/>
  <c r="E476" i="2"/>
  <c r="E474" i="4" s="1"/>
  <c r="J474" i="4" s="1"/>
  <c r="D476" i="2"/>
  <c r="E499" i="2"/>
  <c r="E497" i="4" s="1"/>
  <c r="F497" i="4" s="1"/>
  <c r="N497" i="4" s="1"/>
  <c r="D499" i="2"/>
  <c r="D376" i="2"/>
  <c r="E376" i="2"/>
  <c r="E374" i="4" s="1"/>
  <c r="J374" i="4" s="1"/>
  <c r="E241" i="2"/>
  <c r="E239" i="4" s="1"/>
  <c r="F239" i="4" s="1"/>
  <c r="D241" i="2"/>
  <c r="E312" i="2"/>
  <c r="E310" i="4" s="1"/>
  <c r="F310" i="4" s="1"/>
  <c r="D312" i="2"/>
  <c r="E108" i="2"/>
  <c r="E106" i="4" s="1"/>
  <c r="F106" i="4" s="1"/>
  <c r="D108" i="2"/>
  <c r="E297" i="2"/>
  <c r="E295" i="4" s="1"/>
  <c r="F295" i="4" s="1"/>
  <c r="D297" i="2"/>
  <c r="G7" i="2"/>
  <c r="N305" i="4" l="1"/>
  <c r="CR88" i="3"/>
  <c r="N482" i="4"/>
  <c r="N449" i="4"/>
  <c r="N400" i="4"/>
  <c r="N366" i="4"/>
  <c r="N170" i="4"/>
  <c r="J190" i="4"/>
  <c r="J132" i="4"/>
  <c r="N87" i="4"/>
  <c r="N314" i="4"/>
  <c r="N194" i="4"/>
  <c r="N239" i="4"/>
  <c r="N363" i="4"/>
  <c r="N223" i="4"/>
  <c r="CI182" i="3"/>
  <c r="CI63" i="3"/>
  <c r="CE26" i="3"/>
  <c r="CR39" i="3"/>
  <c r="CI43" i="3"/>
  <c r="CR258" i="3"/>
  <c r="CI52" i="3"/>
  <c r="CE280" i="3"/>
  <c r="CI337" i="3"/>
  <c r="CE412" i="3"/>
  <c r="CI250" i="3"/>
  <c r="CI535" i="3"/>
  <c r="DB251" i="3"/>
  <c r="CD393" i="3"/>
  <c r="DB405" i="3"/>
  <c r="CE462" i="3"/>
  <c r="CE252" i="3"/>
  <c r="CE464" i="3"/>
  <c r="CO483" i="3"/>
  <c r="CP483" i="3" s="1"/>
  <c r="CD495" i="3"/>
  <c r="CI234" i="3"/>
  <c r="CD408" i="3"/>
  <c r="DB535" i="3"/>
  <c r="CI368" i="3"/>
  <c r="DB518" i="3"/>
  <c r="J355" i="4"/>
  <c r="J433" i="4"/>
  <c r="N433" i="4" s="1"/>
  <c r="N213" i="4"/>
  <c r="N128" i="4"/>
  <c r="DB290" i="3"/>
  <c r="CD250" i="3"/>
  <c r="CD369" i="3"/>
  <c r="CE536" i="3"/>
  <c r="N61" i="4"/>
  <c r="N504" i="4"/>
  <c r="J398" i="4"/>
  <c r="N55" i="4"/>
  <c r="J521" i="4"/>
  <c r="F72" i="4"/>
  <c r="N72" i="4" s="1"/>
  <c r="J537" i="4"/>
  <c r="J305" i="4"/>
  <c r="N240" i="4"/>
  <c r="N18" i="4"/>
  <c r="J295" i="4"/>
  <c r="N337" i="4"/>
  <c r="J241" i="4"/>
  <c r="N241" i="4" s="1"/>
  <c r="N498" i="4"/>
  <c r="N398" i="4"/>
  <c r="CD77" i="3"/>
  <c r="CI416" i="3"/>
  <c r="N527" i="4"/>
  <c r="N465" i="4"/>
  <c r="N190" i="4"/>
  <c r="DB88" i="3"/>
  <c r="DB234" i="3"/>
  <c r="CE430" i="3"/>
  <c r="CR515" i="3"/>
  <c r="CJ88" i="3"/>
  <c r="CJ232" i="3"/>
  <c r="CI427" i="3"/>
  <c r="DB77" i="3"/>
  <c r="J347" i="4"/>
  <c r="F515" i="4"/>
  <c r="N515" i="4" s="1"/>
  <c r="N28" i="4"/>
  <c r="N185" i="4"/>
  <c r="J308" i="4"/>
  <c r="N308" i="4" s="1"/>
  <c r="N231" i="4"/>
  <c r="N294" i="4"/>
  <c r="N454" i="4"/>
  <c r="N510" i="4"/>
  <c r="N274" i="4"/>
  <c r="N217" i="4"/>
  <c r="N203" i="4"/>
  <c r="N382" i="4"/>
  <c r="F99" i="4"/>
  <c r="N99" i="4" s="1"/>
  <c r="N318" i="4"/>
  <c r="N464" i="4"/>
  <c r="N439" i="4"/>
  <c r="N369" i="4"/>
  <c r="N288" i="4"/>
  <c r="N472" i="4"/>
  <c r="N516" i="4"/>
  <c r="J363" i="4"/>
  <c r="F531" i="4"/>
  <c r="N531" i="4" s="1"/>
  <c r="F374" i="4"/>
  <c r="N374" i="4" s="1"/>
  <c r="N503" i="4"/>
  <c r="CI47" i="3"/>
  <c r="CI465" i="3"/>
  <c r="CD394" i="3"/>
  <c r="CE529" i="3"/>
  <c r="J342" i="4"/>
  <c r="CJ258" i="3"/>
  <c r="N469" i="4"/>
  <c r="N284" i="4"/>
  <c r="N91" i="4"/>
  <c r="CI286" i="3"/>
  <c r="CI37" i="3"/>
  <c r="CI242" i="3"/>
  <c r="CD55" i="3"/>
  <c r="DB254" i="3"/>
  <c r="CI220" i="3"/>
  <c r="DB300" i="3"/>
  <c r="N521" i="4"/>
  <c r="N537" i="4"/>
  <c r="CR42" i="3"/>
  <c r="CE106" i="3"/>
  <c r="CJ303" i="3"/>
  <c r="CR72" i="3"/>
  <c r="CI55" i="3"/>
  <c r="CI88" i="3"/>
  <c r="CJ53" i="3"/>
  <c r="DB201" i="3"/>
  <c r="CR273" i="3"/>
  <c r="CJ222" i="3"/>
  <c r="CJ414" i="3"/>
  <c r="CI503" i="3"/>
  <c r="CI538" i="3"/>
  <c r="CD339" i="3"/>
  <c r="CI506" i="3"/>
  <c r="CJ234" i="3"/>
  <c r="CI273" i="3"/>
  <c r="CD464" i="3"/>
  <c r="N41" i="4"/>
  <c r="J310" i="4"/>
  <c r="J483" i="4"/>
  <c r="F144" i="4"/>
  <c r="N144" i="4" s="1"/>
  <c r="N94" i="4"/>
  <c r="N83" i="4"/>
  <c r="N257" i="4"/>
  <c r="N142" i="4"/>
  <c r="J503" i="4"/>
  <c r="J289" i="4"/>
  <c r="N289" i="4" s="1"/>
  <c r="N390" i="4"/>
  <c r="J449" i="4"/>
  <c r="N362" i="4"/>
  <c r="N157" i="4"/>
  <c r="J272" i="4"/>
  <c r="CE40" i="3"/>
  <c r="N512" i="4"/>
  <c r="N47" i="4"/>
  <c r="N315" i="4"/>
  <c r="J206" i="4"/>
  <c r="N206" i="4" s="1"/>
  <c r="N248" i="4"/>
  <c r="N84" i="4"/>
  <c r="N422" i="4"/>
  <c r="N260" i="4"/>
  <c r="J284" i="4"/>
  <c r="J213" i="4"/>
  <c r="J490" i="4"/>
  <c r="J82" i="4"/>
  <c r="N82" i="4" s="1"/>
  <c r="N385" i="4"/>
  <c r="J435" i="4"/>
  <c r="N435" i="4" s="1"/>
  <c r="N180" i="4"/>
  <c r="N277" i="4"/>
  <c r="N89" i="4"/>
  <c r="N63" i="4"/>
  <c r="N197" i="4"/>
  <c r="N227" i="4"/>
  <c r="N252" i="4"/>
  <c r="N230" i="4"/>
  <c r="G3" i="2"/>
  <c r="CR234" i="3"/>
  <c r="DB273" i="3"/>
  <c r="N321" i="4"/>
  <c r="N272" i="4"/>
  <c r="J264" i="4"/>
  <c r="N264" i="4" s="1"/>
  <c r="N295" i="4"/>
  <c r="N247" i="4"/>
  <c r="N182" i="4"/>
  <c r="N490" i="4"/>
  <c r="CJ121" i="3"/>
  <c r="CJ172" i="3"/>
  <c r="CI167" i="3"/>
  <c r="CD137" i="3"/>
  <c r="CD143" i="3"/>
  <c r="CJ306" i="3"/>
  <c r="CE67" i="3"/>
  <c r="DB369" i="3"/>
  <c r="CE355" i="3"/>
  <c r="CI255" i="3"/>
  <c r="CI186" i="3"/>
  <c r="CD365" i="3"/>
  <c r="CE454" i="3"/>
  <c r="CI433" i="3"/>
  <c r="CD471" i="3"/>
  <c r="CD543" i="3"/>
  <c r="CD518" i="3"/>
  <c r="CD497" i="3"/>
  <c r="N256" i="4"/>
  <c r="J400" i="4"/>
  <c r="J138" i="4"/>
  <c r="N138" i="4" s="1"/>
  <c r="N360" i="4"/>
  <c r="J239" i="4"/>
  <c r="CQ443" i="3"/>
  <c r="CR443" i="3" s="1"/>
  <c r="DB368" i="3"/>
  <c r="N287" i="4"/>
  <c r="N275" i="4"/>
  <c r="N491" i="4"/>
  <c r="N156" i="4"/>
  <c r="F136" i="4"/>
  <c r="N136" i="4" s="1"/>
  <c r="N85" i="4"/>
  <c r="N159" i="4"/>
  <c r="N341" i="4"/>
  <c r="N470" i="4"/>
  <c r="N255" i="4"/>
  <c r="J373" i="4"/>
  <c r="N373" i="4" s="1"/>
  <c r="J419" i="4"/>
  <c r="N419" i="4" s="1"/>
  <c r="N446" i="4"/>
  <c r="J498" i="4"/>
  <c r="N486" i="4"/>
  <c r="N334" i="4"/>
  <c r="J191" i="4"/>
  <c r="N191" i="4" s="1"/>
  <c r="N216" i="4"/>
  <c r="N131" i="4"/>
  <c r="N417" i="4"/>
  <c r="N310" i="4"/>
  <c r="CJ338" i="3"/>
  <c r="N455" i="4"/>
  <c r="N372" i="4"/>
  <c r="N404" i="4"/>
  <c r="N530" i="4"/>
  <c r="F411" i="4"/>
  <c r="J411" i="4"/>
  <c r="F123" i="4"/>
  <c r="N123" i="4" s="1"/>
  <c r="N513" i="4"/>
  <c r="N342" i="4"/>
  <c r="CJ196" i="3"/>
  <c r="CD71" i="3"/>
  <c r="CR71" i="3" s="1"/>
  <c r="CE530" i="3"/>
  <c r="CD349" i="3"/>
  <c r="N396" i="4"/>
  <c r="N456" i="4"/>
  <c r="N347" i="4"/>
  <c r="DB143" i="3"/>
  <c r="N483" i="4"/>
  <c r="CE50" i="3"/>
  <c r="CI36" i="3"/>
  <c r="DB336" i="3"/>
  <c r="CD235" i="3"/>
  <c r="DB193" i="3"/>
  <c r="CE182" i="3"/>
  <c r="DB181" i="3"/>
  <c r="CI385" i="3"/>
  <c r="CI414" i="3"/>
  <c r="CE458" i="3"/>
  <c r="CI329" i="3"/>
  <c r="CI392" i="3"/>
  <c r="CD496" i="3"/>
  <c r="CD539" i="3"/>
  <c r="CO250" i="3"/>
  <c r="CP250" i="3" s="1"/>
  <c r="CI327" i="3"/>
  <c r="CE372" i="3"/>
  <c r="CD541" i="3"/>
  <c r="J482" i="4"/>
  <c r="J17" i="4"/>
  <c r="J522" i="4"/>
  <c r="N522" i="4" s="1"/>
  <c r="N113" i="4"/>
  <c r="F68" i="4"/>
  <c r="N68" i="4" s="1"/>
  <c r="J403" i="4"/>
  <c r="N403" i="4" s="1"/>
  <c r="F428" i="4"/>
  <c r="N428" i="4" s="1"/>
  <c r="J409" i="4"/>
  <c r="N146" i="4"/>
  <c r="N13" i="4"/>
  <c r="J443" i="4"/>
  <c r="N443" i="4" s="1"/>
  <c r="N283" i="4"/>
  <c r="N386" i="4"/>
  <c r="N174" i="4"/>
  <c r="J66" i="4"/>
  <c r="N66" i="4" s="1"/>
  <c r="J491" i="4"/>
  <c r="F474" i="4"/>
  <c r="N474" i="4" s="1"/>
  <c r="J41" i="4"/>
  <c r="N447" i="4"/>
  <c r="N132" i="4"/>
  <c r="F421" i="4"/>
  <c r="N421" i="4" s="1"/>
  <c r="N106" i="4"/>
  <c r="CJ127" i="3"/>
  <c r="CR96" i="3"/>
  <c r="CI149" i="3"/>
  <c r="CJ27" i="3"/>
  <c r="DB27" i="3"/>
  <c r="CI253" i="3"/>
  <c r="CI235" i="3"/>
  <c r="CD503" i="3"/>
  <c r="CE326" i="3"/>
  <c r="CI496" i="3"/>
  <c r="CE507" i="3"/>
  <c r="CI518" i="3"/>
  <c r="CD381" i="3"/>
  <c r="CE322" i="3"/>
  <c r="CI420" i="3"/>
  <c r="CE528" i="3"/>
  <c r="CE491" i="3"/>
  <c r="CE545" i="3"/>
  <c r="CJ318" i="3"/>
  <c r="J414" i="4"/>
  <c r="N414" i="4" s="1"/>
  <c r="J247" i="4"/>
  <c r="N389" i="4"/>
  <c r="N409" i="4"/>
  <c r="J328" i="4"/>
  <c r="N328" i="4" s="1"/>
  <c r="N282" i="4"/>
  <c r="N381" i="4"/>
  <c r="N480" i="4"/>
  <c r="N103" i="4"/>
  <c r="N127" i="4"/>
  <c r="N125" i="4"/>
  <c r="N222" i="4"/>
  <c r="N148" i="4"/>
  <c r="N242" i="4"/>
  <c r="N192" i="4"/>
  <c r="N304" i="4"/>
  <c r="N76" i="4"/>
  <c r="N118" i="4"/>
  <c r="J40" i="4"/>
  <c r="N40" i="4" s="1"/>
  <c r="J514" i="4"/>
  <c r="N514" i="4" s="1"/>
  <c r="N279" i="4"/>
  <c r="N262" i="4"/>
  <c r="N536" i="4"/>
  <c r="N444" i="4"/>
  <c r="CI126" i="3"/>
  <c r="CE180" i="3"/>
  <c r="CE30" i="3"/>
  <c r="DB108" i="3"/>
  <c r="CD30" i="3"/>
  <c r="CD36" i="3"/>
  <c r="CJ113" i="3"/>
  <c r="CJ421" i="3"/>
  <c r="CE371" i="3"/>
  <c r="CD180" i="3"/>
  <c r="CE310" i="3"/>
  <c r="DB151" i="3"/>
  <c r="DB165" i="3"/>
  <c r="CJ336" i="3"/>
  <c r="DB319" i="3"/>
  <c r="CJ443" i="3"/>
  <c r="CJ365" i="3"/>
  <c r="CD511" i="3"/>
  <c r="DB217" i="3"/>
  <c r="DB301" i="3"/>
  <c r="CD521" i="3"/>
  <c r="CJ550" i="3"/>
  <c r="CJ547" i="3"/>
  <c r="CE402" i="3"/>
  <c r="CJ322" i="3"/>
  <c r="DB342" i="3"/>
  <c r="DB299" i="3"/>
  <c r="CJ541" i="3"/>
  <c r="DB407" i="3"/>
  <c r="CQ369" i="3"/>
  <c r="CR369" i="3" s="1"/>
  <c r="CO369" i="3"/>
  <c r="CP369" i="3" s="1"/>
  <c r="DB23" i="3"/>
  <c r="CJ140" i="3"/>
  <c r="CJ215" i="3"/>
  <c r="CD128" i="3"/>
  <c r="CI237" i="3"/>
  <c r="CJ237" i="3"/>
  <c r="CD223" i="3"/>
  <c r="CE53" i="3"/>
  <c r="DB508" i="3"/>
  <c r="CE407" i="3"/>
  <c r="DB520" i="3"/>
  <c r="CE315" i="3"/>
  <c r="CE299" i="3"/>
  <c r="DB133" i="3"/>
  <c r="DB211" i="3"/>
  <c r="DB25" i="3"/>
  <c r="CI205" i="3"/>
  <c r="CD489" i="3"/>
  <c r="CI450" i="3"/>
  <c r="CJ379" i="3"/>
  <c r="CI440" i="3"/>
  <c r="CD461" i="3"/>
  <c r="CI525" i="3"/>
  <c r="CJ300" i="3"/>
  <c r="CI113" i="3"/>
  <c r="CE68" i="3"/>
  <c r="CD220" i="3"/>
  <c r="CR87" i="3"/>
  <c r="CR73" i="3"/>
  <c r="CD253" i="3"/>
  <c r="CE295" i="3"/>
  <c r="CD170" i="3"/>
  <c r="DB307" i="3"/>
  <c r="CI251" i="3"/>
  <c r="DB315" i="3"/>
  <c r="CD367" i="3"/>
  <c r="DB230" i="3"/>
  <c r="CJ363" i="3"/>
  <c r="CI348" i="3"/>
  <c r="CJ374" i="3"/>
  <c r="CI457" i="3"/>
  <c r="CJ433" i="3"/>
  <c r="CI135" i="3"/>
  <c r="CD43" i="3"/>
  <c r="CJ331" i="3"/>
  <c r="CI172" i="3"/>
  <c r="CJ205" i="3"/>
  <c r="CD537" i="3"/>
  <c r="CE115" i="3"/>
  <c r="CE206" i="3"/>
  <c r="CR415" i="3"/>
  <c r="DB473" i="3"/>
  <c r="CE404" i="3"/>
  <c r="CD456" i="3"/>
  <c r="DB522" i="3"/>
  <c r="CI332" i="3"/>
  <c r="CE142" i="3"/>
  <c r="CD310" i="3"/>
  <c r="CD284" i="3"/>
  <c r="CE221" i="3"/>
  <c r="CJ129" i="3"/>
  <c r="CI134" i="3"/>
  <c r="CJ294" i="3"/>
  <c r="CJ410" i="3"/>
  <c r="CJ520" i="3"/>
  <c r="CE496" i="3"/>
  <c r="CJ532" i="3"/>
  <c r="CE341" i="3"/>
  <c r="CD519" i="3"/>
  <c r="DB434" i="3"/>
  <c r="CE416" i="3"/>
  <c r="CJ492" i="3"/>
  <c r="CJ317" i="3"/>
  <c r="CE484" i="3"/>
  <c r="CI183" i="3"/>
  <c r="CD466" i="3"/>
  <c r="CE145" i="3"/>
  <c r="CI536" i="3"/>
  <c r="CJ496" i="3"/>
  <c r="CD414" i="3"/>
  <c r="CD473" i="3"/>
  <c r="CD242" i="3"/>
  <c r="CR242" i="3" s="1"/>
  <c r="CE175" i="3"/>
  <c r="CE143" i="3"/>
  <c r="CE197" i="3"/>
  <c r="CD237" i="3"/>
  <c r="CJ400" i="3"/>
  <c r="CJ270" i="3"/>
  <c r="CJ77" i="3"/>
  <c r="CE201" i="3"/>
  <c r="DB292" i="3"/>
  <c r="CD211" i="3"/>
  <c r="CI338" i="3"/>
  <c r="CJ110" i="3"/>
  <c r="DB452" i="3"/>
  <c r="CD229" i="3"/>
  <c r="CD499" i="3"/>
  <c r="CI128" i="3"/>
  <c r="DB272" i="3"/>
  <c r="CI30" i="3"/>
  <c r="CD172" i="3"/>
  <c r="CE277" i="3"/>
  <c r="CD145" i="3"/>
  <c r="CI35" i="3"/>
  <c r="CE207" i="3"/>
  <c r="CD118" i="3"/>
  <c r="DB119" i="3"/>
  <c r="CI293" i="3"/>
  <c r="CI194" i="3"/>
  <c r="DB287" i="3"/>
  <c r="CE298" i="3"/>
  <c r="CE148" i="3"/>
  <c r="DB124" i="3"/>
  <c r="CI110" i="3"/>
  <c r="CE32" i="3"/>
  <c r="CJ54" i="3"/>
  <c r="DB51" i="3"/>
  <c r="DB142" i="3"/>
  <c r="CD210" i="3"/>
  <c r="CJ310" i="3"/>
  <c r="CD419" i="3"/>
  <c r="DB441" i="3"/>
  <c r="DB187" i="3"/>
  <c r="CI462" i="3"/>
  <c r="CJ521" i="3"/>
  <c r="CD251" i="3"/>
  <c r="CD350" i="3"/>
  <c r="CJ367" i="3"/>
  <c r="CJ377" i="3"/>
  <c r="DB393" i="3"/>
  <c r="CD174" i="3"/>
  <c r="CJ261" i="3"/>
  <c r="DB371" i="3"/>
  <c r="CI347" i="3"/>
  <c r="DB468" i="3"/>
  <c r="CI539" i="3"/>
  <c r="CJ452" i="3"/>
  <c r="CD470" i="3"/>
  <c r="CJ529" i="3"/>
  <c r="CJ156" i="3"/>
  <c r="CJ190" i="3"/>
  <c r="CD439" i="3"/>
  <c r="CE374" i="3"/>
  <c r="CJ445" i="3"/>
  <c r="DB524" i="3"/>
  <c r="CI453" i="3"/>
  <c r="CI467" i="3"/>
  <c r="CE238" i="3"/>
  <c r="CE465" i="3"/>
  <c r="DB276" i="3"/>
  <c r="CE75" i="3"/>
  <c r="DB85" i="3"/>
  <c r="CJ124" i="3"/>
  <c r="CJ28" i="3"/>
  <c r="DB222" i="3"/>
  <c r="DB550" i="3"/>
  <c r="CJ373" i="3"/>
  <c r="CR380" i="3"/>
  <c r="CI512" i="3"/>
  <c r="CE192" i="3"/>
  <c r="CE327" i="3"/>
  <c r="CE383" i="3"/>
  <c r="CE387" i="3"/>
  <c r="CJ528" i="3"/>
  <c r="CE397" i="3"/>
  <c r="CJ305" i="3"/>
  <c r="CE495" i="3"/>
  <c r="CD313" i="3"/>
  <c r="DB422" i="3"/>
  <c r="DB391" i="3"/>
  <c r="CD182" i="3"/>
  <c r="DB132" i="3"/>
  <c r="CJ175" i="3"/>
  <c r="CD147" i="3"/>
  <c r="CD53" i="3"/>
  <c r="CE151" i="3"/>
  <c r="CI67" i="3"/>
  <c r="CE25" i="3"/>
  <c r="DB163" i="3"/>
  <c r="DB145" i="3"/>
  <c r="DB207" i="3"/>
  <c r="CI69" i="3"/>
  <c r="CE189" i="3"/>
  <c r="CJ170" i="3"/>
  <c r="CJ69" i="3"/>
  <c r="CJ307" i="3"/>
  <c r="CI164" i="3"/>
  <c r="CI140" i="3"/>
  <c r="CD52" i="3"/>
  <c r="CJ252" i="3"/>
  <c r="CE153" i="3"/>
  <c r="CE294" i="3"/>
  <c r="CD343" i="3"/>
  <c r="DB463" i="3"/>
  <c r="CE518" i="3"/>
  <c r="CE358" i="3"/>
  <c r="CE422" i="3"/>
  <c r="CI282" i="3"/>
  <c r="CD440" i="3"/>
  <c r="CE532" i="3"/>
  <c r="DB501" i="3"/>
  <c r="CD256" i="3"/>
  <c r="DB168" i="3"/>
  <c r="DB325" i="3"/>
  <c r="CI326" i="3"/>
  <c r="CI349" i="3"/>
  <c r="CE479" i="3"/>
  <c r="CI147" i="3"/>
  <c r="CD33" i="3"/>
  <c r="CJ187" i="3"/>
  <c r="DB129" i="3"/>
  <c r="CD157" i="3"/>
  <c r="CI198" i="3"/>
  <c r="CD34" i="3"/>
  <c r="CD35" i="3"/>
  <c r="CI24" i="3"/>
  <c r="CI200" i="3"/>
  <c r="DB26" i="3"/>
  <c r="CJ135" i="3"/>
  <c r="DB221" i="3"/>
  <c r="CD160" i="3"/>
  <c r="DB29" i="3"/>
  <c r="CE85" i="3"/>
  <c r="DB153" i="3"/>
  <c r="CE137" i="3"/>
  <c r="CE268" i="3"/>
  <c r="CD28" i="3"/>
  <c r="DB218" i="3"/>
  <c r="CI296" i="3"/>
  <c r="CD351" i="3"/>
  <c r="CD255" i="3"/>
  <c r="DB302" i="3"/>
  <c r="CD202" i="3"/>
  <c r="CD265" i="3"/>
  <c r="DB125" i="3"/>
  <c r="DB150" i="3"/>
  <c r="CD215" i="3"/>
  <c r="DB386" i="3"/>
  <c r="CJ359" i="3"/>
  <c r="CJ436" i="3"/>
  <c r="CD469" i="3"/>
  <c r="CE284" i="3"/>
  <c r="CE446" i="3"/>
  <c r="CJ530" i="3"/>
  <c r="DB337" i="3"/>
  <c r="DB335" i="3"/>
  <c r="CE229" i="3"/>
  <c r="CI256" i="3"/>
  <c r="DB340" i="3"/>
  <c r="CE369" i="3"/>
  <c r="DB397" i="3"/>
  <c r="DB355" i="3"/>
  <c r="CJ406" i="3"/>
  <c r="CE468" i="3"/>
  <c r="CJ425" i="3"/>
  <c r="CE497" i="3"/>
  <c r="CJ145" i="3"/>
  <c r="CE234" i="3"/>
  <c r="CJ453" i="3"/>
  <c r="CD477" i="3"/>
  <c r="DB497" i="3"/>
  <c r="CD549" i="3"/>
  <c r="DB547" i="3"/>
  <c r="CE135" i="3"/>
  <c r="CE77" i="3"/>
  <c r="DB148" i="3"/>
  <c r="CD135" i="3"/>
  <c r="CE303" i="3"/>
  <c r="DB127" i="3"/>
  <c r="CJ137" i="3"/>
  <c r="CE240" i="3"/>
  <c r="CI287" i="3"/>
  <c r="G6" i="2"/>
  <c r="E98" i="4"/>
  <c r="C6" i="2"/>
  <c r="E155" i="4"/>
  <c r="F155" i="4" s="1"/>
  <c r="CD32" i="3"/>
  <c r="CD153" i="3"/>
  <c r="DB81" i="3"/>
  <c r="CD51" i="3"/>
  <c r="CJ153" i="3"/>
  <c r="DB137" i="3"/>
  <c r="CI233" i="3"/>
  <c r="DB144" i="3"/>
  <c r="DB249" i="3"/>
  <c r="CI284" i="3"/>
  <c r="CJ26" i="3"/>
  <c r="CE156" i="3"/>
  <c r="CJ201" i="3"/>
  <c r="DB236" i="3"/>
  <c r="CE49" i="3"/>
  <c r="CI129" i="3"/>
  <c r="DB43" i="3"/>
  <c r="CJ25" i="3"/>
  <c r="CE28" i="3"/>
  <c r="CD218" i="3"/>
  <c r="CE302" i="3"/>
  <c r="CI163" i="3"/>
  <c r="CI295" i="3"/>
  <c r="CI211" i="3"/>
  <c r="CI265" i="3"/>
  <c r="CE118" i="3"/>
  <c r="CD91" i="3"/>
  <c r="CJ32" i="3"/>
  <c r="CD288" i="3"/>
  <c r="CJ351" i="3"/>
  <c r="DB293" i="3"/>
  <c r="CI305" i="3"/>
  <c r="CI299" i="3"/>
  <c r="CJ298" i="3"/>
  <c r="CI422" i="3"/>
  <c r="CJ446" i="3"/>
  <c r="CI406" i="3"/>
  <c r="CI469" i="3"/>
  <c r="CD525" i="3"/>
  <c r="DB271" i="3"/>
  <c r="CJ471" i="3"/>
  <c r="DB493" i="3"/>
  <c r="DB529" i="3"/>
  <c r="CJ115" i="3"/>
  <c r="CJ286" i="3"/>
  <c r="CD315" i="3"/>
  <c r="CI397" i="3"/>
  <c r="CD435" i="3"/>
  <c r="CJ531" i="3"/>
  <c r="CD119" i="3"/>
  <c r="CI335" i="3"/>
  <c r="CD325" i="3"/>
  <c r="CJ484" i="3"/>
  <c r="CE363" i="3"/>
  <c r="CD420" i="3"/>
  <c r="CE434" i="3"/>
  <c r="CI432" i="3"/>
  <c r="CI541" i="3"/>
  <c r="CJ545" i="3"/>
  <c r="CD371" i="3"/>
  <c r="CI524" i="3"/>
  <c r="CI532" i="3"/>
  <c r="CI339" i="3"/>
  <c r="DB248" i="3"/>
  <c r="CE379" i="3"/>
  <c r="CI545" i="3"/>
  <c r="CD342" i="3"/>
  <c r="DB525" i="3"/>
  <c r="CJ483" i="3"/>
  <c r="CE483" i="3"/>
  <c r="CI118" i="3"/>
  <c r="CE549" i="3"/>
  <c r="CJ398" i="3"/>
  <c r="CJ324" i="3"/>
  <c r="CI119" i="3"/>
  <c r="CJ538" i="3"/>
  <c r="CJ519" i="3"/>
  <c r="DB183" i="3"/>
  <c r="DB320" i="3"/>
  <c r="CE544" i="3"/>
  <c r="DB464" i="3"/>
  <c r="CI342" i="3"/>
  <c r="DB313" i="3"/>
  <c r="DB505" i="3"/>
  <c r="CE418" i="3"/>
  <c r="CJ418" i="3"/>
  <c r="CI105" i="3"/>
  <c r="CI343" i="3"/>
  <c r="CE215" i="3"/>
  <c r="CI439" i="3"/>
  <c r="CJ147" i="3"/>
  <c r="CE147" i="3"/>
  <c r="DB402" i="3"/>
  <c r="DB246" i="3"/>
  <c r="DB445" i="3"/>
  <c r="CE503" i="3"/>
  <c r="CJ378" i="3"/>
  <c r="CI473" i="3"/>
  <c r="DB232" i="3"/>
  <c r="CJ383" i="3"/>
  <c r="CI426" i="3"/>
  <c r="CO48" i="3"/>
  <c r="CP48" i="3" s="1"/>
  <c r="CQ48" i="3"/>
  <c r="CR48" i="3" s="1"/>
  <c r="CD156" i="3"/>
  <c r="DB462" i="3"/>
  <c r="CE489" i="3"/>
  <c r="CE232" i="3"/>
  <c r="CJ323" i="3"/>
  <c r="CE455" i="3"/>
  <c r="CJ495" i="3"/>
  <c r="CE519" i="3"/>
  <c r="CE216" i="3"/>
  <c r="CJ216" i="3"/>
  <c r="CE61" i="3"/>
  <c r="CJ189" i="3"/>
  <c r="F1" i="2"/>
  <c r="CJ24" i="3"/>
  <c r="CD189" i="3"/>
  <c r="CD105" i="3"/>
  <c r="DB306" i="3"/>
  <c r="CD140" i="3"/>
  <c r="CJ186" i="3"/>
  <c r="CI50" i="3"/>
  <c r="DB204" i="3"/>
  <c r="CD338" i="3"/>
  <c r="CD134" i="3"/>
  <c r="CE124" i="3"/>
  <c r="CJ399" i="3"/>
  <c r="DB449" i="3"/>
  <c r="CE505" i="3"/>
  <c r="E7" i="2"/>
  <c r="E355" i="4"/>
  <c r="F355" i="4" s="1"/>
  <c r="CJ180" i="3"/>
  <c r="CJ104" i="3"/>
  <c r="CJ111" i="3"/>
  <c r="CD178" i="3"/>
  <c r="CE29" i="3"/>
  <c r="CE54" i="3"/>
  <c r="CJ107" i="3"/>
  <c r="CR63" i="3"/>
  <c r="CE108" i="3"/>
  <c r="CI191" i="3"/>
  <c r="CD240" i="3"/>
  <c r="CE181" i="3"/>
  <c r="CD186" i="3"/>
  <c r="CI217" i="3"/>
  <c r="CJ162" i="3"/>
  <c r="CD127" i="3"/>
  <c r="DB268" i="3"/>
  <c r="CE51" i="3"/>
  <c r="CJ244" i="3"/>
  <c r="CD304" i="3"/>
  <c r="CJ304" i="3"/>
  <c r="CJ264" i="3"/>
  <c r="CJ174" i="3"/>
  <c r="CR100" i="3"/>
  <c r="DB106" i="3"/>
  <c r="CJ132" i="3"/>
  <c r="CE205" i="3"/>
  <c r="CI181" i="3"/>
  <c r="CJ166" i="3"/>
  <c r="CE255" i="3"/>
  <c r="CI230" i="3"/>
  <c r="CJ381" i="3"/>
  <c r="DB451" i="3"/>
  <c r="CE403" i="3"/>
  <c r="CE447" i="3"/>
  <c r="CE367" i="3"/>
  <c r="CE480" i="3"/>
  <c r="CI549" i="3"/>
  <c r="CE267" i="3"/>
  <c r="DB322" i="3"/>
  <c r="DB331" i="3"/>
  <c r="CD358" i="3"/>
  <c r="CI391" i="3"/>
  <c r="DB454" i="3"/>
  <c r="CE475" i="3"/>
  <c r="CI495" i="3"/>
  <c r="DB327" i="3"/>
  <c r="CJ450" i="3"/>
  <c r="CE526" i="3"/>
  <c r="CJ462" i="3"/>
  <c r="CI499" i="3"/>
  <c r="CE213" i="3"/>
  <c r="DB455" i="3"/>
  <c r="DB513" i="3"/>
  <c r="CQ478" i="3"/>
  <c r="CR478" i="3" s="1"/>
  <c r="CO478" i="3"/>
  <c r="CP478" i="3" s="1"/>
  <c r="CJ278" i="3"/>
  <c r="CE278" i="3"/>
  <c r="CI290" i="3"/>
  <c r="CJ203" i="3"/>
  <c r="DB240" i="3"/>
  <c r="CJ230" i="3"/>
  <c r="CD203" i="3"/>
  <c r="DB310" i="3"/>
  <c r="CD287" i="3"/>
  <c r="DB36" i="3"/>
  <c r="DB180" i="3"/>
  <c r="CI176" i="3"/>
  <c r="CE134" i="3"/>
  <c r="CD181" i="3"/>
  <c r="DB159" i="3"/>
  <c r="CI159" i="3"/>
  <c r="DB30" i="3"/>
  <c r="CE129" i="3"/>
  <c r="CD69" i="3"/>
  <c r="CI218" i="3"/>
  <c r="CI127" i="3"/>
  <c r="DB298" i="3"/>
  <c r="CD192" i="3"/>
  <c r="CJ327" i="3"/>
  <c r="CD300" i="3"/>
  <c r="DB184" i="3"/>
  <c r="CD230" i="3"/>
  <c r="CD299" i="3"/>
  <c r="CJ296" i="3"/>
  <c r="CI367" i="3"/>
  <c r="CI407" i="3"/>
  <c r="CE541" i="3"/>
  <c r="CD327" i="3"/>
  <c r="CE420" i="3"/>
  <c r="CJ391" i="3"/>
  <c r="CD359" i="3"/>
  <c r="DB398" i="3"/>
  <c r="CD445" i="3"/>
  <c r="DB484" i="3"/>
  <c r="CD468" i="3"/>
  <c r="CJ112" i="3"/>
  <c r="CD391" i="3"/>
  <c r="DB252" i="3"/>
  <c r="CE440" i="3"/>
  <c r="CD432" i="3"/>
  <c r="CE472" i="3"/>
  <c r="DB511" i="3"/>
  <c r="CE190" i="3"/>
  <c r="CJ372" i="3"/>
  <c r="CI359" i="3"/>
  <c r="CI459" i="3"/>
  <c r="DB433" i="3"/>
  <c r="DB542" i="3"/>
  <c r="CI461" i="3"/>
  <c r="CD513" i="3"/>
  <c r="E1" i="2"/>
  <c r="DB213" i="3"/>
  <c r="CJ116" i="3"/>
  <c r="CI310" i="3"/>
  <c r="DB52" i="3"/>
  <c r="CJ106" i="3"/>
  <c r="CI174" i="3"/>
  <c r="B5" i="2"/>
  <c r="A6" i="2"/>
  <c r="CI33" i="3"/>
  <c r="CR47" i="3"/>
  <c r="DB175" i="3"/>
  <c r="CI107" i="3"/>
  <c r="CE150" i="3"/>
  <c r="CJ284" i="3"/>
  <c r="CR65" i="3"/>
  <c r="DB53" i="3"/>
  <c r="CI144" i="3"/>
  <c r="CE204" i="3"/>
  <c r="DB260" i="3"/>
  <c r="CE126" i="3"/>
  <c r="CJ177" i="3"/>
  <c r="CD159" i="3"/>
  <c r="CI195" i="3"/>
  <c r="DB37" i="3"/>
  <c r="CJ65" i="3"/>
  <c r="CD139" i="3"/>
  <c r="CE198" i="3"/>
  <c r="CE237" i="3"/>
  <c r="CR80" i="3"/>
  <c r="CE113" i="3"/>
  <c r="DB109" i="3"/>
  <c r="CD296" i="3"/>
  <c r="CE342" i="3"/>
  <c r="CE52" i="3"/>
  <c r="CD163" i="3"/>
  <c r="CI313" i="3"/>
  <c r="DB421" i="3"/>
  <c r="CE104" i="3"/>
  <c r="DB38" i="3"/>
  <c r="CE110" i="3"/>
  <c r="DB141" i="3"/>
  <c r="DB220" i="3"/>
  <c r="CI210" i="3"/>
  <c r="CE282" i="3"/>
  <c r="DB385" i="3"/>
  <c r="CD407" i="3"/>
  <c r="CJ457" i="3"/>
  <c r="CI452" i="3"/>
  <c r="CD406" i="3"/>
  <c r="CD238" i="3"/>
  <c r="CE347" i="3"/>
  <c r="DB353" i="3"/>
  <c r="DB379" i="3"/>
  <c r="CE390" i="3"/>
  <c r="CE445" i="3"/>
  <c r="DB481" i="3"/>
  <c r="CJ277" i="3"/>
  <c r="DB341" i="3"/>
  <c r="CJ326" i="3"/>
  <c r="CI315" i="3"/>
  <c r="CJ385" i="3"/>
  <c r="DB431" i="3"/>
  <c r="CI468" i="3"/>
  <c r="CJ479" i="3"/>
  <c r="DB534" i="3"/>
  <c r="CI325" i="3"/>
  <c r="CD347" i="3"/>
  <c r="DB396" i="3"/>
  <c r="CJ416" i="3"/>
  <c r="DB489" i="3"/>
  <c r="CR250" i="3"/>
  <c r="DB297" i="3"/>
  <c r="CE321" i="3"/>
  <c r="CI372" i="3"/>
  <c r="CD416" i="3"/>
  <c r="DB456" i="3"/>
  <c r="DB316" i="3"/>
  <c r="CI371" i="3"/>
  <c r="CJ465" i="3"/>
  <c r="CE550" i="3"/>
  <c r="DB295" i="3"/>
  <c r="CJ384" i="3"/>
  <c r="DB363" i="3"/>
  <c r="CE466" i="3"/>
  <c r="DB308" i="3"/>
  <c r="DB318" i="3"/>
  <c r="DB392" i="3"/>
  <c r="DB427" i="3"/>
  <c r="CJ131" i="3"/>
  <c r="CD162" i="3"/>
  <c r="CI27" i="3"/>
  <c r="CE157" i="3"/>
  <c r="CJ157" i="3"/>
  <c r="CQ174" i="3"/>
  <c r="CO174" i="3"/>
  <c r="CP174" i="3" s="1"/>
  <c r="CQ223" i="3"/>
  <c r="CR223" i="3" s="1"/>
  <c r="CO223" i="3"/>
  <c r="CP223" i="3" s="1"/>
  <c r="CJ271" i="3"/>
  <c r="CE271" i="3"/>
  <c r="DB261" i="3"/>
  <c r="CI261" i="3"/>
  <c r="CD261" i="3"/>
  <c r="DB90" i="3"/>
  <c r="CD90" i="3"/>
  <c r="CI90" i="3"/>
  <c r="CJ114" i="3"/>
  <c r="CE114" i="3"/>
  <c r="CQ112" i="3"/>
  <c r="CO112" i="3"/>
  <c r="CP112" i="3" s="1"/>
  <c r="DB121" i="3"/>
  <c r="CQ150" i="3"/>
  <c r="CO150" i="3"/>
  <c r="CP150" i="3" s="1"/>
  <c r="CQ123" i="3"/>
  <c r="CR123" i="3" s="1"/>
  <c r="CO123" i="3"/>
  <c r="CP123" i="3" s="1"/>
  <c r="CQ286" i="3"/>
  <c r="CR286" i="3" s="1"/>
  <c r="CO286" i="3"/>
  <c r="CP286" i="3" s="1"/>
  <c r="CI38" i="3"/>
  <c r="CI25" i="3"/>
  <c r="CJ178" i="3"/>
  <c r="CE178" i="3"/>
  <c r="DB112" i="3"/>
  <c r="DB152" i="3"/>
  <c r="CI152" i="3"/>
  <c r="CD152" i="3"/>
  <c r="CR152" i="3" s="1"/>
  <c r="DB191" i="3"/>
  <c r="CQ141" i="3"/>
  <c r="CO141" i="3"/>
  <c r="CP141" i="3" s="1"/>
  <c r="CQ176" i="3"/>
  <c r="CR176" i="3" s="1"/>
  <c r="CO176" i="3"/>
  <c r="CP176" i="3" s="1"/>
  <c r="CQ240" i="3"/>
  <c r="CR240" i="3" s="1"/>
  <c r="CO240" i="3"/>
  <c r="CP240" i="3" s="1"/>
  <c r="DB247" i="3"/>
  <c r="CI247" i="3"/>
  <c r="CD247" i="3"/>
  <c r="CD98" i="3"/>
  <c r="DB98" i="3"/>
  <c r="CI98" i="3"/>
  <c r="CQ53" i="3"/>
  <c r="CR53" i="3" s="1"/>
  <c r="CO53" i="3"/>
  <c r="CP53" i="3" s="1"/>
  <c r="CE90" i="3"/>
  <c r="CJ90" i="3"/>
  <c r="CI121" i="3"/>
  <c r="CO186" i="3"/>
  <c r="CP186" i="3" s="1"/>
  <c r="CQ186" i="3"/>
  <c r="CJ133" i="3"/>
  <c r="CE133" i="3"/>
  <c r="DB177" i="3"/>
  <c r="CI213" i="3"/>
  <c r="DB58" i="3"/>
  <c r="DB31" i="3"/>
  <c r="DB86" i="3"/>
  <c r="CD86" i="3"/>
  <c r="CI86" i="3"/>
  <c r="CI29" i="3"/>
  <c r="CD81" i="3"/>
  <c r="CD85" i="3"/>
  <c r="DB203" i="3"/>
  <c r="CO218" i="3"/>
  <c r="CP218" i="3" s="1"/>
  <c r="CQ218" i="3"/>
  <c r="CR218" i="3" s="1"/>
  <c r="DB214" i="3"/>
  <c r="CD191" i="3"/>
  <c r="DB277" i="3"/>
  <c r="CO177" i="3"/>
  <c r="CP177" i="3" s="1"/>
  <c r="CQ177" i="3"/>
  <c r="CE287" i="3"/>
  <c r="CJ287" i="3"/>
  <c r="CI351" i="3"/>
  <c r="CJ52" i="3"/>
  <c r="DB104" i="3"/>
  <c r="CD104" i="3"/>
  <c r="CR104" i="3" s="1"/>
  <c r="CI104" i="3"/>
  <c r="CE121" i="3"/>
  <c r="CJ128" i="3"/>
  <c r="CI175" i="3"/>
  <c r="CI157" i="3"/>
  <c r="CJ240" i="3"/>
  <c r="CI277" i="3"/>
  <c r="CQ178" i="3"/>
  <c r="CO178" i="3"/>
  <c r="CP178" i="3" s="1"/>
  <c r="DB173" i="3"/>
  <c r="CJ204" i="3"/>
  <c r="CI215" i="3"/>
  <c r="DB255" i="3"/>
  <c r="CE256" i="3"/>
  <c r="CJ256" i="3"/>
  <c r="DB269" i="3"/>
  <c r="CD23" i="3"/>
  <c r="CO187" i="3"/>
  <c r="CP187" i="3" s="1"/>
  <c r="CQ187" i="3"/>
  <c r="DB91" i="3"/>
  <c r="CE24" i="3"/>
  <c r="DB114" i="3"/>
  <c r="CI114" i="3"/>
  <c r="CD114" i="3"/>
  <c r="CE105" i="3"/>
  <c r="CJ105" i="3"/>
  <c r="DB158" i="3"/>
  <c r="CI158" i="3"/>
  <c r="CD158" i="3"/>
  <c r="DB110" i="3"/>
  <c r="DB84" i="3"/>
  <c r="CI84" i="3"/>
  <c r="CD84" i="3"/>
  <c r="CJ23" i="3"/>
  <c r="CE23" i="3"/>
  <c r="DB59" i="3"/>
  <c r="CI169" i="3"/>
  <c r="CJ361" i="3"/>
  <c r="CE361" i="3"/>
  <c r="CD268" i="3"/>
  <c r="DB330" i="3"/>
  <c r="CI330" i="3"/>
  <c r="CD330" i="3"/>
  <c r="CQ299" i="3"/>
  <c r="CO299" i="3"/>
  <c r="CP299" i="3" s="1"/>
  <c r="CE344" i="3"/>
  <c r="CJ344" i="3"/>
  <c r="CQ343" i="3"/>
  <c r="CR343" i="3" s="1"/>
  <c r="CO343" i="3"/>
  <c r="CP343" i="3" s="1"/>
  <c r="CJ352" i="3"/>
  <c r="CE352" i="3"/>
  <c r="CO417" i="3"/>
  <c r="CP417" i="3" s="1"/>
  <c r="CQ417" i="3"/>
  <c r="CQ352" i="3"/>
  <c r="CR352" i="3" s="1"/>
  <c r="CO352" i="3"/>
  <c r="CP352" i="3" s="1"/>
  <c r="CO506" i="3"/>
  <c r="CP506" i="3" s="1"/>
  <c r="CQ506" i="3"/>
  <c r="CR506" i="3" s="1"/>
  <c r="CD109" i="3"/>
  <c r="DB423" i="3"/>
  <c r="CI423" i="3"/>
  <c r="CD423" i="3"/>
  <c r="CJ431" i="3"/>
  <c r="CE431" i="3"/>
  <c r="CQ503" i="3"/>
  <c r="CR503" i="3" s="1"/>
  <c r="CO503" i="3"/>
  <c r="CP503" i="3" s="1"/>
  <c r="CD529" i="3"/>
  <c r="DB546" i="3"/>
  <c r="DB291" i="3"/>
  <c r="CI291" i="3"/>
  <c r="CD291" i="3"/>
  <c r="CD285" i="3"/>
  <c r="CQ271" i="3"/>
  <c r="CO271" i="3"/>
  <c r="CP271" i="3" s="1"/>
  <c r="CQ321" i="3"/>
  <c r="CO321" i="3"/>
  <c r="CP321" i="3" s="1"/>
  <c r="CJ364" i="3"/>
  <c r="CE364" i="3"/>
  <c r="CJ358" i="3"/>
  <c r="CO397" i="3"/>
  <c r="CP397" i="3" s="1"/>
  <c r="CQ397" i="3"/>
  <c r="CO411" i="3"/>
  <c r="CP411" i="3" s="1"/>
  <c r="CQ411" i="3"/>
  <c r="CO445" i="3"/>
  <c r="CP445" i="3" s="1"/>
  <c r="CQ445" i="3"/>
  <c r="CI464" i="3"/>
  <c r="DB475" i="3"/>
  <c r="CI475" i="3"/>
  <c r="CD475" i="3"/>
  <c r="CR475" i="3" s="1"/>
  <c r="CQ500" i="3"/>
  <c r="CO500" i="3"/>
  <c r="CP500" i="3" s="1"/>
  <c r="CQ501" i="3"/>
  <c r="CO501" i="3"/>
  <c r="CP501" i="3" s="1"/>
  <c r="CQ496" i="3"/>
  <c r="CR496" i="3" s="1"/>
  <c r="CO496" i="3"/>
  <c r="CP496" i="3" s="1"/>
  <c r="CO518" i="3"/>
  <c r="CP518" i="3" s="1"/>
  <c r="CQ518" i="3"/>
  <c r="CR518" i="3" s="1"/>
  <c r="CO522" i="3"/>
  <c r="CP522" i="3" s="1"/>
  <c r="CQ522" i="3"/>
  <c r="CO233" i="3"/>
  <c r="CP233" i="3" s="1"/>
  <c r="CQ233" i="3"/>
  <c r="CQ202" i="3"/>
  <c r="CR202" i="3" s="1"/>
  <c r="CO202" i="3"/>
  <c r="CP202" i="3" s="1"/>
  <c r="CE283" i="3"/>
  <c r="CJ347" i="3"/>
  <c r="CI373" i="3"/>
  <c r="CQ358" i="3"/>
  <c r="CO358" i="3"/>
  <c r="CP358" i="3" s="1"/>
  <c r="CO413" i="3"/>
  <c r="CP413" i="3" s="1"/>
  <c r="CQ413" i="3"/>
  <c r="DB446" i="3"/>
  <c r="DB399" i="3"/>
  <c r="CE473" i="3"/>
  <c r="CJ549" i="3"/>
  <c r="CD546" i="3"/>
  <c r="CO530" i="3"/>
  <c r="CP530" i="3" s="1"/>
  <c r="CQ530" i="3"/>
  <c r="CQ256" i="3"/>
  <c r="CO256" i="3"/>
  <c r="CP256" i="3" s="1"/>
  <c r="CQ326" i="3"/>
  <c r="CR326" i="3" s="1"/>
  <c r="CO326" i="3"/>
  <c r="CP326" i="3" s="1"/>
  <c r="CQ272" i="3"/>
  <c r="CO272" i="3"/>
  <c r="CP272" i="3" s="1"/>
  <c r="CO314" i="3"/>
  <c r="CP314" i="3" s="1"/>
  <c r="CQ314" i="3"/>
  <c r="CQ467" i="3"/>
  <c r="CR467" i="3" s="1"/>
  <c r="CO467" i="3"/>
  <c r="CP467" i="3" s="1"/>
  <c r="CI480" i="3"/>
  <c r="DB470" i="3"/>
  <c r="CO304" i="3"/>
  <c r="CP304" i="3" s="1"/>
  <c r="CQ304" i="3"/>
  <c r="CR304" i="3" s="1"/>
  <c r="CE279" i="3"/>
  <c r="CJ279" i="3"/>
  <c r="CJ325" i="3"/>
  <c r="CE325" i="3"/>
  <c r="CE317" i="3"/>
  <c r="CI301" i="3"/>
  <c r="CI402" i="3"/>
  <c r="CO319" i="3"/>
  <c r="CP319" i="3" s="1"/>
  <c r="CQ319" i="3"/>
  <c r="CD430" i="3"/>
  <c r="CE417" i="3"/>
  <c r="CJ417" i="3"/>
  <c r="CQ463" i="3"/>
  <c r="CO463" i="3"/>
  <c r="CP463" i="3" s="1"/>
  <c r="CO494" i="3"/>
  <c r="CP494" i="3" s="1"/>
  <c r="CQ494" i="3"/>
  <c r="CE498" i="3"/>
  <c r="CJ498" i="3"/>
  <c r="CJ503" i="3"/>
  <c r="CO528" i="3"/>
  <c r="CP528" i="3" s="1"/>
  <c r="CQ528" i="3"/>
  <c r="CD322" i="3"/>
  <c r="CI328" i="3"/>
  <c r="CI399" i="3"/>
  <c r="CQ349" i="3"/>
  <c r="CR349" i="3" s="1"/>
  <c r="CO349" i="3"/>
  <c r="CP349" i="3" s="1"/>
  <c r="CD400" i="3"/>
  <c r="DB426" i="3"/>
  <c r="CE451" i="3"/>
  <c r="CQ477" i="3"/>
  <c r="CR477" i="3" s="1"/>
  <c r="CO477" i="3"/>
  <c r="CP477" i="3" s="1"/>
  <c r="CQ498" i="3"/>
  <c r="CO498" i="3"/>
  <c r="CP498" i="3" s="1"/>
  <c r="CJ514" i="3"/>
  <c r="CE514" i="3"/>
  <c r="CE521" i="3"/>
  <c r="CJ533" i="3"/>
  <c r="CE533" i="3"/>
  <c r="CE286" i="3"/>
  <c r="CI246" i="3"/>
  <c r="CI353" i="3"/>
  <c r="DB332" i="3"/>
  <c r="CE377" i="3"/>
  <c r="DB457" i="3"/>
  <c r="CJ434" i="3"/>
  <c r="CQ444" i="3"/>
  <c r="CO444" i="3"/>
  <c r="CP444" i="3" s="1"/>
  <c r="CD426" i="3"/>
  <c r="CJ440" i="3"/>
  <c r="CD505" i="3"/>
  <c r="CQ519" i="3"/>
  <c r="CR519" i="3" s="1"/>
  <c r="CO519" i="3"/>
  <c r="CP519" i="3" s="1"/>
  <c r="CI513" i="3"/>
  <c r="CD550" i="3"/>
  <c r="CD542" i="3"/>
  <c r="CE332" i="3"/>
  <c r="CQ52" i="3"/>
  <c r="CO52" i="3"/>
  <c r="CP52" i="3" s="1"/>
  <c r="CJ212" i="3"/>
  <c r="CE212" i="3"/>
  <c r="CE127" i="3"/>
  <c r="CO209" i="3"/>
  <c r="CP209" i="3" s="1"/>
  <c r="CQ209" i="3"/>
  <c r="CR209" i="3" s="1"/>
  <c r="CE58" i="3"/>
  <c r="CJ58" i="3"/>
  <c r="CQ140" i="3"/>
  <c r="CO140" i="3"/>
  <c r="CP140" i="3" s="1"/>
  <c r="CJ149" i="3"/>
  <c r="CE149" i="3"/>
  <c r="CO252" i="3"/>
  <c r="CP252" i="3" s="1"/>
  <c r="CQ252" i="3"/>
  <c r="CR252" i="3" s="1"/>
  <c r="CO203" i="3"/>
  <c r="CP203" i="3" s="1"/>
  <c r="CQ203" i="3"/>
  <c r="DB208" i="3"/>
  <c r="CI208" i="3"/>
  <c r="CD208" i="3"/>
  <c r="CQ38" i="3"/>
  <c r="CR38" i="3" s="1"/>
  <c r="CO38" i="3"/>
  <c r="CP38" i="3" s="1"/>
  <c r="CE98" i="3"/>
  <c r="CJ98" i="3"/>
  <c r="DB67" i="3"/>
  <c r="CJ29" i="3"/>
  <c r="CE46" i="3"/>
  <c r="CJ46" i="3"/>
  <c r="CO143" i="3"/>
  <c r="CP143" i="3" s="1"/>
  <c r="CQ143" i="3"/>
  <c r="CR143" i="3" s="1"/>
  <c r="CQ126" i="3"/>
  <c r="CO126" i="3"/>
  <c r="CP126" i="3" s="1"/>
  <c r="CQ110" i="3"/>
  <c r="CO110" i="3"/>
  <c r="CP110" i="3" s="1"/>
  <c r="CJ122" i="3"/>
  <c r="CE122" i="3"/>
  <c r="CO121" i="3"/>
  <c r="CP121" i="3" s="1"/>
  <c r="CQ121" i="3"/>
  <c r="CQ130" i="3"/>
  <c r="CO130" i="3"/>
  <c r="CP130" i="3" s="1"/>
  <c r="CE224" i="3"/>
  <c r="CJ224" i="3"/>
  <c r="CQ213" i="3"/>
  <c r="CO213" i="3"/>
  <c r="CP213" i="3" s="1"/>
  <c r="DB70" i="3"/>
  <c r="CD70" i="3"/>
  <c r="CR70" i="3" s="1"/>
  <c r="CI70" i="3"/>
  <c r="CR58" i="3"/>
  <c r="CJ86" i="3"/>
  <c r="CE86" i="3"/>
  <c r="CQ50" i="3"/>
  <c r="CO50" i="3"/>
  <c r="CP50" i="3" s="1"/>
  <c r="DB35" i="3"/>
  <c r="CO129" i="3"/>
  <c r="CP129" i="3" s="1"/>
  <c r="CQ129" i="3"/>
  <c r="CR129" i="3" s="1"/>
  <c r="DB41" i="3"/>
  <c r="CI41" i="3"/>
  <c r="CD41" i="3"/>
  <c r="CR41" i="3" s="1"/>
  <c r="DB74" i="3"/>
  <c r="CD74" i="3"/>
  <c r="CI74" i="3"/>
  <c r="CQ69" i="3"/>
  <c r="CR69" i="3" s="1"/>
  <c r="CO69" i="3"/>
  <c r="CP69" i="3" s="1"/>
  <c r="CQ67" i="3"/>
  <c r="CO67" i="3"/>
  <c r="CP67" i="3" s="1"/>
  <c r="CQ61" i="3"/>
  <c r="CO61" i="3"/>
  <c r="CP61" i="3" s="1"/>
  <c r="CJ233" i="3"/>
  <c r="CE233" i="3"/>
  <c r="DB62" i="3"/>
  <c r="DB117" i="3"/>
  <c r="CO175" i="3"/>
  <c r="CP175" i="3" s="1"/>
  <c r="CQ175" i="3"/>
  <c r="CI178" i="3"/>
  <c r="CQ255" i="3"/>
  <c r="CR255" i="3" s="1"/>
  <c r="CO255" i="3"/>
  <c r="CP255" i="3" s="1"/>
  <c r="CO262" i="3"/>
  <c r="CP262" i="3" s="1"/>
  <c r="CQ262" i="3"/>
  <c r="DB138" i="3"/>
  <c r="CD138" i="3"/>
  <c r="CI138" i="3"/>
  <c r="CJ146" i="3"/>
  <c r="CE146" i="3"/>
  <c r="DB205" i="3"/>
  <c r="CI189" i="3"/>
  <c r="CO215" i="3"/>
  <c r="CP215" i="3" s="1"/>
  <c r="CQ215" i="3"/>
  <c r="DB259" i="3"/>
  <c r="CD259" i="3"/>
  <c r="CR259" i="3" s="1"/>
  <c r="CI259" i="3"/>
  <c r="DB309" i="3"/>
  <c r="DB361" i="3"/>
  <c r="CI361" i="3"/>
  <c r="CD361" i="3"/>
  <c r="DB103" i="3"/>
  <c r="CD115" i="3"/>
  <c r="CQ91" i="3"/>
  <c r="CO91" i="3"/>
  <c r="CP91" i="3" s="1"/>
  <c r="CQ118" i="3"/>
  <c r="CR118" i="3" s="1"/>
  <c r="CO118" i="3"/>
  <c r="CP118" i="3" s="1"/>
  <c r="CJ197" i="3"/>
  <c r="CD200" i="3"/>
  <c r="CQ169" i="3"/>
  <c r="CO169" i="3"/>
  <c r="CP169" i="3" s="1"/>
  <c r="DB239" i="3"/>
  <c r="CJ273" i="3"/>
  <c r="CE273" i="3"/>
  <c r="CJ228" i="3"/>
  <c r="CE228" i="3"/>
  <c r="CO230" i="3"/>
  <c r="CP230" i="3" s="1"/>
  <c r="CQ230" i="3"/>
  <c r="CQ376" i="3"/>
  <c r="CO376" i="3"/>
  <c r="CP376" i="3" s="1"/>
  <c r="DB428" i="3"/>
  <c r="CD428" i="3"/>
  <c r="CR428" i="3" s="1"/>
  <c r="CI428" i="3"/>
  <c r="CQ456" i="3"/>
  <c r="CR456" i="3" s="1"/>
  <c r="CO456" i="3"/>
  <c r="CP456" i="3" s="1"/>
  <c r="CO520" i="3"/>
  <c r="CP520" i="3" s="1"/>
  <c r="CQ520" i="3"/>
  <c r="CR520" i="3" s="1"/>
  <c r="CQ204" i="3"/>
  <c r="CO204" i="3"/>
  <c r="CP204" i="3" s="1"/>
  <c r="CQ109" i="3"/>
  <c r="CR109" i="3" s="1"/>
  <c r="CO109" i="3"/>
  <c r="CP109" i="3" s="1"/>
  <c r="DB228" i="3"/>
  <c r="CD228" i="3"/>
  <c r="CI228" i="3"/>
  <c r="CJ207" i="3"/>
  <c r="CJ285" i="3"/>
  <c r="CJ386" i="3"/>
  <c r="CE386" i="3"/>
  <c r="CQ423" i="3"/>
  <c r="CO423" i="3"/>
  <c r="CP423" i="3" s="1"/>
  <c r="CE432" i="3"/>
  <c r="CJ432" i="3"/>
  <c r="DB476" i="3"/>
  <c r="CD476" i="3"/>
  <c r="CR476" i="3" s="1"/>
  <c r="CI476" i="3"/>
  <c r="CE476" i="3"/>
  <c r="CJ476" i="3"/>
  <c r="CQ495" i="3"/>
  <c r="CR495" i="3" s="1"/>
  <c r="CO495" i="3"/>
  <c r="CP495" i="3" s="1"/>
  <c r="CI292" i="3"/>
  <c r="CI285" i="3"/>
  <c r="CQ360" i="3"/>
  <c r="CO360" i="3"/>
  <c r="CP360" i="3" s="1"/>
  <c r="CD271" i="3"/>
  <c r="CE337" i="3"/>
  <c r="CJ337" i="3"/>
  <c r="CD412" i="3"/>
  <c r="CE449" i="3"/>
  <c r="CJ449" i="3"/>
  <c r="CQ440" i="3"/>
  <c r="CR440" i="3" s="1"/>
  <c r="CO440" i="3"/>
  <c r="CP440" i="3" s="1"/>
  <c r="CJ504" i="3"/>
  <c r="CE504" i="3"/>
  <c r="CQ537" i="3"/>
  <c r="CO537" i="3"/>
  <c r="CP537" i="3" s="1"/>
  <c r="DB94" i="3"/>
  <c r="CD94" i="3"/>
  <c r="CI94" i="3"/>
  <c r="CI202" i="3"/>
  <c r="CJ311" i="3"/>
  <c r="CQ373" i="3"/>
  <c r="CO373" i="3"/>
  <c r="CP373" i="3" s="1"/>
  <c r="CE410" i="3"/>
  <c r="CO377" i="3"/>
  <c r="CP377" i="3" s="1"/>
  <c r="CQ377" i="3"/>
  <c r="CD272" i="3"/>
  <c r="CD480" i="3"/>
  <c r="CQ507" i="3"/>
  <c r="CO507" i="3"/>
  <c r="CP507" i="3" s="1"/>
  <c r="DB548" i="3"/>
  <c r="CD548" i="3"/>
  <c r="CI548" i="3"/>
  <c r="CJ329" i="3"/>
  <c r="CE329" i="3"/>
  <c r="CO312" i="3"/>
  <c r="CP312" i="3" s="1"/>
  <c r="CQ312" i="3"/>
  <c r="CD402" i="3"/>
  <c r="CO345" i="3"/>
  <c r="CP345" i="3" s="1"/>
  <c r="CQ345" i="3"/>
  <c r="CQ371" i="3"/>
  <c r="CR371" i="3" s="1"/>
  <c r="CO371" i="3"/>
  <c r="CP371" i="3" s="1"/>
  <c r="CJ444" i="3"/>
  <c r="CE444" i="3"/>
  <c r="CO430" i="3"/>
  <c r="CP430" i="3" s="1"/>
  <c r="CQ430" i="3"/>
  <c r="DB440" i="3"/>
  <c r="DB488" i="3"/>
  <c r="CI488" i="3"/>
  <c r="CD488" i="3"/>
  <c r="CR488" i="3" s="1"/>
  <c r="DB531" i="3"/>
  <c r="CD531" i="3"/>
  <c r="CI531" i="3"/>
  <c r="DB540" i="3"/>
  <c r="CI540" i="3"/>
  <c r="CD540" i="3"/>
  <c r="DB155" i="3"/>
  <c r="CO279" i="3"/>
  <c r="CP279" i="3" s="1"/>
  <c r="CQ279" i="3"/>
  <c r="CI276" i="3"/>
  <c r="CQ322" i="3"/>
  <c r="CO322" i="3"/>
  <c r="CP322" i="3" s="1"/>
  <c r="CJ342" i="3"/>
  <c r="CQ399" i="3"/>
  <c r="CO399" i="3"/>
  <c r="CP399" i="3" s="1"/>
  <c r="CE398" i="3"/>
  <c r="CQ434" i="3"/>
  <c r="CO434" i="3"/>
  <c r="CP434" i="3" s="1"/>
  <c r="CI400" i="3"/>
  <c r="CD459" i="3"/>
  <c r="CJ523" i="3"/>
  <c r="CE523" i="3"/>
  <c r="CI254" i="3"/>
  <c r="CD246" i="3"/>
  <c r="CD297" i="3"/>
  <c r="CQ353" i="3"/>
  <c r="CO353" i="3"/>
  <c r="CP353" i="3" s="1"/>
  <c r="CO324" i="3"/>
  <c r="CP324" i="3" s="1"/>
  <c r="CQ324" i="3"/>
  <c r="CJ466" i="3"/>
  <c r="CI491" i="3"/>
  <c r="CI492" i="3"/>
  <c r="DB492" i="3"/>
  <c r="CD492" i="3"/>
  <c r="CQ505" i="3"/>
  <c r="CO505" i="3"/>
  <c r="CP505" i="3" s="1"/>
  <c r="CJ509" i="3"/>
  <c r="CI519" i="3"/>
  <c r="CQ513" i="3"/>
  <c r="CO513" i="3"/>
  <c r="CP513" i="3" s="1"/>
  <c r="CI550" i="3"/>
  <c r="CE542" i="3"/>
  <c r="CJ542" i="3"/>
  <c r="CI542" i="3"/>
  <c r="DB543" i="3"/>
  <c r="CO35" i="3"/>
  <c r="CP35" i="3" s="1"/>
  <c r="CQ35" i="3"/>
  <c r="CR35" i="3" s="1"/>
  <c r="CJ159" i="3"/>
  <c r="CE159" i="3"/>
  <c r="CO185" i="3"/>
  <c r="CP185" i="3" s="1"/>
  <c r="CQ185" i="3"/>
  <c r="CR185" i="3" s="1"/>
  <c r="CJ142" i="3"/>
  <c r="CQ76" i="3"/>
  <c r="CO76" i="3"/>
  <c r="CP76" i="3" s="1"/>
  <c r="CJ231" i="3"/>
  <c r="CE231" i="3"/>
  <c r="CE243" i="3"/>
  <c r="CJ243" i="3"/>
  <c r="CO220" i="3"/>
  <c r="CP220" i="3" s="1"/>
  <c r="CQ220" i="3"/>
  <c r="CR220" i="3" s="1"/>
  <c r="DB61" i="3"/>
  <c r="DB44" i="3"/>
  <c r="CD44" i="3"/>
  <c r="CR44" i="3" s="1"/>
  <c r="CI44" i="3"/>
  <c r="CQ164" i="3"/>
  <c r="CR164" i="3" s="1"/>
  <c r="CO164" i="3"/>
  <c r="CP164" i="3" s="1"/>
  <c r="DB160" i="3"/>
  <c r="DB149" i="3"/>
  <c r="DB233" i="3"/>
  <c r="DB136" i="3"/>
  <c r="CI136" i="3"/>
  <c r="CD136" i="3"/>
  <c r="CJ188" i="3"/>
  <c r="CE188" i="3"/>
  <c r="CE31" i="3"/>
  <c r="CJ31" i="3"/>
  <c r="CQ179" i="3"/>
  <c r="CR179" i="3" s="1"/>
  <c r="CO179" i="3"/>
  <c r="CP179" i="3" s="1"/>
  <c r="CQ217" i="3"/>
  <c r="CR217" i="3" s="1"/>
  <c r="CO217" i="3"/>
  <c r="CP217" i="3" s="1"/>
  <c r="DB60" i="3"/>
  <c r="CD60" i="3"/>
  <c r="CR60" i="3" s="1"/>
  <c r="CI60" i="3"/>
  <c r="CD61" i="3"/>
  <c r="CJ59" i="3"/>
  <c r="CE59" i="3"/>
  <c r="CO127" i="3"/>
  <c r="CP127" i="3" s="1"/>
  <c r="CQ127" i="3"/>
  <c r="CQ191" i="3"/>
  <c r="CO191" i="3"/>
  <c r="CP191" i="3" s="1"/>
  <c r="CQ244" i="3"/>
  <c r="CR244" i="3" s="1"/>
  <c r="CO244" i="3"/>
  <c r="CP244" i="3" s="1"/>
  <c r="DB224" i="3"/>
  <c r="CJ289" i="3"/>
  <c r="CE289" i="3"/>
  <c r="CO361" i="3"/>
  <c r="CP361" i="3" s="1"/>
  <c r="CQ361" i="3"/>
  <c r="CD108" i="3"/>
  <c r="DB289" i="3"/>
  <c r="CD289" i="3"/>
  <c r="CR289" i="3" s="1"/>
  <c r="CI289" i="3"/>
  <c r="CO157" i="3"/>
  <c r="CP157" i="3" s="1"/>
  <c r="CQ157" i="3"/>
  <c r="CR157" i="3" s="1"/>
  <c r="CQ237" i="3"/>
  <c r="CR237" i="3" s="1"/>
  <c r="CO237" i="3"/>
  <c r="CP237" i="3" s="1"/>
  <c r="DB196" i="3"/>
  <c r="CI196" i="3"/>
  <c r="CD196" i="3"/>
  <c r="CR196" i="3" s="1"/>
  <c r="CQ310" i="3"/>
  <c r="CR310" i="3" s="1"/>
  <c r="CO310" i="3"/>
  <c r="CP310" i="3" s="1"/>
  <c r="CQ156" i="3"/>
  <c r="CR156" i="3" s="1"/>
  <c r="CO156" i="3"/>
  <c r="CP156" i="3" s="1"/>
  <c r="DB131" i="3"/>
  <c r="CO265" i="3"/>
  <c r="CP265" i="3" s="1"/>
  <c r="CQ265" i="3"/>
  <c r="CR265" i="3" s="1"/>
  <c r="CQ311" i="3"/>
  <c r="CR311" i="3" s="1"/>
  <c r="CO311" i="3"/>
  <c r="CP311" i="3" s="1"/>
  <c r="CQ318" i="3"/>
  <c r="CR318" i="3" s="1"/>
  <c r="CO318" i="3"/>
  <c r="CP318" i="3" s="1"/>
  <c r="CQ23" i="3"/>
  <c r="CO23" i="3"/>
  <c r="CP23" i="3" s="1"/>
  <c r="CI115" i="3"/>
  <c r="CQ78" i="3"/>
  <c r="CO78" i="3"/>
  <c r="CP78" i="3" s="1"/>
  <c r="DB56" i="3"/>
  <c r="CD56" i="3"/>
  <c r="CI56" i="3"/>
  <c r="CE141" i="3"/>
  <c r="CJ141" i="3"/>
  <c r="CE244" i="3"/>
  <c r="CQ181" i="3"/>
  <c r="CR181" i="3" s="1"/>
  <c r="CO181" i="3"/>
  <c r="CP181" i="3" s="1"/>
  <c r="DB346" i="3"/>
  <c r="CI346" i="3"/>
  <c r="CD346" i="3"/>
  <c r="CO245" i="3"/>
  <c r="CP245" i="3" s="1"/>
  <c r="CQ245" i="3"/>
  <c r="CQ216" i="3"/>
  <c r="CO216" i="3"/>
  <c r="CP216" i="3" s="1"/>
  <c r="DB376" i="3"/>
  <c r="CI376" i="3"/>
  <c r="CD376" i="3"/>
  <c r="CQ367" i="3"/>
  <c r="CR367" i="3" s="1"/>
  <c r="CO367" i="3"/>
  <c r="CP367" i="3" s="1"/>
  <c r="CQ337" i="3"/>
  <c r="CR337" i="3" s="1"/>
  <c r="CO337" i="3"/>
  <c r="CP337" i="3" s="1"/>
  <c r="CO414" i="3"/>
  <c r="CP414" i="3" s="1"/>
  <c r="CQ414" i="3"/>
  <c r="CD204" i="3"/>
  <c r="DB206" i="3"/>
  <c r="DB334" i="3"/>
  <c r="CD334" i="3"/>
  <c r="CR334" i="3" s="1"/>
  <c r="CI334" i="3"/>
  <c r="CO471" i="3"/>
  <c r="CP471" i="3" s="1"/>
  <c r="CQ471" i="3"/>
  <c r="CR471" i="3" s="1"/>
  <c r="DB448" i="3"/>
  <c r="CI448" i="3"/>
  <c r="CD448" i="3"/>
  <c r="CR448" i="3" s="1"/>
  <c r="CJ525" i="3"/>
  <c r="CE525" i="3"/>
  <c r="CO534" i="3"/>
  <c r="CP534" i="3" s="1"/>
  <c r="CQ534" i="3"/>
  <c r="CR534" i="3" s="1"/>
  <c r="CD151" i="3"/>
  <c r="CE111" i="3"/>
  <c r="CD165" i="3"/>
  <c r="CO251" i="3"/>
  <c r="CP251" i="3" s="1"/>
  <c r="CQ251" i="3"/>
  <c r="CR251" i="3" s="1"/>
  <c r="CO292" i="3"/>
  <c r="CP292" i="3" s="1"/>
  <c r="CQ292" i="3"/>
  <c r="CI271" i="3"/>
  <c r="DB350" i="3"/>
  <c r="DB362" i="3"/>
  <c r="CD362" i="3"/>
  <c r="CR362" i="3" s="1"/>
  <c r="CI362" i="3"/>
  <c r="DB354" i="3"/>
  <c r="CO412" i="3"/>
  <c r="CP412" i="3" s="1"/>
  <c r="CQ412" i="3"/>
  <c r="DB404" i="3"/>
  <c r="CQ392" i="3"/>
  <c r="CR392" i="3" s="1"/>
  <c r="CO392" i="3"/>
  <c r="CP392" i="3" s="1"/>
  <c r="DB460" i="3"/>
  <c r="CJ539" i="3"/>
  <c r="CE539" i="3"/>
  <c r="DB526" i="3"/>
  <c r="CD526" i="3"/>
  <c r="CI526" i="3"/>
  <c r="DB538" i="3"/>
  <c r="CE92" i="3"/>
  <c r="CJ92" i="3"/>
  <c r="CQ94" i="3"/>
  <c r="CO94" i="3"/>
  <c r="CP94" i="3" s="1"/>
  <c r="DB190" i="3"/>
  <c r="DB166" i="3"/>
  <c r="CO383" i="3"/>
  <c r="CP383" i="3" s="1"/>
  <c r="CQ383" i="3"/>
  <c r="CR383" i="3" s="1"/>
  <c r="CD373" i="3"/>
  <c r="CD410" i="3"/>
  <c r="CO394" i="3"/>
  <c r="CP394" i="3" s="1"/>
  <c r="CQ394" i="3"/>
  <c r="CR394" i="3" s="1"/>
  <c r="CE482" i="3"/>
  <c r="CJ482" i="3"/>
  <c r="CQ538" i="3"/>
  <c r="CO538" i="3"/>
  <c r="CP538" i="3" s="1"/>
  <c r="CD167" i="3"/>
  <c r="CE261" i="3"/>
  <c r="CJ295" i="3"/>
  <c r="DB314" i="3"/>
  <c r="CI314" i="3"/>
  <c r="CD314" i="3"/>
  <c r="CJ369" i="3"/>
  <c r="CR374" i="3"/>
  <c r="CE331" i="3"/>
  <c r="CE426" i="3"/>
  <c r="CJ426" i="3"/>
  <c r="CO420" i="3"/>
  <c r="CP420" i="3" s="1"/>
  <c r="CQ420" i="3"/>
  <c r="CE391" i="3"/>
  <c r="CQ480" i="3"/>
  <c r="CO480" i="3"/>
  <c r="CP480" i="3" s="1"/>
  <c r="CD484" i="3"/>
  <c r="DB495" i="3"/>
  <c r="CD507" i="3"/>
  <c r="CE481" i="3"/>
  <c r="CJ481" i="3"/>
  <c r="CQ531" i="3"/>
  <c r="CO531" i="3"/>
  <c r="CP531" i="3" s="1"/>
  <c r="DB544" i="3"/>
  <c r="CD544" i="3"/>
  <c r="CI544" i="3"/>
  <c r="DB278" i="3"/>
  <c r="CD278" i="3"/>
  <c r="CI278" i="3"/>
  <c r="DB323" i="3"/>
  <c r="CQ402" i="3"/>
  <c r="CO402" i="3"/>
  <c r="CP402" i="3" s="1"/>
  <c r="CI396" i="3"/>
  <c r="CI430" i="3"/>
  <c r="DB479" i="3"/>
  <c r="CI479" i="3"/>
  <c r="CD479" i="3"/>
  <c r="CE520" i="3"/>
  <c r="CQ276" i="3"/>
  <c r="CO276" i="3"/>
  <c r="CP276" i="3" s="1"/>
  <c r="CI322" i="3"/>
  <c r="CE323" i="3"/>
  <c r="CD434" i="3"/>
  <c r="CO400" i="3"/>
  <c r="CP400" i="3" s="1"/>
  <c r="CQ400" i="3"/>
  <c r="CD404" i="3"/>
  <c r="CQ442" i="3"/>
  <c r="CO442" i="3"/>
  <c r="CP442" i="3" s="1"/>
  <c r="CJ491" i="3"/>
  <c r="CQ493" i="3"/>
  <c r="CO493" i="3"/>
  <c r="CP493" i="3" s="1"/>
  <c r="DB541" i="3"/>
  <c r="CQ254" i="3"/>
  <c r="CO254" i="3"/>
  <c r="CP254" i="3" s="1"/>
  <c r="CJ236" i="3"/>
  <c r="CE340" i="3"/>
  <c r="CJ340" i="3"/>
  <c r="CQ342" i="3"/>
  <c r="CR342" i="3" s="1"/>
  <c r="CO342" i="3"/>
  <c r="CP342" i="3" s="1"/>
  <c r="CQ297" i="3"/>
  <c r="CO297" i="3"/>
  <c r="CP297" i="3" s="1"/>
  <c r="DB324" i="3"/>
  <c r="CI324" i="3"/>
  <c r="CD324" i="3"/>
  <c r="CE382" i="3"/>
  <c r="CJ382" i="3"/>
  <c r="CE385" i="3"/>
  <c r="CE415" i="3"/>
  <c r="CJ415" i="3"/>
  <c r="CE452" i="3"/>
  <c r="CD491" i="3"/>
  <c r="CE492" i="3"/>
  <c r="CI505" i="3"/>
  <c r="CO550" i="3"/>
  <c r="CP550" i="3" s="1"/>
  <c r="CQ550" i="3"/>
  <c r="CE537" i="3"/>
  <c r="CJ537" i="3"/>
  <c r="DB408" i="3"/>
  <c r="DB357" i="3"/>
  <c r="DB54" i="3"/>
  <c r="CE161" i="3"/>
  <c r="CJ161" i="3"/>
  <c r="CQ148" i="3"/>
  <c r="CO148" i="3"/>
  <c r="CP148" i="3" s="1"/>
  <c r="CJ158" i="3"/>
  <c r="CE158" i="3"/>
  <c r="CQ147" i="3"/>
  <c r="CR147" i="3" s="1"/>
  <c r="CO147" i="3"/>
  <c r="CP147" i="3" s="1"/>
  <c r="DB200" i="3"/>
  <c r="CQ248" i="3"/>
  <c r="CR248" i="3" s="1"/>
  <c r="CO248" i="3"/>
  <c r="CP248" i="3" s="1"/>
  <c r="DB76" i="3"/>
  <c r="CI76" i="3"/>
  <c r="CD76" i="3"/>
  <c r="CJ44" i="3"/>
  <c r="CE44" i="3"/>
  <c r="CQ106" i="3"/>
  <c r="CR106" i="3" s="1"/>
  <c r="CO106" i="3"/>
  <c r="CP106" i="3" s="1"/>
  <c r="DB102" i="3"/>
  <c r="CD102" i="3"/>
  <c r="CR102" i="3" s="1"/>
  <c r="CI102" i="3"/>
  <c r="CO30" i="3"/>
  <c r="CP30" i="3" s="1"/>
  <c r="CQ30" i="3"/>
  <c r="CR30" i="3" s="1"/>
  <c r="CI54" i="3"/>
  <c r="CD107" i="3"/>
  <c r="CQ284" i="3"/>
  <c r="CO284" i="3"/>
  <c r="CP284" i="3" s="1"/>
  <c r="CQ43" i="3"/>
  <c r="CR43" i="3" s="1"/>
  <c r="CO43" i="3"/>
  <c r="CP43" i="3" s="1"/>
  <c r="CQ93" i="3"/>
  <c r="CR93" i="3" s="1"/>
  <c r="CO93" i="3"/>
  <c r="CP93" i="3" s="1"/>
  <c r="CJ154" i="3"/>
  <c r="CE154" i="3"/>
  <c r="CO266" i="3"/>
  <c r="CP266" i="3" s="1"/>
  <c r="CQ266" i="3"/>
  <c r="CR266" i="3" s="1"/>
  <c r="CQ253" i="3"/>
  <c r="CO253" i="3"/>
  <c r="CP253" i="3" s="1"/>
  <c r="CQ183" i="3"/>
  <c r="CR183" i="3" s="1"/>
  <c r="CO183" i="3"/>
  <c r="CP183" i="3" s="1"/>
  <c r="CO145" i="3"/>
  <c r="CP145" i="3" s="1"/>
  <c r="CQ145" i="3"/>
  <c r="CR145" i="3" s="1"/>
  <c r="CI61" i="3"/>
  <c r="DB45" i="3"/>
  <c r="CI45" i="3"/>
  <c r="CD45" i="3"/>
  <c r="CE169" i="3"/>
  <c r="CJ169" i="3"/>
  <c r="CJ179" i="3"/>
  <c r="CQ138" i="3"/>
  <c r="CO138" i="3"/>
  <c r="CP138" i="3" s="1"/>
  <c r="DB225" i="3"/>
  <c r="CI225" i="3"/>
  <c r="CD225" i="3"/>
  <c r="CR225" i="3" s="1"/>
  <c r="CJ274" i="3"/>
  <c r="CE274" i="3"/>
  <c r="DB280" i="3"/>
  <c r="CD280" i="3"/>
  <c r="CR280" i="3" s="1"/>
  <c r="CI280" i="3"/>
  <c r="DB374" i="3"/>
  <c r="CI374" i="3"/>
  <c r="CD374" i="3"/>
  <c r="CE165" i="3"/>
  <c r="CJ165" i="3"/>
  <c r="CO108" i="3"/>
  <c r="CP108" i="3" s="1"/>
  <c r="CQ108" i="3"/>
  <c r="CR108" i="3" s="1"/>
  <c r="DB189" i="3"/>
  <c r="CJ242" i="3"/>
  <c r="CE242" i="3"/>
  <c r="CQ163" i="3"/>
  <c r="CR163" i="3" s="1"/>
  <c r="CO163" i="3"/>
  <c r="CP163" i="3" s="1"/>
  <c r="CQ192" i="3"/>
  <c r="CO192" i="3"/>
  <c r="CP192" i="3" s="1"/>
  <c r="CQ287" i="3"/>
  <c r="CR287" i="3" s="1"/>
  <c r="CO287" i="3"/>
  <c r="CP287" i="3" s="1"/>
  <c r="CI131" i="3"/>
  <c r="CJ239" i="3"/>
  <c r="CQ189" i="3"/>
  <c r="CO189" i="3"/>
  <c r="CP189" i="3" s="1"/>
  <c r="CI224" i="3"/>
  <c r="DB164" i="3"/>
  <c r="CO211" i="3"/>
  <c r="CP211" i="3" s="1"/>
  <c r="CQ211" i="3"/>
  <c r="CO249" i="3"/>
  <c r="CP249" i="3" s="1"/>
  <c r="CQ249" i="3"/>
  <c r="CI260" i="3"/>
  <c r="CI23" i="3"/>
  <c r="CQ115" i="3"/>
  <c r="CR115" i="3" s="1"/>
  <c r="CO115" i="3"/>
  <c r="CP115" i="3" s="1"/>
  <c r="DB140" i="3"/>
  <c r="CI91" i="3"/>
  <c r="DB116" i="3"/>
  <c r="DB78" i="3"/>
  <c r="CD78" i="3"/>
  <c r="CI78" i="3"/>
  <c r="CE109" i="3"/>
  <c r="CJ109" i="3"/>
  <c r="CQ200" i="3"/>
  <c r="CO200" i="3"/>
  <c r="CP200" i="3" s="1"/>
  <c r="CJ292" i="3"/>
  <c r="CE292" i="3"/>
  <c r="DB161" i="3"/>
  <c r="CQ210" i="3"/>
  <c r="CO210" i="3"/>
  <c r="CP210" i="3" s="1"/>
  <c r="CJ262" i="3"/>
  <c r="CE262" i="3"/>
  <c r="CO296" i="3"/>
  <c r="CP296" i="3" s="1"/>
  <c r="CQ296" i="3"/>
  <c r="DB245" i="3"/>
  <c r="CI245" i="3"/>
  <c r="CD245" i="3"/>
  <c r="CJ246" i="3"/>
  <c r="CE246" i="3"/>
  <c r="CQ356" i="3"/>
  <c r="CO356" i="3"/>
  <c r="CP356" i="3" s="1"/>
  <c r="DB344" i="3"/>
  <c r="CI344" i="3"/>
  <c r="CD344" i="3"/>
  <c r="CQ370" i="3"/>
  <c r="CR370" i="3" s="1"/>
  <c r="CO370" i="3"/>
  <c r="CP370" i="3" s="1"/>
  <c r="CQ393" i="3"/>
  <c r="CR393" i="3" s="1"/>
  <c r="CO393" i="3"/>
  <c r="CP393" i="3" s="1"/>
  <c r="CQ455" i="3"/>
  <c r="CR455" i="3" s="1"/>
  <c r="CO455" i="3"/>
  <c r="CP455" i="3" s="1"/>
  <c r="CI204" i="3"/>
  <c r="CI207" i="3"/>
  <c r="CQ241" i="3"/>
  <c r="CO241" i="3"/>
  <c r="CP241" i="3" s="1"/>
  <c r="CQ327" i="3"/>
  <c r="CR327" i="3" s="1"/>
  <c r="CO327" i="3"/>
  <c r="CP327" i="3" s="1"/>
  <c r="CQ431" i="3"/>
  <c r="CO431" i="3"/>
  <c r="CP431" i="3" s="1"/>
  <c r="CE487" i="3"/>
  <c r="CJ487" i="3"/>
  <c r="CI151" i="3"/>
  <c r="CD303" i="3"/>
  <c r="CI165" i="3"/>
  <c r="CD292" i="3"/>
  <c r="CE350" i="3"/>
  <c r="CE378" i="3"/>
  <c r="CQ354" i="3"/>
  <c r="CR354" i="3" s="1"/>
  <c r="CO354" i="3"/>
  <c r="CP354" i="3" s="1"/>
  <c r="CI412" i="3"/>
  <c r="CE467" i="3"/>
  <c r="CJ467" i="3"/>
  <c r="CQ510" i="3"/>
  <c r="CO510" i="3"/>
  <c r="CP510" i="3" s="1"/>
  <c r="CE486" i="3"/>
  <c r="CJ486" i="3"/>
  <c r="CO473" i="3"/>
  <c r="CP473" i="3" s="1"/>
  <c r="CQ473" i="3"/>
  <c r="CR473" i="3" s="1"/>
  <c r="CI125" i="3"/>
  <c r="CD335" i="3"/>
  <c r="CI410" i="3"/>
  <c r="CE457" i="3"/>
  <c r="CQ497" i="3"/>
  <c r="CR497" i="3" s="1"/>
  <c r="CO497" i="3"/>
  <c r="CP497" i="3" s="1"/>
  <c r="CJ512" i="3"/>
  <c r="CE512" i="3"/>
  <c r="DB516" i="3"/>
  <c r="CI516" i="3"/>
  <c r="CD516" i="3"/>
  <c r="CR516" i="3" s="1"/>
  <c r="CD538" i="3"/>
  <c r="CQ539" i="3"/>
  <c r="CR539" i="3" s="1"/>
  <c r="CO539" i="3"/>
  <c r="CP539" i="3" s="1"/>
  <c r="DB199" i="3"/>
  <c r="DB372" i="3"/>
  <c r="CJ413" i="3"/>
  <c r="CE413" i="3"/>
  <c r="CJ438" i="3"/>
  <c r="CE438" i="3"/>
  <c r="DB504" i="3"/>
  <c r="CD504" i="3"/>
  <c r="CI504" i="3"/>
  <c r="CI484" i="3"/>
  <c r="CI507" i="3"/>
  <c r="DB527" i="3"/>
  <c r="CD527" i="3"/>
  <c r="CR527" i="3" s="1"/>
  <c r="CI527" i="3"/>
  <c r="CO548" i="3"/>
  <c r="CP548" i="3" s="1"/>
  <c r="CQ548" i="3"/>
  <c r="CJ176" i="3"/>
  <c r="CD333" i="3"/>
  <c r="CE381" i="3"/>
  <c r="CE366" i="3"/>
  <c r="CJ366" i="3"/>
  <c r="CD323" i="3"/>
  <c r="CJ341" i="3"/>
  <c r="DB312" i="3"/>
  <c r="CD312" i="3"/>
  <c r="CI312" i="3"/>
  <c r="CD396" i="3"/>
  <c r="CE442" i="3"/>
  <c r="CJ442" i="3"/>
  <c r="CE439" i="3"/>
  <c r="CJ439" i="3"/>
  <c r="CQ479" i="3"/>
  <c r="CO479" i="3"/>
  <c r="CP479" i="3" s="1"/>
  <c r="DB466" i="3"/>
  <c r="CD155" i="3"/>
  <c r="DB279" i="3"/>
  <c r="CD279" i="3"/>
  <c r="CI279" i="3"/>
  <c r="CD276" i="3"/>
  <c r="DB366" i="3"/>
  <c r="CD366" i="3"/>
  <c r="CI366" i="3"/>
  <c r="DB360" i="3"/>
  <c r="CI360" i="3"/>
  <c r="CD360" i="3"/>
  <c r="DB377" i="3"/>
  <c r="CD377" i="3"/>
  <c r="CI377" i="3"/>
  <c r="CI408" i="3"/>
  <c r="CJ389" i="3"/>
  <c r="CE389" i="3"/>
  <c r="CI434" i="3"/>
  <c r="CO403" i="3"/>
  <c r="CP403" i="3" s="1"/>
  <c r="CQ403" i="3"/>
  <c r="CI404" i="3"/>
  <c r="CO459" i="3"/>
  <c r="CP459" i="3" s="1"/>
  <c r="CQ459" i="3"/>
  <c r="DB442" i="3"/>
  <c r="CD442" i="3"/>
  <c r="CI442" i="3"/>
  <c r="CQ499" i="3"/>
  <c r="CR499" i="3" s="1"/>
  <c r="CO499" i="3"/>
  <c r="CP499" i="3" s="1"/>
  <c r="CI477" i="3"/>
  <c r="CQ439" i="3"/>
  <c r="CO439" i="3"/>
  <c r="CP439" i="3" s="1"/>
  <c r="CD493" i="3"/>
  <c r="CQ512" i="3"/>
  <c r="CR512" i="3" s="1"/>
  <c r="CO512" i="3"/>
  <c r="CP512" i="3" s="1"/>
  <c r="CD254" i="3"/>
  <c r="CE293" i="3"/>
  <c r="CJ293" i="3"/>
  <c r="CO294" i="3"/>
  <c r="CP294" i="3" s="1"/>
  <c r="CQ294" i="3"/>
  <c r="CI355" i="3"/>
  <c r="CE320" i="3"/>
  <c r="CJ320" i="3"/>
  <c r="CI297" i="3"/>
  <c r="CD353" i="3"/>
  <c r="DB390" i="3"/>
  <c r="CJ422" i="3"/>
  <c r="CD421" i="3"/>
  <c r="CJ395" i="3"/>
  <c r="CE395" i="3"/>
  <c r="CO427" i="3"/>
  <c r="CP427" i="3" s="1"/>
  <c r="CQ427" i="3"/>
  <c r="CJ477" i="3"/>
  <c r="CJ510" i="3"/>
  <c r="CE510" i="3"/>
  <c r="CQ491" i="3"/>
  <c r="CO491" i="3"/>
  <c r="CP491" i="3" s="1"/>
  <c r="DB472" i="3"/>
  <c r="CI472" i="3"/>
  <c r="CD472" i="3"/>
  <c r="CQ514" i="3"/>
  <c r="CO514" i="3"/>
  <c r="CP514" i="3" s="1"/>
  <c r="CO502" i="3"/>
  <c r="CP502" i="3" s="1"/>
  <c r="CQ502" i="3"/>
  <c r="DB92" i="3"/>
  <c r="CI92" i="3"/>
  <c r="CD92" i="3"/>
  <c r="CR92" i="3" s="1"/>
  <c r="CE74" i="3"/>
  <c r="CJ74" i="3"/>
  <c r="DB32" i="3"/>
  <c r="CD148" i="3"/>
  <c r="CE163" i="3"/>
  <c r="CJ163" i="3"/>
  <c r="CQ128" i="3"/>
  <c r="CR128" i="3" s="1"/>
  <c r="CO128" i="3"/>
  <c r="CP128" i="3" s="1"/>
  <c r="DB156" i="3"/>
  <c r="CJ214" i="3"/>
  <c r="CE214" i="3"/>
  <c r="CD149" i="3"/>
  <c r="DB188" i="3"/>
  <c r="CD188" i="3"/>
  <c r="CR188" i="3" s="1"/>
  <c r="CI188" i="3"/>
  <c r="DB122" i="3"/>
  <c r="CD122" i="3"/>
  <c r="CR122" i="3" s="1"/>
  <c r="CI122" i="3"/>
  <c r="CQ231" i="3"/>
  <c r="CO231" i="3"/>
  <c r="CP231" i="3" s="1"/>
  <c r="CJ266" i="3"/>
  <c r="CO281" i="3"/>
  <c r="CP281" i="3" s="1"/>
  <c r="CQ281" i="3"/>
  <c r="CR281" i="3" s="1"/>
  <c r="DB68" i="3"/>
  <c r="CQ54" i="3"/>
  <c r="CO54" i="3"/>
  <c r="CP54" i="3" s="1"/>
  <c r="DB167" i="3"/>
  <c r="CQ168" i="3"/>
  <c r="CR168" i="3" s="1"/>
  <c r="CO168" i="3"/>
  <c r="CP168" i="3" s="1"/>
  <c r="CD221" i="3"/>
  <c r="DB120" i="3"/>
  <c r="CI120" i="3"/>
  <c r="CD120" i="3"/>
  <c r="CR120" i="3" s="1"/>
  <c r="CQ159" i="3"/>
  <c r="CR159" i="3" s="1"/>
  <c r="CO159" i="3"/>
  <c r="CP159" i="3" s="1"/>
  <c r="CE119" i="3"/>
  <c r="CQ160" i="3"/>
  <c r="CO160" i="3"/>
  <c r="CP160" i="3" s="1"/>
  <c r="CO229" i="3"/>
  <c r="CP229" i="3" s="1"/>
  <c r="CQ229" i="3"/>
  <c r="CR229" i="3" s="1"/>
  <c r="CJ42" i="3"/>
  <c r="CE42" i="3"/>
  <c r="DB50" i="3"/>
  <c r="CD103" i="3"/>
  <c r="DB130" i="3"/>
  <c r="CD130" i="3"/>
  <c r="CI130" i="3"/>
  <c r="CI139" i="3"/>
  <c r="CI142" i="3"/>
  <c r="CJ76" i="3"/>
  <c r="CE76" i="3"/>
  <c r="CQ180" i="3"/>
  <c r="CO180" i="3"/>
  <c r="CP180" i="3" s="1"/>
  <c r="CQ37" i="3"/>
  <c r="CO37" i="3"/>
  <c r="CP37" i="3" s="1"/>
  <c r="CE33" i="3"/>
  <c r="CJ33" i="3"/>
  <c r="CD67" i="3"/>
  <c r="CI62" i="3"/>
  <c r="CQ146" i="3"/>
  <c r="CO146" i="3"/>
  <c r="CP146" i="3" s="1"/>
  <c r="CQ124" i="3"/>
  <c r="CO124" i="3"/>
  <c r="CP124" i="3" s="1"/>
  <c r="CE230" i="3"/>
  <c r="CJ199" i="3"/>
  <c r="CE288" i="3"/>
  <c r="CJ288" i="3"/>
  <c r="CQ336" i="3"/>
  <c r="CO336" i="3"/>
  <c r="CP336" i="3" s="1"/>
  <c r="CI108" i="3"/>
  <c r="CD193" i="3"/>
  <c r="DB262" i="3"/>
  <c r="CD262" i="3"/>
  <c r="CI262" i="3"/>
  <c r="CI156" i="3"/>
  <c r="CD131" i="3"/>
  <c r="CD205" i="3"/>
  <c r="CQ224" i="3"/>
  <c r="CO224" i="3"/>
  <c r="CP224" i="3" s="1"/>
  <c r="CQ214" i="3"/>
  <c r="CO214" i="3"/>
  <c r="CP214" i="3" s="1"/>
  <c r="CJ263" i="3"/>
  <c r="CE263" i="3"/>
  <c r="CD249" i="3"/>
  <c r="CQ260" i="3"/>
  <c r="CO260" i="3"/>
  <c r="CP260" i="3" s="1"/>
  <c r="DB197" i="3"/>
  <c r="CJ94" i="3"/>
  <c r="CE94" i="3"/>
  <c r="CD161" i="3"/>
  <c r="CO347" i="3"/>
  <c r="CP347" i="3" s="1"/>
  <c r="CQ347" i="3"/>
  <c r="CR347" i="3" s="1"/>
  <c r="CI302" i="3"/>
  <c r="DB321" i="3"/>
  <c r="CJ299" i="3"/>
  <c r="CQ388" i="3"/>
  <c r="CR388" i="3" s="1"/>
  <c r="CO388" i="3"/>
  <c r="CP388" i="3" s="1"/>
  <c r="CQ344" i="3"/>
  <c r="CO344" i="3"/>
  <c r="CP344" i="3" s="1"/>
  <c r="CD386" i="3"/>
  <c r="CO387" i="3"/>
  <c r="CP387" i="3" s="1"/>
  <c r="CQ387" i="3"/>
  <c r="CO422" i="3"/>
  <c r="CP422" i="3" s="1"/>
  <c r="CQ422" i="3"/>
  <c r="CR422" i="3" s="1"/>
  <c r="DB447" i="3"/>
  <c r="CI447" i="3"/>
  <c r="CD447" i="3"/>
  <c r="CR447" i="3" s="1"/>
  <c r="CQ487" i="3"/>
  <c r="CO487" i="3"/>
  <c r="CP487" i="3" s="1"/>
  <c r="DB517" i="3"/>
  <c r="CD517" i="3"/>
  <c r="CR517" i="3" s="1"/>
  <c r="CI517" i="3"/>
  <c r="CJ527" i="3"/>
  <c r="CE527" i="3"/>
  <c r="CQ239" i="3"/>
  <c r="CO239" i="3"/>
  <c r="CP239" i="3" s="1"/>
  <c r="CD207" i="3"/>
  <c r="CO263" i="3"/>
  <c r="CP263" i="3" s="1"/>
  <c r="CQ263" i="3"/>
  <c r="CD317" i="3"/>
  <c r="DB490" i="3"/>
  <c r="CD490" i="3"/>
  <c r="CI490" i="3"/>
  <c r="CE102" i="3"/>
  <c r="CJ102" i="3"/>
  <c r="CO151" i="3"/>
  <c r="CP151" i="3" s="1"/>
  <c r="CQ151" i="3"/>
  <c r="CO303" i="3"/>
  <c r="CP303" i="3" s="1"/>
  <c r="CQ303" i="3"/>
  <c r="CQ165" i="3"/>
  <c r="CO165" i="3"/>
  <c r="CP165" i="3" s="1"/>
  <c r="CO212" i="3"/>
  <c r="CP212" i="3" s="1"/>
  <c r="CQ212" i="3"/>
  <c r="CO282" i="3"/>
  <c r="CP282" i="3" s="1"/>
  <c r="CQ282" i="3"/>
  <c r="CQ269" i="3"/>
  <c r="CO269" i="3"/>
  <c r="CP269" i="3" s="1"/>
  <c r="CD309" i="3"/>
  <c r="CQ316" i="3"/>
  <c r="CO316" i="3"/>
  <c r="CP316" i="3" s="1"/>
  <c r="CQ315" i="3"/>
  <c r="CO315" i="3"/>
  <c r="CP315" i="3" s="1"/>
  <c r="CO385" i="3"/>
  <c r="CP385" i="3" s="1"/>
  <c r="CQ385" i="3"/>
  <c r="DB401" i="3"/>
  <c r="CI401" i="3"/>
  <c r="CD401" i="3"/>
  <c r="CR401" i="3" s="1"/>
  <c r="CJ516" i="3"/>
  <c r="CE516" i="3"/>
  <c r="CQ521" i="3"/>
  <c r="CO521" i="3"/>
  <c r="CP521" i="3" s="1"/>
  <c r="CO119" i="3"/>
  <c r="CP119" i="3" s="1"/>
  <c r="CQ119" i="3"/>
  <c r="CR119" i="3" s="1"/>
  <c r="CD125" i="3"/>
  <c r="CJ334" i="3"/>
  <c r="CE334" i="3"/>
  <c r="CQ335" i="3"/>
  <c r="CO335" i="3"/>
  <c r="CP335" i="3" s="1"/>
  <c r="CO410" i="3"/>
  <c r="CP410" i="3" s="1"/>
  <c r="CQ410" i="3"/>
  <c r="DB411" i="3"/>
  <c r="CD411" i="3"/>
  <c r="CI411" i="3"/>
  <c r="CI543" i="3"/>
  <c r="CQ167" i="3"/>
  <c r="CO167" i="3"/>
  <c r="CP167" i="3" s="1"/>
  <c r="CE307" i="3"/>
  <c r="CD340" i="3"/>
  <c r="CE436" i="3"/>
  <c r="CQ432" i="3"/>
  <c r="CO432" i="3"/>
  <c r="CP432" i="3" s="1"/>
  <c r="CQ484" i="3"/>
  <c r="CO484" i="3"/>
  <c r="CP484" i="3" s="1"/>
  <c r="CJ505" i="3"/>
  <c r="CQ489" i="3"/>
  <c r="CR489" i="3" s="1"/>
  <c r="CO489" i="3"/>
  <c r="CP489" i="3" s="1"/>
  <c r="CD307" i="3"/>
  <c r="CE296" i="3"/>
  <c r="CI333" i="3"/>
  <c r="CI323" i="3"/>
  <c r="DB345" i="3"/>
  <c r="CI345" i="3"/>
  <c r="CD345" i="3"/>
  <c r="CO395" i="3"/>
  <c r="CP395" i="3" s="1"/>
  <c r="CQ395" i="3"/>
  <c r="CQ396" i="3"/>
  <c r="CO396" i="3"/>
  <c r="CP396" i="3" s="1"/>
  <c r="CJ409" i="3"/>
  <c r="CE409" i="3"/>
  <c r="CD451" i="3"/>
  <c r="CO474" i="3"/>
  <c r="CP474" i="3" s="1"/>
  <c r="CQ474" i="3"/>
  <c r="DB474" i="3"/>
  <c r="CI474" i="3"/>
  <c r="CD474" i="3"/>
  <c r="CI155" i="3"/>
  <c r="CQ190" i="3"/>
  <c r="CO190" i="3"/>
  <c r="CP190" i="3" s="1"/>
  <c r="CJ191" i="3"/>
  <c r="CE191" i="3"/>
  <c r="DB238" i="3"/>
  <c r="CD201" i="3"/>
  <c r="CI357" i="3"/>
  <c r="CJ314" i="3"/>
  <c r="CE314" i="3"/>
  <c r="CQ359" i="3"/>
  <c r="CO359" i="3"/>
  <c r="CP359" i="3" s="1"/>
  <c r="DB356" i="3"/>
  <c r="CI356" i="3"/>
  <c r="CD356" i="3"/>
  <c r="DB459" i="3"/>
  <c r="DB409" i="3"/>
  <c r="CD409" i="3"/>
  <c r="CI409" i="3"/>
  <c r="CO404" i="3"/>
  <c r="CP404" i="3" s="1"/>
  <c r="CQ404" i="3"/>
  <c r="CR404" i="3" s="1"/>
  <c r="CJ494" i="3"/>
  <c r="CE494" i="3"/>
  <c r="CI493" i="3"/>
  <c r="CJ276" i="3"/>
  <c r="CE276" i="3"/>
  <c r="CD305" i="3"/>
  <c r="CQ355" i="3"/>
  <c r="CO355" i="3"/>
  <c r="CP355" i="3" s="1"/>
  <c r="CE324" i="3"/>
  <c r="CR366" i="3"/>
  <c r="CJ362" i="3"/>
  <c r="CE362" i="3"/>
  <c r="CI421" i="3"/>
  <c r="CI454" i="3"/>
  <c r="CQ472" i="3"/>
  <c r="CO472" i="3"/>
  <c r="CP472" i="3" s="1"/>
  <c r="DB502" i="3"/>
  <c r="CI502" i="3"/>
  <c r="CD502" i="3"/>
  <c r="CQ536" i="3"/>
  <c r="CR536" i="3" s="1"/>
  <c r="CO536" i="3"/>
  <c r="CP536" i="3" s="1"/>
  <c r="DB545" i="3"/>
  <c r="CR540" i="3"/>
  <c r="CD31" i="3"/>
  <c r="CQ77" i="3"/>
  <c r="CO77" i="3"/>
  <c r="CP77" i="3" s="1"/>
  <c r="CR55" i="3"/>
  <c r="CO24" i="3"/>
  <c r="CP24" i="3" s="1"/>
  <c r="CQ24" i="3"/>
  <c r="CR24" i="3" s="1"/>
  <c r="CI148" i="3"/>
  <c r="CQ166" i="3"/>
  <c r="CR166" i="3" s="1"/>
  <c r="CO166" i="3"/>
  <c r="CP166" i="3" s="1"/>
  <c r="DB126" i="3"/>
  <c r="CE167" i="3"/>
  <c r="CJ167" i="3"/>
  <c r="DB178" i="3"/>
  <c r="CO135" i="3"/>
  <c r="CP135" i="3" s="1"/>
  <c r="CQ135" i="3"/>
  <c r="CR135" i="3" s="1"/>
  <c r="CO227" i="3"/>
  <c r="CP227" i="3" s="1"/>
  <c r="CQ227" i="3"/>
  <c r="CQ149" i="3"/>
  <c r="CO149" i="3"/>
  <c r="CP149" i="3" s="1"/>
  <c r="CQ68" i="3"/>
  <c r="CO68" i="3"/>
  <c r="CP68" i="3" s="1"/>
  <c r="CJ84" i="3"/>
  <c r="CE84" i="3"/>
  <c r="DB157" i="3"/>
  <c r="CQ116" i="3"/>
  <c r="CO116" i="3"/>
  <c r="CP116" i="3" s="1"/>
  <c r="CQ144" i="3"/>
  <c r="CR144" i="3" s="1"/>
  <c r="CO144" i="3"/>
  <c r="CP144" i="3" s="1"/>
  <c r="CQ184" i="3"/>
  <c r="CO184" i="3"/>
  <c r="CP184" i="3" s="1"/>
  <c r="CJ221" i="3"/>
  <c r="DB198" i="3"/>
  <c r="CD194" i="3"/>
  <c r="CI117" i="3"/>
  <c r="CQ238" i="3"/>
  <c r="CO238" i="3"/>
  <c r="CP238" i="3" s="1"/>
  <c r="DB69" i="3"/>
  <c r="CQ45" i="3"/>
  <c r="CO45" i="3"/>
  <c r="CP45" i="3" s="1"/>
  <c r="CD54" i="3"/>
  <c r="CO107" i="3"/>
  <c r="CP107" i="3" s="1"/>
  <c r="CQ107" i="3"/>
  <c r="CQ172" i="3"/>
  <c r="CO172" i="3"/>
  <c r="CP172" i="3" s="1"/>
  <c r="CQ221" i="3"/>
  <c r="CO221" i="3"/>
  <c r="CP221" i="3" s="1"/>
  <c r="CI111" i="3"/>
  <c r="CI160" i="3"/>
  <c r="DB231" i="3"/>
  <c r="CI231" i="3"/>
  <c r="CD231" i="3"/>
  <c r="DB195" i="3"/>
  <c r="CE35" i="3"/>
  <c r="CJ35" i="3"/>
  <c r="CO33" i="3"/>
  <c r="CP33" i="3" s="1"/>
  <c r="CQ33" i="3"/>
  <c r="CR33" i="3" s="1"/>
  <c r="DB46" i="3"/>
  <c r="CD46" i="3"/>
  <c r="CI46" i="3"/>
  <c r="CD113" i="3"/>
  <c r="CJ117" i="3"/>
  <c r="CE117" i="3"/>
  <c r="CQ139" i="3"/>
  <c r="CR139" i="3" s="1"/>
  <c r="CO139" i="3"/>
  <c r="CP139" i="3" s="1"/>
  <c r="CD195" i="3"/>
  <c r="CR95" i="3"/>
  <c r="CQ142" i="3"/>
  <c r="CR142" i="3" s="1"/>
  <c r="CO142" i="3"/>
  <c r="CP142" i="3" s="1"/>
  <c r="CJ67" i="3"/>
  <c r="CI180" i="3"/>
  <c r="CE27" i="3"/>
  <c r="CQ170" i="3"/>
  <c r="CO170" i="3"/>
  <c r="CP170" i="3" s="1"/>
  <c r="CD37" i="3"/>
  <c r="CE82" i="3"/>
  <c r="CJ82" i="3"/>
  <c r="CJ41" i="3"/>
  <c r="CE41" i="3"/>
  <c r="CQ75" i="3"/>
  <c r="CR75" i="3" s="1"/>
  <c r="CO75" i="3"/>
  <c r="CP75" i="3" s="1"/>
  <c r="CJ62" i="3"/>
  <c r="CE62" i="3"/>
  <c r="CJ78" i="3"/>
  <c r="CE78" i="3"/>
  <c r="CI26" i="3"/>
  <c r="CQ62" i="3"/>
  <c r="CR62" i="3" s="1"/>
  <c r="CO62" i="3"/>
  <c r="CP62" i="3" s="1"/>
  <c r="DB28" i="3"/>
  <c r="CQ132" i="3"/>
  <c r="CO132" i="3"/>
  <c r="CP132" i="3" s="1"/>
  <c r="CI137" i="3"/>
  <c r="CD124" i="3"/>
  <c r="DB170" i="3"/>
  <c r="CD336" i="3"/>
  <c r="CJ394" i="3"/>
  <c r="CE394" i="3"/>
  <c r="CI34" i="3"/>
  <c r="DB118" i="3"/>
  <c r="CE173" i="3"/>
  <c r="CJ173" i="3"/>
  <c r="CI193" i="3"/>
  <c r="CD206" i="3"/>
  <c r="CI306" i="3"/>
  <c r="DB243" i="3"/>
  <c r="CD243" i="3"/>
  <c r="CI243" i="3"/>
  <c r="CR247" i="3"/>
  <c r="CD171" i="3"/>
  <c r="DB304" i="3"/>
  <c r="CE45" i="3"/>
  <c r="CJ45" i="3"/>
  <c r="CQ131" i="3"/>
  <c r="CO131" i="3"/>
  <c r="CP131" i="3" s="1"/>
  <c r="CQ205" i="3"/>
  <c r="CO205" i="3"/>
  <c r="CP205" i="3" s="1"/>
  <c r="CQ105" i="3"/>
  <c r="CR105" i="3" s="1"/>
  <c r="CO105" i="3"/>
  <c r="CP105" i="3" s="1"/>
  <c r="CI133" i="3"/>
  <c r="CJ248" i="3"/>
  <c r="CD224" i="3"/>
  <c r="CD214" i="3"/>
  <c r="CI249" i="3"/>
  <c r="CD260" i="3"/>
  <c r="CE264" i="3"/>
  <c r="CO348" i="3"/>
  <c r="CP348" i="3" s="1"/>
  <c r="CQ348" i="3"/>
  <c r="CR348" i="3" s="1"/>
  <c r="DB338" i="3"/>
  <c r="CI59" i="3"/>
  <c r="CJ148" i="3"/>
  <c r="CJ138" i="3"/>
  <c r="CE138" i="3"/>
  <c r="CI101" i="3"/>
  <c r="CJ61" i="3"/>
  <c r="CE203" i="3"/>
  <c r="CE100" i="3"/>
  <c r="CJ100" i="3"/>
  <c r="CD197" i="3"/>
  <c r="CE226" i="3"/>
  <c r="CJ226" i="3"/>
  <c r="CI236" i="3"/>
  <c r="CI161" i="3"/>
  <c r="CQ232" i="3"/>
  <c r="CR232" i="3" s="1"/>
  <c r="CO232" i="3"/>
  <c r="CP232" i="3" s="1"/>
  <c r="CQ350" i="3"/>
  <c r="CR350" i="3" s="1"/>
  <c r="CO350" i="3"/>
  <c r="CP350" i="3" s="1"/>
  <c r="CO302" i="3"/>
  <c r="CP302" i="3" s="1"/>
  <c r="CQ302" i="3"/>
  <c r="DB216" i="3"/>
  <c r="CI216" i="3"/>
  <c r="CD216" i="3"/>
  <c r="CJ315" i="3"/>
  <c r="CO386" i="3"/>
  <c r="CP386" i="3" s="1"/>
  <c r="CQ386" i="3"/>
  <c r="DB419" i="3"/>
  <c r="CO375" i="3"/>
  <c r="CP375" i="3" s="1"/>
  <c r="CQ375" i="3"/>
  <c r="CR375" i="3" s="1"/>
  <c r="CO452" i="3"/>
  <c r="CP452" i="3" s="1"/>
  <c r="CQ452" i="3"/>
  <c r="CD460" i="3"/>
  <c r="DB537" i="3"/>
  <c r="CE241" i="3"/>
  <c r="CJ241" i="3"/>
  <c r="CD239" i="3"/>
  <c r="CQ207" i="3"/>
  <c r="CO207" i="3"/>
  <c r="CP207" i="3" s="1"/>
  <c r="CE195" i="3"/>
  <c r="CJ195" i="3"/>
  <c r="CI222" i="3"/>
  <c r="CI317" i="3"/>
  <c r="CQ409" i="3"/>
  <c r="CO409" i="3"/>
  <c r="CP409" i="3" s="1"/>
  <c r="CD431" i="3"/>
  <c r="DB436" i="3"/>
  <c r="CJ472" i="3"/>
  <c r="CE470" i="3"/>
  <c r="CI508" i="3"/>
  <c r="CJ489" i="3"/>
  <c r="CQ509" i="3"/>
  <c r="CR509" i="3" s="1"/>
  <c r="CO509" i="3"/>
  <c r="CP509" i="3" s="1"/>
  <c r="CO526" i="3"/>
  <c r="CP526" i="3" s="1"/>
  <c r="CQ526" i="3"/>
  <c r="CJ534" i="3"/>
  <c r="CE534" i="3"/>
  <c r="CI303" i="3"/>
  <c r="CD173" i="3"/>
  <c r="DB212" i="3"/>
  <c r="CD212" i="3"/>
  <c r="CI212" i="3"/>
  <c r="CD282" i="3"/>
  <c r="CD269" i="3"/>
  <c r="CO309" i="3"/>
  <c r="CP309" i="3" s="1"/>
  <c r="CQ309" i="3"/>
  <c r="CR309" i="3" s="1"/>
  <c r="CD316" i="3"/>
  <c r="DB294" i="3"/>
  <c r="CJ375" i="3"/>
  <c r="CE375" i="3"/>
  <c r="CD331" i="3"/>
  <c r="CD385" i="3"/>
  <c r="CI354" i="3"/>
  <c r="DB414" i="3"/>
  <c r="CD462" i="3"/>
  <c r="CQ419" i="3"/>
  <c r="CO419" i="3"/>
  <c r="CP419" i="3" s="1"/>
  <c r="CE425" i="3"/>
  <c r="CE471" i="3"/>
  <c r="CO450" i="3"/>
  <c r="CP450" i="3" s="1"/>
  <c r="CQ450" i="3"/>
  <c r="CR450" i="3" s="1"/>
  <c r="CO465" i="3"/>
  <c r="CP465" i="3" s="1"/>
  <c r="CQ465" i="3"/>
  <c r="CR465" i="3" s="1"/>
  <c r="CQ468" i="3"/>
  <c r="CR468" i="3" s="1"/>
  <c r="CO468" i="3"/>
  <c r="CP468" i="3" s="1"/>
  <c r="CE177" i="3"/>
  <c r="CQ125" i="3"/>
  <c r="CO125" i="3"/>
  <c r="CP125" i="3" s="1"/>
  <c r="CJ275" i="3"/>
  <c r="CE275" i="3"/>
  <c r="DB174" i="3"/>
  <c r="CR261" i="3"/>
  <c r="CJ267" i="3"/>
  <c r="CI298" i="3"/>
  <c r="CQ325" i="3"/>
  <c r="CR325" i="3" s="1"/>
  <c r="CO325" i="3"/>
  <c r="CP325" i="3" s="1"/>
  <c r="DB347" i="3"/>
  <c r="DB367" i="3"/>
  <c r="CD436" i="3"/>
  <c r="CE443" i="3"/>
  <c r="CD457" i="3"/>
  <c r="CO486" i="3"/>
  <c r="CP486" i="3" s="1"/>
  <c r="CQ486" i="3"/>
  <c r="DB539" i="3"/>
  <c r="CD199" i="3"/>
  <c r="CJ357" i="3"/>
  <c r="CQ340" i="3"/>
  <c r="CR340" i="3" s="1"/>
  <c r="CO340" i="3"/>
  <c r="CP340" i="3" s="1"/>
  <c r="CI405" i="3"/>
  <c r="CQ382" i="3"/>
  <c r="CO382" i="3"/>
  <c r="CP382" i="3" s="1"/>
  <c r="CE406" i="3"/>
  <c r="CI398" i="3"/>
  <c r="CI466" i="3"/>
  <c r="CJ497" i="3"/>
  <c r="CI489" i="3"/>
  <c r="CO541" i="3"/>
  <c r="CP541" i="3" s="1"/>
  <c r="CQ541" i="3"/>
  <c r="CR541" i="3" s="1"/>
  <c r="CE547" i="3"/>
  <c r="CR267" i="3"/>
  <c r="CO307" i="3"/>
  <c r="CP307" i="3" s="1"/>
  <c r="CQ307" i="3"/>
  <c r="CO333" i="3"/>
  <c r="CP333" i="3" s="1"/>
  <c r="CQ333" i="3"/>
  <c r="CQ323" i="3"/>
  <c r="CO323" i="3"/>
  <c r="CP323" i="3" s="1"/>
  <c r="CE427" i="3"/>
  <c r="CJ427" i="3"/>
  <c r="CD390" i="3"/>
  <c r="CI451" i="3"/>
  <c r="CO524" i="3"/>
  <c r="CP524" i="3" s="1"/>
  <c r="CQ524" i="3"/>
  <c r="CR524" i="3" s="1"/>
  <c r="CJ543" i="3"/>
  <c r="CE543" i="3"/>
  <c r="CQ155" i="3"/>
  <c r="CO155" i="3"/>
  <c r="CP155" i="3" s="1"/>
  <c r="CI190" i="3"/>
  <c r="CI201" i="3"/>
  <c r="DB326" i="3"/>
  <c r="CQ357" i="3"/>
  <c r="CR357" i="3" s="1"/>
  <c r="CO357" i="3"/>
  <c r="CP357" i="3" s="1"/>
  <c r="CI320" i="3"/>
  <c r="CQ408" i="3"/>
  <c r="CR408" i="3" s="1"/>
  <c r="CO408" i="3"/>
  <c r="CP408" i="3" s="1"/>
  <c r="CO449" i="3"/>
  <c r="CP449" i="3" s="1"/>
  <c r="CQ449" i="3"/>
  <c r="CO446" i="3"/>
  <c r="CP446" i="3" s="1"/>
  <c r="CQ446" i="3"/>
  <c r="CE421" i="3"/>
  <c r="CQ441" i="3"/>
  <c r="CO441" i="3"/>
  <c r="CP441" i="3" s="1"/>
  <c r="DB438" i="3"/>
  <c r="CI438" i="3"/>
  <c r="CD438" i="3"/>
  <c r="CE453" i="3"/>
  <c r="CE538" i="3"/>
  <c r="DB241" i="3"/>
  <c r="CI241" i="3"/>
  <c r="CD241" i="3"/>
  <c r="CQ305" i="3"/>
  <c r="CO305" i="3"/>
  <c r="CP305" i="3" s="1"/>
  <c r="CD294" i="3"/>
  <c r="DB381" i="3"/>
  <c r="CD355" i="3"/>
  <c r="CR368" i="3"/>
  <c r="CD332" i="3"/>
  <c r="CI341" i="3"/>
  <c r="DB349" i="3"/>
  <c r="CI379" i="3"/>
  <c r="CO418" i="3"/>
  <c r="CP418" i="3" s="1"/>
  <c r="CQ418" i="3"/>
  <c r="CR424" i="3"/>
  <c r="CE433" i="3"/>
  <c r="CE423" i="3"/>
  <c r="CJ423" i="3"/>
  <c r="CO421" i="3"/>
  <c r="CP421" i="3" s="1"/>
  <c r="CQ421" i="3"/>
  <c r="CE400" i="3"/>
  <c r="CD454" i="3"/>
  <c r="CD427" i="3"/>
  <c r="CJ475" i="3"/>
  <c r="DB514" i="3"/>
  <c r="CI514" i="3"/>
  <c r="CD514" i="3"/>
  <c r="CQ481" i="3"/>
  <c r="CO481" i="3"/>
  <c r="CP481" i="3" s="1"/>
  <c r="CQ31" i="3"/>
  <c r="CO31" i="3"/>
  <c r="CP31" i="3" s="1"/>
  <c r="CQ162" i="3"/>
  <c r="CO162" i="3"/>
  <c r="CP162" i="3" s="1"/>
  <c r="CD27" i="3"/>
  <c r="CJ150" i="3"/>
  <c r="CE171" i="3"/>
  <c r="CJ171" i="3"/>
  <c r="CI153" i="3"/>
  <c r="CI166" i="3"/>
  <c r="DB226" i="3"/>
  <c r="CI226" i="3"/>
  <c r="CD226" i="3"/>
  <c r="CR226" i="3" s="1"/>
  <c r="DB227" i="3"/>
  <c r="CI227" i="3"/>
  <c r="CD227" i="3"/>
  <c r="DB182" i="3"/>
  <c r="DB24" i="3"/>
  <c r="CI68" i="3"/>
  <c r="CE57" i="3"/>
  <c r="CJ57" i="3"/>
  <c r="CO90" i="3"/>
  <c r="CP90" i="3" s="1"/>
  <c r="CQ90" i="3"/>
  <c r="CR90" i="3" s="1"/>
  <c r="CQ51" i="3"/>
  <c r="CR51" i="3" s="1"/>
  <c r="CO51" i="3"/>
  <c r="CP51" i="3" s="1"/>
  <c r="CI112" i="3"/>
  <c r="CD116" i="3"/>
  <c r="CD150" i="3"/>
  <c r="CI184" i="3"/>
  <c r="CQ270" i="3"/>
  <c r="CR270" i="3" s="1"/>
  <c r="CO270" i="3"/>
  <c r="CP270" i="3" s="1"/>
  <c r="CO194" i="3"/>
  <c r="CP194" i="3" s="1"/>
  <c r="CQ194" i="3"/>
  <c r="CR194" i="3" s="1"/>
  <c r="CD117" i="3"/>
  <c r="CR291" i="3"/>
  <c r="CE247" i="3"/>
  <c r="CJ247" i="3"/>
  <c r="DB34" i="3"/>
  <c r="CD25" i="3"/>
  <c r="CI58" i="3"/>
  <c r="CR49" i="3"/>
  <c r="CO182" i="3"/>
  <c r="CP182" i="3" s="1"/>
  <c r="CQ182" i="3"/>
  <c r="CI221" i="3"/>
  <c r="CQ111" i="3"/>
  <c r="CR111" i="3" s="1"/>
  <c r="CO111" i="3"/>
  <c r="CP111" i="3" s="1"/>
  <c r="DB128" i="3"/>
  <c r="CI141" i="3"/>
  <c r="CQ46" i="3"/>
  <c r="CO46" i="3"/>
  <c r="CP46" i="3" s="1"/>
  <c r="CJ70" i="3"/>
  <c r="CE70" i="3"/>
  <c r="CQ98" i="3"/>
  <c r="CO98" i="3"/>
  <c r="CP98" i="3" s="1"/>
  <c r="CE60" i="3"/>
  <c r="CJ60" i="3"/>
  <c r="CQ103" i="3"/>
  <c r="CO103" i="3"/>
  <c r="CP103" i="3" s="1"/>
  <c r="CJ254" i="3"/>
  <c r="DB257" i="3"/>
  <c r="CD257" i="3"/>
  <c r="CI257" i="3"/>
  <c r="CR283" i="3"/>
  <c r="CO195" i="3"/>
  <c r="CP195" i="3" s="1"/>
  <c r="CQ195" i="3"/>
  <c r="CR195" i="3" s="1"/>
  <c r="CJ34" i="3"/>
  <c r="CI32" i="3"/>
  <c r="DB135" i="3"/>
  <c r="CI28" i="3"/>
  <c r="CI170" i="3"/>
  <c r="CE43" i="3"/>
  <c r="CJ43" i="3"/>
  <c r="CI75" i="3"/>
  <c r="CQ97" i="3"/>
  <c r="CR97" i="3" s="1"/>
  <c r="CO97" i="3"/>
  <c r="CP97" i="3" s="1"/>
  <c r="CD29" i="3"/>
  <c r="CO26" i="3"/>
  <c r="CP26" i="3" s="1"/>
  <c r="CQ26" i="3"/>
  <c r="CI81" i="3"/>
  <c r="DB57" i="3"/>
  <c r="CD57" i="3"/>
  <c r="CR57" i="3" s="1"/>
  <c r="CI57" i="3"/>
  <c r="CI85" i="3"/>
  <c r="CD132" i="3"/>
  <c r="CJ134" i="3"/>
  <c r="CO137" i="3"/>
  <c r="CP137" i="3" s="1"/>
  <c r="CQ137" i="3"/>
  <c r="CR137" i="3" s="1"/>
  <c r="CI124" i="3"/>
  <c r="CJ210" i="3"/>
  <c r="CE210" i="3"/>
  <c r="DB223" i="3"/>
  <c r="DB274" i="3"/>
  <c r="CD274" i="3"/>
  <c r="CR274" i="3" s="1"/>
  <c r="CI274" i="3"/>
  <c r="CI177" i="3"/>
  <c r="DB253" i="3"/>
  <c r="DB296" i="3"/>
  <c r="CI336" i="3"/>
  <c r="CE399" i="3"/>
  <c r="CO34" i="3"/>
  <c r="CP34" i="3" s="1"/>
  <c r="CQ34" i="3"/>
  <c r="CR34" i="3" s="1"/>
  <c r="CQ193" i="3"/>
  <c r="CO193" i="3"/>
  <c r="CP193" i="3" s="1"/>
  <c r="CI206" i="3"/>
  <c r="CO306" i="3"/>
  <c r="CP306" i="3" s="1"/>
  <c r="CQ306" i="3"/>
  <c r="CD277" i="3"/>
  <c r="CO243" i="3"/>
  <c r="CP243" i="3" s="1"/>
  <c r="CQ243" i="3"/>
  <c r="CI171" i="3"/>
  <c r="DB284" i="3"/>
  <c r="CQ295" i="3"/>
  <c r="CR295" i="3" s="1"/>
  <c r="CO295" i="3"/>
  <c r="CP295" i="3" s="1"/>
  <c r="CO338" i="3"/>
  <c r="CP338" i="3" s="1"/>
  <c r="CQ338" i="3"/>
  <c r="CR338" i="3" s="1"/>
  <c r="CI300" i="3"/>
  <c r="CI42" i="3"/>
  <c r="CE160" i="3"/>
  <c r="CJ160" i="3"/>
  <c r="CJ198" i="3"/>
  <c r="CJ183" i="3"/>
  <c r="CE183" i="3"/>
  <c r="CD133" i="3"/>
  <c r="CJ260" i="3"/>
  <c r="CE260" i="3"/>
  <c r="DB202" i="3"/>
  <c r="DB172" i="3"/>
  <c r="CI214" i="3"/>
  <c r="CJ259" i="3"/>
  <c r="CE259" i="3"/>
  <c r="CQ59" i="3"/>
  <c r="CR59" i="3" s="1"/>
  <c r="CO59" i="3"/>
  <c r="CP59" i="3" s="1"/>
  <c r="CD187" i="3"/>
  <c r="CE107" i="3"/>
  <c r="CQ101" i="3"/>
  <c r="CO101" i="3"/>
  <c r="CP101" i="3" s="1"/>
  <c r="CQ56" i="3"/>
  <c r="CR56" i="3" s="1"/>
  <c r="CO56" i="3"/>
  <c r="CP56" i="3" s="1"/>
  <c r="CI197" i="3"/>
  <c r="CJ30" i="3"/>
  <c r="CE186" i="3"/>
  <c r="DB215" i="3"/>
  <c r="DB288" i="3"/>
  <c r="CQ236" i="3"/>
  <c r="CO236" i="3"/>
  <c r="CP236" i="3" s="1"/>
  <c r="CQ161" i="3"/>
  <c r="CO161" i="3"/>
  <c r="CP161" i="3" s="1"/>
  <c r="CI232" i="3"/>
  <c r="CJ290" i="3"/>
  <c r="CE290" i="3"/>
  <c r="CI350" i="3"/>
  <c r="CQ268" i="3"/>
  <c r="CO268" i="3"/>
  <c r="CP268" i="3" s="1"/>
  <c r="CJ282" i="3"/>
  <c r="CD302" i="3"/>
  <c r="CI288" i="3"/>
  <c r="DB343" i="3"/>
  <c r="CI386" i="3"/>
  <c r="CQ425" i="3"/>
  <c r="CR425" i="3" s="1"/>
  <c r="CO425" i="3"/>
  <c r="CP425" i="3" s="1"/>
  <c r="CJ428" i="3"/>
  <c r="CE428" i="3"/>
  <c r="CD452" i="3"/>
  <c r="DB469" i="3"/>
  <c r="CO460" i="3"/>
  <c r="CP460" i="3" s="1"/>
  <c r="CQ460" i="3"/>
  <c r="CJ548" i="3"/>
  <c r="CE548" i="3"/>
  <c r="CQ198" i="3"/>
  <c r="CO198" i="3"/>
  <c r="CP198" i="3" s="1"/>
  <c r="CI239" i="3"/>
  <c r="CQ228" i="3"/>
  <c r="CO228" i="3"/>
  <c r="CP228" i="3" s="1"/>
  <c r="CQ222" i="3"/>
  <c r="CO222" i="3"/>
  <c r="CP222" i="3" s="1"/>
  <c r="DB263" i="3"/>
  <c r="CI263" i="3"/>
  <c r="CD263" i="3"/>
  <c r="CJ269" i="3"/>
  <c r="CO317" i="3"/>
  <c r="CP317" i="3" s="1"/>
  <c r="CQ317" i="3"/>
  <c r="CE365" i="3"/>
  <c r="CE301" i="3"/>
  <c r="CE384" i="3"/>
  <c r="CE345" i="3"/>
  <c r="CJ345" i="3"/>
  <c r="CJ412" i="3"/>
  <c r="CJ420" i="3"/>
  <c r="CO438" i="3"/>
  <c r="CP438" i="3" s="1"/>
  <c r="CQ438" i="3"/>
  <c r="CO508" i="3"/>
  <c r="CP508" i="3" s="1"/>
  <c r="CQ508" i="3"/>
  <c r="CR508" i="3" s="1"/>
  <c r="DB503" i="3"/>
  <c r="CI529" i="3"/>
  <c r="CO535" i="3"/>
  <c r="CP535" i="3" s="1"/>
  <c r="CQ535" i="3"/>
  <c r="CR535" i="3" s="1"/>
  <c r="CJ227" i="3"/>
  <c r="CE227" i="3"/>
  <c r="CI173" i="3"/>
  <c r="CI308" i="3"/>
  <c r="CI269" i="3"/>
  <c r="CI309" i="3"/>
  <c r="CI321" i="3"/>
  <c r="CJ297" i="3"/>
  <c r="CE297" i="3"/>
  <c r="CI331" i="3"/>
  <c r="CQ329" i="3"/>
  <c r="CR329" i="3" s="1"/>
  <c r="CO329" i="3"/>
  <c r="CP329" i="3" s="1"/>
  <c r="CQ462" i="3"/>
  <c r="CR462" i="3" s="1"/>
  <c r="CO462" i="3"/>
  <c r="CP462" i="3" s="1"/>
  <c r="CI435" i="3"/>
  <c r="CI419" i="3"/>
  <c r="CI470" i="3"/>
  <c r="DB510" i="3"/>
  <c r="CD510" i="3"/>
  <c r="CI510" i="3"/>
  <c r="CD501" i="3"/>
  <c r="DB512" i="3"/>
  <c r="CQ549" i="3"/>
  <c r="CO549" i="3"/>
  <c r="CP549" i="3" s="1"/>
  <c r="DB528" i="3"/>
  <c r="CE136" i="3"/>
  <c r="CE312" i="3"/>
  <c r="CJ312" i="3"/>
  <c r="CO298" i="3"/>
  <c r="CP298" i="3" s="1"/>
  <c r="CQ298" i="3"/>
  <c r="DB364" i="3"/>
  <c r="CI364" i="3"/>
  <c r="CD364" i="3"/>
  <c r="CR364" i="3" s="1"/>
  <c r="DB358" i="3"/>
  <c r="CJ371" i="3"/>
  <c r="DB389" i="3"/>
  <c r="CD389" i="3"/>
  <c r="CR389" i="3" s="1"/>
  <c r="CI389" i="3"/>
  <c r="CO436" i="3"/>
  <c r="CP436" i="3" s="1"/>
  <c r="CQ436" i="3"/>
  <c r="CO416" i="3"/>
  <c r="CP416" i="3" s="1"/>
  <c r="CQ416" i="3"/>
  <c r="CO469" i="3"/>
  <c r="CP469" i="3" s="1"/>
  <c r="CQ469" i="3"/>
  <c r="CD486" i="3"/>
  <c r="DB486" i="3"/>
  <c r="CI486" i="3"/>
  <c r="CI546" i="3"/>
  <c r="CD530" i="3"/>
  <c r="CQ543" i="3"/>
  <c r="CR543" i="3" s="1"/>
  <c r="CO543" i="3"/>
  <c r="CP543" i="3" s="1"/>
  <c r="CI199" i="3"/>
  <c r="DB256" i="3"/>
  <c r="DB339" i="3"/>
  <c r="CE359" i="3"/>
  <c r="CI340" i="3"/>
  <c r="CJ360" i="3"/>
  <c r="CE360" i="3"/>
  <c r="CD405" i="3"/>
  <c r="CD382" i="3"/>
  <c r="CJ401" i="3"/>
  <c r="CE401" i="3"/>
  <c r="CD398" i="3"/>
  <c r="DB450" i="3"/>
  <c r="CO466" i="3"/>
  <c r="CP466" i="3" s="1"/>
  <c r="CQ466" i="3"/>
  <c r="CR466" i="3" s="1"/>
  <c r="CJ461" i="3"/>
  <c r="CE461" i="3"/>
  <c r="CE531" i="3"/>
  <c r="DB229" i="3"/>
  <c r="CI307" i="3"/>
  <c r="CE338" i="3"/>
  <c r="CD301" i="3"/>
  <c r="CE349" i="3"/>
  <c r="CJ349" i="3"/>
  <c r="CD319" i="3"/>
  <c r="DB439" i="3"/>
  <c r="DB413" i="3"/>
  <c r="CD413" i="3"/>
  <c r="CI413" i="3"/>
  <c r="CI390" i="3"/>
  <c r="CO451" i="3"/>
  <c r="CP451" i="3" s="1"/>
  <c r="CQ451" i="3"/>
  <c r="CD463" i="3"/>
  <c r="CR490" i="3"/>
  <c r="CJ468" i="3"/>
  <c r="DB532" i="3"/>
  <c r="DB506" i="3"/>
  <c r="CD528" i="3"/>
  <c r="CO532" i="3"/>
  <c r="CP532" i="3" s="1"/>
  <c r="CQ532" i="3"/>
  <c r="CR532" i="3" s="1"/>
  <c r="CD190" i="3"/>
  <c r="CQ201" i="3"/>
  <c r="CO201" i="3"/>
  <c r="CP201" i="3" s="1"/>
  <c r="DB329" i="3"/>
  <c r="CD328" i="3"/>
  <c r="CI363" i="3"/>
  <c r="CQ372" i="3"/>
  <c r="CO372" i="3"/>
  <c r="CP372" i="3" s="1"/>
  <c r="CQ320" i="3"/>
  <c r="CO320" i="3"/>
  <c r="CP320" i="3" s="1"/>
  <c r="DB471" i="3"/>
  <c r="CE396" i="3"/>
  <c r="CI449" i="3"/>
  <c r="CD446" i="3"/>
  <c r="DB403" i="3"/>
  <c r="CI403" i="3"/>
  <c r="CD403" i="3"/>
  <c r="CI441" i="3"/>
  <c r="DB417" i="3"/>
  <c r="CI417" i="3"/>
  <c r="CD417" i="3"/>
  <c r="CJ502" i="3"/>
  <c r="CE502" i="3"/>
  <c r="DB533" i="3"/>
  <c r="CD533" i="3"/>
  <c r="CI533" i="3"/>
  <c r="DB536" i="3"/>
  <c r="CE245" i="3"/>
  <c r="CJ245" i="3"/>
  <c r="CJ213" i="3"/>
  <c r="CO381" i="3"/>
  <c r="CP381" i="3" s="1"/>
  <c r="CQ381" i="3"/>
  <c r="CR381" i="3" s="1"/>
  <c r="CE318" i="3"/>
  <c r="CQ332" i="3"/>
  <c r="CO332" i="3"/>
  <c r="CP332" i="3" s="1"/>
  <c r="CR346" i="3"/>
  <c r="CQ341" i="3"/>
  <c r="CO341" i="3"/>
  <c r="CP341" i="3" s="1"/>
  <c r="CJ370" i="3"/>
  <c r="CO379" i="3"/>
  <c r="CP379" i="3" s="1"/>
  <c r="CQ379" i="3"/>
  <c r="DB418" i="3"/>
  <c r="CD418" i="3"/>
  <c r="CI418" i="3"/>
  <c r="DB365" i="3"/>
  <c r="DB453" i="3"/>
  <c r="CO454" i="3"/>
  <c r="CP454" i="3" s="1"/>
  <c r="CQ454" i="3"/>
  <c r="CR454" i="3" s="1"/>
  <c r="CE448" i="3"/>
  <c r="CJ448" i="3"/>
  <c r="CE463" i="3"/>
  <c r="CQ461" i="3"/>
  <c r="CO461" i="3"/>
  <c r="CP461" i="3" s="1"/>
  <c r="CI481" i="3"/>
  <c r="CR544" i="3"/>
  <c r="CJ544" i="3"/>
  <c r="DB33" i="3"/>
  <c r="CI31" i="3"/>
  <c r="CI162" i="3"/>
  <c r="CQ27" i="3"/>
  <c r="CO27" i="3"/>
  <c r="CP27" i="3" s="1"/>
  <c r="DB113" i="3"/>
  <c r="DB75" i="3"/>
  <c r="DB107" i="3"/>
  <c r="CO153" i="3"/>
  <c r="CP153" i="3" s="1"/>
  <c r="CQ153" i="3"/>
  <c r="CR153" i="3" s="1"/>
  <c r="CQ134" i="3"/>
  <c r="CR134" i="3" s="1"/>
  <c r="CO134" i="3"/>
  <c r="CP134" i="3" s="1"/>
  <c r="CD68" i="3"/>
  <c r="DB154" i="3"/>
  <c r="CD154" i="3"/>
  <c r="CR154" i="3" s="1"/>
  <c r="CI154" i="3"/>
  <c r="CD112" i="3"/>
  <c r="CI116" i="3"/>
  <c r="CI150" i="3"/>
  <c r="CD184" i="3"/>
  <c r="CQ117" i="3"/>
  <c r="CO117" i="3"/>
  <c r="CP117" i="3" s="1"/>
  <c r="CI203" i="3"/>
  <c r="CQ208" i="3"/>
  <c r="CR208" i="3" s="1"/>
  <c r="CO208" i="3"/>
  <c r="CP208" i="3" s="1"/>
  <c r="CR89" i="3"/>
  <c r="DB42" i="3"/>
  <c r="CQ25" i="3"/>
  <c r="CO25" i="3"/>
  <c r="CP25" i="3" s="1"/>
  <c r="CQ136" i="3"/>
  <c r="CO136" i="3"/>
  <c r="CP136" i="3" s="1"/>
  <c r="CD141" i="3"/>
  <c r="DB237" i="3"/>
  <c r="CQ36" i="3"/>
  <c r="CR36" i="3" s="1"/>
  <c r="CO36" i="3"/>
  <c r="CP36" i="3" s="1"/>
  <c r="CD126" i="3"/>
  <c r="CD110" i="3"/>
  <c r="CI53" i="3"/>
  <c r="CO113" i="3"/>
  <c r="CP113" i="3" s="1"/>
  <c r="CQ113" i="3"/>
  <c r="CD121" i="3"/>
  <c r="CD213" i="3"/>
  <c r="CQ257" i="3"/>
  <c r="CO257" i="3"/>
  <c r="CP257" i="3" s="1"/>
  <c r="CJ346" i="3"/>
  <c r="CE346" i="3"/>
  <c r="CO32" i="3"/>
  <c r="CP32" i="3" s="1"/>
  <c r="CQ32" i="3"/>
  <c r="CR32" i="3" s="1"/>
  <c r="CO28" i="3"/>
  <c r="CP28" i="3" s="1"/>
  <c r="CQ28" i="3"/>
  <c r="CR28" i="3" s="1"/>
  <c r="CD50" i="3"/>
  <c r="CQ86" i="3"/>
  <c r="CO86" i="3"/>
  <c r="CP86" i="3" s="1"/>
  <c r="CO74" i="3"/>
  <c r="CP74" i="3" s="1"/>
  <c r="CQ74" i="3"/>
  <c r="CR74" i="3" s="1"/>
  <c r="CQ29" i="3"/>
  <c r="CO29" i="3"/>
  <c r="CP29" i="3" s="1"/>
  <c r="CD26" i="3"/>
  <c r="CQ81" i="3"/>
  <c r="CR81" i="3" s="1"/>
  <c r="CO81" i="3"/>
  <c r="CP81" i="3" s="1"/>
  <c r="CQ85" i="3"/>
  <c r="CR85" i="3" s="1"/>
  <c r="CO85" i="3"/>
  <c r="CP85" i="3" s="1"/>
  <c r="CI132" i="3"/>
  <c r="DB146" i="3"/>
  <c r="CD146" i="3"/>
  <c r="CI146" i="3"/>
  <c r="CD177" i="3"/>
  <c r="CJ309" i="3"/>
  <c r="CE309" i="3"/>
  <c r="CQ351" i="3"/>
  <c r="CR351" i="3" s="1"/>
  <c r="CO351" i="3"/>
  <c r="CP351" i="3" s="1"/>
  <c r="CQ378" i="3"/>
  <c r="CR378" i="3" s="1"/>
  <c r="CO378" i="3"/>
  <c r="CP378" i="3" s="1"/>
  <c r="CO235" i="3"/>
  <c r="CP235" i="3" s="1"/>
  <c r="CQ235" i="3"/>
  <c r="CR235" i="3" s="1"/>
  <c r="CD175" i="3"/>
  <c r="CJ225" i="3"/>
  <c r="CE225" i="3"/>
  <c r="CO206" i="3"/>
  <c r="CP206" i="3" s="1"/>
  <c r="CQ206" i="3"/>
  <c r="CD306" i="3"/>
  <c r="CO277" i="3"/>
  <c r="CP277" i="3" s="1"/>
  <c r="CQ277" i="3"/>
  <c r="CQ171" i="3"/>
  <c r="CO171" i="3"/>
  <c r="CP171" i="3" s="1"/>
  <c r="CJ291" i="3"/>
  <c r="CE291" i="3"/>
  <c r="CQ293" i="3"/>
  <c r="CR293" i="3" s="1"/>
  <c r="CO293" i="3"/>
  <c r="CP293" i="3" s="1"/>
  <c r="DB194" i="3"/>
  <c r="CO313" i="3"/>
  <c r="CP313" i="3" s="1"/>
  <c r="CQ313" i="3"/>
  <c r="CR313" i="3" s="1"/>
  <c r="CO300" i="3"/>
  <c r="CP300" i="3" s="1"/>
  <c r="CQ300" i="3"/>
  <c r="CJ125" i="3"/>
  <c r="CE125" i="3"/>
  <c r="CJ130" i="3"/>
  <c r="CE130" i="3"/>
  <c r="CQ133" i="3"/>
  <c r="CO133" i="3"/>
  <c r="CP133" i="3" s="1"/>
  <c r="DB176" i="3"/>
  <c r="DB186" i="3"/>
  <c r="CI187" i="3"/>
  <c r="CQ114" i="3"/>
  <c r="CR114" i="3" s="1"/>
  <c r="CO114" i="3"/>
  <c r="CP114" i="3" s="1"/>
  <c r="CD101" i="3"/>
  <c r="CQ158" i="3"/>
  <c r="CO158" i="3"/>
  <c r="CP158" i="3" s="1"/>
  <c r="CQ84" i="3"/>
  <c r="CR84" i="3" s="1"/>
  <c r="CO84" i="3"/>
  <c r="CP84" i="3" s="1"/>
  <c r="DB134" i="3"/>
  <c r="CO197" i="3"/>
  <c r="CP197" i="3" s="1"/>
  <c r="CQ197" i="3"/>
  <c r="CD236" i="3"/>
  <c r="CD169" i="3"/>
  <c r="CO365" i="3"/>
  <c r="CP365" i="3" s="1"/>
  <c r="CQ365" i="3"/>
  <c r="CI268" i="3"/>
  <c r="DB305" i="3"/>
  <c r="CQ330" i="3"/>
  <c r="CR330" i="3" s="1"/>
  <c r="CO330" i="3"/>
  <c r="CP330" i="3" s="1"/>
  <c r="CJ328" i="3"/>
  <c r="CE328" i="3"/>
  <c r="CQ288" i="3"/>
  <c r="CR288" i="3" s="1"/>
  <c r="CO288" i="3"/>
  <c r="CP288" i="3" s="1"/>
  <c r="CO384" i="3"/>
  <c r="CP384" i="3" s="1"/>
  <c r="CQ384" i="3"/>
  <c r="CR384" i="3" s="1"/>
  <c r="CQ407" i="3"/>
  <c r="CR407" i="3" s="1"/>
  <c r="CO407" i="3"/>
  <c r="CP407" i="3" s="1"/>
  <c r="DB387" i="3"/>
  <c r="CI387" i="3"/>
  <c r="CD387" i="3"/>
  <c r="CO406" i="3"/>
  <c r="CP406" i="3" s="1"/>
  <c r="CQ406" i="3"/>
  <c r="CI460" i="3"/>
  <c r="CQ525" i="3"/>
  <c r="CR525" i="3" s="1"/>
  <c r="CO525" i="3"/>
  <c r="CP525" i="3" s="1"/>
  <c r="CD198" i="3"/>
  <c r="CI109" i="3"/>
  <c r="CJ249" i="3"/>
  <c r="CE249" i="3"/>
  <c r="CD222" i="3"/>
  <c r="DB264" i="3"/>
  <c r="CD264" i="3"/>
  <c r="CR264" i="3" s="1"/>
  <c r="CI264" i="3"/>
  <c r="CJ405" i="3"/>
  <c r="CE405" i="3"/>
  <c r="CQ433" i="3"/>
  <c r="CR433" i="3" s="1"/>
  <c r="CO433" i="3"/>
  <c r="CP433" i="3" s="1"/>
  <c r="CQ511" i="3"/>
  <c r="CR511" i="3" s="1"/>
  <c r="CO511" i="3"/>
  <c r="CP511" i="3" s="1"/>
  <c r="CQ529" i="3"/>
  <c r="CO529" i="3"/>
  <c r="CP529" i="3" s="1"/>
  <c r="CE488" i="3"/>
  <c r="CJ488" i="3"/>
  <c r="DB519" i="3"/>
  <c r="DB192" i="3"/>
  <c r="CQ173" i="3"/>
  <c r="CO173" i="3"/>
  <c r="CP173" i="3" s="1"/>
  <c r="CO308" i="3"/>
  <c r="CP308" i="3" s="1"/>
  <c r="CQ308" i="3"/>
  <c r="CR308" i="3" s="1"/>
  <c r="CQ285" i="3"/>
  <c r="CO285" i="3"/>
  <c r="CP285" i="3" s="1"/>
  <c r="CE313" i="3"/>
  <c r="CD321" i="3"/>
  <c r="DB359" i="3"/>
  <c r="CO331" i="3"/>
  <c r="CP331" i="3" s="1"/>
  <c r="CQ331" i="3"/>
  <c r="CD397" i="3"/>
  <c r="CO339" i="3"/>
  <c r="CP339" i="3" s="1"/>
  <c r="CQ339" i="3"/>
  <c r="CR339" i="3" s="1"/>
  <c r="CO435" i="3"/>
  <c r="CP435" i="3" s="1"/>
  <c r="CQ435" i="3"/>
  <c r="CR435" i="3" s="1"/>
  <c r="CI445" i="3"/>
  <c r="CQ464" i="3"/>
  <c r="CO464" i="3"/>
  <c r="CP464" i="3" s="1"/>
  <c r="CQ470" i="3"/>
  <c r="CR470" i="3" s="1"/>
  <c r="CO470" i="3"/>
  <c r="CP470" i="3" s="1"/>
  <c r="CE500" i="3"/>
  <c r="CJ500" i="3"/>
  <c r="CI500" i="3"/>
  <c r="DB500" i="3"/>
  <c r="CD500" i="3"/>
  <c r="CI501" i="3"/>
  <c r="CJ490" i="3"/>
  <c r="CE490" i="3"/>
  <c r="CD522" i="3"/>
  <c r="CO547" i="3"/>
  <c r="CP547" i="3" s="1"/>
  <c r="CQ547" i="3"/>
  <c r="CR547" i="3" s="1"/>
  <c r="CI537" i="3"/>
  <c r="CD233" i="3"/>
  <c r="CD298" i="3"/>
  <c r="CQ391" i="3"/>
  <c r="CR391" i="3" s="1"/>
  <c r="CO391" i="3"/>
  <c r="CP391" i="3" s="1"/>
  <c r="CI436" i="3"/>
  <c r="CJ460" i="3"/>
  <c r="CE460" i="3"/>
  <c r="CQ457" i="3"/>
  <c r="CO457" i="3"/>
  <c r="CP457" i="3" s="1"/>
  <c r="DB487" i="3"/>
  <c r="CD487" i="3"/>
  <c r="CI487" i="3"/>
  <c r="CQ546" i="3"/>
  <c r="CR546" i="3" s="1"/>
  <c r="CO546" i="3"/>
  <c r="CP546" i="3" s="1"/>
  <c r="DB523" i="3"/>
  <c r="CI523" i="3"/>
  <c r="CD523" i="3"/>
  <c r="CR523" i="3" s="1"/>
  <c r="CI530" i="3"/>
  <c r="CQ199" i="3"/>
  <c r="CR199" i="3" s="1"/>
  <c r="CO199" i="3"/>
  <c r="CP199" i="3" s="1"/>
  <c r="CI272" i="3"/>
  <c r="DB352" i="3"/>
  <c r="DB348" i="3"/>
  <c r="CO405" i="3"/>
  <c r="CP405" i="3" s="1"/>
  <c r="CQ405" i="3"/>
  <c r="CJ380" i="3"/>
  <c r="CE380" i="3"/>
  <c r="CI382" i="3"/>
  <c r="DB416" i="3"/>
  <c r="CE411" i="3"/>
  <c r="CJ411" i="3"/>
  <c r="CQ398" i="3"/>
  <c r="CO398" i="3"/>
  <c r="CP398" i="3" s="1"/>
  <c r="DB458" i="3"/>
  <c r="CI458" i="3"/>
  <c r="CD458" i="3"/>
  <c r="CR458" i="3" s="1"/>
  <c r="CR504" i="3"/>
  <c r="DB521" i="3"/>
  <c r="CI304" i="3"/>
  <c r="DB244" i="3"/>
  <c r="CO301" i="3"/>
  <c r="CP301" i="3" s="1"/>
  <c r="CQ301" i="3"/>
  <c r="CO278" i="3"/>
  <c r="CP278" i="3" s="1"/>
  <c r="CQ278" i="3"/>
  <c r="DB375" i="3"/>
  <c r="CI319" i="3"/>
  <c r="CJ474" i="3"/>
  <c r="CE474" i="3"/>
  <c r="CQ390" i="3"/>
  <c r="CO390" i="3"/>
  <c r="CP390" i="3" s="1"/>
  <c r="DB465" i="3"/>
  <c r="CI463" i="3"/>
  <c r="DB461" i="3"/>
  <c r="CD494" i="3"/>
  <c r="DB494" i="3"/>
  <c r="CI494" i="3"/>
  <c r="CR492" i="3"/>
  <c r="CI528" i="3"/>
  <c r="CO328" i="3"/>
  <c r="CP328" i="3" s="1"/>
  <c r="CQ328" i="3"/>
  <c r="CE376" i="3"/>
  <c r="CJ376" i="3"/>
  <c r="CD399" i="3"/>
  <c r="CQ363" i="3"/>
  <c r="CR363" i="3" s="1"/>
  <c r="CO363" i="3"/>
  <c r="CP363" i="3" s="1"/>
  <c r="CD372" i="3"/>
  <c r="CD320" i="3"/>
  <c r="CD449" i="3"/>
  <c r="CI446" i="3"/>
  <c r="DB395" i="3"/>
  <c r="CD395" i="3"/>
  <c r="CI395" i="3"/>
  <c r="CD441" i="3"/>
  <c r="CO453" i="3"/>
  <c r="CP453" i="3" s="1"/>
  <c r="CQ453" i="3"/>
  <c r="CR453" i="3" s="1"/>
  <c r="CE513" i="3"/>
  <c r="CJ513" i="3"/>
  <c r="DB498" i="3"/>
  <c r="CI498" i="3"/>
  <c r="CD498" i="3"/>
  <c r="CE517" i="3"/>
  <c r="CJ517" i="3"/>
  <c r="CQ533" i="3"/>
  <c r="CO533" i="3"/>
  <c r="CP533" i="3" s="1"/>
  <c r="CQ545" i="3"/>
  <c r="CR545" i="3" s="1"/>
  <c r="CO545" i="3"/>
  <c r="CP545" i="3" s="1"/>
  <c r="DB549" i="3"/>
  <c r="CQ246" i="3"/>
  <c r="CR246" i="3" s="1"/>
  <c r="CO246" i="3"/>
  <c r="CP246" i="3" s="1"/>
  <c r="CI381" i="3"/>
  <c r="CD341" i="3"/>
  <c r="CD379" i="3"/>
  <c r="DB444" i="3"/>
  <c r="CI444" i="3"/>
  <c r="CD444" i="3"/>
  <c r="CQ426" i="3"/>
  <c r="CO426" i="3"/>
  <c r="CP426" i="3" s="1"/>
  <c r="DB467" i="3"/>
  <c r="CJ506" i="3"/>
  <c r="CE506" i="3"/>
  <c r="CD481" i="3"/>
  <c r="CO542" i="3"/>
  <c r="CP542" i="3" s="1"/>
  <c r="CQ542" i="3"/>
  <c r="C1" i="2"/>
  <c r="B6" i="2"/>
  <c r="C5" i="2"/>
  <c r="E3" i="2"/>
  <c r="D7" i="2"/>
  <c r="F3" i="2"/>
  <c r="G4" i="2"/>
  <c r="C4" i="2"/>
  <c r="F4" i="2"/>
  <c r="E4" i="2"/>
  <c r="B4" i="2"/>
  <c r="A4" i="2"/>
  <c r="B3" i="2"/>
  <c r="E5" i="2"/>
  <c r="A1" i="2"/>
  <c r="G1" i="2"/>
  <c r="B2" i="2"/>
  <c r="A2" i="2"/>
  <c r="G2" i="2"/>
  <c r="F2" i="2"/>
  <c r="E2" i="2"/>
  <c r="C2" i="2"/>
  <c r="A3" i="2"/>
  <c r="D6" i="2"/>
  <c r="A5" i="2"/>
  <c r="G5" i="2"/>
  <c r="F6" i="2"/>
  <c r="B1" i="2"/>
  <c r="F5" i="2"/>
  <c r="C3" i="2"/>
  <c r="CR173" i="3" l="1"/>
  <c r="CR256" i="3"/>
  <c r="CR136" i="3"/>
  <c r="CR162" i="3"/>
  <c r="CR238" i="3"/>
  <c r="CR180" i="3"/>
  <c r="CR284" i="3"/>
  <c r="CR513" i="3"/>
  <c r="CR230" i="3"/>
  <c r="CR426" i="3"/>
  <c r="CR469" i="3"/>
  <c r="CR419" i="3"/>
  <c r="CR170" i="3"/>
  <c r="CR77" i="3"/>
  <c r="CR315" i="3"/>
  <c r="CR414" i="3"/>
  <c r="CR127" i="3"/>
  <c r="CR140" i="3"/>
  <c r="J155" i="4"/>
  <c r="N355" i="4"/>
  <c r="CR365" i="3"/>
  <c r="CR549" i="3"/>
  <c r="CR432" i="3"/>
  <c r="CR521" i="3"/>
  <c r="CR278" i="3"/>
  <c r="CR406" i="3"/>
  <c r="CR416" i="3"/>
  <c r="CR445" i="3"/>
  <c r="CR186" i="3"/>
  <c r="CR174" i="3"/>
  <c r="N411" i="4"/>
  <c r="CR439" i="3"/>
  <c r="CR253" i="3"/>
  <c r="CR461" i="3"/>
  <c r="CR201" i="3"/>
  <c r="CR323" i="3"/>
  <c r="N155" i="4"/>
  <c r="CR542" i="3"/>
  <c r="CR197" i="3"/>
  <c r="CR300" i="3"/>
  <c r="CR344" i="3"/>
  <c r="CR210" i="3"/>
  <c r="CR211" i="3"/>
  <c r="CR537" i="3"/>
  <c r="CR91" i="3"/>
  <c r="CR203" i="3"/>
  <c r="F98" i="4"/>
  <c r="N98" i="4" s="1"/>
  <c r="J98" i="4"/>
  <c r="CR182" i="3"/>
  <c r="CR268" i="3"/>
  <c r="CR464" i="3"/>
  <c r="CR285" i="3"/>
  <c r="CR192" i="3"/>
  <c r="N17" i="4"/>
  <c r="N5" i="4" s="1"/>
  <c r="CR138" i="3"/>
  <c r="CR359" i="3"/>
  <c r="CR299" i="3"/>
  <c r="CR160" i="3"/>
  <c r="CR52" i="3"/>
  <c r="CR158" i="3"/>
  <c r="CR328" i="3"/>
  <c r="CR257" i="3"/>
  <c r="CR207" i="3"/>
  <c r="CR215" i="3"/>
  <c r="CR98" i="3"/>
  <c r="CR172" i="3"/>
  <c r="CR271" i="3"/>
  <c r="CR178" i="3"/>
  <c r="CR331" i="3"/>
  <c r="CR529" i="3"/>
  <c r="CR409" i="3"/>
  <c r="CR205" i="3"/>
  <c r="CR107" i="3"/>
  <c r="CR356" i="3"/>
  <c r="CR200" i="3"/>
  <c r="CR76" i="3"/>
  <c r="CR355" i="3"/>
  <c r="CR133" i="3"/>
  <c r="CR277" i="3"/>
  <c r="CR441" i="3"/>
  <c r="CR533" i="3"/>
  <c r="CR396" i="3"/>
  <c r="CR402" i="3"/>
  <c r="CR335" i="3"/>
  <c r="CR491" i="3"/>
  <c r="CR459" i="3"/>
  <c r="CR189" i="3"/>
  <c r="CR472" i="3"/>
  <c r="CR86" i="3"/>
  <c r="CR317" i="3"/>
  <c r="CR243" i="3"/>
  <c r="CR155" i="3"/>
  <c r="CR400" i="3"/>
  <c r="CR420" i="3"/>
  <c r="CR434" i="3"/>
  <c r="CR148" i="3"/>
  <c r="CR171" i="3"/>
  <c r="CR27" i="3"/>
  <c r="CR438" i="3"/>
  <c r="CR460" i="3"/>
  <c r="CR26" i="3"/>
  <c r="CR305" i="3"/>
  <c r="CR167" i="3"/>
  <c r="CR550" i="3"/>
  <c r="CR358" i="3"/>
  <c r="CR484" i="3"/>
  <c r="CR487" i="3"/>
  <c r="CR502" i="3"/>
  <c r="CR493" i="3"/>
  <c r="CR302" i="3"/>
  <c r="CR165" i="3"/>
  <c r="CR332" i="3"/>
  <c r="CR390" i="3"/>
  <c r="CR29" i="3"/>
  <c r="CR113" i="3"/>
  <c r="CR161" i="3"/>
  <c r="CR306" i="3"/>
  <c r="CR149" i="3"/>
  <c r="CR303" i="3"/>
  <c r="CR479" i="3"/>
  <c r="CR442" i="3"/>
  <c r="CR480" i="3"/>
  <c r="CR538" i="3"/>
  <c r="CR78" i="3"/>
  <c r="CR430" i="3"/>
  <c r="CR301" i="3"/>
  <c r="CR398" i="3"/>
  <c r="CR457" i="3"/>
  <c r="CR198" i="3"/>
  <c r="CR103" i="3"/>
  <c r="CR46" i="3"/>
  <c r="CR386" i="3"/>
  <c r="CR227" i="3"/>
  <c r="CR474" i="3"/>
  <c r="CR410" i="3"/>
  <c r="CR296" i="3"/>
  <c r="CR531" i="3"/>
  <c r="CR322" i="3"/>
  <c r="CR507" i="3"/>
  <c r="CR412" i="3"/>
  <c r="CR361" i="3"/>
  <c r="H4" i="4"/>
  <c r="CR212" i="3"/>
  <c r="CR387" i="3"/>
  <c r="CR224" i="3"/>
  <c r="CR312" i="3"/>
  <c r="CR121" i="3"/>
  <c r="CR494" i="3"/>
  <c r="CR319" i="3"/>
  <c r="CR397" i="3"/>
  <c r="CR141" i="3"/>
  <c r="CR379" i="3"/>
  <c r="CR260" i="3"/>
  <c r="CR403" i="3"/>
  <c r="CR510" i="3"/>
  <c r="CR431" i="3"/>
  <c r="CR353" i="3"/>
  <c r="CR204" i="3"/>
  <c r="CR320" i="3"/>
  <c r="CR236" i="3"/>
  <c r="CR116" i="3"/>
  <c r="CR316" i="3"/>
  <c r="CR279" i="3"/>
  <c r="CR376" i="3"/>
  <c r="CR314" i="3"/>
  <c r="CR530" i="3"/>
  <c r="CR150" i="3"/>
  <c r="CR101" i="3"/>
  <c r="CR190" i="3"/>
  <c r="CR239" i="3"/>
  <c r="CR231" i="3"/>
  <c r="CR276" i="3"/>
  <c r="CR292" i="3"/>
  <c r="CR169" i="3"/>
  <c r="CR175" i="3"/>
  <c r="CR50" i="3"/>
  <c r="CR213" i="3"/>
  <c r="CR528" i="3"/>
  <c r="CR463" i="3"/>
  <c r="CR413" i="3"/>
  <c r="CR372" i="3"/>
  <c r="CR451" i="3"/>
  <c r="CR436" i="3"/>
  <c r="CR222" i="3"/>
  <c r="CR193" i="3"/>
  <c r="CR418" i="3"/>
  <c r="CR446" i="3"/>
  <c r="CR333" i="3"/>
  <c r="CR124" i="3"/>
  <c r="CR216" i="3"/>
  <c r="CR373" i="3"/>
  <c r="CR61" i="3"/>
  <c r="CR233" i="3"/>
  <c r="CR417" i="3"/>
  <c r="CR117" i="3"/>
  <c r="CR341" i="3"/>
  <c r="CR452" i="3"/>
  <c r="CR131" i="3"/>
  <c r="CR45" i="3"/>
  <c r="CR385" i="3"/>
  <c r="CR269" i="3"/>
  <c r="CR336" i="3"/>
  <c r="CR54" i="3"/>
  <c r="CR514" i="3"/>
  <c r="CR548" i="3"/>
  <c r="CR241" i="3"/>
  <c r="CR254" i="3"/>
  <c r="CR245" i="3"/>
  <c r="CR399" i="3"/>
  <c r="CR345" i="3"/>
  <c r="CR423" i="3"/>
  <c r="CR110" i="3"/>
  <c r="CR272" i="3"/>
  <c r="CR501" i="3"/>
  <c r="CR112" i="3"/>
  <c r="CR25" i="3"/>
  <c r="CR228" i="3"/>
  <c r="CR31" i="3"/>
  <c r="CR481" i="3"/>
  <c r="CR421" i="3"/>
  <c r="CR449" i="3"/>
  <c r="CR307" i="3"/>
  <c r="CR486" i="3"/>
  <c r="CR125" i="3"/>
  <c r="CR132" i="3"/>
  <c r="CR221" i="3"/>
  <c r="CR184" i="3"/>
  <c r="CR282" i="3"/>
  <c r="CR151" i="3"/>
  <c r="CR214" i="3"/>
  <c r="CR146" i="3"/>
  <c r="CR37" i="3"/>
  <c r="CR294" i="3"/>
  <c r="CR249" i="3"/>
  <c r="CR297" i="3"/>
  <c r="CR94" i="3"/>
  <c r="CR23" i="3"/>
  <c r="CR191" i="3"/>
  <c r="CR505" i="3"/>
  <c r="CR324" i="3"/>
  <c r="CR377" i="3"/>
  <c r="CR262" i="3"/>
  <c r="CR67" i="3"/>
  <c r="CR444" i="3"/>
  <c r="CR522" i="3"/>
  <c r="CR411" i="3"/>
  <c r="CR321" i="3"/>
  <c r="CR187" i="3"/>
  <c r="CR405" i="3"/>
  <c r="CR206" i="3"/>
  <c r="CR298" i="3"/>
  <c r="CR382" i="3"/>
  <c r="CR526" i="3"/>
  <c r="CR68" i="3"/>
  <c r="CR395" i="3"/>
  <c r="CR263" i="3"/>
  <c r="CR427" i="3"/>
  <c r="CR360" i="3"/>
  <c r="CR130" i="3"/>
  <c r="CR126" i="3"/>
  <c r="CR498" i="3"/>
  <c r="CR500" i="3"/>
  <c r="CR177" i="3"/>
  <c r="B191" i="3" l="1"/>
  <c r="B82" i="3"/>
  <c r="B162" i="3"/>
  <c r="B103" i="3"/>
  <c r="B59" i="3"/>
  <c r="B183" i="3"/>
  <c r="B114" i="3"/>
  <c r="B95" i="3"/>
  <c r="B55" i="3"/>
  <c r="B175" i="3"/>
  <c r="B91" i="3"/>
  <c r="B56" i="3"/>
  <c r="B39" i="3"/>
  <c r="B146" i="3"/>
  <c r="B87" i="3"/>
  <c r="B167" i="3"/>
  <c r="B79" i="3"/>
  <c r="B203" i="3"/>
  <c r="B178" i="3"/>
  <c r="B159" i="3"/>
  <c r="B119" i="3"/>
  <c r="B199" i="3"/>
  <c r="B120" i="3"/>
  <c r="B111" i="3"/>
  <c r="B71" i="3"/>
  <c r="B205" i="3"/>
  <c r="B193" i="3"/>
  <c r="B177" i="3"/>
  <c r="B173" i="3"/>
  <c r="B157" i="3"/>
  <c r="B141" i="3"/>
  <c r="B129" i="3"/>
  <c r="B125" i="3"/>
  <c r="B93" i="3"/>
  <c r="B77" i="3"/>
  <c r="B61" i="3"/>
  <c r="B45" i="3"/>
  <c r="B32" i="3"/>
  <c r="B23" i="3"/>
  <c r="B269" i="3"/>
  <c r="B260" i="3"/>
  <c r="B240" i="3"/>
  <c r="B213" i="3"/>
  <c r="B387" i="3"/>
  <c r="B380" i="3"/>
  <c r="B362" i="3"/>
  <c r="B361" i="3"/>
  <c r="B349" i="3"/>
  <c r="B341" i="3"/>
  <c r="B331" i="3"/>
  <c r="B326" i="3"/>
  <c r="B314" i="3"/>
  <c r="B292" i="3"/>
  <c r="B492" i="3"/>
  <c r="B479" i="3"/>
  <c r="B456" i="3"/>
  <c r="B441" i="3"/>
  <c r="B421" i="3"/>
  <c r="B420" i="3"/>
  <c r="B189" i="3"/>
  <c r="B128" i="3"/>
  <c r="B112" i="3"/>
  <c r="B109" i="3"/>
  <c r="B96" i="3"/>
  <c r="B80" i="3"/>
  <c r="B64" i="3"/>
  <c r="B48" i="3"/>
  <c r="B281" i="3"/>
  <c r="B273" i="3"/>
  <c r="B254" i="3"/>
  <c r="B250" i="3"/>
  <c r="B223" i="3"/>
  <c r="B379" i="3"/>
  <c r="B372" i="3"/>
  <c r="B353" i="3"/>
  <c r="B345" i="3"/>
  <c r="B312" i="3"/>
  <c r="B291" i="3"/>
  <c r="B544" i="3"/>
  <c r="B537" i="3"/>
  <c r="B523" i="3"/>
  <c r="B505" i="3"/>
  <c r="B480" i="3"/>
  <c r="B473" i="3"/>
  <c r="B419" i="3"/>
  <c r="B280" i="3"/>
  <c r="B271" i="3"/>
  <c r="B251" i="3"/>
  <c r="B246" i="3"/>
  <c r="B244" i="3"/>
  <c r="B215" i="3"/>
  <c r="B209" i="3"/>
  <c r="B389" i="3"/>
  <c r="B371" i="3"/>
  <c r="B333" i="3"/>
  <c r="B318" i="3"/>
  <c r="B316" i="3"/>
  <c r="B306" i="3"/>
  <c r="B301" i="3"/>
  <c r="B535" i="3"/>
  <c r="B469" i="3"/>
  <c r="B461" i="3"/>
  <c r="B459" i="3"/>
  <c r="B411" i="3"/>
  <c r="B169" i="3"/>
  <c r="B131" i="3"/>
  <c r="B115" i="3"/>
  <c r="B99" i="3"/>
  <c r="B89" i="3"/>
  <c r="B83" i="3"/>
  <c r="B57" i="3"/>
  <c r="B30" i="3"/>
  <c r="B272" i="3"/>
  <c r="B261" i="3"/>
  <c r="B243" i="3"/>
  <c r="B238" i="3"/>
  <c r="B236" i="3"/>
  <c r="B234" i="3"/>
  <c r="B207" i="3"/>
  <c r="B363" i="3"/>
  <c r="B337" i="3"/>
  <c r="B315" i="3"/>
  <c r="B297" i="3"/>
  <c r="B529" i="3"/>
  <c r="B515" i="3"/>
  <c r="B497" i="3"/>
  <c r="B483" i="3"/>
  <c r="B472" i="3"/>
  <c r="B432" i="3"/>
  <c r="B424" i="3"/>
  <c r="B400" i="3"/>
  <c r="B393" i="3"/>
  <c r="B202" i="3"/>
  <c r="B170" i="3"/>
  <c r="B154" i="3"/>
  <c r="B122" i="3"/>
  <c r="B106" i="3"/>
  <c r="B90" i="3"/>
  <c r="B27" i="3"/>
  <c r="B284" i="3"/>
  <c r="B282" i="3"/>
  <c r="B263" i="3"/>
  <c r="B257" i="3"/>
  <c r="B245" i="3"/>
  <c r="B235" i="3"/>
  <c r="B230" i="3"/>
  <c r="B208" i="3"/>
  <c r="B385" i="3"/>
  <c r="B383" i="3"/>
  <c r="B377" i="3"/>
  <c r="B358" i="3"/>
  <c r="B356" i="3"/>
  <c r="B354" i="3"/>
  <c r="B336" i="3"/>
  <c r="B325" i="3"/>
  <c r="B310" i="3"/>
  <c r="B308" i="3"/>
  <c r="B298" i="3"/>
  <c r="B542" i="3"/>
  <c r="B525" i="3"/>
  <c r="B510" i="3"/>
  <c r="B476" i="3"/>
  <c r="B413" i="3"/>
  <c r="B405" i="3"/>
  <c r="B29" i="3"/>
  <c r="B283" i="3"/>
  <c r="B276" i="3"/>
  <c r="B274" i="3"/>
  <c r="B264" i="3"/>
  <c r="B255" i="3"/>
  <c r="B237" i="3"/>
  <c r="B227" i="3"/>
  <c r="B222" i="3"/>
  <c r="B384" i="3"/>
  <c r="B355" i="3"/>
  <c r="B350" i="3"/>
  <c r="B346" i="3"/>
  <c r="B317" i="3"/>
  <c r="B307" i="3"/>
  <c r="B296" i="3"/>
  <c r="B539" i="3"/>
  <c r="B528" i="3"/>
  <c r="B507" i="3"/>
  <c r="B453" i="3"/>
  <c r="B443" i="3"/>
  <c r="B416" i="3"/>
  <c r="B392" i="3"/>
  <c r="B190" i="3"/>
  <c r="B174" i="3"/>
  <c r="B158" i="3"/>
  <c r="B110" i="3"/>
  <c r="B62" i="3"/>
  <c r="B285" i="3"/>
  <c r="B270" i="3"/>
  <c r="B268" i="3"/>
  <c r="B256" i="3"/>
  <c r="B241" i="3"/>
  <c r="B210" i="3"/>
  <c r="B376" i="3"/>
  <c r="B367" i="3"/>
  <c r="B357" i="3"/>
  <c r="B347" i="3"/>
  <c r="B342" i="3"/>
  <c r="B338" i="3"/>
  <c r="B322" i="3"/>
  <c r="B309" i="3"/>
  <c r="B302" i="3"/>
  <c r="B290" i="3"/>
  <c r="B289" i="3"/>
  <c r="B287" i="3"/>
  <c r="B549" i="3"/>
  <c r="B534" i="3"/>
  <c r="B532" i="3"/>
  <c r="B517" i="3"/>
  <c r="B500" i="3"/>
  <c r="B485" i="3"/>
  <c r="B468" i="3"/>
  <c r="B464" i="3"/>
  <c r="B457" i="3"/>
  <c r="B429" i="3"/>
  <c r="B428" i="3"/>
  <c r="B409" i="3"/>
  <c r="B31" i="3"/>
  <c r="B277" i="3"/>
  <c r="B248" i="3"/>
  <c r="B239" i="3"/>
  <c r="B233" i="3"/>
  <c r="B221" i="3"/>
  <c r="B211" i="3"/>
  <c r="B388" i="3"/>
  <c r="B368" i="3"/>
  <c r="B339" i="3"/>
  <c r="B334" i="3"/>
  <c r="B330" i="3"/>
  <c r="B313" i="3"/>
  <c r="B299" i="3"/>
  <c r="B545" i="3"/>
  <c r="B531" i="3"/>
  <c r="B513" i="3"/>
  <c r="B499" i="3"/>
  <c r="B488" i="3"/>
  <c r="B449" i="3"/>
  <c r="B427" i="3"/>
  <c r="B408" i="3"/>
  <c r="B397" i="3"/>
  <c r="B395" i="3"/>
  <c r="B415" i="3"/>
  <c r="B506" i="3"/>
  <c r="B440" i="3"/>
  <c r="B448" i="3"/>
  <c r="B74" i="3"/>
  <c r="B42" i="3"/>
  <c r="B34" i="3"/>
  <c r="B407" i="3" l="1"/>
  <c r="B172" i="3"/>
  <c r="B105" i="3"/>
  <c r="B520" i="3"/>
  <c r="B471" i="3"/>
  <c r="B439" i="3"/>
  <c r="B375" i="3"/>
  <c r="B323" i="3"/>
  <c r="B142" i="3"/>
  <c r="B50" i="3"/>
  <c r="B130" i="3"/>
  <c r="B399" i="3"/>
  <c r="B132" i="3"/>
  <c r="B196" i="3"/>
  <c r="B495" i="3"/>
  <c r="B452" i="3"/>
  <c r="B188" i="3"/>
  <c r="B43" i="3"/>
  <c r="B436" i="3"/>
  <c r="B463" i="3"/>
  <c r="B133" i="3"/>
  <c r="B197" i="3"/>
  <c r="B538" i="3"/>
  <c r="B149" i="3"/>
  <c r="B100" i="3"/>
  <c r="B164" i="3"/>
  <c r="B477" i="3"/>
  <c r="B194" i="3"/>
  <c r="B138" i="3"/>
  <c r="B63" i="3"/>
  <c r="B107" i="3"/>
  <c r="B25" i="3"/>
  <c r="B185" i="3"/>
  <c r="B412" i="3"/>
  <c r="B404" i="3"/>
  <c r="B156" i="3"/>
  <c r="B73" i="3"/>
  <c r="B225" i="3"/>
  <c r="B417" i="3"/>
  <c r="B219" i="3"/>
  <c r="B228" i="3"/>
  <c r="B180" i="3"/>
  <c r="B391" i="3"/>
  <c r="B433" i="3"/>
  <c r="B423" i="3"/>
  <c r="B332" i="3"/>
  <c r="B81" i="3"/>
  <c r="B46" i="3"/>
  <c r="B348" i="3"/>
  <c r="B465" i="3"/>
  <c r="B37" i="3"/>
  <c r="B101" i="3"/>
  <c r="B153" i="3"/>
  <c r="B335" i="3"/>
  <c r="B28" i="3"/>
  <c r="B381" i="3"/>
  <c r="B54" i="3"/>
  <c r="B118" i="3"/>
  <c r="B182" i="3"/>
  <c r="B305" i="3"/>
  <c r="B259" i="3"/>
  <c r="B127" i="3"/>
  <c r="B135" i="3"/>
  <c r="B113" i="3"/>
  <c r="B165" i="3"/>
  <c r="B134" i="3"/>
  <c r="B455" i="3"/>
  <c r="B425" i="3"/>
  <c r="B467" i="3"/>
  <c r="B288" i="3"/>
  <c r="B145" i="3"/>
  <c r="B435" i="3"/>
  <c r="B212" i="3"/>
  <c r="B140" i="3"/>
  <c r="B204" i="3"/>
  <c r="B369" i="3"/>
  <c r="B403" i="3"/>
  <c r="B493" i="3"/>
  <c r="B58" i="3"/>
  <c r="B117" i="3"/>
  <c r="B253" i="3"/>
  <c r="B343" i="3"/>
  <c r="B148" i="3"/>
  <c r="B401" i="3"/>
  <c r="B98" i="3"/>
  <c r="B451" i="3"/>
  <c r="B53" i="3"/>
  <c r="B70" i="3"/>
  <c r="B198" i="3"/>
  <c r="B447" i="3"/>
  <c r="B444" i="3"/>
  <c r="B481" i="3"/>
  <c r="B267" i="3"/>
  <c r="B161" i="3"/>
  <c r="B445" i="3"/>
  <c r="B502" i="3"/>
  <c r="B340" i="3"/>
  <c r="B214" i="3"/>
  <c r="B275" i="3"/>
  <c r="B206" i="3"/>
  <c r="B475" i="3"/>
  <c r="B69" i="3"/>
  <c r="B181" i="3"/>
  <c r="B547" i="3"/>
  <c r="B373" i="3"/>
  <c r="B51" i="3"/>
  <c r="B217" i="3"/>
  <c r="B86" i="3"/>
  <c r="B150" i="3"/>
  <c r="B351" i="3"/>
  <c r="B24" i="3"/>
  <c r="B437" i="3"/>
  <c r="B123" i="3"/>
  <c r="B143" i="3"/>
  <c r="B151" i="3"/>
  <c r="B431" i="3"/>
  <c r="B396" i="3"/>
  <c r="B519" i="3"/>
  <c r="B229" i="3"/>
  <c r="B94" i="3"/>
  <c r="B496" i="3"/>
  <c r="B218" i="3"/>
  <c r="B286" i="3"/>
  <c r="B85" i="3"/>
  <c r="B186" i="3"/>
  <c r="B304" i="3"/>
  <c r="B67" i="3"/>
  <c r="B137" i="3"/>
  <c r="B503" i="3"/>
  <c r="B303" i="3"/>
  <c r="B242" i="3"/>
  <c r="B38" i="3"/>
  <c r="B102" i="3"/>
  <c r="B166" i="3"/>
  <c r="B460" i="3"/>
  <c r="B360" i="3"/>
  <c r="B252" i="3"/>
  <c r="B324" i="3"/>
  <c r="B258" i="3"/>
  <c r="B49" i="3"/>
  <c r="B47" i="3"/>
  <c r="B66" i="3"/>
  <c r="B406" i="3" l="1"/>
  <c r="B36" i="3"/>
  <c r="B328" i="3"/>
  <c r="B498" i="3"/>
  <c r="B426" i="3"/>
  <c r="B466" i="3"/>
  <c r="B266" i="3"/>
  <c r="B184" i="3"/>
  <c r="B487" i="3"/>
  <c r="B509" i="3"/>
  <c r="B527" i="3"/>
  <c r="B434" i="3"/>
  <c r="B231" i="3"/>
  <c r="B524" i="3"/>
  <c r="B536" i="3"/>
  <c r="B522" i="3"/>
  <c r="B410" i="3"/>
  <c r="B474" i="3"/>
  <c r="B35" i="3"/>
  <c r="B414" i="3"/>
  <c r="B478" i="3"/>
  <c r="B438" i="3"/>
  <c r="B179" i="3"/>
  <c r="B295" i="3"/>
  <c r="B232" i="3"/>
  <c r="B41" i="3"/>
  <c r="B422" i="3"/>
  <c r="B494" i="3"/>
  <c r="B550" i="3"/>
  <c r="B321" i="3"/>
  <c r="B278" i="3"/>
  <c r="B386" i="3"/>
  <c r="B450" i="3"/>
  <c r="B121" i="3"/>
  <c r="B136" i="3"/>
  <c r="B294" i="3"/>
  <c r="B543" i="3"/>
  <c r="B546" i="3"/>
  <c r="B152" i="3"/>
  <c r="B504" i="3"/>
  <c r="B398" i="3"/>
  <c r="B462" i="3"/>
  <c r="B76" i="3"/>
  <c r="B327" i="3"/>
  <c r="B329" i="3"/>
  <c r="B224" i="3"/>
  <c r="B247" i="3"/>
  <c r="B508" i="3"/>
  <c r="B518" i="3"/>
  <c r="B320" i="3"/>
  <c r="B65" i="3"/>
  <c r="B374" i="3"/>
  <c r="B300" i="3"/>
  <c r="B139" i="3"/>
  <c r="B311" i="3"/>
  <c r="B359" i="3"/>
  <c r="B262" i="3"/>
  <c r="B352" i="3"/>
  <c r="B394" i="3"/>
  <c r="B458" i="3"/>
  <c r="B33" i="3"/>
  <c r="B489" i="3"/>
  <c r="B176" i="3"/>
  <c r="B226" i="3"/>
  <c r="B249" i="3"/>
  <c r="B52" i="3"/>
  <c r="B155" i="3"/>
  <c r="B104" i="3"/>
  <c r="B144" i="3"/>
  <c r="B378" i="3"/>
  <c r="B442" i="3"/>
  <c r="B548" i="3"/>
  <c r="B168" i="3"/>
  <c r="B382" i="3"/>
  <c r="B446" i="3"/>
  <c r="B501" i="3"/>
  <c r="B541" i="3"/>
  <c r="B200" i="3"/>
  <c r="B491" i="3"/>
  <c r="B201" i="3"/>
  <c r="B44" i="3"/>
  <c r="B68" i="3"/>
  <c r="B126" i="3"/>
  <c r="B486" i="3"/>
  <c r="B26" i="3"/>
  <c r="B88" i="3"/>
  <c r="B216" i="3"/>
  <c r="B511" i="3"/>
  <c r="B72" i="3"/>
  <c r="B370" i="3"/>
  <c r="B514" i="3"/>
  <c r="B521" i="3"/>
  <c r="B365" i="3"/>
  <c r="B75" i="3"/>
  <c r="B344" i="3"/>
  <c r="B390" i="3"/>
  <c r="B454" i="3"/>
  <c r="B540" i="3"/>
  <c r="B163" i="3"/>
  <c r="B187" i="3"/>
  <c r="B293" i="3"/>
  <c r="B366" i="3"/>
  <c r="B530" i="3"/>
  <c r="B402" i="3"/>
  <c r="B147" i="3"/>
  <c r="B92" i="3"/>
  <c r="B279" i="3"/>
  <c r="B171" i="3"/>
  <c r="B195" i="3"/>
  <c r="B533" i="3"/>
  <c r="B160" i="3"/>
  <c r="B526" i="3"/>
  <c r="B512" i="3"/>
  <c r="B40" i="3"/>
  <c r="B84" i="3"/>
  <c r="B418" i="3"/>
  <c r="B484" i="3"/>
  <c r="B78" i="3"/>
  <c r="B220" i="3"/>
  <c r="B482" i="3"/>
  <c r="B490" i="3"/>
  <c r="B430" i="3"/>
  <c r="B516" i="3"/>
  <c r="B319" i="3"/>
  <c r="B265" i="3"/>
  <c r="B192" i="3"/>
  <c r="B364" i="3"/>
  <c r="B116" i="3"/>
  <c r="B97" i="3"/>
  <c r="B60" i="3"/>
  <c r="B124" i="3"/>
  <c r="B470" i="3"/>
  <c r="B108" i="3"/>
  <c r="BK11" i="3" l="1"/>
  <c r="L10" i="3"/>
  <c r="DI12" i="3" s="1"/>
  <c r="BF13" i="3"/>
  <c r="BG7" i="3"/>
  <c r="BL7" i="3"/>
  <c r="CW6" i="3"/>
  <c r="BJ4" i="3"/>
  <c r="BA10" i="3"/>
  <c r="K6" i="3"/>
  <c r="J12" i="3"/>
  <c r="J5" i="3"/>
  <c r="B6" i="3"/>
  <c r="CG7" i="3"/>
  <c r="DB5" i="3"/>
  <c r="DO7" i="3" s="1"/>
  <c r="AG5" i="3"/>
  <c r="CH11" i="3"/>
  <c r="K12" i="3"/>
  <c r="BJ10" i="3"/>
  <c r="CB6" i="3"/>
  <c r="CI7" i="3"/>
  <c r="DL9" i="3" s="1"/>
  <c r="CZ9" i="3"/>
  <c r="DN11" i="3" s="1"/>
  <c r="BA9" i="3"/>
  <c r="AI11" i="3"/>
  <c r="DJ13" i="3" s="1"/>
  <c r="AH12" i="3"/>
  <c r="DA10" i="3"/>
  <c r="DM12" i="3" s="1"/>
  <c r="BA6" i="3"/>
  <c r="L7" i="3"/>
  <c r="DI9" i="3" s="1"/>
  <c r="L9" i="3"/>
  <c r="DI11" i="3" s="1"/>
  <c r="CD5" i="3"/>
  <c r="DK7" i="3" s="1"/>
  <c r="BH11" i="3"/>
  <c r="CW7" i="3"/>
  <c r="BJ8" i="3"/>
  <c r="BH13" i="3"/>
  <c r="CR13" i="3"/>
  <c r="CG8" i="3"/>
  <c r="CH8" i="3"/>
  <c r="BC13" i="3"/>
  <c r="CI13" i="3"/>
  <c r="DL15" i="3" s="1"/>
  <c r="AI5" i="3"/>
  <c r="DJ7" i="3" s="1"/>
  <c r="CD6" i="3"/>
  <c r="DK8" i="3" s="1"/>
  <c r="CB12" i="3"/>
  <c r="CI5" i="3"/>
  <c r="DL7" i="3" s="1"/>
  <c r="CP10" i="3"/>
  <c r="CG11" i="3"/>
  <c r="CB9" i="3"/>
  <c r="CR10" i="3"/>
  <c r="AH6" i="3"/>
  <c r="BC7" i="3"/>
  <c r="BA4" i="3"/>
  <c r="CZ4" i="3"/>
  <c r="DN6" i="3" s="1"/>
  <c r="BF11" i="3"/>
  <c r="BH5" i="3"/>
  <c r="CG4" i="3"/>
  <c r="CW11" i="3"/>
  <c r="CR12" i="3"/>
  <c r="BC10" i="3"/>
  <c r="K9" i="3"/>
  <c r="CZ6" i="3"/>
  <c r="DN8" i="3" s="1"/>
  <c r="K4" i="3"/>
  <c r="L5" i="3"/>
  <c r="DI7" i="3" s="1"/>
  <c r="CR6" i="3"/>
  <c r="CC7" i="3"/>
  <c r="BL4" i="3"/>
  <c r="J9" i="3"/>
  <c r="BJ11" i="3"/>
  <c r="CC13" i="3"/>
  <c r="CR8" i="3"/>
  <c r="CP8" i="3"/>
  <c r="J13" i="3"/>
  <c r="BG13" i="3"/>
  <c r="BB8" i="3"/>
  <c r="DG10" i="3" s="1"/>
  <c r="CC8" i="3"/>
  <c r="BJ5" i="3"/>
  <c r="BL5" i="3"/>
  <c r="J11" i="3"/>
  <c r="AH7" i="3"/>
  <c r="DA9" i="3"/>
  <c r="DM11" i="3" s="1"/>
  <c r="AI9" i="3"/>
  <c r="DJ11" i="3" s="1"/>
  <c r="BJ6" i="3"/>
  <c r="BF10" i="3"/>
  <c r="AG10" i="3"/>
  <c r="BL6" i="3"/>
  <c r="DB12" i="3"/>
  <c r="DO14" i="3" s="1"/>
  <c r="AH5" i="3"/>
  <c r="DB9" i="3"/>
  <c r="DO11" i="3" s="1"/>
  <c r="BK12" i="3"/>
  <c r="BC4" i="3"/>
  <c r="DA5" i="3"/>
  <c r="DM7" i="3" s="1"/>
  <c r="BH7" i="3"/>
  <c r="CR9" i="3"/>
  <c r="AI10" i="3"/>
  <c r="DJ12" i="3" s="1"/>
  <c r="CZ12" i="3"/>
  <c r="DN14" i="3" s="1"/>
  <c r="CD9" i="3"/>
  <c r="DK11" i="3" s="1"/>
  <c r="CD4" i="3"/>
  <c r="DK6" i="3" s="1"/>
  <c r="AG6" i="3"/>
  <c r="AI7" i="3"/>
  <c r="DJ9" i="3" s="1"/>
  <c r="K5" i="3"/>
  <c r="BF9" i="3"/>
  <c r="BL12" i="3"/>
  <c r="BK13" i="3"/>
  <c r="AG13" i="3"/>
  <c r="CB13" i="3"/>
  <c r="AG8" i="3"/>
  <c r="CZ13" i="3"/>
  <c r="DN15" i="3" s="1"/>
  <c r="J8" i="3"/>
  <c r="AI13" i="3"/>
  <c r="DJ15" i="3" s="1"/>
  <c r="BK4" i="3"/>
  <c r="AH9" i="3"/>
  <c r="L11" i="3"/>
  <c r="DI13" i="3" s="1"/>
  <c r="BB7" i="3"/>
  <c r="DG9" i="3" s="1"/>
  <c r="CW5" i="3"/>
  <c r="CI9" i="3"/>
  <c r="DL11" i="3" s="1"/>
  <c r="CG9" i="3"/>
  <c r="CW9" i="3"/>
  <c r="CD11" i="3"/>
  <c r="DK13" i="3" s="1"/>
  <c r="DA12" i="3"/>
  <c r="DM14" i="3" s="1"/>
  <c r="BB4" i="3"/>
  <c r="DG6" i="3" s="1"/>
  <c r="BG6" i="3"/>
  <c r="J7" i="3"/>
  <c r="DB10" i="3"/>
  <c r="DO12" i="3" s="1"/>
  <c r="CD10" i="3"/>
  <c r="DK12" i="3" s="1"/>
  <c r="CP6" i="3"/>
  <c r="CW12" i="3"/>
  <c r="BH9" i="3"/>
  <c r="AG11" i="3"/>
  <c r="CH12" i="3"/>
  <c r="CB4" i="3"/>
  <c r="BK9" i="3"/>
  <c r="DB11" i="3"/>
  <c r="DO13" i="3" s="1"/>
  <c r="K7" i="3"/>
  <c r="B10" i="3"/>
  <c r="CG6" i="3"/>
  <c r="AG12" i="3"/>
  <c r="BC8" i="3"/>
  <c r="AI8" i="3"/>
  <c r="DJ10" i="3" s="1"/>
  <c r="DB13" i="3"/>
  <c r="DO15" i="3" s="1"/>
  <c r="B8" i="3"/>
  <c r="CP13" i="3"/>
  <c r="L8" i="3"/>
  <c r="DI10" i="3" s="1"/>
  <c r="BA8" i="3"/>
  <c r="BG10" i="3"/>
  <c r="BB10" i="3"/>
  <c r="DG12" i="3" s="1"/>
  <c r="CI11" i="3"/>
  <c r="DL13" i="3" s="1"/>
  <c r="CR7" i="3"/>
  <c r="CH10" i="3"/>
  <c r="CH4" i="3"/>
  <c r="CP7" i="3"/>
  <c r="DB4" i="3"/>
  <c r="DO6" i="3" s="1"/>
  <c r="CH9" i="3"/>
  <c r="B11" i="3"/>
  <c r="BA12" i="3"/>
  <c r="B9" i="3"/>
  <c r="CB11" i="3"/>
  <c r="BA7" i="3"/>
  <c r="AG4" i="3"/>
  <c r="BL10" i="3"/>
  <c r="BF6" i="3"/>
  <c r="BG12" i="3"/>
  <c r="J4" i="3"/>
  <c r="BG11" i="3"/>
  <c r="AI12" i="3"/>
  <c r="DJ14" i="3" s="1"/>
  <c r="BF5" i="3"/>
  <c r="CC9" i="3"/>
  <c r="BH6" i="3"/>
  <c r="CC12" i="3"/>
  <c r="K10" i="3"/>
  <c r="BB6" i="3"/>
  <c r="DG8" i="3" s="1"/>
  <c r="BC12" i="3"/>
  <c r="B13" i="3"/>
  <c r="K13" i="3"/>
  <c r="CB8" i="3"/>
  <c r="BL8" i="3"/>
  <c r="CW13" i="3"/>
  <c r="DB8" i="3"/>
  <c r="DO10" i="3" s="1"/>
  <c r="K8" i="3"/>
  <c r="BC5" i="3"/>
  <c r="BH10" i="3"/>
  <c r="DA6" i="3"/>
  <c r="DM8" i="3" s="1"/>
  <c r="CH7" i="3"/>
  <c r="BB5" i="3"/>
  <c r="DG7" i="3" s="1"/>
  <c r="BL11" i="3"/>
  <c r="BF12" i="3"/>
  <c r="BK10" i="3"/>
  <c r="CC4" i="3"/>
  <c r="BC11" i="3"/>
  <c r="CZ10" i="3"/>
  <c r="DN12" i="3" s="1"/>
  <c r="CZ5" i="3"/>
  <c r="DN7" i="3" s="1"/>
  <c r="CR11" i="3"/>
  <c r="BF7" i="3"/>
  <c r="CR4" i="3"/>
  <c r="AG9" i="3"/>
  <c r="CI6" i="3"/>
  <c r="DL8" i="3" s="1"/>
  <c r="B5" i="3"/>
  <c r="AH10" i="3"/>
  <c r="J6" i="3"/>
  <c r="BB12" i="3"/>
  <c r="DG14" i="3" s="1"/>
  <c r="BJ9" i="3"/>
  <c r="CG10" i="3"/>
  <c r="DA11" i="3"/>
  <c r="DM13" i="3" s="1"/>
  <c r="CC5" i="3"/>
  <c r="CH5" i="3"/>
  <c r="BK6" i="3"/>
  <c r="CI12" i="3"/>
  <c r="DL14" i="3" s="1"/>
  <c r="CD8" i="3"/>
  <c r="DK10" i="3" s="1"/>
  <c r="BA13" i="3"/>
  <c r="CD13" i="3"/>
  <c r="DK15" i="3" s="1"/>
  <c r="CH13" i="3"/>
  <c r="L13" i="3"/>
  <c r="DI15" i="3" s="1"/>
  <c r="BJ13" i="3"/>
  <c r="BL13" i="3"/>
  <c r="BB9" i="3"/>
  <c r="DG11" i="3" s="1"/>
  <c r="BA5" i="3"/>
  <c r="BB11" i="3"/>
  <c r="DG13" i="3" s="1"/>
  <c r="BJ7" i="3"/>
  <c r="CG5" i="3"/>
  <c r="CC11" i="3"/>
  <c r="CB7" i="3"/>
  <c r="CW4" i="3"/>
  <c r="BG9" i="3"/>
  <c r="CP12" i="3"/>
  <c r="CI10" i="3"/>
  <c r="DL12" i="3" s="1"/>
  <c r="DA4" i="3"/>
  <c r="DM6" i="3" s="1"/>
  <c r="L6" i="3"/>
  <c r="DI8" i="3" s="1"/>
  <c r="AG7" i="3"/>
  <c r="BC9" i="3"/>
  <c r="BG4" i="3"/>
  <c r="B7" i="3"/>
  <c r="BL9" i="3"/>
  <c r="BK5" i="3"/>
  <c r="CC6" i="3"/>
  <c r="L12" i="3"/>
  <c r="DI14" i="3" s="1"/>
  <c r="B4" i="3"/>
  <c r="J10" i="3"/>
  <c r="DB7" i="3"/>
  <c r="DO9" i="3" s="1"/>
  <c r="CW10" i="3"/>
  <c r="BH4" i="3"/>
  <c r="AI6" i="3"/>
  <c r="DJ8" i="3" s="1"/>
  <c r="CD7" i="3"/>
  <c r="DK9" i="3" s="1"/>
  <c r="BK8" i="3"/>
  <c r="BF8" i="3"/>
  <c r="CZ8" i="3"/>
  <c r="DN10" i="3" s="1"/>
  <c r="DA13" i="3"/>
  <c r="DM15" i="3" s="1"/>
  <c r="CW8" i="3"/>
  <c r="AH13" i="3"/>
  <c r="CI8" i="3"/>
  <c r="DL10" i="3" s="1"/>
  <c r="AH4" i="3"/>
  <c r="BF4" i="3"/>
  <c r="CG12" i="3"/>
  <c r="CP11" i="3"/>
  <c r="BG5" i="3"/>
  <c r="BA11" i="3"/>
  <c r="DA7" i="3"/>
  <c r="DM9" i="3" s="1"/>
  <c r="CB10" i="3"/>
  <c r="CZ11" i="3"/>
  <c r="DN13" i="3" s="1"/>
  <c r="CD12" i="3"/>
  <c r="DK14" i="3" s="1"/>
  <c r="CP4" i="3"/>
  <c r="CR5" i="3"/>
  <c r="CH6" i="3"/>
  <c r="BK7" i="3"/>
  <c r="CP9" i="3"/>
  <c r="DB6" i="3"/>
  <c r="DO8" i="3" s="1"/>
  <c r="B12" i="3"/>
  <c r="AI4" i="3"/>
  <c r="DJ6" i="3" s="1"/>
  <c r="CC10" i="3"/>
  <c r="K11" i="3"/>
  <c r="CZ7" i="3"/>
  <c r="DN9" i="3" s="1"/>
  <c r="L4" i="3"/>
  <c r="DI6" i="3" s="1"/>
  <c r="BC6" i="3"/>
  <c r="BH12" i="3"/>
  <c r="CP5" i="3"/>
  <c r="CB5" i="3"/>
  <c r="AH11" i="3"/>
  <c r="BJ12" i="3"/>
  <c r="DA8" i="3"/>
  <c r="DM10" i="3" s="1"/>
  <c r="AH8" i="3"/>
  <c r="BH8" i="3"/>
  <c r="BB13" i="3"/>
  <c r="DG15" i="3" s="1"/>
  <c r="CG13" i="3"/>
  <c r="BG8" i="3"/>
  <c r="CI4" i="3"/>
  <c r="DL6" i="3" s="1"/>
  <c r="A450" i="5" l="1"/>
  <c r="A386" i="5"/>
  <c r="A149" i="5"/>
  <c r="A197" i="5"/>
  <c r="A458" i="5"/>
  <c r="A125" i="5"/>
  <c r="A486" i="5"/>
  <c r="A119" i="5"/>
  <c r="A440" i="5"/>
  <c r="A419" i="5"/>
  <c r="A261" i="5"/>
  <c r="A191" i="5"/>
  <c r="A147" i="5"/>
  <c r="A447" i="5"/>
  <c r="A288" i="5"/>
  <c r="A160" i="5"/>
  <c r="A138" i="5"/>
  <c r="A476" i="5"/>
  <c r="A250" i="5"/>
  <c r="A204" i="5"/>
  <c r="A132" i="5"/>
  <c r="A212" i="5"/>
  <c r="A18" i="5"/>
  <c r="A413" i="5"/>
  <c r="A530" i="5"/>
  <c r="A449" i="5"/>
  <c r="A389" i="5"/>
  <c r="A523" i="5"/>
  <c r="A109" i="5"/>
  <c r="A182" i="5"/>
  <c r="A221" i="5"/>
  <c r="A143" i="5"/>
  <c r="A454" i="5"/>
  <c r="A372" i="5"/>
  <c r="A95" i="5"/>
  <c r="A282" i="5"/>
  <c r="A15" i="5"/>
  <c r="A355" i="5"/>
  <c r="A320" i="5"/>
  <c r="A23" i="5"/>
  <c r="A456" i="5"/>
  <c r="A46" i="5"/>
  <c r="A277" i="5"/>
  <c r="A478" i="5"/>
  <c r="A323" i="5"/>
  <c r="A52" i="5"/>
  <c r="A210" i="5"/>
  <c r="A438" i="5"/>
  <c r="A176" i="5"/>
  <c r="A31" i="5"/>
  <c r="A398" i="5"/>
  <c r="A348" i="5"/>
  <c r="A393" i="5"/>
  <c r="A156" i="5"/>
  <c r="A50" i="5"/>
  <c r="A335" i="5"/>
  <c r="A390" i="5"/>
  <c r="A526" i="5"/>
  <c r="A175" i="5"/>
  <c r="A128" i="5"/>
  <c r="A488" i="5"/>
  <c r="A290" i="5"/>
  <c r="A111" i="5"/>
  <c r="A511" i="5"/>
  <c r="A264" i="5"/>
  <c r="A84" i="5"/>
  <c r="A367" i="5"/>
  <c r="A213" i="5"/>
  <c r="A292" i="5"/>
  <c r="A316" i="5"/>
  <c r="A294" i="5"/>
  <c r="A101" i="5"/>
  <c r="A304" i="5"/>
  <c r="A51" i="5"/>
  <c r="A272" i="5"/>
  <c r="A417" i="5"/>
  <c r="A463" i="5"/>
  <c r="A71" i="5"/>
  <c r="A268" i="5"/>
  <c r="A475" i="5"/>
  <c r="A465" i="5"/>
  <c r="A157" i="5"/>
  <c r="A249" i="5"/>
  <c r="A491" i="5"/>
  <c r="A401" i="5"/>
  <c r="A22" i="5"/>
  <c r="A470" i="5"/>
  <c r="A254" i="5"/>
  <c r="A507" i="5"/>
  <c r="A166" i="5"/>
  <c r="A141" i="5"/>
  <c r="A237" i="5"/>
  <c r="A255" i="5"/>
  <c r="A285" i="5"/>
  <c r="A199" i="5"/>
  <c r="A115" i="5"/>
  <c r="A427" i="5"/>
  <c r="A310" i="5"/>
  <c r="A42" i="5"/>
  <c r="A25" i="5"/>
  <c r="A242" i="5"/>
  <c r="A266" i="5"/>
  <c r="A412" i="5"/>
  <c r="A506" i="5"/>
  <c r="A200" i="5"/>
  <c r="A235" i="5"/>
  <c r="A66" i="5"/>
  <c r="A474" i="5"/>
  <c r="A89" i="5"/>
  <c r="A227" i="5"/>
  <c r="A394" i="5"/>
  <c r="A198" i="5"/>
  <c r="A192" i="5"/>
  <c r="A230" i="5"/>
  <c r="A108" i="5"/>
  <c r="A274" i="5"/>
  <c r="A276" i="5"/>
  <c r="A396" i="5"/>
  <c r="A350" i="5"/>
  <c r="A383" i="5"/>
  <c r="A300" i="5"/>
  <c r="A279" i="5"/>
  <c r="A308" i="5"/>
  <c r="A504" i="5"/>
  <c r="A181" i="5"/>
  <c r="A174" i="5"/>
  <c r="A233" i="5"/>
  <c r="A121" i="5"/>
  <c r="A188" i="5"/>
  <c r="A178" i="5"/>
  <c r="A329" i="5"/>
  <c r="A498" i="5"/>
  <c r="A256" i="5"/>
  <c r="A54" i="5"/>
  <c r="A253" i="5"/>
  <c r="A77" i="5"/>
  <c r="A284" i="5"/>
  <c r="A114" i="5"/>
  <c r="A519" i="5"/>
  <c r="A209" i="5"/>
  <c r="A153" i="5"/>
  <c r="A403" i="5"/>
  <c r="A219" i="5"/>
  <c r="A32" i="5"/>
  <c r="A79" i="5"/>
  <c r="A508" i="5"/>
  <c r="A509" i="5"/>
  <c r="A267" i="5"/>
  <c r="A332" i="5"/>
  <c r="A76" i="5"/>
  <c r="A333" i="5"/>
  <c r="A135" i="5"/>
  <c r="A59" i="5"/>
  <c r="A19" i="5"/>
  <c r="A177" i="5"/>
  <c r="A150" i="5"/>
  <c r="A180" i="5" l="1"/>
  <c r="A55" i="5"/>
  <c r="A494" i="5"/>
  <c r="A162" i="5"/>
  <c r="A428" i="5"/>
  <c r="A330" i="5"/>
  <c r="A370" i="5"/>
  <c r="A493" i="5"/>
  <c r="A21" i="5"/>
  <c r="A151" i="5"/>
  <c r="A270" i="5"/>
  <c r="A448" i="5"/>
  <c r="A86" i="5"/>
  <c r="A373" i="5"/>
  <c r="A223" i="5"/>
  <c r="A49" i="5"/>
  <c r="A26" i="5"/>
  <c r="A165" i="5"/>
  <c r="A425" i="5"/>
  <c r="A431" i="5"/>
  <c r="A44" i="5"/>
  <c r="A100" i="5"/>
  <c r="A336" i="5"/>
  <c r="A232" i="5"/>
  <c r="A365" i="5"/>
  <c r="A245" i="5"/>
  <c r="A130" i="5"/>
  <c r="A186" i="5"/>
  <c r="A98" i="5"/>
  <c r="A93" i="5"/>
  <c r="A271" i="5"/>
  <c r="A361" i="5"/>
  <c r="A349" i="5"/>
  <c r="A527" i="5"/>
  <c r="A301" i="5"/>
  <c r="A112" i="5"/>
  <c r="A45" i="5"/>
  <c r="A520" i="5"/>
  <c r="A244" i="5"/>
  <c r="A354" i="5"/>
  <c r="A327" i="5"/>
  <c r="A445" i="5"/>
  <c r="A541" i="5"/>
  <c r="A34" i="5"/>
  <c r="A117" i="5"/>
  <c r="A341" i="5"/>
  <c r="A83" i="5"/>
  <c r="A116" i="5"/>
  <c r="A525" i="5"/>
  <c r="A321" i="5"/>
  <c r="A172" i="5"/>
  <c r="A442" i="5"/>
  <c r="A492" i="5"/>
  <c r="A96" i="5"/>
  <c r="A357" i="5"/>
  <c r="A124" i="5"/>
  <c r="A43" i="5"/>
  <c r="A503" i="5"/>
  <c r="A487" i="5"/>
  <c r="A229" i="5"/>
  <c r="A47" i="5"/>
  <c r="A482" i="5"/>
  <c r="A154" i="5"/>
  <c r="A353" i="5"/>
  <c r="A228" i="5"/>
  <c r="A81" i="5"/>
  <c r="A466" i="5"/>
  <c r="A58" i="5"/>
  <c r="A39" i="5"/>
  <c r="A537" i="5"/>
  <c r="A435" i="5"/>
  <c r="A85" i="5"/>
  <c r="A325" i="5"/>
  <c r="A500" i="5"/>
  <c r="A380" i="5"/>
  <c r="A257" i="5"/>
  <c r="A167" i="5"/>
  <c r="A17" i="5"/>
  <c r="A510" i="5"/>
  <c r="A102" i="5"/>
  <c r="A134" i="5"/>
  <c r="A185" i="5"/>
  <c r="A203" i="5"/>
  <c r="A48" i="5"/>
  <c r="A164" i="5"/>
  <c r="A74" i="5"/>
  <c r="A460" i="5"/>
  <c r="A314" i="5"/>
  <c r="A82" i="5"/>
  <c r="A70" i="5"/>
  <c r="A140" i="5"/>
  <c r="A305" i="5"/>
  <c r="A239" i="5"/>
  <c r="A307" i="5"/>
  <c r="A296" i="5"/>
  <c r="A326" i="5"/>
  <c r="A397" i="5"/>
  <c r="A217" i="5"/>
  <c r="A415" i="5"/>
  <c r="A118" i="5"/>
  <c r="A297" i="5"/>
  <c r="A179" i="5"/>
  <c r="A291" i="5"/>
  <c r="A287" i="5"/>
  <c r="A521" i="5"/>
  <c r="A29" i="5"/>
  <c r="A61" i="5"/>
  <c r="A535" i="5"/>
  <c r="A145" i="5"/>
  <c r="A226" i="5"/>
  <c r="A136" i="5"/>
  <c r="A220" i="5"/>
  <c r="A87" i="5"/>
  <c r="A53" i="5"/>
  <c r="A173" i="5"/>
  <c r="A289" i="5"/>
  <c r="A238" i="5"/>
  <c r="A205" i="5"/>
  <c r="A260" i="5"/>
  <c r="A206" i="5"/>
  <c r="A252" i="5"/>
  <c r="A410" i="5"/>
  <c r="A202" i="5"/>
  <c r="A538" i="5"/>
  <c r="A489" i="5"/>
  <c r="A171" i="5"/>
  <c r="A35" i="5"/>
  <c r="A422" i="5"/>
  <c r="A441" i="5"/>
  <c r="A122" i="5"/>
  <c r="A377" i="5"/>
  <c r="A281" i="5"/>
  <c r="A68" i="5"/>
  <c r="A309" i="5"/>
  <c r="A337" i="5"/>
  <c r="A381" i="5"/>
  <c r="A358" i="5"/>
  <c r="A418" i="5"/>
  <c r="A90" i="5"/>
  <c r="A469" i="5"/>
  <c r="A444" i="5"/>
  <c r="A240" i="5"/>
  <c r="A409" i="5"/>
  <c r="A375" i="5"/>
  <c r="A224" i="5"/>
  <c r="A189" i="5"/>
  <c r="A406" i="5"/>
  <c r="A36" i="5"/>
  <c r="A170" i="5"/>
  <c r="A306" i="5"/>
  <c r="A484" i="5"/>
  <c r="A313" i="5"/>
  <c r="A340" i="5"/>
  <c r="A258" i="5"/>
  <c r="A359" i="5"/>
  <c r="A201" i="5"/>
  <c r="A241" i="5"/>
  <c r="A369" i="5"/>
  <c r="A464" i="5"/>
  <c r="A364" i="5"/>
  <c r="A453" i="5"/>
  <c r="A67" i="5"/>
  <c r="A424" i="5"/>
  <c r="A183" i="5"/>
  <c r="A392" i="5"/>
  <c r="A94" i="5"/>
  <c r="A378" i="5"/>
  <c r="A522" i="5"/>
  <c r="A99" i="5"/>
  <c r="A343" i="5"/>
  <c r="A368" i="5"/>
  <c r="A225" i="5"/>
  <c r="A513" i="5"/>
  <c r="A402" i="5"/>
  <c r="A542" i="5"/>
  <c r="A505" i="5"/>
  <c r="A103" i="5"/>
  <c r="A345" i="5"/>
  <c r="A69" i="5"/>
  <c r="A514" i="5"/>
  <c r="A80" i="5"/>
  <c r="A293" i="5"/>
  <c r="A16" i="5"/>
  <c r="A131" i="5"/>
  <c r="A259" i="5"/>
  <c r="A265" i="5"/>
  <c r="A495" i="5"/>
  <c r="A405" i="5"/>
  <c r="A97" i="5"/>
  <c r="A416" i="5"/>
  <c r="A338" i="5"/>
  <c r="A459" i="5"/>
  <c r="A251" i="5"/>
  <c r="A533" i="5"/>
  <c r="A37" i="5"/>
  <c r="A216" i="5"/>
  <c r="A231" i="5"/>
  <c r="A467" i="5"/>
  <c r="A215" i="5"/>
  <c r="A236" i="5"/>
  <c r="A395" i="5"/>
  <c r="A163" i="5"/>
  <c r="A451" i="5"/>
  <c r="A408" i="5"/>
  <c r="A187" i="5"/>
  <c r="A298" i="5"/>
  <c r="A534" i="5"/>
  <c r="A536" i="5"/>
  <c r="A207" i="5"/>
  <c r="A362" i="5"/>
  <c r="A20" i="5"/>
  <c r="A63" i="5"/>
  <c r="A399" i="5"/>
  <c r="A33" i="5"/>
  <c r="A434" i="5"/>
  <c r="A159" i="5"/>
  <c r="A127" i="5"/>
  <c r="A457" i="5"/>
  <c r="A322" i="5"/>
  <c r="A426" i="5"/>
  <c r="A194" i="5"/>
  <c r="A247" i="5"/>
  <c r="A137" i="5"/>
  <c r="A400" i="5"/>
  <c r="A374" i="5"/>
  <c r="A515" i="5"/>
  <c r="A496" i="5"/>
  <c r="A196" i="5"/>
  <c r="A479" i="5"/>
  <c r="A517" i="5"/>
  <c r="A490" i="5"/>
  <c r="A214" i="5"/>
  <c r="A139" i="5"/>
  <c r="A275" i="5"/>
  <c r="A502" i="5"/>
  <c r="A41" i="5"/>
  <c r="A382" i="5"/>
  <c r="A318" i="5"/>
  <c r="A379" i="5"/>
  <c r="A501" i="5"/>
  <c r="A280" i="5"/>
  <c r="A331" i="5"/>
  <c r="A385" i="5"/>
  <c r="A30" i="5"/>
  <c r="A283" i="5"/>
  <c r="A184" i="5"/>
  <c r="A315" i="5"/>
  <c r="A299" i="5"/>
  <c r="A477" i="5"/>
  <c r="A461" i="5"/>
  <c r="A531" i="5"/>
  <c r="A243" i="5"/>
  <c r="A104" i="5"/>
  <c r="A60" i="5"/>
  <c r="A480" i="5"/>
  <c r="A193" i="5"/>
  <c r="A273" i="5"/>
  <c r="A110" i="5"/>
  <c r="A452" i="5"/>
  <c r="A123" i="5"/>
  <c r="A433" i="5"/>
  <c r="A344" i="5"/>
  <c r="A168" i="5"/>
  <c r="A269" i="5"/>
  <c r="A248" i="5"/>
  <c r="A62" i="5"/>
  <c r="A376" i="5"/>
  <c r="A529" i="5"/>
  <c r="A342" i="5"/>
  <c r="A391" i="5"/>
  <c r="A414" i="5"/>
  <c r="A234" i="5"/>
  <c r="A334" i="5"/>
  <c r="A437" i="5"/>
  <c r="A462" i="5"/>
  <c r="A339" i="5"/>
  <c r="A263" i="5"/>
  <c r="A473" i="5"/>
  <c r="A317" i="5"/>
  <c r="A483" i="5"/>
  <c r="A78" i="5"/>
  <c r="A328" i="5"/>
  <c r="A346" i="5"/>
  <c r="A518" i="5"/>
  <c r="A246" i="5"/>
  <c r="A190" i="5"/>
  <c r="A432" i="5"/>
  <c r="A384" i="5"/>
  <c r="A40" i="5"/>
  <c r="A430" i="5"/>
  <c r="A324" i="5"/>
  <c r="A485" i="5"/>
  <c r="A28" i="5"/>
  <c r="A27" i="5"/>
  <c r="A38" i="5"/>
  <c r="A352" i="5"/>
  <c r="A468" i="5"/>
  <c r="A347" i="5"/>
  <c r="A278" i="5"/>
  <c r="A404" i="5"/>
  <c r="A142" i="5"/>
  <c r="A436" i="5"/>
  <c r="A481" i="5"/>
  <c r="A262" i="5"/>
  <c r="A423" i="5"/>
  <c r="A512" i="5"/>
  <c r="A446" i="5"/>
  <c r="A407" i="5"/>
  <c r="A497" i="5"/>
  <c r="A411" i="5"/>
  <c r="A472" i="5"/>
  <c r="A107" i="5"/>
  <c r="A443" i="5"/>
  <c r="A222" i="5"/>
  <c r="A211" i="5"/>
  <c r="A88" i="5"/>
  <c r="A92" i="5"/>
  <c r="A471" i="5"/>
  <c r="A302" i="5"/>
  <c r="A499" i="5"/>
  <c r="A429" i="5"/>
  <c r="A75" i="5"/>
  <c r="A360" i="5"/>
  <c r="A152" i="5"/>
  <c r="A420" i="5"/>
  <c r="A106" i="5"/>
  <c r="A528" i="5"/>
  <c r="A208" i="5"/>
  <c r="A126" i="5"/>
  <c r="A363" i="5"/>
  <c r="A421" i="5"/>
  <c r="A286" i="5"/>
  <c r="A366" i="5"/>
  <c r="A312" i="5"/>
  <c r="A155" i="5"/>
  <c r="A158" i="5"/>
  <c r="A439" i="5"/>
  <c r="A91" i="5"/>
  <c r="A24" i="5"/>
  <c r="A455" i="5"/>
  <c r="A218" i="5" l="1"/>
  <c r="A9" i="5" s="1"/>
  <c r="A133" i="5"/>
  <c r="A388" i="5"/>
  <c r="A148" i="5"/>
  <c r="A144" i="5"/>
  <c r="A169" i="5"/>
  <c r="A161" i="5"/>
  <c r="A57" i="5"/>
  <c r="A539" i="5"/>
  <c r="A387" i="5"/>
  <c r="A11" i="5" s="1"/>
  <c r="A129" i="5"/>
  <c r="A356" i="5"/>
  <c r="A64" i="5"/>
  <c r="A540" i="5"/>
  <c r="A105" i="5"/>
  <c r="A532" i="5"/>
  <c r="A113" i="5"/>
  <c r="A371" i="5"/>
  <c r="A303" i="5"/>
  <c r="A319" i="5"/>
  <c r="A524" i="5"/>
  <c r="A516" i="5"/>
  <c r="A65" i="5"/>
  <c r="A73" i="5"/>
  <c r="A351" i="5"/>
  <c r="A195" i="5"/>
  <c r="A311" i="5"/>
  <c r="A72" i="5"/>
  <c r="A120" i="5"/>
  <c r="A146" i="5"/>
  <c r="A295" i="5" l="1"/>
  <c r="A10" i="5" s="1"/>
  <c r="A56" i="5"/>
  <c r="A8" i="5" l="1"/>
  <c r="A6" i="5"/>
  <c r="A7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Microzift User</author>
  </authors>
  <commentList>
    <comment ref="C290" authorId="0" shapeId="0" xr:uid="{F58FC18D-C63C-5D46-ABE9-687E6669C160}">
      <text>
        <r>
          <rPr>
            <b/>
            <sz val="10"/>
            <color rgb="FF000000"/>
            <rFont val="Tahoma"/>
            <family val="2"/>
          </rPr>
          <t>Microzift User: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assembled from clobbered CCSD(F12)/VTZ-F12 output and MP2-F12 correlayion energy from separate calc.
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<sst xmlns="http://schemas.openxmlformats.org/spreadsheetml/2006/main" count="9931" uniqueCount="2488">
  <si>
    <t>01_Water-Water_0.90.out</t>
  </si>
  <si>
    <t>01_Water-Water_0.95.out</t>
  </si>
  <si>
    <t>01_Water-Water_1.00.out</t>
  </si>
  <si>
    <t>01_Water-Water_1.05.out</t>
  </si>
  <si>
    <t>01_Water-Water_1.10.out</t>
  </si>
  <si>
    <t>01_Water-Water_1.25.out</t>
  </si>
  <si>
    <t>01_Water-Water_1.50.out</t>
  </si>
  <si>
    <t>01_Water-Water_2.00.out</t>
  </si>
  <si>
    <t>02_Water-MeOH_0.90.out</t>
  </si>
  <si>
    <t>02_Water-MeOH_0.95.out</t>
  </si>
  <si>
    <t>02_Water-MeOH_1.00.out</t>
  </si>
  <si>
    <t>02_Water-MeOH_1.05.out</t>
  </si>
  <si>
    <t>02_Water-MeOH_1.10.out</t>
  </si>
  <si>
    <t>02_Water-MeOH_1.25.out</t>
  </si>
  <si>
    <t>02_Water-MeOH_1.50.out</t>
  </si>
  <si>
    <t>02_Water-MeOH_2.00.out</t>
  </si>
  <si>
    <t>03_Water-MeNH2_0.90.out</t>
  </si>
  <si>
    <t>03_Water-MeNH2_0.95.out</t>
  </si>
  <si>
    <t>03_Water-MeNH2_1.00.out</t>
  </si>
  <si>
    <t>03_Water-MeNH2_1.05.out</t>
  </si>
  <si>
    <t>03_Water-MeNH2_1.10.out</t>
  </si>
  <si>
    <t>03_Water-MeNH2_1.25.out</t>
  </si>
  <si>
    <t>03_Water-MeNH2_1.50.out</t>
  </si>
  <si>
    <t>03_Water-MeNH2_2.00.out</t>
  </si>
  <si>
    <t>04_Water-Peptide_0.90.out</t>
  </si>
  <si>
    <t>04_Water-Peptide_0.95.out</t>
  </si>
  <si>
    <t>04_Water-Peptide_1.00.out</t>
  </si>
  <si>
    <t>04_Water-Peptide_1.05.out</t>
  </si>
  <si>
    <t>04_Water-Peptide_1.10.out</t>
  </si>
  <si>
    <t>04_Water-Peptide_1.25.out</t>
  </si>
  <si>
    <t>04_Water-Peptide_1.50.out</t>
  </si>
  <si>
    <t>04_Water-Peptide_2.00.out</t>
  </si>
  <si>
    <t>05_MeOH-MeOH_0.90.out</t>
  </si>
  <si>
    <t>05_MeOH-MeOH_0.95.out</t>
  </si>
  <si>
    <t>05_MeOH-MeOH_1.00.out</t>
  </si>
  <si>
    <t>05_MeOH-MeOH_1.05.out</t>
  </si>
  <si>
    <t>05_MeOH-MeOH_1.10.out</t>
  </si>
  <si>
    <t>05_MeOH-MeOH_1.25.out</t>
  </si>
  <si>
    <t>05_MeOH-MeOH_1.50.out</t>
  </si>
  <si>
    <t>05_MeOH-MeOH_2.00.out</t>
  </si>
  <si>
    <t>06_MeOH-MeNH2_0.90.out</t>
  </si>
  <si>
    <t>06_MeOH-MeNH2_0.95.out</t>
  </si>
  <si>
    <t>06_MeOH-MeNH2_1.00.out</t>
  </si>
  <si>
    <t>06_MeOH-MeNH2_1.05.out</t>
  </si>
  <si>
    <t>06_MeOH-MeNH2_1.10.out</t>
  </si>
  <si>
    <t>06_MeOH-MeNH2_1.25.out</t>
  </si>
  <si>
    <t>06_MeOH-MeNH2_1.50.out</t>
  </si>
  <si>
    <t>06_MeOH-MeNH2_2.00.out</t>
  </si>
  <si>
    <t>07_MeOH-Peptide_0.90.out</t>
  </si>
  <si>
    <t>07_MeOH-Peptide_0.95.out</t>
  </si>
  <si>
    <t>07_MeOH-Peptide_1.00.out</t>
  </si>
  <si>
    <t>07_MeOH-Peptide_1.05.out</t>
  </si>
  <si>
    <t>07_MeOH-Peptide_1.10.out</t>
  </si>
  <si>
    <t>07_MeOH-Peptide_1.25.out</t>
  </si>
  <si>
    <t>07_MeOH-Peptide_1.50.out</t>
  </si>
  <si>
    <t>07_MeOH-Peptide_2.00.out</t>
  </si>
  <si>
    <t>08_MeOH-Water_0.90.out</t>
  </si>
  <si>
    <t>08_MeOH-Water_0.95.out</t>
  </si>
  <si>
    <t>08_MeOH-Water_1.00.out</t>
  </si>
  <si>
    <t>08_MeOH-Water_1.05.out</t>
  </si>
  <si>
    <t>08_MeOH-Water_1.10.out</t>
  </si>
  <si>
    <t>08_MeOH-Water_1.25.out</t>
  </si>
  <si>
    <t>08_MeOH-Water_1.50.out</t>
  </si>
  <si>
    <t>08_MeOH-Water_2.00.out</t>
  </si>
  <si>
    <t>09_MeNH2-MeOH_0.90.out</t>
  </si>
  <si>
    <t>09_MeNH2-MeOH_0.95.out</t>
  </si>
  <si>
    <t>09_MeNH2-MeOH_1.00.out</t>
  </si>
  <si>
    <t>09_MeNH2-MeOH_1.05.out</t>
  </si>
  <si>
    <t>09_MeNH2-MeOH_1.10.out</t>
  </si>
  <si>
    <t>09_MeNH2-MeOH_1.25.out</t>
  </si>
  <si>
    <t>09_MeNH2-MeOH_1.50.out</t>
  </si>
  <si>
    <t>09_MeNH2-MeOH_2.00.out</t>
  </si>
  <si>
    <t>10_MeNH2-MeNH2_0.90.out</t>
  </si>
  <si>
    <t>10_MeNH2-MeNH2_0.95.out</t>
  </si>
  <si>
    <t>10_MeNH2-MeNH2_1.00.out</t>
  </si>
  <si>
    <t>10_MeNH2-MeNH2_1.05.out</t>
  </si>
  <si>
    <t>10_MeNH2-MeNH2_1.10.out</t>
  </si>
  <si>
    <t>10_MeNH2-MeNH2_1.25.out</t>
  </si>
  <si>
    <t>10_MeNH2-MeNH2_1.50.out</t>
  </si>
  <si>
    <t>10_MeNH2-MeNH2_2.00.out</t>
  </si>
  <si>
    <t>11_MeNH2-Peptide_0.90.out</t>
  </si>
  <si>
    <t>11_MeNH2-Peptide_0.95.out</t>
  </si>
  <si>
    <t>11_MeNH2-Peptide_1.00.out</t>
  </si>
  <si>
    <t>11_MeNH2-Peptide_1.05.out</t>
  </si>
  <si>
    <t>11_MeNH2-Peptide_1.10.out</t>
  </si>
  <si>
    <t>11_MeNH2-Peptide_1.25.out</t>
  </si>
  <si>
    <t>11_MeNH2-Peptide_1.50.out</t>
  </si>
  <si>
    <t>11_MeNH2-Peptide_2.00.out</t>
  </si>
  <si>
    <t>12_MeNH2-Water_0.90.out</t>
  </si>
  <si>
    <t>12_MeNH2-Water_0.95.out</t>
  </si>
  <si>
    <t>12_MeNH2-Water_1.00.out</t>
  </si>
  <si>
    <t>12_MeNH2-Water_1.05.out</t>
  </si>
  <si>
    <t>12_MeNH2-Water_1.10.out</t>
  </si>
  <si>
    <t>12_MeNH2-Water_1.25.out</t>
  </si>
  <si>
    <t>12_MeNH2-Water_1.50.out</t>
  </si>
  <si>
    <t>12_MeNH2-Water_2.00.out</t>
  </si>
  <si>
    <t>13_Peptide-MeOH_0.90.out</t>
  </si>
  <si>
    <t>13_Peptide-MeOH_0.95.out</t>
  </si>
  <si>
    <t>13_Peptide-MeOH_1.00.out</t>
  </si>
  <si>
    <t>13_Peptide-MeOH_1.05.out</t>
  </si>
  <si>
    <t>13_Peptide-MeOH_1.10.out</t>
  </si>
  <si>
    <t>13_Peptide-MeOH_1.25.out</t>
  </si>
  <si>
    <t>13_Peptide-MeOH_1.50.out</t>
  </si>
  <si>
    <t>13_Peptide-MeOH_2.00.out</t>
  </si>
  <si>
    <t>14_Peptide-MeNH2_0.90.out</t>
  </si>
  <si>
    <t>14_Peptide-MeNH2_0.95.out</t>
  </si>
  <si>
    <t>14_Peptide-MeNH2_1.00.out</t>
  </si>
  <si>
    <t>14_Peptide-MeNH2_1.05.out</t>
  </si>
  <si>
    <t>14_Peptide-MeNH2_1.10.out</t>
  </si>
  <si>
    <t>14_Peptide-MeNH2_1.25.out</t>
  </si>
  <si>
    <t>14_Peptide-MeNH2_1.50.out</t>
  </si>
  <si>
    <t>14_Peptide-MeNH2_2.00.out</t>
  </si>
  <si>
    <t>15_Peptide-Peptide_0.90.out</t>
  </si>
  <si>
    <t>15_Peptide-Peptide_0.95.out</t>
  </si>
  <si>
    <t>15_Peptide-Peptide_1.00.out</t>
  </si>
  <si>
    <t>15_Peptide-Peptide_1.05.out</t>
  </si>
  <si>
    <t>15_Peptide-Peptide_1.10.out</t>
  </si>
  <si>
    <t>15_Peptide-Peptide_1.25.out</t>
  </si>
  <si>
    <t>15_Peptide-Peptide_1.50.out</t>
  </si>
  <si>
    <t>15_Peptide-Peptide_2.00.out</t>
  </si>
  <si>
    <t>16_Peptide-Water_0.90.out</t>
  </si>
  <si>
    <t>16_Peptide-Water_0.95.out</t>
  </si>
  <si>
    <t>16_Peptide-Water_1.00.out</t>
  </si>
  <si>
    <t>16_Peptide-Water_1.05.out</t>
  </si>
  <si>
    <t>16_Peptide-Water_1.10.out</t>
  </si>
  <si>
    <t>16_Peptide-Water_1.25.out</t>
  </si>
  <si>
    <t>16_Peptide-Water_1.50.out</t>
  </si>
  <si>
    <t>16_Peptide-Water_2.00.out</t>
  </si>
  <si>
    <t>17_Uracil-Uracil_BP_0.90.out</t>
  </si>
  <si>
    <t>17_Uracil-Uracil_BP_0.95.out</t>
  </si>
  <si>
    <t>17_Uracil-Uracil_BP_1.00.out</t>
  </si>
  <si>
    <t>17_Uracil-Uracil_BP_1.05.out</t>
  </si>
  <si>
    <t>17_Uracil-Uracil_BP_1.10.out</t>
  </si>
  <si>
    <t>17_Uracil-Uracil_BP_1.25.out</t>
  </si>
  <si>
    <t>17_Uracil-Uracil_BP_1.50.out</t>
  </si>
  <si>
    <t>17_Uracil-Uracil_BP_2.00.out</t>
  </si>
  <si>
    <t>18_Water-Pyridine_0.90.out</t>
  </si>
  <si>
    <t>18_Water-Pyridine_0.95.out</t>
  </si>
  <si>
    <t>18_Water-Pyridine_1.00.out</t>
  </si>
  <si>
    <t>18_Water-Pyridine_1.05.out</t>
  </si>
  <si>
    <t>18_Water-Pyridine_1.10.out</t>
  </si>
  <si>
    <t>18_Water-Pyridine_1.25.out</t>
  </si>
  <si>
    <t>18_Water-Pyridine_1.50.out</t>
  </si>
  <si>
    <t>18_Water-Pyridine_2.00.out</t>
  </si>
  <si>
    <t>19_MeOH-Pyridine_0.90.out</t>
  </si>
  <si>
    <t>19_MeOH-Pyridine_0.95.out</t>
  </si>
  <si>
    <t>19_MeOH-Pyridine_1.00.out</t>
  </si>
  <si>
    <t>19_MeOH-Pyridine_1.05.out</t>
  </si>
  <si>
    <t>19_MeOH-Pyridine_1.10.out</t>
  </si>
  <si>
    <t>19_MeOH-Pyridine_1.25.out</t>
  </si>
  <si>
    <t>19_MeOH-Pyridine_1.50.out</t>
  </si>
  <si>
    <t>19_MeOH-Pyridine_2.00.out</t>
  </si>
  <si>
    <t>20_AcOH-AcOH_0.90.out</t>
  </si>
  <si>
    <t>20_AcOH-AcOH_0.95.out</t>
  </si>
  <si>
    <t>20_AcOH-AcOH_1.00.out</t>
  </si>
  <si>
    <t>20_AcOH-AcOH_1.05.out</t>
  </si>
  <si>
    <t>20_AcOH-AcOH_1.10.out</t>
  </si>
  <si>
    <t>20_AcOH-AcOH_1.25.out</t>
  </si>
  <si>
    <t>20_AcOH-AcOH_1.50.out</t>
  </si>
  <si>
    <t>20_AcOH-AcOH_2.00.out</t>
  </si>
  <si>
    <t>21_AcNH2-AcNH2_0.90.out</t>
  </si>
  <si>
    <t>21_AcNH2-AcNH2_0.95.out</t>
  </si>
  <si>
    <t>21_AcNH2-AcNH2_1.00.out</t>
  </si>
  <si>
    <t>21_AcNH2-AcNH2_1.05.out</t>
  </si>
  <si>
    <t>21_AcNH2-AcNH2_1.10.out</t>
  </si>
  <si>
    <t>21_AcNH2-AcNH2_1.25.out</t>
  </si>
  <si>
    <t>21_AcNH2-AcNH2_1.50.out</t>
  </si>
  <si>
    <t>21_AcNH2-AcNH2_2.00.out</t>
  </si>
  <si>
    <t>22_AcOH-Uracil_0.90.out</t>
  </si>
  <si>
    <t>22_AcOH-Uracil_0.95.out</t>
  </si>
  <si>
    <t>22_AcOH-Uracil_1.00.out</t>
  </si>
  <si>
    <t>22_AcOH-Uracil_1.05.out</t>
  </si>
  <si>
    <t>22_AcOH-Uracil_1.10.out</t>
  </si>
  <si>
    <t>22_AcOH-Uracil_1.25.out</t>
  </si>
  <si>
    <t>22_AcOH-Uracil_1.50.out</t>
  </si>
  <si>
    <t>22_AcOH-Uracil_2.00.out</t>
  </si>
  <si>
    <t>23_AcNH2-Uracil_0.90.out</t>
  </si>
  <si>
    <t>23_AcNH2-Uracil_0.95.out</t>
  </si>
  <si>
    <t>23_AcNH2-Uracil_1.00.out</t>
  </si>
  <si>
    <t>23_AcNH2-Uracil_1.05.out</t>
  </si>
  <si>
    <t>23_AcNH2-Uracil_1.10.out</t>
  </si>
  <si>
    <t>23_AcNH2-Uracil_1.25.out</t>
  </si>
  <si>
    <t>23_AcNH2-Uracil_1.50.out</t>
  </si>
  <si>
    <t>23_AcNH2-Uracil_2.00.out</t>
  </si>
  <si>
    <t>24_Benzene-Benzene_pi-pi_0.90.out</t>
  </si>
  <si>
    <t>24_Benzene-Benzene_pi-pi_0.95.out</t>
  </si>
  <si>
    <t>24_Benzene-Benzene_pi-pi_1.00.out</t>
  </si>
  <si>
    <t>24_Benzene-Benzene_pi-pi_1.05.out</t>
  </si>
  <si>
    <t>24_Benzene-Benzene_pi-pi_1.10.out</t>
  </si>
  <si>
    <t>24_Benzene-Benzene_pi-pi_1.25.out</t>
  </si>
  <si>
    <t>24_Benzene-Benzene_pi-pi_1.50.out</t>
  </si>
  <si>
    <t>24_Benzene-Benzene_pi-pi_2.00.out</t>
  </si>
  <si>
    <t>25_Pyridine-Pyridine_pi-pi_0.90.out</t>
  </si>
  <si>
    <t>25_Pyridine-Pyridine_pi-pi_0.95.out</t>
  </si>
  <si>
    <t>25_Pyridine-Pyridine_pi-pi_1.00.out</t>
  </si>
  <si>
    <t>25_Pyridine-Pyridine_pi-pi_1.05.out</t>
  </si>
  <si>
    <t>25_Pyridine-Pyridine_pi-pi_1.10.out</t>
  </si>
  <si>
    <t>25_Pyridine-Pyridine_pi-pi_1.25.out</t>
  </si>
  <si>
    <t>25_Pyridine-Pyridine_pi-pi_1.50.out</t>
  </si>
  <si>
    <t>25_Pyridine-Pyridine_pi-pi_2.00.out</t>
  </si>
  <si>
    <t>26_Uracil-Uracil_pi-pi_0.90.out</t>
  </si>
  <si>
    <t>26_Uracil-Uracil_pi-pi_0.95.out</t>
  </si>
  <si>
    <t>26_Uracil-Uracil_pi-pi_1.00.out</t>
  </si>
  <si>
    <t>26_Uracil-Uracil_pi-pi_1.05.out</t>
  </si>
  <si>
    <t>26_Uracil-Uracil_pi-pi_1.10.out</t>
  </si>
  <si>
    <t>26_Uracil-Uracil_pi-pi_1.25.out</t>
  </si>
  <si>
    <t>26_Uracil-Uracil_pi-pi_1.50.out</t>
  </si>
  <si>
    <t>26_Uracil-Uracil_pi-pi_2.00.out</t>
  </si>
  <si>
    <t>27_Benzene-Pyridine_pi-pi_0.90.out</t>
  </si>
  <si>
    <t>27_Benzene-Pyridine_pi-pi_0.95.out</t>
  </si>
  <si>
    <t>27_Benzene-Pyridine_pi-pi_1.00.out</t>
  </si>
  <si>
    <t>27_Benzene-Pyridine_pi-pi_1.05.out</t>
  </si>
  <si>
    <t>27_Benzene-Pyridine_pi-pi_1.10.out</t>
  </si>
  <si>
    <t>27_Benzene-Pyridine_pi-pi_1.25.out</t>
  </si>
  <si>
    <t>27_Benzene-Pyridine_pi-pi_1.50.out</t>
  </si>
  <si>
    <t>27_Benzene-Pyridine_pi-pi_2.00.out</t>
  </si>
  <si>
    <t>28_Benzene-Uracil_pi-pi_0.90.out</t>
  </si>
  <si>
    <t>28_Benzene-Uracil_pi-pi_0.95.out</t>
  </si>
  <si>
    <t>28_Benzene-Uracil_pi-pi_1.00.out</t>
  </si>
  <si>
    <t>28_Benzene-Uracil_pi-pi_1.05.out</t>
  </si>
  <si>
    <t>28_Benzene-Uracil_pi-pi_1.10.out</t>
  </si>
  <si>
    <t>28_Benzene-Uracil_pi-pi_1.25.out</t>
  </si>
  <si>
    <t>28_Benzene-Uracil_pi-pi_1.50.out</t>
  </si>
  <si>
    <t>28_Benzene-Uracil_pi-pi_2.00.out</t>
  </si>
  <si>
    <t>awk:</t>
  </si>
  <si>
    <t>28TEST_0.95.out</t>
  </si>
  <si>
    <t>28TEST2_0.95.out</t>
  </si>
  <si>
    <t>28TEST3_0.95.out</t>
  </si>
  <si>
    <t>29_Pyridine-Uracil_pi-pi_0.90.out</t>
  </si>
  <si>
    <t>29_Pyridine-Uracil_pi-pi_0.95.out</t>
  </si>
  <si>
    <t>29_Pyridine-Uracil_pi-pi_1.00.out</t>
  </si>
  <si>
    <t>29_Pyridine-Uracil_pi-pi_1.05.out</t>
  </si>
  <si>
    <t>29_Pyridine-Uracil_pi-pi_1.10.out</t>
  </si>
  <si>
    <t>29_Pyridine-Uracil_pi-pi_1.25.out</t>
  </si>
  <si>
    <t>29_Pyridine-Uracil_pi-pi_1.50.out</t>
  </si>
  <si>
    <t>29_Pyridine-Uracil_pi-pi_2.00.out</t>
  </si>
  <si>
    <t>30_Benzene-Ethene_0.90.out</t>
  </si>
  <si>
    <t>30_Benzene-Ethene_0.95.out</t>
  </si>
  <si>
    <t>30_Benzene-Ethene_1.00.out</t>
  </si>
  <si>
    <t>30_Benzene-Ethene_1.05.out</t>
  </si>
  <si>
    <t>30_Benzene-Ethene_1.10.out</t>
  </si>
  <si>
    <t>30_Benzene-Ethene_1.25.out</t>
  </si>
  <si>
    <t>30_Benzene-Ethene_1.50.out</t>
  </si>
  <si>
    <t>30_Benzene-Ethene_2.00.out</t>
  </si>
  <si>
    <t>31_Uracil-Ethene_0.90.out</t>
  </si>
  <si>
    <t>31_Uracil-Ethene_0.95.out</t>
  </si>
  <si>
    <t>31_Uracil-Ethene_1.00.out</t>
  </si>
  <si>
    <t>31_Uracil-Ethene_1.05.out</t>
  </si>
  <si>
    <t>31_Uracil-Ethene_1.10.out</t>
  </si>
  <si>
    <t>31_Uracil-Ethene_1.25.out</t>
  </si>
  <si>
    <t>31_Uracil-Ethene_1.50.out</t>
  </si>
  <si>
    <t>31_Uracil-Ethene_2.00.out</t>
  </si>
  <si>
    <t>32_Uracil-Ethyne_0.90.out</t>
  </si>
  <si>
    <t>32_Uracil-Ethyne_0.95.out</t>
  </si>
  <si>
    <t>32_Uracil-Ethyne_1.00.out</t>
  </si>
  <si>
    <t>32_Uracil-Ethyne_1.05.out</t>
  </si>
  <si>
    <t>32_Uracil-Ethyne_1.10.out</t>
  </si>
  <si>
    <t>32_Uracil-Ethyne_1.25.out</t>
  </si>
  <si>
    <t>32_Uracil-Ethyne_1.50.out</t>
  </si>
  <si>
    <t>32_Uracil-Ethyne_2.00.out</t>
  </si>
  <si>
    <t>33_Pyridine-Ethene_0.90.out</t>
  </si>
  <si>
    <t>33_Pyridine-Ethene_0.95.out</t>
  </si>
  <si>
    <t>33_Pyridine-Ethene_1.00.out</t>
  </si>
  <si>
    <t>33_Pyridine-Ethene_1.05.out</t>
  </si>
  <si>
    <t>33_Pyridine-Ethene_1.10.out</t>
  </si>
  <si>
    <t>33_Pyridine-Ethene_1.25.out</t>
  </si>
  <si>
    <t>33_Pyridine-Ethene_1.50.out</t>
  </si>
  <si>
    <t>33_Pyridine-Ethene_2.00.out</t>
  </si>
  <si>
    <t>34_Pentane-Pentane_0.90.out</t>
  </si>
  <si>
    <t>34_Pentane-Pentane_0.95.out</t>
  </si>
  <si>
    <t>34_Pentane-Pentane_1.00.out</t>
  </si>
  <si>
    <t>34_Pentane-Pentane_1.05.out</t>
  </si>
  <si>
    <t>34_Pentane-Pentane_1.10.out</t>
  </si>
  <si>
    <t>34_Pentane-Pentane_1.25.out</t>
  </si>
  <si>
    <t>34_Pentane-Pentane_1.50.out</t>
  </si>
  <si>
    <t>34_Pentane-Pentane_2.00.out</t>
  </si>
  <si>
    <t>35_Neopentane-Pentane_0.90.out</t>
  </si>
  <si>
    <t>35_Neopentane-Pentane_0.95.out</t>
  </si>
  <si>
    <t>35_Neopentane-Pentane_1.00.out</t>
  </si>
  <si>
    <t>35_Neopentane-Pentane_1.05.out</t>
  </si>
  <si>
    <t>35_Neopentane-Pentane_1.10.out</t>
  </si>
  <si>
    <t>35_Neopentane-Pentane_1.25.out</t>
  </si>
  <si>
    <t>35_Neopentane-Pentane_1.50.out</t>
  </si>
  <si>
    <t>35_Neopentane-Pentane_2.00.out</t>
  </si>
  <si>
    <t>36_Neopentane-Neopentane_0.90.out</t>
  </si>
  <si>
    <t>36_Neopentane-Neopentane_0.95.out</t>
  </si>
  <si>
    <t>36_Neopentane-Neopentane_1.00.out</t>
  </si>
  <si>
    <t>36_Neopentane-Neopentane_1.05.out</t>
  </si>
  <si>
    <t>36_Neopentane-Neopentane_1.10.out</t>
  </si>
  <si>
    <t>36_Neopentane-Neopentane_1.25.out</t>
  </si>
  <si>
    <t>36_Neopentane-Neopentane_1.50.out</t>
  </si>
  <si>
    <t>36_Neopentane-Neopentane_2.00.out</t>
  </si>
  <si>
    <t>37_Cyclopentane-Neopentane_0.90.out</t>
  </si>
  <si>
    <t>37_Cyclopentane-Neopentane_0.95.out</t>
  </si>
  <si>
    <t>37_Cyclopentane-Neopentane_1.00.out</t>
  </si>
  <si>
    <t>37_Cyclopentane-Neopentane_1.05.out</t>
  </si>
  <si>
    <t>37_Cyclopentane-Neopentane_1.10.out</t>
  </si>
  <si>
    <t>37_Cyclopentane-Neopentane_1.25.out</t>
  </si>
  <si>
    <t>37_Cyclopentane-Neopentane_1.50.out</t>
  </si>
  <si>
    <t>37_Cyclopentane-Neopentane_2.00.out</t>
  </si>
  <si>
    <t>38_Cyclopentane-Cyclopentane_0.90.out</t>
  </si>
  <si>
    <t>38_Cyclopentane-Cyclopentane_0.95.out</t>
  </si>
  <si>
    <t>38_Cyclopentane-Cyclopentane_1.00.out</t>
  </si>
  <si>
    <t>38_Cyclopentane-Cyclopentane_1.05.out</t>
  </si>
  <si>
    <t>38_Cyclopentane-Cyclopentane_1.10.out</t>
  </si>
  <si>
    <t>38_Cyclopentane-Cyclopentane_1.25.out</t>
  </si>
  <si>
    <t>38_Cyclopentane-Cyclopentane_1.50.out</t>
  </si>
  <si>
    <t>38_Cyclopentane-Cyclopentane_2.00.out</t>
  </si>
  <si>
    <t>39_Benzene-Cyclopentane_0.90.out</t>
  </si>
  <si>
    <t>39_Benzene-Cyclopentane_0.95.out</t>
  </si>
  <si>
    <t>39_Benzene-Cyclopentane_1.00.out</t>
  </si>
  <si>
    <t>39_Benzene-Cyclopentane_1.05.out</t>
  </si>
  <si>
    <t>39_Benzene-Cyclopentane_1.10.out</t>
  </si>
  <si>
    <t>39_Benzene-Cyclopentane_1.25.out</t>
  </si>
  <si>
    <t>39_Benzene-Cyclopentane_1.50.out</t>
  </si>
  <si>
    <t>39_Benzene-Cyclopentane_2.00.out</t>
  </si>
  <si>
    <t>40_Benzene-Neopentane_0.90.out</t>
  </si>
  <si>
    <t>40_Benzene-Neopentane_0.95.out</t>
  </si>
  <si>
    <t>40_Benzene-Neopentane_1.00.out</t>
  </si>
  <si>
    <t>40_Benzene-Neopentane_1.05.out</t>
  </si>
  <si>
    <t>40_Benzene-Neopentane_1.10.out</t>
  </si>
  <si>
    <t>40_Benzene-Neopentane_1.25.out</t>
  </si>
  <si>
    <t>40_Benzene-Neopentane_1.50.out</t>
  </si>
  <si>
    <t>40_Benzene-Neopentane_2.00.out</t>
  </si>
  <si>
    <t>41_Uracil-Pentane_0.90.out</t>
  </si>
  <si>
    <t>41_Uracil-Pentane_0.95.out</t>
  </si>
  <si>
    <t>41_Uracil-Pentane_1.00.out</t>
  </si>
  <si>
    <t>41_Uracil-Pentane_1.05.out</t>
  </si>
  <si>
    <t>41_Uracil-Pentane_1.10.out</t>
  </si>
  <si>
    <t>41_Uracil-Pentane_1.25.out</t>
  </si>
  <si>
    <t>41_Uracil-Pentane_1.50.out</t>
  </si>
  <si>
    <t>41_Uracil-Pentane_2.00.out</t>
  </si>
  <si>
    <t>42_Uracil-Cyclopentane_0.90.out</t>
  </si>
  <si>
    <t>42_Uracil-Cyclopentane_0.95.out</t>
  </si>
  <si>
    <t>42_Uracil-Cyclopentane_1.00.out</t>
  </si>
  <si>
    <t>42_Uracil-Cyclopentane_1.05.out</t>
  </si>
  <si>
    <t>42_Uracil-Cyclopentane_1.10.out</t>
  </si>
  <si>
    <t>42_Uracil-Cyclopentane_1.25.out</t>
  </si>
  <si>
    <t>42_Uracil-Cyclopentane_1.50.out</t>
  </si>
  <si>
    <t>42_Uracil-Cyclopentane_2.00.out</t>
  </si>
  <si>
    <t>43_Uracil-Neopentane_0.90.out</t>
  </si>
  <si>
    <t>43_Uracil-Neopentane_0.95.out</t>
  </si>
  <si>
    <t>43_Uracil-Neopentane_1.00.out</t>
  </si>
  <si>
    <t>43_Uracil-Neopentane_1.05.out</t>
  </si>
  <si>
    <t>43_Uracil-Neopentane_1.10.out</t>
  </si>
  <si>
    <t>43_Uracil-Neopentane_1.25.out</t>
  </si>
  <si>
    <t>43_Uracil-Neopentane_1.50.out</t>
  </si>
  <si>
    <t>43_Uracil-Neopentane_2.00.out</t>
  </si>
  <si>
    <t>44_Ethene-Pentane_0.90.out</t>
  </si>
  <si>
    <t>44_Ethene-Pentane_0.95.out</t>
  </si>
  <si>
    <t>44_Ethene-Pentane_1.00.out</t>
  </si>
  <si>
    <t>44_Ethene-Pentane_1.05.out</t>
  </si>
  <si>
    <t>44_Ethene-Pentane_1.10.out</t>
  </si>
  <si>
    <t>44_Ethene-Pentane_1.25.out</t>
  </si>
  <si>
    <t>44_Ethene-Pentane_1.50.out</t>
  </si>
  <si>
    <t>44_Ethene-Pentane_2.00.out</t>
  </si>
  <si>
    <t>45_Ethyne-Pentane_0.90.out</t>
  </si>
  <si>
    <t>45_Ethyne-Pentane_0.95.out</t>
  </si>
  <si>
    <t>45_Ethyne-Pentane_1.00.out</t>
  </si>
  <si>
    <t>45_Ethyne-Pentane_1.05.out</t>
  </si>
  <si>
    <t>45_Ethyne-Pentane_1.10.out</t>
  </si>
  <si>
    <t>45_Ethyne-Pentane_1.25.out</t>
  </si>
  <si>
    <t>45_Ethyne-Pentane_1.50.out</t>
  </si>
  <si>
    <t>45_Ethyne-Pentane_2.00.out</t>
  </si>
  <si>
    <t>46_Peptide-Pentane_0.90.out</t>
  </si>
  <si>
    <t>46_Peptide-Pentane_0.95.out</t>
  </si>
  <si>
    <t>46_Peptide-Pentane_1.00.out</t>
  </si>
  <si>
    <t>46_Peptide-Pentane_1.05.out</t>
  </si>
  <si>
    <t>46_Peptide-Pentane_1.10.out</t>
  </si>
  <si>
    <t>46_Peptide-Pentane_1.25.out</t>
  </si>
  <si>
    <t>46_Peptide-Pentane_1.50.out</t>
  </si>
  <si>
    <t>46_Peptide-Pentane_2.00.out</t>
  </si>
  <si>
    <t>47_Benzene-Benzene_TS_0.90.out</t>
  </si>
  <si>
    <t>47_Benzene-Benzene_TS_0.95.out</t>
  </si>
  <si>
    <t>47_Benzene-Benzene_TS_1.00.out</t>
  </si>
  <si>
    <t>47_Benzene-Benzene_TS_1.05.out</t>
  </si>
  <si>
    <t>47_Benzene-Benzene_TS_1.10.out</t>
  </si>
  <si>
    <t>47_Benzene-Benzene_TS_1.25.out</t>
  </si>
  <si>
    <t>47_Benzene-Benzene_TS_1.50.out</t>
  </si>
  <si>
    <t>47_Benzene-Benzene_TS_2.00.out</t>
  </si>
  <si>
    <t>48_Pyridine-Pyridine_TS_0.90.out</t>
  </si>
  <si>
    <t>48_Pyridine-Pyridine_TS_0.95.out</t>
  </si>
  <si>
    <t>48_Pyridine-Pyridine_TS_1.00.out</t>
  </si>
  <si>
    <t>48_Pyridine-Pyridine_TS_1.05.out</t>
  </si>
  <si>
    <t>48_Pyridine-Pyridine_TS_1.10.out</t>
  </si>
  <si>
    <t>48_Pyridine-Pyridine_TS_1.25.out</t>
  </si>
  <si>
    <t>48_Pyridine-Pyridine_TS_1.50.out</t>
  </si>
  <si>
    <t>48_Pyridine-Pyridine_TS_2.00.out</t>
  </si>
  <si>
    <t>49_Benzene-Pyridine_TS_0.90.out</t>
  </si>
  <si>
    <t>49_Benzene-Pyridine_TS_0.95.out</t>
  </si>
  <si>
    <t>49_Benzene-Pyridine_TS_1.00.out</t>
  </si>
  <si>
    <t>49_Benzene-Pyridine_TS_1.05.out</t>
  </si>
  <si>
    <t>49_Benzene-Pyridine_TS_1.10.out</t>
  </si>
  <si>
    <t>49_Benzene-Pyridine_TS_1.25.out</t>
  </si>
  <si>
    <t>49_Benzene-Pyridine_TS_1.50.out</t>
  </si>
  <si>
    <t>49_Benzene-Pyridine_TS_2.00.out</t>
  </si>
  <si>
    <t>50_Benzene-Ethyne_CH-pi_0.90.out</t>
  </si>
  <si>
    <t>50_Benzene-Ethyne_CH-pi_0.95.out</t>
  </si>
  <si>
    <t>50_Benzene-Ethyne_CH-pi_1.00.out</t>
  </si>
  <si>
    <t>50_Benzene-Ethyne_CH-pi_1.05.out</t>
  </si>
  <si>
    <t>50_Benzene-Ethyne_CH-pi_1.10.out</t>
  </si>
  <si>
    <t>50_Benzene-Ethyne_CH-pi_1.25.out</t>
  </si>
  <si>
    <t>50_Benzene-Ethyne_CH-pi_1.50.out</t>
  </si>
  <si>
    <t>50_Benzene-Ethyne_CH-pi_2.00.out</t>
  </si>
  <si>
    <t>51_Ethyne-Ethyne_TS_0.90.out</t>
  </si>
  <si>
    <t>51_Ethyne-Ethyne_TS_0.95.out</t>
  </si>
  <si>
    <t>51_Ethyne-Ethyne_TS_1.00.out</t>
  </si>
  <si>
    <t>51_Ethyne-Ethyne_TS_1.05.out</t>
  </si>
  <si>
    <t>51_Ethyne-Ethyne_TS_1.10.out</t>
  </si>
  <si>
    <t>51_Ethyne-Ethyne_TS_1.25.out</t>
  </si>
  <si>
    <t>51_Ethyne-Ethyne_TS_1.50.out</t>
  </si>
  <si>
    <t>51_Ethyne-Ethyne_TS_2.00.out</t>
  </si>
  <si>
    <t>52_Benzene-AcOH_OH-pi_0.90.out</t>
  </si>
  <si>
    <t>52_Benzene-AcOH_OH-pi_0.95.out</t>
  </si>
  <si>
    <t>52_Benzene-AcOH_OH-pi_1.00.out</t>
  </si>
  <si>
    <t>52_Benzene-AcOH_OH-pi_1.05.out</t>
  </si>
  <si>
    <t>52_Benzene-AcOH_OH-pi_1.10.out</t>
  </si>
  <si>
    <t>52_Benzene-AcOH_OH-pi_1.25.out</t>
  </si>
  <si>
    <t>52_Benzene-AcOH_OH-pi_1.50.out</t>
  </si>
  <si>
    <t>52_Benzene-AcOH_OH-pi_2.00.out</t>
  </si>
  <si>
    <t>53_Benzene-AcNH2_NH-pi_0.90.out</t>
  </si>
  <si>
    <t>53_Benzene-AcNH2_NH-pi_0.95.out</t>
  </si>
  <si>
    <t>53_Benzene-AcNH2_NH-pi_1.00.out</t>
  </si>
  <si>
    <t>53_Benzene-AcNH2_NH-pi_1.05.out</t>
  </si>
  <si>
    <t>53_Benzene-AcNH2_NH-pi_1.10.out</t>
  </si>
  <si>
    <t>53_Benzene-AcNH2_NH-pi_1.25.out</t>
  </si>
  <si>
    <t>53_Benzene-AcNH2_NH-pi_1.50.out</t>
  </si>
  <si>
    <t>53_Benzene-AcNH2_NH-pi_2.00.out</t>
  </si>
  <si>
    <t>54_Benzene-Water_OH-pi_0.90.out</t>
  </si>
  <si>
    <t>54_Benzene-Water_OH-pi_0.95.out</t>
  </si>
  <si>
    <t>54_Benzene-Water_OH-pi_1.00.out</t>
  </si>
  <si>
    <t>54_Benzene-Water_OH-pi_1.05.out</t>
  </si>
  <si>
    <t>54_Benzene-Water_OH-pi_1.10.out</t>
  </si>
  <si>
    <t>54_Benzene-Water_OH-pi_1.25.out</t>
  </si>
  <si>
    <t>54_Benzene-Water_OH-pi_1.50.out</t>
  </si>
  <si>
    <t>54_Benzene-Water_OH-pi_2.00.out</t>
  </si>
  <si>
    <t>55_Benzene-MeOH_OH-pi_0.90.out</t>
  </si>
  <si>
    <t>55_Benzene-MeOH_OH-pi_0.95.out</t>
  </si>
  <si>
    <t>55_Benzene-MeOH_OH-pi_1.00.out</t>
  </si>
  <si>
    <t>55_Benzene-MeOH_OH-pi_1.05.out</t>
  </si>
  <si>
    <t>55_Benzene-MeOH_OH-pi_1.10.out</t>
  </si>
  <si>
    <t>55_Benzene-MeOH_OH-pi_1.25.out</t>
  </si>
  <si>
    <t>55_Benzene-MeOH_OH-pi_1.50.out</t>
  </si>
  <si>
    <t>55_Benzene-MeOH_OH-pi_2.00.out</t>
  </si>
  <si>
    <t>56_Benzene-MeNH2_NH-pi_0.90.out</t>
  </si>
  <si>
    <t>56_Benzene-MeNH2_NH-pi_0.95.out</t>
  </si>
  <si>
    <t>56_Benzene-MeNH2_NH-pi_1.00.out</t>
  </si>
  <si>
    <t>56_Benzene-MeNH2_NH-pi_1.05.out</t>
  </si>
  <si>
    <t>56_Benzene-MeNH2_NH-pi_1.10.out</t>
  </si>
  <si>
    <t>56_Benzene-MeNH2_NH-pi_1.25.out</t>
  </si>
  <si>
    <t>56_Benzene-MeNH2_NH-pi_1.50.out</t>
  </si>
  <si>
    <t>56_Benzene-MeNH2_NH-pi_2.00.out</t>
  </si>
  <si>
    <t>57_Benzene-Peptide_NH-pi_0.90.out</t>
  </si>
  <si>
    <t>57_Benzene-Peptide_NH-pi_0.95.out</t>
  </si>
  <si>
    <t>57_Benzene-Peptide_NH-pi_1.00.out</t>
  </si>
  <si>
    <t>57_Benzene-Peptide_NH-pi_1.05.out</t>
  </si>
  <si>
    <t>57_Benzene-Peptide_NH-pi_1.10.out</t>
  </si>
  <si>
    <t>57_Benzene-Peptide_NH-pi_1.25.out</t>
  </si>
  <si>
    <t>57_Benzene-Peptide_NH-pi_1.50.out</t>
  </si>
  <si>
    <t>57_Benzene-Peptide_NH-pi_2.00.out</t>
  </si>
  <si>
    <t>58_Pyridine-Pyridine_CH-N_0.90.out</t>
  </si>
  <si>
    <t>58_Pyridine-Pyridine_CH-N_0.95.out</t>
  </si>
  <si>
    <t>58_Pyridine-Pyridine_CH-N_1.00.out</t>
  </si>
  <si>
    <t>58_Pyridine-Pyridine_CH-N_1.05.out</t>
  </si>
  <si>
    <t>58_Pyridine-Pyridine_CH-N_1.10.out</t>
  </si>
  <si>
    <t>58_Pyridine-Pyridine_CH-N_1.25.out</t>
  </si>
  <si>
    <t>58_Pyridine-Pyridine_CH-N_1.50.out</t>
  </si>
  <si>
    <t>58_Pyridine-Pyridine_CH-N_2.00.out</t>
  </si>
  <si>
    <t>59_Ethyne-Water_CH-O_0.90.out</t>
  </si>
  <si>
    <t>59_Ethyne-Water_CH-O_0.95.out</t>
  </si>
  <si>
    <t>59_Ethyne-Water_CH-O_1.00.out</t>
  </si>
  <si>
    <t>59_Ethyne-Water_CH-O_1.05.out</t>
  </si>
  <si>
    <t>59_Ethyne-Water_CH-O_1.10.out</t>
  </si>
  <si>
    <t>59_Ethyne-Water_CH-O_1.25.out</t>
  </si>
  <si>
    <t>59_Ethyne-Water_CH-O_1.50.out</t>
  </si>
  <si>
    <t>59_Ethyne-Water_CH-O_2.00.out</t>
  </si>
  <si>
    <t>60_Ethyne-AcOH_OH-pi_0.90.out</t>
  </si>
  <si>
    <t>60_Ethyne-AcOH_OH-pi_0.95.out</t>
  </si>
  <si>
    <t>60_Ethyne-AcOH_OH-pi_1.00.out</t>
  </si>
  <si>
    <t>60_Ethyne-AcOH_OH-pi_1.05.out</t>
  </si>
  <si>
    <t>60_Ethyne-AcOH_OH-pi_1.10.out</t>
  </si>
  <si>
    <t>60_Ethyne-AcOH_OH-pi_1.25.out</t>
  </si>
  <si>
    <t>60_Ethyne-AcOH_OH-pi_1.50.out</t>
  </si>
  <si>
    <t>60_Ethyne-AcOH_OH-pi_2.00.out</t>
  </si>
  <si>
    <t>61_Pentane-AcOH_0.90.out</t>
  </si>
  <si>
    <t>61_Pentane-AcOH_0.95.out</t>
  </si>
  <si>
    <t>61_Pentane-AcOH_1.00.out</t>
  </si>
  <si>
    <t>61_Pentane-AcOH_1.05.out</t>
  </si>
  <si>
    <t>61_Pentane-AcOH_1.10.out</t>
  </si>
  <si>
    <t>61_Pentane-AcOH_1.25.out</t>
  </si>
  <si>
    <t>61_Pentane-AcOH_1.50.out</t>
  </si>
  <si>
    <t>61_Pentane-AcOH_2.00.out</t>
  </si>
  <si>
    <t>62_Pentane-AcNH2_0.90.out</t>
  </si>
  <si>
    <t>62_Pentane-AcNH2_0.95.out</t>
  </si>
  <si>
    <t>62_Pentane-AcNH2_1.00.out</t>
  </si>
  <si>
    <t>62_Pentane-AcNH2_1.05.out</t>
  </si>
  <si>
    <t>62_Pentane-AcNH2_1.10.out</t>
  </si>
  <si>
    <t>62_Pentane-AcNH2_1.25.out</t>
  </si>
  <si>
    <t>62_Pentane-AcNH2_1.50.out</t>
  </si>
  <si>
    <t>62_Pentane-AcNH2_2.00.out</t>
  </si>
  <si>
    <t>63_Benzene-AcOH_0.90.out</t>
  </si>
  <si>
    <t>63_Benzene-AcOH_0.95.out</t>
  </si>
  <si>
    <t>63_Benzene-AcOH_1.00.out</t>
  </si>
  <si>
    <t>63_Benzene-AcOH_1.05.out</t>
  </si>
  <si>
    <t>63_Benzene-AcOH_1.10.out</t>
  </si>
  <si>
    <t>63_Benzene-AcOH_1.25.out</t>
  </si>
  <si>
    <t>63_Benzene-AcOH_1.50.out</t>
  </si>
  <si>
    <t>63_Benzene-AcOH_2.00.out</t>
  </si>
  <si>
    <t>64_Peptide-Ethene_0.90.out</t>
  </si>
  <si>
    <t>64_Peptide-Ethene_0.95.out</t>
  </si>
  <si>
    <t>64_Peptide-Ethene_1.00.out</t>
  </si>
  <si>
    <t>64_Peptide-Ethene_1.05.out</t>
  </si>
  <si>
    <t>64_Peptide-Ethene_1.10.out</t>
  </si>
  <si>
    <t>64_Peptide-Ethene_1.25.out</t>
  </si>
  <si>
    <t>64_Peptide-Ethene_1.50.out</t>
  </si>
  <si>
    <t>64_Peptide-Ethene_2.00.out</t>
  </si>
  <si>
    <t>65_Pyridine-Ethyne_0.90.out</t>
  </si>
  <si>
    <t>65_Pyridine-Ethyne_0.95.out</t>
  </si>
  <si>
    <t>65_Pyridine-Ethyne_1.00.out</t>
  </si>
  <si>
    <t>65_Pyridine-Ethyne_1.05.out</t>
  </si>
  <si>
    <t>65_Pyridine-Ethyne_1.10.out</t>
  </si>
  <si>
    <t>65_Pyridine-Ethyne_1.25.out</t>
  </si>
  <si>
    <t>65_Pyridine-Ethyne_1.50.out</t>
  </si>
  <si>
    <t>65_Pyridine-Ethyne_2.00.out</t>
  </si>
  <si>
    <t>66_MeNH2-Pyridine_0.90.out</t>
  </si>
  <si>
    <t>66_MeNH2-Pyridine_0.95.out</t>
  </si>
  <si>
    <t>66_MeNH2-Pyridine_1.00.out</t>
  </si>
  <si>
    <t>66_MeNH2-Pyridine_1.05.out</t>
  </si>
  <si>
    <t>66_MeNH2-Pyridine_1.10.out</t>
  </si>
  <si>
    <t>66_MeNH2-Pyridine_1.25.out</t>
  </si>
  <si>
    <t>66_MeNH2-Pyridine_1.50.out</t>
  </si>
  <si>
    <t>66_MeNH2-Pyridine_2.00.out</t>
  </si>
  <si>
    <t>01_Water-Water.out</t>
  </si>
  <si>
    <t>02_Water-MeOH.out</t>
  </si>
  <si>
    <t>03_Water-MeNH2.out</t>
  </si>
  <si>
    <t>04_Water-Peptide.out</t>
  </si>
  <si>
    <t>05_MeOH-MeOH.out</t>
  </si>
  <si>
    <t>06_MeOH-MeNH2.out</t>
  </si>
  <si>
    <t>07_MeOH-Peptide.out</t>
  </si>
  <si>
    <t>08_MeOH-Water.out</t>
  </si>
  <si>
    <t>09_MeNH2-MeOH.out</t>
  </si>
  <si>
    <t>10_MeNH2-MeNH2.out</t>
  </si>
  <si>
    <t>11_MeNH2-Peptide.out</t>
  </si>
  <si>
    <t>12_MeNH2-Water.out</t>
  </si>
  <si>
    <t>13_Peptide-MeOH.out</t>
  </si>
  <si>
    <t>14_Peptide-MeNH2.out</t>
  </si>
  <si>
    <t>15_Peptide-Peptide.out</t>
  </si>
  <si>
    <t>16_Peptide-Water.out</t>
  </si>
  <si>
    <t>17_Uracil-Uracil_BP.out</t>
  </si>
  <si>
    <t>18_Water-Pyridine.out</t>
  </si>
  <si>
    <t>19_MeOH-Pyridine.out</t>
  </si>
  <si>
    <t>20_AcOH-AcOH.out</t>
  </si>
  <si>
    <t>21_AcNH2-AcNH2.out</t>
  </si>
  <si>
    <t>22_AcOH-Uracil.out</t>
  </si>
  <si>
    <t>23_AcNH2-Uracil.out</t>
  </si>
  <si>
    <t>24_Benzene-Benzene_pi-pi.out</t>
  </si>
  <si>
    <t>25_Pyridine-Pyridine_pi-pi.out</t>
  </si>
  <si>
    <t>26_Uracil-Uracil_pi-pi.out</t>
  </si>
  <si>
    <t>27_Benzene-Pyridine_pi-pi.out</t>
  </si>
  <si>
    <t>28_Benzene-Uracil_pi-pi.out</t>
  </si>
  <si>
    <t>29_Pyridine-Uracil_pi-pi.out</t>
  </si>
  <si>
    <t>30_Benzene-Ethene.out</t>
  </si>
  <si>
    <t>31_Uracil-Ethene.out</t>
  </si>
  <si>
    <t>32_Uracil-Ethyne.out</t>
  </si>
  <si>
    <t>33_Pyridine-Ethene.out</t>
  </si>
  <si>
    <t>34_Pentane-Pentane.out</t>
  </si>
  <si>
    <t>35_Neopentane-Pentane.out</t>
  </si>
  <si>
    <t>36_Neopentane-Neopentane.out</t>
  </si>
  <si>
    <t>37_Cyclopentane-Neopentane.out</t>
  </si>
  <si>
    <t>38_Cyclopentane-Cyclopentane.out</t>
  </si>
  <si>
    <t>39_Benzene-Cyclopentane.out</t>
  </si>
  <si>
    <t>40_Benzene-Neopentane.out</t>
  </si>
  <si>
    <t>41_Uracil-Pentane.out</t>
  </si>
  <si>
    <t>42_Uracil-Cyclopentane.out</t>
  </si>
  <si>
    <t>43_Uracil-Neopentane.out</t>
  </si>
  <si>
    <t>44_Ethene-Pentane.out</t>
  </si>
  <si>
    <t>45_Ethyne-Pentane.out</t>
  </si>
  <si>
    <t>46_Peptide-Pentane.out</t>
  </si>
  <si>
    <t>47_Benzene-Benzene_TS.out</t>
  </si>
  <si>
    <t>48_Pyridine-Pyridine_TS.out</t>
  </si>
  <si>
    <t>49_Benzene-Pyridine_TS.out</t>
  </si>
  <si>
    <t>50_Benzene-Ethyne_CH-pi.out</t>
  </si>
  <si>
    <t>51_Ethyne-Ethyne_TS.out</t>
  </si>
  <si>
    <t>52_Benzene-AcOH_OH-pi.out</t>
  </si>
  <si>
    <t>53_Benzene-AcNH2_NH-pi.out</t>
  </si>
  <si>
    <t>54_Benzene-Water_OH-pi.out</t>
  </si>
  <si>
    <t>55_Benzene-MeOH_OH-pi.out</t>
  </si>
  <si>
    <t>56_Benzene-MeNH2_NH-pi.out</t>
  </si>
  <si>
    <t>57_Benzene-Peptide_NH-pi.out</t>
  </si>
  <si>
    <t>58_Pyridine-Pyridine_CH-N.out</t>
  </si>
  <si>
    <t>59_Ethyne-Water_CH-O.out</t>
  </si>
  <si>
    <t>60_Ethyne-AcOH_OH-pi.out</t>
  </si>
  <si>
    <t>61_Pentane-AcOH.out</t>
  </si>
  <si>
    <t>62_Pentane-AcNH2.out</t>
  </si>
  <si>
    <t>63_Benzene-AcOH.out</t>
  </si>
  <si>
    <t>64_Peptide-Ethene.out</t>
  </si>
  <si>
    <t>65_Pyridine-Ethyne.out</t>
  </si>
  <si>
    <t>66_MeNH2-Pyridine.out</t>
  </si>
  <si>
    <t>HF+CABS</t>
  </si>
  <si>
    <t>MP2-F12</t>
  </si>
  <si>
    <t>CCSD(F12*)</t>
  </si>
  <si>
    <t>HLC</t>
  </si>
  <si>
    <t>REF</t>
  </si>
  <si>
    <t>H-bonds</t>
  </si>
  <si>
    <t>complete</t>
  </si>
  <si>
    <t>pi stacks</t>
  </si>
  <si>
    <t>dispersion</t>
  </si>
  <si>
    <t>partial</t>
  </si>
  <si>
    <t>mixed influence</t>
  </si>
  <si>
    <t>whole set RMSD</t>
  </si>
  <si>
    <t>(Tc_sc)/VDZ-F12</t>
  </si>
  <si>
    <t>conventional CCSD(T)</t>
  </si>
  <si>
    <t>CP</t>
  </si>
  <si>
    <t>raw</t>
  </si>
  <si>
    <t>half</t>
  </si>
  <si>
    <t>scaled T</t>
  </si>
  <si>
    <t>{D,T}</t>
  </si>
  <si>
    <t>sano-aVTZ</t>
  </si>
  <si>
    <t>sano-aVDZ</t>
  </si>
  <si>
    <t>&lt;- obtained from fitting against half-CP (T)/haV{D,T}Z for S66 with Opus279 data</t>
  </si>
  <si>
    <t>x</t>
  </si>
  <si>
    <t>filename</t>
  </si>
  <si>
    <t>SCF</t>
  </si>
  <si>
    <t>MP2</t>
  </si>
  <si>
    <t>CCSD</t>
  </si>
  <si>
    <t>CCSD(T)</t>
  </si>
  <si>
    <t>20_AcOH-AcOH_0_90.out</t>
  </si>
  <si>
    <t>20_AcOH-AcOH_0_95.out</t>
  </si>
  <si>
    <t>20_AcOH-AcOH_1_00.out</t>
  </si>
  <si>
    <t>20_AcOH-AcOH_1_05.out</t>
  </si>
  <si>
    <t>20_AcOH-AcOH_1_10.out</t>
  </si>
  <si>
    <t>20_AcOH-AcOH_1_25.out</t>
  </si>
  <si>
    <t>20_AcOH-AcOH_1_50.out</t>
  </si>
  <si>
    <t>20_AcOH-AcOH_2_00.out</t>
  </si>
  <si>
    <t>21_AcNH2-AcNH2_0_90.out</t>
  </si>
  <si>
    <t>21_AcNH2-AcNH2_0_95.out</t>
  </si>
  <si>
    <t>21_AcNH2-AcNH2_1_00.out</t>
  </si>
  <si>
    <t>21_AcNH2-AcNH2_1_05.out</t>
  </si>
  <si>
    <t>21_AcNH2-AcNH2_1_10.out</t>
  </si>
  <si>
    <t>21_AcNH2-AcNH2_1_25.out</t>
  </si>
  <si>
    <t>21_AcNH2-AcNH2_1_50.out</t>
  </si>
  <si>
    <t>21_AcNH2-AcNH2_2_00.out</t>
  </si>
  <si>
    <t>24_Benzene-Benzene_pi-pi_0_90.out</t>
  </si>
  <si>
    <t>24_Benzene-Benzene_pi-pi_0_95.out</t>
  </si>
  <si>
    <t>24_Benzene-Benzene_pi-pi_1_00.out</t>
  </si>
  <si>
    <t>24_Benzene-Benzene_pi-pi_1_05.out</t>
  </si>
  <si>
    <t>24_Benzene-Benzene_pi-pi_1_10.out</t>
  </si>
  <si>
    <t>24_Benzene-Benzene_pi-pi_1_25.out</t>
  </si>
  <si>
    <t>24_Benzene-Benzene_pi-pi_1_50.out</t>
  </si>
  <si>
    <t>24_Benzene-Benzene_pi-pi_2_00.out</t>
  </si>
  <si>
    <t>27_Benzene-Pyridine_pi-pi_0_90.out</t>
  </si>
  <si>
    <t>27_Benzene-Pyridine_pi-pi_0_95.out</t>
  </si>
  <si>
    <t>27_Benzene-Pyridine_pi-pi_1_00.out</t>
  </si>
  <si>
    <t>27_Benzene-Pyridine_pi-pi_1_05.out</t>
  </si>
  <si>
    <t>27_Benzene-Pyridine_pi-pi_1_10.out</t>
  </si>
  <si>
    <t>27_Benzene-Pyridine_pi-pi_1_25.out</t>
  </si>
  <si>
    <t>27_Benzene-Pyridine_pi-pi_1_50.out</t>
  </si>
  <si>
    <t>27_Benzene-Pyridine_pi-pi_2_00.out</t>
  </si>
  <si>
    <t>47_Benzene-Benzene_TS_0_90.out</t>
  </si>
  <si>
    <t>47_Benzene-Benzene_TS_0_95.out</t>
  </si>
  <si>
    <t>47_Benzene-Benzene_TS_1_00.out</t>
  </si>
  <si>
    <t>47_Benzene-Benzene_TS_1_05.out</t>
  </si>
  <si>
    <t>47_Benzene-Benzene_TS_1_10.out</t>
  </si>
  <si>
    <t>47_Benzene-Benzene_TS_1_25.out</t>
  </si>
  <si>
    <t>47_Benzene-Benzene_TS_1_50.out</t>
  </si>
  <si>
    <t>47_Benzene-Benzene_TS_2_00.out</t>
  </si>
  <si>
    <t>48_Pyridine-Pyridine_TS_0_90.out</t>
  </si>
  <si>
    <t>48_Pyridine-Pyridine_TS_0_95.out</t>
  </si>
  <si>
    <t>48_Pyridine-Pyridine_TS_1_00.out</t>
  </si>
  <si>
    <t>48_Pyridine-Pyridine_TS_1_05.out</t>
  </si>
  <si>
    <t>48_Pyridine-Pyridine_TS_1_10.out</t>
  </si>
  <si>
    <t>48_Pyridine-Pyridine_TS_1_25.out</t>
  </si>
  <si>
    <t>48_Pyridine-Pyridine_TS_1_50.out</t>
  </si>
  <si>
    <t>48_Pyridine-Pyridine_TS_2_00.out</t>
  </si>
  <si>
    <t>49_Benzene-Pyridine_TS_0_90.out</t>
  </si>
  <si>
    <t>49_Benzene-Pyridine_TS_0_95.out</t>
  </si>
  <si>
    <t>49_Benzene-Pyridine_TS_1_00.out</t>
  </si>
  <si>
    <t>49_Benzene-Pyridine_TS_1_05.out</t>
  </si>
  <si>
    <t>49_Benzene-Pyridine_TS_1_10.out</t>
  </si>
  <si>
    <t>49_Benzene-Pyridine_TS_1_25.out</t>
  </si>
  <si>
    <t>49_Benzene-Pyridine_TS_1_50.out</t>
  </si>
  <si>
    <t>49_Benzene-Pyridine_TS_2_00.out</t>
  </si>
  <si>
    <t>57_Benzene-Peptide_NH-pi_0_90.out</t>
  </si>
  <si>
    <t>57_Benzene-Peptide_NH-pi_0_95.out</t>
  </si>
  <si>
    <t>57_Benzene-Peptide_NH-pi_1_00.out</t>
  </si>
  <si>
    <t>57_Benzene-Peptide_NH-pi_1_05.out</t>
  </si>
  <si>
    <t>57_Benzene-Peptide_NH-pi_1_10.out</t>
  </si>
  <si>
    <t>57_Benzene-Peptide_NH-pi_1_25.out</t>
  </si>
  <si>
    <t>57_Benzene-Peptide_NH-pi_1_50.out</t>
  </si>
  <si>
    <t>57_Benzene-Peptide_NH-pi_2_00.out</t>
  </si>
  <si>
    <t>58_Pyridine-Pyridine_CH-N_0_90.out</t>
  </si>
  <si>
    <t>58_Pyridine-Pyridine_CH-N_0_95.out</t>
  </si>
  <si>
    <t>58_Pyridine-Pyridine_CH-N_1_00.out</t>
  </si>
  <si>
    <t>58_Pyridine-Pyridine_CH-N_1_05.out</t>
  </si>
  <si>
    <t>58_Pyridine-Pyridine_CH-N_1_10.out</t>
  </si>
  <si>
    <t>58_Pyridine-Pyridine_CH-N_1_25.out</t>
  </si>
  <si>
    <t>58_Pyridine-Pyridine_CH-N_1_50.out</t>
  </si>
  <si>
    <t>58_Pyridine-Pyridine_CH-N_2_00.out</t>
  </si>
  <si>
    <t>62_Pentane-AcNH2_0_90.out</t>
  </si>
  <si>
    <t>62_Pentane-AcNH2_0_95.out</t>
  </si>
  <si>
    <t>62_Pentane-AcNH2_1_00.out</t>
  </si>
  <si>
    <t>62_Pentane-AcNH2_1_05.out</t>
  </si>
  <si>
    <t>62_Pentane-AcNH2_1_10.out</t>
  </si>
  <si>
    <t>62_Pentane-AcNH2_1_25.out</t>
  </si>
  <si>
    <t>62_Pentane-AcNH2_1_50.out</t>
  </si>
  <si>
    <t>62_Pentane-AcNH2_2_00.out</t>
  </si>
  <si>
    <t>63_Benzene-AcOH_0_90.out</t>
  </si>
  <si>
    <t>63_Benzene-AcOH_0_95.out</t>
  </si>
  <si>
    <t>63_Benzene-AcOH_1_00.out</t>
  </si>
  <si>
    <t>63_Benzene-AcOH_1_05.out</t>
  </si>
  <si>
    <t>63_Benzene-AcOH_1_10.out</t>
  </si>
  <si>
    <t>63_Benzene-AcOH_1_25.out</t>
  </si>
  <si>
    <t>63_Benzene-AcOH_1_50.out</t>
  </si>
  <si>
    <t>63_Benzene-AcOH_2_00.out</t>
  </si>
  <si>
    <t>64_Peptide-Ethene_0_90.out</t>
  </si>
  <si>
    <t>64_Peptide-Ethene_0_95.out</t>
  </si>
  <si>
    <t>64_Peptide-Ethene_1_00.out</t>
  </si>
  <si>
    <t>64_Peptide-Ethene_1_05.out</t>
  </si>
  <si>
    <t>64_Peptide-Ethene_1_10.out</t>
  </si>
  <si>
    <t>64_Peptide-Ethene_1_25.out</t>
  </si>
  <si>
    <t>64_Peptide-Ethene_1_50.out</t>
  </si>
  <si>
    <t>64_Peptide-Ethene_2_00.out</t>
  </si>
  <si>
    <t>65_Pyridine-Ethyne_0_90.out</t>
  </si>
  <si>
    <t>65_Pyridine-Ethyne_0_95.out</t>
  </si>
  <si>
    <t>65_Pyridine-Ethyne_1_00.out</t>
  </si>
  <si>
    <t>65_Pyridine-Ethyne_1_05.out</t>
  </si>
  <si>
    <t>65_Pyridine-Ethyne_1_10.out</t>
  </si>
  <si>
    <t>65_Pyridine-Ethyne_1_25.out</t>
  </si>
  <si>
    <t>65_Pyridine-Ethyne_1_50.out</t>
  </si>
  <si>
    <t>65_Pyridine-Ethyne_2_00.out</t>
  </si>
  <si>
    <t>66_MeNH2-Pyridine_0_90.out</t>
  </si>
  <si>
    <t>66_MeNH2-Pyridine_0_95.out</t>
  </si>
  <si>
    <t>66_MeNH2-Pyridine_1_00.out</t>
  </si>
  <si>
    <t>66_MeNH2-Pyridine_1_05.out</t>
  </si>
  <si>
    <t>66_MeNH2-Pyridine_1_10.out</t>
  </si>
  <si>
    <t>66_MeNH2-Pyridine_1_25.out</t>
  </si>
  <si>
    <t>66_MeNH2-Pyridine_1_50.out</t>
  </si>
  <si>
    <t>66_MeNH2-Pyridine_2_00.out</t>
  </si>
  <si>
    <t>VQZ-F12</t>
  </si>
  <si>
    <t>SCS-MP2-F12/VQZ-F12</t>
  </si>
  <si>
    <t>HF+CABS/VQZ-F12</t>
  </si>
  <si>
    <t>HF+CABS/VTZ-F12</t>
  </si>
  <si>
    <t>SCS(MI)MP2-F12/cc-pVQZ-F12</t>
  </si>
  <si>
    <t>S2-MP2-F12/cc-pVQZ-F12</t>
  </si>
  <si>
    <t>MP2.5</t>
  </si>
  <si>
    <t>SCS-MP3-F12</t>
  </si>
  <si>
    <t>SCS-MP2.Xopt</t>
  </si>
  <si>
    <t>half-CP</t>
  </si>
  <si>
    <t>MSD all</t>
  </si>
  <si>
    <t>solver ad-hoc SCS-MP2</t>
  </si>
  <si>
    <t>full CP</t>
  </si>
  <si>
    <t>SCS-MP2-F12</t>
  </si>
  <si>
    <t>SCS(MI)MP2-F12</t>
  </si>
  <si>
    <t>S2-MP2-F12</t>
  </si>
  <si>
    <t>London</t>
  </si>
  <si>
    <t>mixed</t>
  </si>
  <si>
    <t>solver ad-hoc SCS-MP3</t>
  </si>
  <si>
    <t>π stacks</t>
  </si>
  <si>
    <t>RMSD all</t>
  </si>
  <si>
    <t>Mixed</t>
  </si>
  <si>
    <t>solver ad-hoc SCS-MP2.X</t>
  </si>
  <si>
    <t>cSS</t>
  </si>
  <si>
    <t>cAB</t>
  </si>
  <si>
    <t>alpha</t>
  </si>
  <si>
    <t>DW-MP2-F12/VQZ-F12 half-half</t>
  </si>
  <si>
    <r>
      <t>c</t>
    </r>
    <r>
      <rPr>
        <vertAlign val="subscript"/>
        <sz val="10"/>
        <color theme="1"/>
        <rFont val="Times"/>
        <family val="1"/>
      </rPr>
      <t>SS</t>
    </r>
  </si>
  <si>
    <t>updated Beta = 1.0</t>
  </si>
  <si>
    <t>beta</t>
  </si>
  <si>
    <r>
      <t>c</t>
    </r>
    <r>
      <rPr>
        <vertAlign val="subscript"/>
        <sz val="10"/>
        <color theme="1"/>
        <rFont val="Times"/>
        <family val="1"/>
      </rPr>
      <t>AB</t>
    </r>
  </si>
  <si>
    <t>VTZ-F12</t>
  </si>
  <si>
    <t>E2ss/VQZ-F12</t>
  </si>
  <si>
    <t>E2abVQZ-F12</t>
  </si>
  <si>
    <r>
      <t>c</t>
    </r>
    <r>
      <rPr>
        <vertAlign val="subscript"/>
        <sz val="10"/>
        <color theme="1"/>
        <rFont val="Times"/>
        <family val="1"/>
      </rPr>
      <t>MP3</t>
    </r>
  </si>
  <si>
    <t>updated Beta =1.0</t>
  </si>
  <si>
    <t>V{T,Q}Z-F12</t>
  </si>
  <si>
    <t>IE(HF)/IE(MP2)</t>
  </si>
  <si>
    <t>omega</t>
  </si>
  <si>
    <t xml:space="preserve">Reference </t>
  </si>
  <si>
    <t>Dimer</t>
  </si>
  <si>
    <t>cpA</t>
  </si>
  <si>
    <t>cpB</t>
  </si>
  <si>
    <t>monomerA</t>
  </si>
  <si>
    <t>monomerB</t>
  </si>
  <si>
    <t>raw-CP=BSSE</t>
  </si>
  <si>
    <t>SCS-MP3</t>
  </si>
  <si>
    <t>deltaMP2.5</t>
  </si>
  <si>
    <t>01_Water-Water_0.90</t>
  </si>
  <si>
    <t>01_Water-Water_0.90.out:</t>
  </si>
  <si>
    <t>01_Water-Water_0.95</t>
  </si>
  <si>
    <t>01_Water-Water_0.95.out:</t>
  </si>
  <si>
    <t>01_Water-Water_1.00</t>
  </si>
  <si>
    <t>01_Water-Water_1.00.out:</t>
  </si>
  <si>
    <t>01_Water-Water_1.05</t>
  </si>
  <si>
    <t>01_Water-Water_1.05.out:</t>
  </si>
  <si>
    <t>01_Water-Water_1.10</t>
  </si>
  <si>
    <t>01_Water-Water_1.10.out:</t>
  </si>
  <si>
    <t>01_Water-Water_1.25</t>
  </si>
  <si>
    <t>01_Water-Water_1.25.out:</t>
  </si>
  <si>
    <t>01_Water-Water_1.50</t>
  </si>
  <si>
    <t>01_Water-Water_1.50.out:</t>
  </si>
  <si>
    <t>01_Water-Water_2.00</t>
  </si>
  <si>
    <t>01_Water-Water_2.00.out:</t>
  </si>
  <si>
    <t>02_Water-MeOH_0.90</t>
  </si>
  <si>
    <t>02_Water-MeOH_0.90.out:</t>
  </si>
  <si>
    <t>02_Water-MeOH_0.95</t>
  </si>
  <si>
    <t>02_Water-MeOH_0.95.out:</t>
  </si>
  <si>
    <t>02_Water-MeOH_1.00</t>
  </si>
  <si>
    <t>02_Water-MeOH_1.00.out:</t>
  </si>
  <si>
    <t>02_Water-MeOH_1.05</t>
  </si>
  <si>
    <t>02_Water-MeOH_1.05.out:</t>
  </si>
  <si>
    <t>02_Water-MeOH_1.10</t>
  </si>
  <si>
    <t>02_Water-MeOH_1.10.out:</t>
  </si>
  <si>
    <t>02_Water-MeOH_1.25</t>
  </si>
  <si>
    <t>02_Water-MeOH_1.25.out:</t>
  </si>
  <si>
    <t>02_Water-MeOH_1.50</t>
  </si>
  <si>
    <t>02_Water-MeOH_1.50.out:</t>
  </si>
  <si>
    <t>02_Water-MeOH_2.00</t>
  </si>
  <si>
    <t>02_Water-MeOH_2.00.out:</t>
  </si>
  <si>
    <t>03_Water-MeNH2_0.90</t>
  </si>
  <si>
    <t>03_Water-MeNH2_0.90.out:</t>
  </si>
  <si>
    <t>03_Water-MeNH2_0.95</t>
  </si>
  <si>
    <t>03_Water-MeNH2_0.95.out:</t>
  </si>
  <si>
    <t>03_Water-MeNH2_1.00</t>
  </si>
  <si>
    <t>03_Water-MeNH2_1.00.out:</t>
  </si>
  <si>
    <t>03_Water-MeNH2_1.05</t>
  </si>
  <si>
    <t>03_Water-MeNH2_1.05.out:</t>
  </si>
  <si>
    <t>03_Water-MeNH2_1.10</t>
  </si>
  <si>
    <t>03_Water-MeNH2_1.10.out:</t>
  </si>
  <si>
    <t>03_Water-MeNH2_1.25</t>
  </si>
  <si>
    <t>03_Water-MeNH2_1.25.out:</t>
  </si>
  <si>
    <t>03_Water-MeNH2_1.50</t>
  </si>
  <si>
    <t>03_Water-MeNH2_1.50.out:</t>
  </si>
  <si>
    <t>03_Water-MeNH2_2.00</t>
  </si>
  <si>
    <t>03_Water-MeNH2_2.00.out:</t>
  </si>
  <si>
    <t>04_Water-Peptide_0.90</t>
  </si>
  <si>
    <t>04_Water-Peptide_0.90.out:</t>
  </si>
  <si>
    <t>04_Water-Peptide_0.95</t>
  </si>
  <si>
    <t>04_Water-Peptide_0.95.out:</t>
  </si>
  <si>
    <t>04_Water-Peptide_1.00</t>
  </si>
  <si>
    <t>04_Water-Peptide_1.00.out:</t>
  </si>
  <si>
    <t>04_Water-Peptide_1.05</t>
  </si>
  <si>
    <t>04_Water-Peptide_1.05.out:</t>
  </si>
  <si>
    <t>04_Water-Peptide_1.10</t>
  </si>
  <si>
    <t>04_Water-Peptide_1.10.out:</t>
  </si>
  <si>
    <t>04_Water-Peptide_1.25</t>
  </si>
  <si>
    <t>04_Water-Peptide_1.25.out:</t>
  </si>
  <si>
    <t>04_Water-Peptide_1.50</t>
  </si>
  <si>
    <t>04_Water-Peptide_1.50.out:</t>
  </si>
  <si>
    <t>04_Water-Peptide_2.00</t>
  </si>
  <si>
    <t>04_Water-Peptide_2.00.out:</t>
  </si>
  <si>
    <t>05_MeOH-MeOH_0.90</t>
  </si>
  <si>
    <t>05_MeOH-MeOH_0.90.out:</t>
  </si>
  <si>
    <t>05_MeOH-MeOH_0.95</t>
  </si>
  <si>
    <t>05_MeOH-MeOH_0.95.out:</t>
  </si>
  <si>
    <t>05_MeOH-MeOH_1.00</t>
  </si>
  <si>
    <t>05_MeOH-MeOH_1.00.out:</t>
  </si>
  <si>
    <t>05_MeOH-MeOH_1.05</t>
  </si>
  <si>
    <t>05_MeOH-MeOH_1.05.out:</t>
  </si>
  <si>
    <t>05_MeOH-MeOH_1.10</t>
  </si>
  <si>
    <t>05_MeOH-MeOH_1.10.out:</t>
  </si>
  <si>
    <t>05_MeOH-MeOH_1.25</t>
  </si>
  <si>
    <t>05_MeOH-MeOH_1.25.out:</t>
  </si>
  <si>
    <t>05_MeOH-MeOH_1.50</t>
  </si>
  <si>
    <t>05_MeOH-MeOH_1.50.out:</t>
  </si>
  <si>
    <t>05_MeOH-MeOH_2.00</t>
  </si>
  <si>
    <t>05_MeOH-MeOH_2.00.out:</t>
  </si>
  <si>
    <t>06_MeOH-MeNH2_0.90</t>
  </si>
  <si>
    <t>06_MeOH-MeNH2_0.90.out:</t>
  </si>
  <si>
    <t>06_MeOH-MeNH2_0.95</t>
  </si>
  <si>
    <t>06_MeOH-MeNH2_0.95.out:</t>
  </si>
  <si>
    <t>06_MeOH-MeNH2_1.00</t>
  </si>
  <si>
    <t>06_MeOH-MeNH2_1.00.out:</t>
  </si>
  <si>
    <t>06_MeOH-MeNH2_1.05</t>
  </si>
  <si>
    <t>06_MeOH-MeNH2_1.05.out:</t>
  </si>
  <si>
    <t>06_MeOH-MeNH2_1.10</t>
  </si>
  <si>
    <t>06_MeOH-MeNH2_1.10.out:</t>
  </si>
  <si>
    <t>06_MeOH-MeNH2_1.25</t>
  </si>
  <si>
    <t>06_MeOH-MeNH2_1.25.out:</t>
  </si>
  <si>
    <t>06_MeOH-MeNH2_1.50</t>
  </si>
  <si>
    <t>06_MeOH-MeNH2_1.50.out:</t>
  </si>
  <si>
    <t>06_MeOH-MeNH2_2.00</t>
  </si>
  <si>
    <t>06_MeOH-MeNH2_2.00.out:</t>
  </si>
  <si>
    <t>07_MeOH-Peptide_0.90</t>
  </si>
  <si>
    <t>07_MeOH-Peptide_0.90.out:</t>
  </si>
  <si>
    <t>07_MeOH-Peptide_0.95</t>
  </si>
  <si>
    <t>07_MeOH-Peptide_0.95.out:</t>
  </si>
  <si>
    <t>07_MeOH-Peptide_1.00</t>
  </si>
  <si>
    <t>07_MeOH-Peptide_1.00.out:</t>
  </si>
  <si>
    <t>07_MeOH-Peptide_1.05</t>
  </si>
  <si>
    <t>07_MeOH-Peptide_1.05.out:</t>
  </si>
  <si>
    <t>07_MeOH-Peptide_1.10</t>
  </si>
  <si>
    <t>07_MeOH-Peptide_1.10.out:</t>
  </si>
  <si>
    <t>07_MeOH-Peptide_1.25</t>
  </si>
  <si>
    <t>07_MeOH-Peptide_1.25.out:</t>
  </si>
  <si>
    <t>07_MeOH-Peptide_1.50</t>
  </si>
  <si>
    <t>07_MeOH-Peptide_1.50.out:</t>
  </si>
  <si>
    <t>07_MeOH-Peptide_2.00</t>
  </si>
  <si>
    <t>07_MeOH-Peptide_2.00.out:</t>
  </si>
  <si>
    <t>08_MeOH-Water_0.90</t>
  </si>
  <si>
    <t>08_MeOH-Water_0.90.out:</t>
  </si>
  <si>
    <t>08_MeOH-Water_0.95</t>
  </si>
  <si>
    <t>08_MeOH-Water_0.95.out:</t>
  </si>
  <si>
    <t>08_MeOH-Water_1.00</t>
  </si>
  <si>
    <t>08_MeOH-Water_1.00.out:</t>
  </si>
  <si>
    <t>08_MeOH-Water_1.05</t>
  </si>
  <si>
    <t>08_MeOH-Water_1.05.out:</t>
  </si>
  <si>
    <t>08_MeOH-Water_1.10</t>
  </si>
  <si>
    <t>08_MeOH-Water_1.10.out:</t>
  </si>
  <si>
    <t>08_MeOH-Water_1.25</t>
  </si>
  <si>
    <t>08_MeOH-Water_1.25.out:</t>
  </si>
  <si>
    <t>08_MeOH-Water_1.50</t>
  </si>
  <si>
    <t>08_MeOH-Water_1.50.out:</t>
  </si>
  <si>
    <t>08_MeOH-Water_2.00</t>
  </si>
  <si>
    <t>08_MeOH-Water_2.00.out:</t>
  </si>
  <si>
    <t>09_MeNH2-MeOH_0.90</t>
  </si>
  <si>
    <t>09_MeNH2-MeOH_0.90.out:</t>
  </si>
  <si>
    <t>09_MeNH2-MeOH_0.95</t>
  </si>
  <si>
    <t>09_MeNH2-MeOH_0.95.out:</t>
  </si>
  <si>
    <t>09_MeNH2-MeOH_1.00</t>
  </si>
  <si>
    <t>09_MeNH2-MeOH_1.00.out:</t>
  </si>
  <si>
    <t>09_MeNH2-MeOH_1.05</t>
  </si>
  <si>
    <t>09_MeNH2-MeOH_1.05.out:</t>
  </si>
  <si>
    <t>09_MeNH2-MeOH_1.10</t>
  </si>
  <si>
    <t>09_MeNH2-MeOH_1.10.out:</t>
  </si>
  <si>
    <t>09_MeNH2-MeOH_1.25</t>
  </si>
  <si>
    <t>09_MeNH2-MeOH_1.25.out:</t>
  </si>
  <si>
    <t>09_MeNH2-MeOH_1.50</t>
  </si>
  <si>
    <t>09_MeNH2-MeOH_1.50.out:</t>
  </si>
  <si>
    <t>09_MeNH2-MeOH_2.00</t>
  </si>
  <si>
    <t>09_MeNH2-MeOH_2.00.out:</t>
  </si>
  <si>
    <t>10_MeNH2-MeNH2_0.90</t>
  </si>
  <si>
    <t>10_MeNH2-MeNH2_0.90.out:</t>
  </si>
  <si>
    <t>10_MeNH2-MeNH2_0.95</t>
  </si>
  <si>
    <t>10_MeNH2-MeNH2_0.95.out:</t>
  </si>
  <si>
    <t>10_MeNH2-MeNH2_1.00</t>
  </si>
  <si>
    <t>10_MeNH2-MeNH2_1.00.out:</t>
  </si>
  <si>
    <t>10_MeNH2-MeNH2_1.05</t>
  </si>
  <si>
    <t>10_MeNH2-MeNH2_1.05.out:</t>
  </si>
  <si>
    <t>10_MeNH2-MeNH2_1.10</t>
  </si>
  <si>
    <t>10_MeNH2-MeNH2_1.10.out:</t>
  </si>
  <si>
    <t>10_MeNH2-MeNH2_1.25</t>
  </si>
  <si>
    <t>10_MeNH2-MeNH2_1.25.out:</t>
  </si>
  <si>
    <t>10_MeNH2-MeNH2_1.50</t>
  </si>
  <si>
    <t>10_MeNH2-MeNH2_1.50.out:</t>
  </si>
  <si>
    <t>10_MeNH2-MeNH2_2.00</t>
  </si>
  <si>
    <t>10_MeNH2-MeNH2_2.00.out:</t>
  </si>
  <si>
    <t>11_MeNH2-Peptide_0.90</t>
  </si>
  <si>
    <t>11_MeNH2-Peptide_0.90.out:</t>
  </si>
  <si>
    <t>11_MeNH2-Peptide_0.95</t>
  </si>
  <si>
    <t>11_MeNH2-Peptide_0.95.out:</t>
  </si>
  <si>
    <t>11_MeNH2-Peptide_1.00</t>
  </si>
  <si>
    <t>11_MeNH2-Peptide_1.00.out:</t>
  </si>
  <si>
    <t>11_MeNH2-Peptide_1.05</t>
  </si>
  <si>
    <t>11_MeNH2-Peptide_1.05.out:</t>
  </si>
  <si>
    <t>11_MeNH2-Peptide_1.10</t>
  </si>
  <si>
    <t>11_MeNH2-Peptide_1.10.out:</t>
  </si>
  <si>
    <t>11_MeNH2-Peptide_1.25</t>
  </si>
  <si>
    <t>11_MeNH2-Peptide_1.25.out:</t>
  </si>
  <si>
    <t>11_MeNH2-Peptide_1.50</t>
  </si>
  <si>
    <t>11_MeNH2-Peptide_1.50.out:</t>
  </si>
  <si>
    <t>11_MeNH2-Peptide_2.00</t>
  </si>
  <si>
    <t>11_MeNH2-Peptide_2.00.out:</t>
  </si>
  <si>
    <t>12_MeNH2-Water_0.90</t>
  </si>
  <si>
    <t>12_MeNH2-Water_0.90.out:</t>
  </si>
  <si>
    <t>12_MeNH2-Water_0.95</t>
  </si>
  <si>
    <t>12_MeNH2-Water_0.95.out:</t>
  </si>
  <si>
    <t>12_MeNH2-Water_1.00</t>
  </si>
  <si>
    <t>12_MeNH2-Water_1.00.out:</t>
  </si>
  <si>
    <t>12_MeNH2-Water_1.05</t>
  </si>
  <si>
    <t>12_MeNH2-Water_1.05.out:</t>
  </si>
  <si>
    <t>12_MeNH2-Water_1.10</t>
  </si>
  <si>
    <t>12_MeNH2-Water_1.10.out:</t>
  </si>
  <si>
    <t>12_MeNH2-Water_1.25</t>
  </si>
  <si>
    <t>12_MeNH2-Water_1.25.out:</t>
  </si>
  <si>
    <t>12_MeNH2-Water_1.50</t>
  </si>
  <si>
    <t>12_MeNH2-Water_1.50.out:</t>
  </si>
  <si>
    <t>12_MeNH2-Water_2.00</t>
  </si>
  <si>
    <t>12_MeNH2-Water_2.00.out:</t>
  </si>
  <si>
    <t>13_Peptide-MeOH_0.90</t>
  </si>
  <si>
    <t>13_Peptide-MeOH_0.90.out:</t>
  </si>
  <si>
    <t>13_Peptide-MeOH_0.95</t>
  </si>
  <si>
    <t>13_Peptide-MeOH_0.95.out:</t>
  </si>
  <si>
    <t>13_Peptide-MeOH_1.00</t>
  </si>
  <si>
    <t>13_Peptide-MeOH_1.00.out:</t>
  </si>
  <si>
    <t>13_Peptide-MeOH_1.05</t>
  </si>
  <si>
    <t>13_Peptide-MeOH_1.05.out:</t>
  </si>
  <si>
    <t>13_Peptide-MeOH_1.10</t>
  </si>
  <si>
    <t>13_Peptide-MeOH_1.10.out:</t>
  </si>
  <si>
    <t>13_Peptide-MeOH_1.25</t>
  </si>
  <si>
    <t>13_Peptide-MeOH_1.25.out:</t>
  </si>
  <si>
    <t>13_Peptide-MeOH_1.50</t>
  </si>
  <si>
    <t>13_Peptide-MeOH_1.50.out:</t>
  </si>
  <si>
    <t>13_Peptide-MeOH_2.00</t>
  </si>
  <si>
    <t>13_Peptide-MeOH_2.00.out:</t>
  </si>
  <si>
    <t>14_Peptide-MeNH2_0.90</t>
  </si>
  <si>
    <t>14_Peptide-MeNH2_0.90.out:</t>
  </si>
  <si>
    <t>14_Peptide-MeNH2_0.95</t>
  </si>
  <si>
    <t>14_Peptide-MeNH2_0.95.out:</t>
  </si>
  <si>
    <t>14_Peptide-MeNH2_1.00</t>
  </si>
  <si>
    <t>14_Peptide-MeNH2_1.00.out:</t>
  </si>
  <si>
    <t>14_Peptide-MeNH2_1.05</t>
  </si>
  <si>
    <t>14_Peptide-MeNH2_1.05.out:</t>
  </si>
  <si>
    <t>14_Peptide-MeNH2_1.10</t>
  </si>
  <si>
    <t>14_Peptide-MeNH2_1.10.out:</t>
  </si>
  <si>
    <t>14_Peptide-MeNH2_1.25</t>
  </si>
  <si>
    <t>14_Peptide-MeNH2_1.25.out:</t>
  </si>
  <si>
    <t>14_Peptide-MeNH2_1.50</t>
  </si>
  <si>
    <t>14_Peptide-MeNH2_1.50.out:</t>
  </si>
  <si>
    <t>14_Peptide-MeNH2_2.00</t>
  </si>
  <si>
    <t>14_Peptide-MeNH2_2.00.out:</t>
  </si>
  <si>
    <t>15_Peptide-Peptide_0.90</t>
  </si>
  <si>
    <t>15_Peptide-Peptide_0.90.out:</t>
  </si>
  <si>
    <t>15_Peptide-Peptide_0.95</t>
  </si>
  <si>
    <t>15_Peptide-Peptide_0.95.out:</t>
  </si>
  <si>
    <t>15_Peptide-Peptide_1.00</t>
  </si>
  <si>
    <t>15_Peptide-Peptide_1.00.out:</t>
  </si>
  <si>
    <t>15_Peptide-Peptide_1.05</t>
  </si>
  <si>
    <t>15_Peptide-Peptide_1.05.out:</t>
  </si>
  <si>
    <t>15_Peptide-Peptide_1.10</t>
  </si>
  <si>
    <t>15_Peptide-Peptide_1.10.out:</t>
  </si>
  <si>
    <t>15_Peptide-Peptide_1.25</t>
  </si>
  <si>
    <t>15_Peptide-Peptide_1.25.out:</t>
  </si>
  <si>
    <t>15_Peptide-Peptide_1.50</t>
  </si>
  <si>
    <t>15_Peptide-Peptide_1.50.out:</t>
  </si>
  <si>
    <t>15_Peptide-Peptide_2.00</t>
  </si>
  <si>
    <t>15_Peptide-Peptide_2.00.out:</t>
  </si>
  <si>
    <t>16_Peptide-Water_0.90</t>
  </si>
  <si>
    <t>16_Peptide-Water_0.90.out:</t>
  </si>
  <si>
    <t>16_Peptide-Water_0.95</t>
  </si>
  <si>
    <t>16_Peptide-Water_0.95.out:</t>
  </si>
  <si>
    <t>16_Peptide-Water_1.00</t>
  </si>
  <si>
    <t>16_Peptide-Water_1.00.out:</t>
  </si>
  <si>
    <t>16_Peptide-Water_1.05</t>
  </si>
  <si>
    <t>16_Peptide-Water_1.05.out:</t>
  </si>
  <si>
    <t>16_Peptide-Water_1.10</t>
  </si>
  <si>
    <t>16_Peptide-Water_1.10.out:</t>
  </si>
  <si>
    <t>16_Peptide-Water_1.25</t>
  </si>
  <si>
    <t>16_Peptide-Water_1.25.out:</t>
  </si>
  <si>
    <t>16_Peptide-Water_1.50</t>
  </si>
  <si>
    <t>16_Peptide-Water_1.50.out:</t>
  </si>
  <si>
    <t>16_Peptide-Water_2.00</t>
  </si>
  <si>
    <t>16_Peptide-Water_2.00.out:</t>
  </si>
  <si>
    <t>17_Uracil-Uracil_BP_0.90</t>
  </si>
  <si>
    <t>17_Uracil-Uracil_BP_0.90.out:</t>
  </si>
  <si>
    <t>17_Uracil-Uracil_BP_0.95</t>
  </si>
  <si>
    <t>17_Uracil-Uracil_BP_0.95.out:</t>
  </si>
  <si>
    <t>17_Uracil-Uracil_BP_1.00</t>
  </si>
  <si>
    <t>17_Uracil-Uracil_BP_1.00.out:</t>
  </si>
  <si>
    <t>17_Uracil-Uracil_BP_1.05</t>
  </si>
  <si>
    <t>17_Uracil-Uracil_BP_1.05.out:</t>
  </si>
  <si>
    <t>17_Uracil-Uracil_BP_1.10</t>
  </si>
  <si>
    <t>17_Uracil-Uracil_BP_1.10.out:</t>
  </si>
  <si>
    <t>17_Uracil-Uracil_BP_1.25</t>
  </si>
  <si>
    <t>17_Uracil-Uracil_BP_1.25.out:</t>
  </si>
  <si>
    <t>17_Uracil-Uracil_BP_1.50</t>
  </si>
  <si>
    <t>17_Uracil-Uracil_BP_1.50.out:</t>
  </si>
  <si>
    <t>17_Uracil-Uracil_BP_2.00</t>
  </si>
  <si>
    <t>17_Uracil-Uracil_BP_2.00.out:</t>
  </si>
  <si>
    <t>18_Water-Pyridine_0.90</t>
  </si>
  <si>
    <t>18_Water-Pyridine_0.90.out:</t>
  </si>
  <si>
    <t>18_Water-Pyridine_0.95</t>
  </si>
  <si>
    <t>18_Water-Pyridine_0.95.out:</t>
  </si>
  <si>
    <t>18_Water-Pyridine_1.00</t>
  </si>
  <si>
    <t>18_Water-Pyridine_1.00.out:</t>
  </si>
  <si>
    <t>18_Water-Pyridine_1.05</t>
  </si>
  <si>
    <t>18_Water-Pyridine_1.05.out:</t>
  </si>
  <si>
    <t>18_Water-Pyridine_1.10</t>
  </si>
  <si>
    <t>18_Water-Pyridine_1.10.out:</t>
  </si>
  <si>
    <t>18_Water-Pyridine_1.25</t>
  </si>
  <si>
    <t>18_Water-Pyridine_1.25.out:</t>
  </si>
  <si>
    <t>18_Water-Pyridine_1.50</t>
  </si>
  <si>
    <t>18_Water-Pyridine_1.50.out:</t>
  </si>
  <si>
    <t>18_Water-Pyridine_2.00</t>
  </si>
  <si>
    <t>18_Water-Pyridine_2.00.out:</t>
  </si>
  <si>
    <t>19_MeOH-Pyridine_0.90</t>
  </si>
  <si>
    <t>19_MeOH-Pyridine_0.90.out:</t>
  </si>
  <si>
    <t>19_MeOH-Pyridine_0.95</t>
  </si>
  <si>
    <t>19_MeOH-Pyridine_0.95.out:</t>
  </si>
  <si>
    <t>19_MeOH-Pyridine_1.00</t>
  </si>
  <si>
    <t>19_MeOH-Pyridine_1.00.out:</t>
  </si>
  <si>
    <t>19_MeOH-Pyridine_1.05</t>
  </si>
  <si>
    <t>19_MeOH-Pyridine_1.05.out:</t>
  </si>
  <si>
    <t>19_MeOH-Pyridine_1.10</t>
  </si>
  <si>
    <t>19_MeOH-Pyridine_1.10.out:</t>
  </si>
  <si>
    <t>19_MeOH-Pyridine_1.25</t>
  </si>
  <si>
    <t>19_MeOH-Pyridine_1.25.out:</t>
  </si>
  <si>
    <t>19_MeOH-Pyridine_1.50</t>
  </si>
  <si>
    <t>19_MeOH-Pyridine_1.50.out:</t>
  </si>
  <si>
    <t>19_MeOH-Pyridine_2.00</t>
  </si>
  <si>
    <t>19_MeOH-Pyridine_2.00.out:</t>
  </si>
  <si>
    <t>20_AcOH-AcOH_0.90</t>
  </si>
  <si>
    <t>20_AcOH-AcOH_0.90.out:</t>
  </si>
  <si>
    <t>20_AcOH-AcOH_0.95</t>
  </si>
  <si>
    <t>20_AcOH-AcOH_0.95.out:</t>
  </si>
  <si>
    <t>20_AcOH-AcOH_1.00</t>
  </si>
  <si>
    <t>20_AcOH-AcOH_1.00.out:</t>
  </si>
  <si>
    <t>20_AcOH-AcOH_1.05</t>
  </si>
  <si>
    <t>20_AcOH-AcOH_1.05.out:</t>
  </si>
  <si>
    <t>20_AcOH-AcOH_1.10</t>
  </si>
  <si>
    <t>20_AcOH-AcOH_1.10.out:</t>
  </si>
  <si>
    <t>20_AcOH-AcOH_1.25</t>
  </si>
  <si>
    <t>20_AcOH-AcOH_1.25.out:</t>
  </si>
  <si>
    <t>20_AcOH-AcOH_1.50</t>
  </si>
  <si>
    <t>20_AcOH-AcOH_1.50.out:</t>
  </si>
  <si>
    <t>20_AcOH-AcOH_2.00</t>
  </si>
  <si>
    <t>20_AcOH-AcOH_2.00.out:</t>
  </si>
  <si>
    <t>21_AcNH2-AcNH2_0.90</t>
  </si>
  <si>
    <t>21_AcNH2-AcNH2_0.90.out:</t>
  </si>
  <si>
    <t>21_AcNH2-AcNH2_0.95</t>
  </si>
  <si>
    <t>21_AcNH2-AcNH2_0.95.out:</t>
  </si>
  <si>
    <t>21_AcNH2-AcNH2_1.00</t>
  </si>
  <si>
    <t>21_AcNH2-AcNH2_1.00.out:</t>
  </si>
  <si>
    <t>21_AcNH2-AcNH2_1.05</t>
  </si>
  <si>
    <t>21_AcNH2-AcNH2_1.05.out:</t>
  </si>
  <si>
    <t>21_AcNH2-AcNH2_1.10</t>
  </si>
  <si>
    <t>21_AcNH2-AcNH2_1.10.out:</t>
  </si>
  <si>
    <t>21_AcNH2-AcNH2_1.25</t>
  </si>
  <si>
    <t>21_AcNH2-AcNH2_1.25.out:</t>
  </si>
  <si>
    <t>21_AcNH2-AcNH2_1.50</t>
  </si>
  <si>
    <t>21_AcNH2-AcNH2_1.50.out:</t>
  </si>
  <si>
    <t>21_AcNH2-AcNH2_2.00</t>
  </si>
  <si>
    <t>21_AcNH2-AcNH2_2.00.out:</t>
  </si>
  <si>
    <t>22_AcOH-Uracil_0.90</t>
  </si>
  <si>
    <t>22_AcOH-Uracil_0.90.out:</t>
  </si>
  <si>
    <t>22_AcOH-Uracil_0.95</t>
  </si>
  <si>
    <t>22_AcOH-Uracil_0.95.out:</t>
  </si>
  <si>
    <t>22_AcOH-Uracil_1.00</t>
  </si>
  <si>
    <t>22_AcOH-Uracil_1.00.out:</t>
  </si>
  <si>
    <t>22_AcOH-Uracil_1.05</t>
  </si>
  <si>
    <t>22_AcOH-Uracil_1.05.out:</t>
  </si>
  <si>
    <t>22_AcOH-Uracil_1.10</t>
  </si>
  <si>
    <t>22_AcOH-Uracil_1.10.out:</t>
  </si>
  <si>
    <t>22_AcOH-Uracil_1.25</t>
  </si>
  <si>
    <t>22_AcOH-Uracil_1.25.out:</t>
  </si>
  <si>
    <t>22_AcOH-Uracil_1.50</t>
  </si>
  <si>
    <t>22_AcOH-Uracil_1.50.out:</t>
  </si>
  <si>
    <t>22_AcOH-Uracil_2.00</t>
  </si>
  <si>
    <t>22_AcOH-Uracil_2.00.out:</t>
  </si>
  <si>
    <t>23_AcNH2-Uracil_0.90</t>
  </si>
  <si>
    <t>23_AcNH2-Uracil_0.90.out:</t>
  </si>
  <si>
    <t>23_AcNH2-Uracil_0.95</t>
  </si>
  <si>
    <t>23_AcNH2-Uracil_0.95.out:</t>
  </si>
  <si>
    <t>23_AcNH2-Uracil_1.00</t>
  </si>
  <si>
    <t>23_AcNH2-Uracil_1.00.out:</t>
  </si>
  <si>
    <t>23_AcNH2-Uracil_1.05</t>
  </si>
  <si>
    <t>23_AcNH2-Uracil_1.05.out:</t>
  </si>
  <si>
    <t>23_AcNH2-Uracil_1.10</t>
  </si>
  <si>
    <t>23_AcNH2-Uracil_1.10.out:</t>
  </si>
  <si>
    <t>23_AcNH2-Uracil_1.25</t>
  </si>
  <si>
    <t>23_AcNH2-Uracil_1.25.out:</t>
  </si>
  <si>
    <t>23_AcNH2-Uracil_1.50</t>
  </si>
  <si>
    <t>23_AcNH2-Uracil_1.50.out:</t>
  </si>
  <si>
    <t>23_AcNH2-Uracil_2.00</t>
  </si>
  <si>
    <t>23_AcNH2-Uracil_2.00.out:</t>
  </si>
  <si>
    <t>24_Benzene-Benzene_pi-pi_0.90</t>
  </si>
  <si>
    <t>24_Benzene-Benzene_pi-pi_0.90.out:</t>
  </si>
  <si>
    <t>24_Benzene-Benzene_pi-pi_0.95</t>
  </si>
  <si>
    <t>24_Benzene-Benzene_pi-pi_0.95.out:</t>
  </si>
  <si>
    <t>24_Benzene-Benzene_pi-pi_1.00</t>
  </si>
  <si>
    <t>24_Benzene-Benzene_pi-pi_1.00.out:</t>
  </si>
  <si>
    <t>24_Benzene-Benzene_pi-pi_1.05</t>
  </si>
  <si>
    <t>24_Benzene-Benzene_pi-pi_1.05.out:</t>
  </si>
  <si>
    <t>24_Benzene-Benzene_pi-pi_1.10</t>
  </si>
  <si>
    <t>24_Benzene-Benzene_pi-pi_1.10.out:</t>
  </si>
  <si>
    <t>24_Benzene-Benzene_pi-pi_1.25</t>
  </si>
  <si>
    <t>24_Benzene-Benzene_pi-pi_1.25.out:</t>
  </si>
  <si>
    <t>24_Benzene-Benzene_pi-pi_1.50</t>
  </si>
  <si>
    <t>24_Benzene-Benzene_pi-pi_1.50.out:</t>
  </si>
  <si>
    <t>24_Benzene-Benzene_pi-pi_2.00</t>
  </si>
  <si>
    <t>24_Benzene-Benzene_pi-pi_2.00.out:</t>
  </si>
  <si>
    <t>25_Pyridine-Pyridine_pi-pi_0.90</t>
  </si>
  <si>
    <t>25_Pyridine-Pyridine_pi-pi_0.90.out:</t>
  </si>
  <si>
    <t>25_Pyridine-Pyridine_pi-pi_0.95</t>
  </si>
  <si>
    <t>25_Pyridine-Pyridine_pi-pi_0.95.out:</t>
  </si>
  <si>
    <t>25_Pyridine-Pyridine_pi-pi_1.00</t>
  </si>
  <si>
    <t>25_Pyridine-Pyridine_pi-pi_1.00.out:</t>
  </si>
  <si>
    <t>25_Pyridine-Pyridine_pi-pi_1.05</t>
  </si>
  <si>
    <t>25_Pyridine-Pyridine_pi-pi_1.05.out:</t>
  </si>
  <si>
    <t>25_Pyridine-Pyridine_pi-pi_1.10</t>
  </si>
  <si>
    <t>25_Pyridine-Pyridine_pi-pi_1.10.out:</t>
  </si>
  <si>
    <t>25_Pyridine-Pyridine_pi-pi_1.25</t>
  </si>
  <si>
    <t>25_Pyridine-Pyridine_pi-pi_1.25.out:</t>
  </si>
  <si>
    <t>25_Pyridine-Pyridine_pi-pi_1.50</t>
  </si>
  <si>
    <t>25_Pyridine-Pyridine_pi-pi_1.50.out:</t>
  </si>
  <si>
    <t>25_Pyridine-Pyridine_pi-pi_2.00</t>
  </si>
  <si>
    <t>25_Pyridine-Pyridine_pi-pi_2.00.out:</t>
  </si>
  <si>
    <t>26_Uracil-Uracil_pi-pi_0.90</t>
  </si>
  <si>
    <t>26_Uracil-Uracil_pi-pi_0.90.out:</t>
  </si>
  <si>
    <t>26_Uracil-Uracil_pi-pi_0.95</t>
  </si>
  <si>
    <t>26_Uracil-Uracil_pi-pi_0.95.out:</t>
  </si>
  <si>
    <t>26_Uracil-Uracil_pi-pi_1.00</t>
  </si>
  <si>
    <t>26_Uracil-Uracil_pi-pi_1.00.out:</t>
  </si>
  <si>
    <t>26_Uracil-Uracil_pi-pi_1.05</t>
  </si>
  <si>
    <t>26_Uracil-Uracil_pi-pi_1.05.out:</t>
  </si>
  <si>
    <t>26_Uracil-Uracil_pi-pi_1.10</t>
  </si>
  <si>
    <t>26_Uracil-Uracil_pi-pi_1.10.out:</t>
  </si>
  <si>
    <t>26_Uracil-Uracil_pi-pi_1.25</t>
  </si>
  <si>
    <t>26_Uracil-Uracil_pi-pi_1.25.out:</t>
  </si>
  <si>
    <t>26_Uracil-Uracil_pi-pi_1.50</t>
  </si>
  <si>
    <t>26_Uracil-Uracil_pi-pi_1.50.out:</t>
  </si>
  <si>
    <t>26_Uracil-Uracil_pi-pi_2.00</t>
  </si>
  <si>
    <t>26_Uracil-Uracil_pi-pi_2.00.out:</t>
  </si>
  <si>
    <t>27_Benzene-Pyridine_pi-pi_0.90</t>
  </si>
  <si>
    <t>27_Benzene-Pyridine_pi-pi_0.90.out:</t>
  </si>
  <si>
    <t>27_Benzene-Pyridine_pi-pi_0.95</t>
  </si>
  <si>
    <t>27_Benzene-Pyridine_pi-pi_0.95.out:</t>
  </si>
  <si>
    <t>27_Benzene-Pyridine_pi-pi_1.00</t>
  </si>
  <si>
    <t>27_Benzene-Pyridine_pi-pi_1.00.out:</t>
  </si>
  <si>
    <t>27_Benzene-Pyridine_pi-pi_1.05</t>
  </si>
  <si>
    <t>27_Benzene-Pyridine_pi-pi_1.05.out:</t>
  </si>
  <si>
    <t>27_Benzene-Pyridine_pi-pi_1.10</t>
  </si>
  <si>
    <t>27_Benzene-Pyridine_pi-pi_1.10.out:</t>
  </si>
  <si>
    <t>27_Benzene-Pyridine_pi-pi_1.25</t>
  </si>
  <si>
    <t>27_Benzene-Pyridine_pi-pi_1.25.out:</t>
  </si>
  <si>
    <t>27_Benzene-Pyridine_pi-pi_1.50</t>
  </si>
  <si>
    <t>27_Benzene-Pyridine_pi-pi_1.50.out:</t>
  </si>
  <si>
    <t>27_Benzene-Pyridine_pi-pi_2.00</t>
  </si>
  <si>
    <t>27_Benzene-Pyridine_pi-pi_2.00.out:</t>
  </si>
  <si>
    <t>28_Benzene-Uracil_pi-pi_0.90</t>
  </si>
  <si>
    <t>28_Benzene-Uracil_pi-pi_0.90.out:</t>
  </si>
  <si>
    <t>28_Benzene-Uracil_pi-pi_0.95</t>
  </si>
  <si>
    <t>28_Benzene-Uracil_pi-pi_0.95.out:</t>
  </si>
  <si>
    <t>28_Benzene-Uracil_pi-pi_1.00</t>
  </si>
  <si>
    <t>28_Benzene-Uracil_pi-pi_1.00.out:</t>
  </si>
  <si>
    <t>28_Benzene-Uracil_pi-pi_1.05</t>
  </si>
  <si>
    <t>28_Benzene-Uracil_pi-pi_1.05.out:</t>
  </si>
  <si>
    <t>28_Benzene-Uracil_pi-pi_1.10</t>
  </si>
  <si>
    <t>28_Benzene-Uracil_pi-pi_1.10.out:</t>
  </si>
  <si>
    <t>28_Benzene-Uracil_pi-pi_1.25</t>
  </si>
  <si>
    <t>28_Benzene-Uracil_pi-pi_1.25.out:</t>
  </si>
  <si>
    <t>28_Benzene-Uracil_pi-pi_1.50</t>
  </si>
  <si>
    <t>28_Benzene-Uracil_pi-pi_1.50.out:</t>
  </si>
  <si>
    <t>28_Benzene-Uracil_pi-pi_2.00</t>
  </si>
  <si>
    <t>28_Benzene-Uracil_pi-pi_2.00.out:</t>
  </si>
  <si>
    <t>29_Pyridine-Uracil_pi-pi_0.90</t>
  </si>
  <si>
    <t>29_Pyridine-Uracil_pi-pi_0.90.out:</t>
  </si>
  <si>
    <t>29_Pyridine-Uracil_pi-pi_0.95</t>
  </si>
  <si>
    <t>29_Pyridine-Uracil_pi-pi_0.95.out:</t>
  </si>
  <si>
    <t>29_Pyridine-Uracil_pi-pi_1.00</t>
  </si>
  <si>
    <t>29_Pyridine-Uracil_pi-pi_1.00.out:</t>
  </si>
  <si>
    <t>29_Pyridine-Uracil_pi-pi_1.05</t>
  </si>
  <si>
    <t>29_Pyridine-Uracil_pi-pi_1.05.out:</t>
  </si>
  <si>
    <t>29_Pyridine-Uracil_pi-pi_1.10</t>
  </si>
  <si>
    <t>29_Pyridine-Uracil_pi-pi_1.10.out:</t>
  </si>
  <si>
    <t>29_Pyridine-Uracil_pi-pi_1.25</t>
  </si>
  <si>
    <t>29_Pyridine-Uracil_pi-pi_1.25.out:</t>
  </si>
  <si>
    <t>29_Pyridine-Uracil_pi-pi_1.50</t>
  </si>
  <si>
    <t>29_Pyridine-Uracil_pi-pi_1.50.out:</t>
  </si>
  <si>
    <t>29_Pyridine-Uracil_pi-pi_2.00</t>
  </si>
  <si>
    <t>29_Pyridine-Uracil_pi-pi_2.00.out:</t>
  </si>
  <si>
    <t>30_Benzene-Ethene_0.90</t>
  </si>
  <si>
    <t>30_Benzene-Ethene_0.90.out:</t>
  </si>
  <si>
    <t>30_Benzene-Ethene_0.95</t>
  </si>
  <si>
    <t>30_Benzene-Ethene_0.95.out:</t>
  </si>
  <si>
    <t>30_Benzene-Ethene_1.00</t>
  </si>
  <si>
    <t>30_Benzene-Ethene_1.00.out:</t>
  </si>
  <si>
    <t>30_Benzene-Ethene_1.05</t>
  </si>
  <si>
    <t>30_Benzene-Ethene_1.05.out:</t>
  </si>
  <si>
    <t>30_Benzene-Ethene_1.10</t>
  </si>
  <si>
    <t>30_Benzene-Ethene_1.10.out:</t>
  </si>
  <si>
    <t>30_Benzene-Ethene_1.25</t>
  </si>
  <si>
    <t>30_Benzene-Ethene_1.25.out:</t>
  </si>
  <si>
    <t>30_Benzene-Ethene_1.50</t>
  </si>
  <si>
    <t>30_Benzene-Ethene_1.50.out:</t>
  </si>
  <si>
    <t>30_Benzene-Ethene_2.00</t>
  </si>
  <si>
    <t>30_Benzene-Ethene_2.00.out:</t>
  </si>
  <si>
    <t>31_Uracil-Ethene_0.90</t>
  </si>
  <si>
    <t>31_Uracil-Ethene_0.90.out:</t>
  </si>
  <si>
    <t>31_Uracil-Ethene_0.95</t>
  </si>
  <si>
    <t>31_Uracil-Ethene_0.95.out:</t>
  </si>
  <si>
    <t>31_Uracil-Ethene_1.00</t>
  </si>
  <si>
    <t>31_Uracil-Ethene_1.00.out:</t>
  </si>
  <si>
    <t>31_Uracil-Ethene_1.05</t>
  </si>
  <si>
    <t>31_Uracil-Ethene_1.05.out:</t>
  </si>
  <si>
    <t>31_Uracil-Ethene_1.10</t>
  </si>
  <si>
    <t>31_Uracil-Ethene_1.10.out:</t>
  </si>
  <si>
    <t>31_Uracil-Ethene_1.25</t>
  </si>
  <si>
    <t>31_Uracil-Ethene_1.25.out:</t>
  </si>
  <si>
    <t>31_Uracil-Ethene_1.50</t>
  </si>
  <si>
    <t>31_Uracil-Ethene_1.50.out:</t>
  </si>
  <si>
    <t>31_Uracil-Ethene_2.00</t>
  </si>
  <si>
    <t>31_Uracil-Ethene_2.00.out:</t>
  </si>
  <si>
    <t>32_Uracil-Ethyne_0.90</t>
  </si>
  <si>
    <t>32_Uracil-Ethyne_0.90.out:</t>
  </si>
  <si>
    <t>32_Uracil-Ethyne_0.95</t>
  </si>
  <si>
    <t>32_Uracil-Ethyne_0.95.out:</t>
  </si>
  <si>
    <t>32_Uracil-Ethyne_1.00</t>
  </si>
  <si>
    <t>32_Uracil-Ethyne_1.00.out:</t>
  </si>
  <si>
    <t>32_Uracil-Ethyne_1.05</t>
  </si>
  <si>
    <t>32_Uracil-Ethyne_1.05.out:</t>
  </si>
  <si>
    <t>32_Uracil-Ethyne_1.10</t>
  </si>
  <si>
    <t>32_Uracil-Ethyne_1.10.out:</t>
  </si>
  <si>
    <t>32_Uracil-Ethyne_1.25</t>
  </si>
  <si>
    <t>32_Uracil-Ethyne_1.25.out:</t>
  </si>
  <si>
    <t>32_Uracil-Ethyne_1.50</t>
  </si>
  <si>
    <t>32_Uracil-Ethyne_1.50.out:</t>
  </si>
  <si>
    <t>32_Uracil-Ethyne_2.00</t>
  </si>
  <si>
    <t>32_Uracil-Ethyne_2.00.out:</t>
  </si>
  <si>
    <t>33_Pyridine-Ethene_0.90</t>
  </si>
  <si>
    <t>33_Pyridine-Ethene_0.90.out:</t>
  </si>
  <si>
    <t>33_Pyridine-Ethene_0.95</t>
  </si>
  <si>
    <t>33_Pyridine-Ethene_0.95.out:</t>
  </si>
  <si>
    <t>33_Pyridine-Ethene_1.00</t>
  </si>
  <si>
    <t>33_Pyridine-Ethene_1.00.out:</t>
  </si>
  <si>
    <t>33_Pyridine-Ethene_1.05</t>
  </si>
  <si>
    <t>33_Pyridine-Ethene_1.05.out:</t>
  </si>
  <si>
    <t>33_Pyridine-Ethene_1.10</t>
  </si>
  <si>
    <t>33_Pyridine-Ethene_1.10.out:</t>
  </si>
  <si>
    <t>33_Pyridine-Ethene_1.25</t>
  </si>
  <si>
    <t>33_Pyridine-Ethene_1.25.out:</t>
  </si>
  <si>
    <t>33_Pyridine-Ethene_1.50</t>
  </si>
  <si>
    <t>33_Pyridine-Ethene_1.50.out:</t>
  </si>
  <si>
    <t>33_Pyridine-Ethene_2.00</t>
  </si>
  <si>
    <t>33_Pyridine-Ethene_2.00.out:</t>
  </si>
  <si>
    <t>34_Pentane-Pentane_0.90</t>
  </si>
  <si>
    <t>34_Pentane-Pentane_0.90.out:</t>
  </si>
  <si>
    <t>34_Pentane-Pentane_0.95</t>
  </si>
  <si>
    <t>34_Pentane-Pentane_0.95.out:</t>
  </si>
  <si>
    <t>34_Pentane-Pentane_1.00</t>
  </si>
  <si>
    <t>34_Pentane-Pentane_1.00.out:</t>
  </si>
  <si>
    <t>34_Pentane-Pentane_1.05</t>
  </si>
  <si>
    <t>34_Pentane-Pentane_1.05.out:</t>
  </si>
  <si>
    <t>34_Pentane-Pentane_1.10</t>
  </si>
  <si>
    <t>34_Pentane-Pentane_1.10.out:</t>
  </si>
  <si>
    <t>34_Pentane-Pentane_1.25</t>
  </si>
  <si>
    <t>34_Pentane-Pentane_1.25.out:</t>
  </si>
  <si>
    <t>34_Pentane-Pentane_1.50</t>
  </si>
  <si>
    <t>34_Pentane-Pentane_1.50.out:</t>
  </si>
  <si>
    <t>34_Pentane-Pentane_2.00</t>
  </si>
  <si>
    <t>34_Pentane-Pentane_2.00.out:</t>
  </si>
  <si>
    <t>35_Neopentane-Pentane_0.90</t>
  </si>
  <si>
    <t>35_Neopentane-Pentane_0.90.out:</t>
  </si>
  <si>
    <t>35_Neopentane-Pentane_0.95</t>
  </si>
  <si>
    <t>35_Neopentane-Pentane_0.95.out:</t>
  </si>
  <si>
    <t>35_Neopentane-Pentane_1.00</t>
  </si>
  <si>
    <t>35_Neopentane-Pentane_1.00.out:</t>
  </si>
  <si>
    <t>35_Neopentane-Pentane_1.05</t>
  </si>
  <si>
    <t>35_Neopentane-Pentane_1.05.out:</t>
  </si>
  <si>
    <t>35_Neopentane-Pentane_1.10</t>
  </si>
  <si>
    <t>35_Neopentane-Pentane_1.10.out:</t>
  </si>
  <si>
    <t>35_Neopentane-Pentane_1.25</t>
  </si>
  <si>
    <t>35_Neopentane-Pentane_1.25.out:</t>
  </si>
  <si>
    <t>35_Neopentane-Pentane_1.50</t>
  </si>
  <si>
    <t>35_Neopentane-Pentane_1.50.out:</t>
  </si>
  <si>
    <t>35_Neopentane-Pentane_2.00</t>
  </si>
  <si>
    <t>35_Neopentane-Pentane_2.00.out:</t>
  </si>
  <si>
    <t>36_Neopentane-Neopentane_0.90</t>
  </si>
  <si>
    <t>36_Neopentane-Neopentane_0.90.out:</t>
  </si>
  <si>
    <t>36_Neopentane-Neopentane_0.95</t>
  </si>
  <si>
    <t>36_Neopentane-Neopentane_0.95.out:</t>
  </si>
  <si>
    <t>36_Neopentane-Neopentane_1.00</t>
  </si>
  <si>
    <t>36_Neopentane-Neopentane_1.00.out:</t>
  </si>
  <si>
    <t>36_Neopentane-Neopentane_1.05</t>
  </si>
  <si>
    <t>36_Neopentane-Neopentane_1.05.out:</t>
  </si>
  <si>
    <t>36_Neopentane-Neopentane_1.10</t>
  </si>
  <si>
    <t>36_Neopentane-Neopentane_1.10.out:</t>
  </si>
  <si>
    <t>36_Neopentane-Neopentane_1.25</t>
  </si>
  <si>
    <t>36_Neopentane-Neopentane_1.25.out:</t>
  </si>
  <si>
    <t>36_Neopentane-Neopentane_1.50</t>
  </si>
  <si>
    <t>36_Neopentane-Neopentane_1.50.out:</t>
  </si>
  <si>
    <t>36_Neopentane-Neopentane_2.00</t>
  </si>
  <si>
    <t>36_Neopentane-Neopentane_2.00.out:</t>
  </si>
  <si>
    <t>37_Cyclopentane-Neopentane_0.90</t>
  </si>
  <si>
    <t>37_Cyclopentane-Neopentane_0.90.out:</t>
  </si>
  <si>
    <t>37_Cyclopentane-Neopentane_0.95</t>
  </si>
  <si>
    <t>37_Cyclopentane-Neopentane_0.95.out:</t>
  </si>
  <si>
    <t>37_Cyclopentane-Neopentane_1.00</t>
  </si>
  <si>
    <t>37_Cyclopentane-Neopentane_1.00.out:</t>
  </si>
  <si>
    <t>37_Cyclopentane-Neopentane_1.05</t>
  </si>
  <si>
    <t>37_Cyclopentane-Neopentane_1.05.out:</t>
  </si>
  <si>
    <t>37_Cyclopentane-Neopentane_1.10</t>
  </si>
  <si>
    <t>37_Cyclopentane-Neopentane_1.10.out:</t>
  </si>
  <si>
    <t>37_Cyclopentane-Neopentane_1.25</t>
  </si>
  <si>
    <t>37_Cyclopentane-Neopentane_1.25.out:</t>
  </si>
  <si>
    <t>37_Cyclopentane-Neopentane_1.50</t>
  </si>
  <si>
    <t>37_Cyclopentane-Neopentane_1.50.out:</t>
  </si>
  <si>
    <t>37_Cyclopentane-Neopentane_2.00</t>
  </si>
  <si>
    <t>37_Cyclopentane-Neopentane_2.00.out:</t>
  </si>
  <si>
    <t>38_Cyclopentane-Cyclopentane_0.90</t>
  </si>
  <si>
    <t>38_Cyclopentane-Cyclopentane_0.90.out:</t>
  </si>
  <si>
    <t>38_Cyclopentane-Cyclopentane_0.95</t>
  </si>
  <si>
    <t>38_Cyclopentane-Cyclopentane_0.95.out:</t>
  </si>
  <si>
    <t>38_Cyclopentane-Cyclopentane_1.00</t>
  </si>
  <si>
    <t>38_Cyclopentane-Cyclopentane_1.00.out:</t>
  </si>
  <si>
    <t>38_Cyclopentane-Cyclopentane_1.05</t>
  </si>
  <si>
    <t>38_Cyclopentane-Cyclopentane_1.05.out:</t>
  </si>
  <si>
    <t>38_Cyclopentane-Cyclopentane_1.10</t>
  </si>
  <si>
    <t>38_Cyclopentane-Cyclopentane_1.10.out:</t>
  </si>
  <si>
    <t>38_Cyclopentane-Cyclopentane_1.25</t>
  </si>
  <si>
    <t>38_Cyclopentane-Cyclopentane_1.25.out:</t>
  </si>
  <si>
    <t>38_Cyclopentane-Cyclopentane_1.50</t>
  </si>
  <si>
    <t>38_Cyclopentane-Cyclopentane_1.50.out:</t>
  </si>
  <si>
    <t>38_Cyclopentane-Cyclopentane_2.00</t>
  </si>
  <si>
    <t>38_Cyclopentane-Cyclopentane_2.00.out:</t>
  </si>
  <si>
    <t>39_Benzene-Cyclopentane_0.90</t>
  </si>
  <si>
    <t>39_Benzene-Cyclopentane_0.90.out:</t>
  </si>
  <si>
    <t>39_Benzene-Cyclopentane_0.95</t>
  </si>
  <si>
    <t>39_Benzene-Cyclopentane_0.95.out:</t>
  </si>
  <si>
    <t>39_Benzene-Cyclopentane_1.00</t>
  </si>
  <si>
    <t>39_Benzene-Cyclopentane_1.00.out:</t>
  </si>
  <si>
    <t>39_Benzene-Cyclopentane_1.05</t>
  </si>
  <si>
    <t>39_Benzene-Cyclopentane_1.05.out:</t>
  </si>
  <si>
    <t>39_Benzene-Cyclopentane_1.10</t>
  </si>
  <si>
    <t>39_Benzene-Cyclopentane_1.10.out:</t>
  </si>
  <si>
    <t>39_Benzene-Cyclopentane_1.25</t>
  </si>
  <si>
    <t>39_Benzene-Cyclopentane_1.25.out:</t>
  </si>
  <si>
    <t>39_Benzene-Cyclopentane_1.50</t>
  </si>
  <si>
    <t>39_Benzene-Cyclopentane_1.50.out:</t>
  </si>
  <si>
    <t>39_Benzene-Cyclopentane_2.00</t>
  </si>
  <si>
    <t>39_Benzene-Cyclopentane_2.00.out:</t>
  </si>
  <si>
    <t>40_Benzene-Neopentane_0.90</t>
  </si>
  <si>
    <t>40_Benzene-Neopentane_0.90.out:</t>
  </si>
  <si>
    <t>40_Benzene-Neopentane_0.95</t>
  </si>
  <si>
    <t>40_Benzene-Neopentane_0.95.out:</t>
  </si>
  <si>
    <t>40_Benzene-Neopentane_1.00</t>
  </si>
  <si>
    <t>40_Benzene-Neopentane_1.00.out:</t>
  </si>
  <si>
    <t>40_Benzene-Neopentane_1.05</t>
  </si>
  <si>
    <t>40_Benzene-Neopentane_1.05.out:</t>
  </si>
  <si>
    <t>40_Benzene-Neopentane_1.10</t>
  </si>
  <si>
    <t>40_Benzene-Neopentane_1.10.out:</t>
  </si>
  <si>
    <t>40_Benzene-Neopentane_1.25</t>
  </si>
  <si>
    <t>40_Benzene-Neopentane_1.25.out:</t>
  </si>
  <si>
    <t>40_Benzene-Neopentane_1.50</t>
  </si>
  <si>
    <t>40_Benzene-Neopentane_1.50.out:</t>
  </si>
  <si>
    <t>40_Benzene-Neopentane_2.00</t>
  </si>
  <si>
    <t>40_Benzene-Neopentane_2.00.out:</t>
  </si>
  <si>
    <t>41_Uracil-Pentane_0.90</t>
  </si>
  <si>
    <t>41_Uracil-Pentane_0.90.out:</t>
  </si>
  <si>
    <t>41_Uracil-Pentane_0.95</t>
  </si>
  <si>
    <t>41_Uracil-Pentane_0.95.out:</t>
  </si>
  <si>
    <t>41_Uracil-Pentane_1.00</t>
  </si>
  <si>
    <t>41_Uracil-Pentane_1.00.out:</t>
  </si>
  <si>
    <t>41_Uracil-Pentane_1.05</t>
  </si>
  <si>
    <t>41_Uracil-Pentane_1.05.out:</t>
  </si>
  <si>
    <t>41_Uracil-Pentane_1.10</t>
  </si>
  <si>
    <t>41_Uracil-Pentane_1.10.out:</t>
  </si>
  <si>
    <t>41_Uracil-Pentane_1.25</t>
  </si>
  <si>
    <t>41_Uracil-Pentane_1.25.out:</t>
  </si>
  <si>
    <t>41_Uracil-Pentane_1.50</t>
  </si>
  <si>
    <t>41_Uracil-Pentane_1.50.out:</t>
  </si>
  <si>
    <t>41_Uracil-Pentane_2.00</t>
  </si>
  <si>
    <t>41_Uracil-Pentane_2.00.out:</t>
  </si>
  <si>
    <t>42_Uracil-Cyclopentane_0.90</t>
  </si>
  <si>
    <t>42_Uracil-Cyclopentane_0.90.out:</t>
  </si>
  <si>
    <t>42_Uracil-Cyclopentane_0.95</t>
  </si>
  <si>
    <t>42_Uracil-Cyclopentane_0.95.out:</t>
  </si>
  <si>
    <t>42_Uracil-Cyclopentane_1.00</t>
  </si>
  <si>
    <t>42_Uracil-Cyclopentane_1.00.out:</t>
  </si>
  <si>
    <t>42_Uracil-Cyclopentane_1.05</t>
  </si>
  <si>
    <t>42_Uracil-Cyclopentane_1.05.out:</t>
  </si>
  <si>
    <t>42_Uracil-Cyclopentane_1.10</t>
  </si>
  <si>
    <t>42_Uracil-Cyclopentane_1.10.out:</t>
  </si>
  <si>
    <t>42_Uracil-Cyclopentane_1.25</t>
  </si>
  <si>
    <t>42_Uracil-Cyclopentane_1.25.out:</t>
  </si>
  <si>
    <t>42_Uracil-Cyclopentane_1.50</t>
  </si>
  <si>
    <t>42_Uracil-Cyclopentane_1.50.out:</t>
  </si>
  <si>
    <t>42_Uracil-Cyclopentane_2.00</t>
  </si>
  <si>
    <t>42_Uracil-Cyclopentane_2.00.out:</t>
  </si>
  <si>
    <t>43_Uracil-Neopentane_0.90</t>
  </si>
  <si>
    <t>43_Uracil-Neopentane_0.90.out:</t>
  </si>
  <si>
    <t>43_Uracil-Neopentane_0.95</t>
  </si>
  <si>
    <t>43_Uracil-Neopentane_0.95.out:</t>
  </si>
  <si>
    <t>43_Uracil-Neopentane_1.00</t>
  </si>
  <si>
    <t>43_Uracil-Neopentane_1.00.out:</t>
  </si>
  <si>
    <t>43_Uracil-Neopentane_1.05</t>
  </si>
  <si>
    <t>43_Uracil-Neopentane_1.05.out:</t>
  </si>
  <si>
    <t>43_Uracil-Neopentane_1.10</t>
  </si>
  <si>
    <t>43_Uracil-Neopentane_1.10.out:</t>
  </si>
  <si>
    <t>43_Uracil-Neopentane_1.25</t>
  </si>
  <si>
    <t>43_Uracil-Neopentane_1.25.out:</t>
  </si>
  <si>
    <t>43_Uracil-Neopentane_1.50</t>
  </si>
  <si>
    <t>43_Uracil-Neopentane_1.50.out:</t>
  </si>
  <si>
    <t>43_Uracil-Neopentane_2.00</t>
  </si>
  <si>
    <t>43_Uracil-Neopentane_2.00.out:</t>
  </si>
  <si>
    <t>44_Ethene-Pentane_0.90</t>
  </si>
  <si>
    <t>44_Ethene-Pentane_0.90.out:</t>
  </si>
  <si>
    <t>44_Ethene-Pentane_0.95</t>
  </si>
  <si>
    <t>44_Ethene-Pentane_0.95.out:</t>
  </si>
  <si>
    <t>44_Ethene-Pentane_1.00</t>
  </si>
  <si>
    <t>44_Ethene-Pentane_1.00.out:</t>
  </si>
  <si>
    <t>44_Ethene-Pentane_1.05</t>
  </si>
  <si>
    <t>44_Ethene-Pentane_1.05.out:</t>
  </si>
  <si>
    <t>44_Ethene-Pentane_1.10</t>
  </si>
  <si>
    <t>44_Ethene-Pentane_1.10.out:</t>
  </si>
  <si>
    <t>44_Ethene-Pentane_1.25</t>
  </si>
  <si>
    <t>44_Ethene-Pentane_1.25.out:</t>
  </si>
  <si>
    <t>44_Ethene-Pentane_1.50</t>
  </si>
  <si>
    <t>44_Ethene-Pentane_1.50.out:</t>
  </si>
  <si>
    <t>44_Ethene-Pentane_2.00</t>
  </si>
  <si>
    <t>44_Ethene-Pentane_2.00.out:</t>
  </si>
  <si>
    <t>45_Ethyne-Pentane_0.90</t>
  </si>
  <si>
    <t>45_Ethyne-Pentane_0.90.out:</t>
  </si>
  <si>
    <t>45_Ethyne-Pentane_0.95</t>
  </si>
  <si>
    <t>45_Ethyne-Pentane_0.95.out:</t>
  </si>
  <si>
    <t>45_Ethyne-Pentane_1.00</t>
  </si>
  <si>
    <t>45_Ethyne-Pentane_1.00.out:</t>
  </si>
  <si>
    <t>45_Ethyne-Pentane_1.05</t>
  </si>
  <si>
    <t>45_Ethyne-Pentane_1.05.out:</t>
  </si>
  <si>
    <t>45_Ethyne-Pentane_1.10</t>
  </si>
  <si>
    <t>45_Ethyne-Pentane_1.10.out:</t>
  </si>
  <si>
    <t>45_Ethyne-Pentane_1.25</t>
  </si>
  <si>
    <t>45_Ethyne-Pentane_1.25.out:</t>
  </si>
  <si>
    <t>45_Ethyne-Pentane_1.50</t>
  </si>
  <si>
    <t>45_Ethyne-Pentane_1.50.out:</t>
  </si>
  <si>
    <t>45_Ethyne-Pentane_2.00</t>
  </si>
  <si>
    <t>45_Ethyne-Pentane_2.00.out:</t>
  </si>
  <si>
    <t>46_Peptide-Pentane_0.90</t>
  </si>
  <si>
    <t>46_Peptide-Pentane_0.90.out:</t>
  </si>
  <si>
    <t>46_Peptide-Pentane_0.95</t>
  </si>
  <si>
    <t>46_Peptide-Pentane_0.95.out:</t>
  </si>
  <si>
    <t>46_Peptide-Pentane_1.00</t>
  </si>
  <si>
    <t>46_Peptide-Pentane_1.00.out:</t>
  </si>
  <si>
    <t>46_Peptide-Pentane_1.05</t>
  </si>
  <si>
    <t>46_Peptide-Pentane_1.05.out:</t>
  </si>
  <si>
    <t>46_Peptide-Pentane_1.10</t>
  </si>
  <si>
    <t>46_Peptide-Pentane_1.10.out:</t>
  </si>
  <si>
    <t>46_Peptide-Pentane_1.25</t>
  </si>
  <si>
    <t>46_Peptide-Pentane_1.25.out:</t>
  </si>
  <si>
    <t>46_Peptide-Pentane_1.50</t>
  </si>
  <si>
    <t>46_Peptide-Pentane_1.50.out:</t>
  </si>
  <si>
    <t>46_Peptide-Pentane_2.00</t>
  </si>
  <si>
    <t>46_Peptide-Pentane_2.00.out:</t>
  </si>
  <si>
    <t>47_Benzene-Benzene_TS_0.90</t>
  </si>
  <si>
    <t>47_Benzene-Benzene_TS_0.90.out:</t>
  </si>
  <si>
    <t>47_Benzene-Benzene_TS_0.95</t>
  </si>
  <si>
    <t>47_Benzene-Benzene_TS_0.95.out:</t>
  </si>
  <si>
    <t>47_Benzene-Benzene_TS_1.00</t>
  </si>
  <si>
    <t>47_Benzene-Benzene_TS_1.00.out:</t>
  </si>
  <si>
    <t>47_Benzene-Benzene_TS_1.05</t>
  </si>
  <si>
    <t>47_Benzene-Benzene_TS_1.05.out:</t>
  </si>
  <si>
    <t>47_Benzene-Benzene_TS_1.10</t>
  </si>
  <si>
    <t>47_Benzene-Benzene_TS_1.10.out:</t>
  </si>
  <si>
    <t>47_Benzene-Benzene_TS_1.25</t>
  </si>
  <si>
    <t>47_Benzene-Benzene_TS_1.25.out:</t>
  </si>
  <si>
    <t>47_Benzene-Benzene_TS_1.50</t>
  </si>
  <si>
    <t>47_Benzene-Benzene_TS_1.50.out:</t>
  </si>
  <si>
    <t>47_Benzene-Benzene_TS_2.00</t>
  </si>
  <si>
    <t>47_Benzene-Benzene_TS_2.00.out:</t>
  </si>
  <si>
    <t>48_Pyridine-Pyridine_TS_0.90</t>
  </si>
  <si>
    <t>48_Pyridine-Pyridine_TS_0.90.out:</t>
  </si>
  <si>
    <t>48_Pyridine-Pyridine_TS_0.95</t>
  </si>
  <si>
    <t>48_Pyridine-Pyridine_TS_0.95.out:</t>
  </si>
  <si>
    <t>48_Pyridine-Pyridine_TS_1.00</t>
  </si>
  <si>
    <t>48_Pyridine-Pyridine_TS_1.00.out:</t>
  </si>
  <si>
    <t>48_Pyridine-Pyridine_TS_1.05</t>
  </si>
  <si>
    <t>48_Pyridine-Pyridine_TS_1.05.out:</t>
  </si>
  <si>
    <t>48_Pyridine-Pyridine_TS_1.10</t>
  </si>
  <si>
    <t>48_Pyridine-Pyridine_TS_1.10.out:</t>
  </si>
  <si>
    <t>48_Pyridine-Pyridine_TS_1.25</t>
  </si>
  <si>
    <t>48_Pyridine-Pyridine_TS_1.25.out:</t>
  </si>
  <si>
    <t>48_Pyridine-Pyridine_TS_1.50</t>
  </si>
  <si>
    <t>48_Pyridine-Pyridine_TS_1.50.out:</t>
  </si>
  <si>
    <t>48_Pyridine-Pyridine_TS_2.00</t>
  </si>
  <si>
    <t>48_Pyridine-Pyridine_TS_2.00.out:</t>
  </si>
  <si>
    <t>49_Benzene-Pyridine_TS_0.90</t>
  </si>
  <si>
    <t>49_Benzene-Pyridine_TS_0.90.out:</t>
  </si>
  <si>
    <t>49_Benzene-Pyridine_TS_0.95</t>
  </si>
  <si>
    <t>49_Benzene-Pyridine_TS_0.95.out:</t>
  </si>
  <si>
    <t>49_Benzene-Pyridine_TS_1.00</t>
  </si>
  <si>
    <t>49_Benzene-Pyridine_TS_1.00.out:</t>
  </si>
  <si>
    <t>49_Benzene-Pyridine_TS_1.05</t>
  </si>
  <si>
    <t>49_Benzene-Pyridine_TS_1.05.out:</t>
  </si>
  <si>
    <t>49_Benzene-Pyridine_TS_1.10</t>
  </si>
  <si>
    <t>49_Benzene-Pyridine_TS_1.10.out:</t>
  </si>
  <si>
    <t>49_Benzene-Pyridine_TS_1.25</t>
  </si>
  <si>
    <t>49_Benzene-Pyridine_TS_1.25.out:</t>
  </si>
  <si>
    <t>49_Benzene-Pyridine_TS_1.50</t>
  </si>
  <si>
    <t>49_Benzene-Pyridine_TS_1.50.out:</t>
  </si>
  <si>
    <t>49_Benzene-Pyridine_TS_2.00</t>
  </si>
  <si>
    <t>49_Benzene-Pyridine_TS_2.00.out:</t>
  </si>
  <si>
    <t>50_Benzene-Ethyne_CH-pi_0.90</t>
  </si>
  <si>
    <t>50_Benzene-Ethyne_CH-pi_0.90.out:</t>
  </si>
  <si>
    <t>50_Benzene-Ethyne_CH-pi_0.95</t>
  </si>
  <si>
    <t>50_Benzene-Ethyne_CH-pi_0.95.out:</t>
  </si>
  <si>
    <t>50_Benzene-Ethyne_CH-pi_1.00</t>
  </si>
  <si>
    <t>50_Benzene-Ethyne_CH-pi_1.00.out:</t>
  </si>
  <si>
    <t>50_Benzene-Ethyne_CH-pi_1.05</t>
  </si>
  <si>
    <t>50_Benzene-Ethyne_CH-pi_1.05.out:</t>
  </si>
  <si>
    <t>50_Benzene-Ethyne_CH-pi_1.10</t>
  </si>
  <si>
    <t>50_Benzene-Ethyne_CH-pi_1.10.out:</t>
  </si>
  <si>
    <t>50_Benzene-Ethyne_CH-pi_1.25</t>
  </si>
  <si>
    <t>50_Benzene-Ethyne_CH-pi_1.25.out:</t>
  </si>
  <si>
    <t>50_Benzene-Ethyne_CH-pi_1.50</t>
  </si>
  <si>
    <t>50_Benzene-Ethyne_CH-pi_1.50.out:</t>
  </si>
  <si>
    <t>50_Benzene-Ethyne_CH-pi_2.00</t>
  </si>
  <si>
    <t>50_Benzene-Ethyne_CH-pi_2.00.out:</t>
  </si>
  <si>
    <t>51_Ethyne-Ethyne_TS_0.90</t>
  </si>
  <si>
    <t>51_Ethyne-Ethyne_TS_0.90.out:</t>
  </si>
  <si>
    <t>51_Ethyne-Ethyne_TS_0.95</t>
  </si>
  <si>
    <t>51_Ethyne-Ethyne_TS_0.95.out:</t>
  </si>
  <si>
    <t>51_Ethyne-Ethyne_TS_1.00</t>
  </si>
  <si>
    <t>51_Ethyne-Ethyne_TS_1.00.out:</t>
  </si>
  <si>
    <t>51_Ethyne-Ethyne_TS_1.05</t>
  </si>
  <si>
    <t>51_Ethyne-Ethyne_TS_1.05.out:</t>
  </si>
  <si>
    <t>51_Ethyne-Ethyne_TS_1.10</t>
  </si>
  <si>
    <t>51_Ethyne-Ethyne_TS_1.10.out:</t>
  </si>
  <si>
    <t>51_Ethyne-Ethyne_TS_1.25</t>
  </si>
  <si>
    <t>51_Ethyne-Ethyne_TS_1.25.out:</t>
  </si>
  <si>
    <t>51_Ethyne-Ethyne_TS_1.50</t>
  </si>
  <si>
    <t>51_Ethyne-Ethyne_TS_1.50.out:</t>
  </si>
  <si>
    <t>51_Ethyne-Ethyne_TS_2.00</t>
  </si>
  <si>
    <t>51_Ethyne-Ethyne_TS_2.00.out:</t>
  </si>
  <si>
    <t>52_Benzene-AcOH_OH-pi_0.90</t>
  </si>
  <si>
    <t>52_Benzene-AcOH_OH-pi_0.90.out:</t>
  </si>
  <si>
    <t>52_Benzene-AcOH_OH-pi_0.95</t>
  </si>
  <si>
    <t>52_Benzene-AcOH_OH-pi_0.95.out:</t>
  </si>
  <si>
    <t>52_Benzene-AcOH_OH-pi_1.00</t>
  </si>
  <si>
    <t>52_Benzene-AcOH_OH-pi_1.00.out:</t>
  </si>
  <si>
    <t>52_Benzene-AcOH_OH-pi_1.05</t>
  </si>
  <si>
    <t>52_Benzene-AcOH_OH-pi_1.05.out:</t>
  </si>
  <si>
    <t>52_Benzene-AcOH_OH-pi_1.10</t>
  </si>
  <si>
    <t>52_Benzene-AcOH_OH-pi_1.10.out:</t>
  </si>
  <si>
    <t>52_Benzene-AcOH_OH-pi_1.25</t>
  </si>
  <si>
    <t>52_Benzene-AcOH_OH-pi_1.25.out:</t>
  </si>
  <si>
    <t>52_Benzene-AcOH_OH-pi_1.50</t>
  </si>
  <si>
    <t>52_Benzene-AcOH_OH-pi_1.50.out:</t>
  </si>
  <si>
    <t>52_Benzene-AcOH_OH-pi_2.00</t>
  </si>
  <si>
    <t>52_Benzene-AcOH_OH-pi_2.00.out:</t>
  </si>
  <si>
    <t>53_Benzene-AcNH2_NH-pi_0.90</t>
  </si>
  <si>
    <t>53_Benzene-AcNH2_NH-pi_0.90.out:</t>
  </si>
  <si>
    <t>53_Benzene-AcNH2_NH-pi_0.95</t>
  </si>
  <si>
    <t>53_Benzene-AcNH2_NH-pi_0.95.out:</t>
  </si>
  <si>
    <t>53_Benzene-AcNH2_NH-pi_1.00</t>
  </si>
  <si>
    <t>53_Benzene-AcNH2_NH-pi_1.00.out:</t>
  </si>
  <si>
    <t>53_Benzene-AcNH2_NH-pi_1.05</t>
  </si>
  <si>
    <t>53_Benzene-AcNH2_NH-pi_1.05.out:</t>
  </si>
  <si>
    <t>53_Benzene-AcNH2_NH-pi_1.10</t>
  </si>
  <si>
    <t>53_Benzene-AcNH2_NH-pi_1.10.out:</t>
  </si>
  <si>
    <t>53_Benzene-AcNH2_NH-pi_1.25</t>
  </si>
  <si>
    <t>53_Benzene-AcNH2_NH-pi_1.25.out:</t>
  </si>
  <si>
    <t>53_Benzene-AcNH2_NH-pi_1.50</t>
  </si>
  <si>
    <t>53_Benzene-AcNH2_NH-pi_1.50.out:</t>
  </si>
  <si>
    <t>53_Benzene-AcNH2_NH-pi_2.00</t>
  </si>
  <si>
    <t>53_Benzene-AcNH2_NH-pi_2.00.out:</t>
  </si>
  <si>
    <t>54_Benzene-Water_OH-pi_0.90</t>
  </si>
  <si>
    <t>54_Benzene-Water_OH-pi_0.90.out:</t>
  </si>
  <si>
    <t>54_Benzene-Water_OH-pi_0.95</t>
  </si>
  <si>
    <t>54_Benzene-Water_OH-pi_0.95.out:</t>
  </si>
  <si>
    <t>54_Benzene-Water_OH-pi_1.00</t>
  </si>
  <si>
    <t>54_Benzene-Water_OH-pi_1.00.out:</t>
  </si>
  <si>
    <t>54_Benzene-Water_OH-pi_1.05</t>
  </si>
  <si>
    <t>54_Benzene-Water_OH-pi_1.05.out:</t>
  </si>
  <si>
    <t>54_Benzene-Water_OH-pi_1.10</t>
  </si>
  <si>
    <t>54_Benzene-Water_OH-pi_1.10.out:</t>
  </si>
  <si>
    <t>54_Benzene-Water_OH-pi_1.25</t>
  </si>
  <si>
    <t>54_Benzene-Water_OH-pi_1.25.out:</t>
  </si>
  <si>
    <t>54_Benzene-Water_OH-pi_1.50</t>
  </si>
  <si>
    <t>54_Benzene-Water_OH-pi_1.50.out:</t>
  </si>
  <si>
    <t>54_Benzene-Water_OH-pi_2.00</t>
  </si>
  <si>
    <t>54_Benzene-Water_OH-pi_2.00.out:</t>
  </si>
  <si>
    <t>55_Benzene-MeOH_OH-pi_0.90</t>
  </si>
  <si>
    <t>55_Benzene-MeOH_OH-pi_0.90.out:</t>
  </si>
  <si>
    <t>55_Benzene-MeOH_OH-pi_0.95</t>
  </si>
  <si>
    <t>55_Benzene-MeOH_OH-pi_0.95.out:</t>
  </si>
  <si>
    <t>55_Benzene-MeOH_OH-pi_1.00</t>
  </si>
  <si>
    <t>55_Benzene-MeOH_OH-pi_1.00.out:</t>
  </si>
  <si>
    <t>55_Benzene-MeOH_OH-pi_1.05</t>
  </si>
  <si>
    <t>55_Benzene-MeOH_OH-pi_1.05.out:</t>
  </si>
  <si>
    <t>55_Benzene-MeOH_OH-pi_1.10</t>
  </si>
  <si>
    <t>55_Benzene-MeOH_OH-pi_1.10.out:</t>
  </si>
  <si>
    <t>55_Benzene-MeOH_OH-pi_1.25</t>
  </si>
  <si>
    <t>55_Benzene-MeOH_OH-pi_1.25.out:</t>
  </si>
  <si>
    <t>55_Benzene-MeOH_OH-pi_1.50</t>
  </si>
  <si>
    <t>55_Benzene-MeOH_OH-pi_1.50.out:</t>
  </si>
  <si>
    <t>55_Benzene-MeOH_OH-pi_2.00</t>
  </si>
  <si>
    <t>55_Benzene-MeOH_OH-pi_2.00.out:</t>
  </si>
  <si>
    <t>56_Benzene-MeNH2_NH-pi_0.90</t>
  </si>
  <si>
    <t>56_Benzene-MeNH2_NH-pi_0.90.out:</t>
  </si>
  <si>
    <t>56_Benzene-MeNH2_NH-pi_0.95</t>
  </si>
  <si>
    <t>56_Benzene-MeNH2_NH-pi_0.95.out:</t>
  </si>
  <si>
    <t>56_Benzene-MeNH2_NH-pi_1.00</t>
  </si>
  <si>
    <t>56_Benzene-MeNH2_NH-pi_1.00.out:</t>
  </si>
  <si>
    <t>56_Benzene-MeNH2_NH-pi_1.05</t>
  </si>
  <si>
    <t>56_Benzene-MeNH2_NH-pi_1.05.out:</t>
  </si>
  <si>
    <t>56_Benzene-MeNH2_NH-pi_1.10</t>
  </si>
  <si>
    <t>56_Benzene-MeNH2_NH-pi_1.10.out:</t>
  </si>
  <si>
    <t>56_Benzene-MeNH2_NH-pi_1.25</t>
  </si>
  <si>
    <t>56_Benzene-MeNH2_NH-pi_1.25.out:</t>
  </si>
  <si>
    <t>56_Benzene-MeNH2_NH-pi_1.50</t>
  </si>
  <si>
    <t>56_Benzene-MeNH2_NH-pi_1.50.out:</t>
  </si>
  <si>
    <t>56_Benzene-MeNH2_NH-pi_2.00</t>
  </si>
  <si>
    <t>56_Benzene-MeNH2_NH-pi_2.00.out:</t>
  </si>
  <si>
    <t>57_Benzene-Peptide_NH-pi_0.90</t>
  </si>
  <si>
    <t>57_Benzene-Peptide_NH-pi_0.90.out:</t>
  </si>
  <si>
    <t>57_Benzene-Peptide_NH-pi_0.95</t>
  </si>
  <si>
    <t>57_Benzene-Peptide_NH-pi_0.95.out:</t>
  </si>
  <si>
    <t>57_Benzene-Peptide_NH-pi_1.00</t>
  </si>
  <si>
    <t>57_Benzene-Peptide_NH-pi_1.00.out:</t>
  </si>
  <si>
    <t>57_Benzene-Peptide_NH-pi_1.05</t>
  </si>
  <si>
    <t>57_Benzene-Peptide_NH-pi_1.05.out:</t>
  </si>
  <si>
    <t>57_Benzene-Peptide_NH-pi_1.10</t>
  </si>
  <si>
    <t>57_Benzene-Peptide_NH-pi_1.10.out:</t>
  </si>
  <si>
    <t>57_Benzene-Peptide_NH-pi_1.25</t>
  </si>
  <si>
    <t>57_Benzene-Peptide_NH-pi_1.25.out:</t>
  </si>
  <si>
    <t>57_Benzene-Peptide_NH-pi_1.50</t>
  </si>
  <si>
    <t>57_Benzene-Peptide_NH-pi_1.50.out:</t>
  </si>
  <si>
    <t>57_Benzene-Peptide_NH-pi_2.00</t>
  </si>
  <si>
    <t>57_Benzene-Peptide_NH-pi_2.00.out:</t>
  </si>
  <si>
    <t>58_Pyridine-Pyridine_CH-N_0.90</t>
  </si>
  <si>
    <t>58_Pyridine-Pyridine_CH-N_0.90.out:</t>
  </si>
  <si>
    <t>58_Pyridine-Pyridine_CH-N_0.95</t>
  </si>
  <si>
    <t>58_Pyridine-Pyridine_CH-N_0.95.out:</t>
  </si>
  <si>
    <t>58_Pyridine-Pyridine_CH-N_1.00</t>
  </si>
  <si>
    <t>58_Pyridine-Pyridine_CH-N_1.00.out:</t>
  </si>
  <si>
    <t>58_Pyridine-Pyridine_CH-N_1.05</t>
  </si>
  <si>
    <t>58_Pyridine-Pyridine_CH-N_1.05.out:</t>
  </si>
  <si>
    <t>58_Pyridine-Pyridine_CH-N_1.10</t>
  </si>
  <si>
    <t>58_Pyridine-Pyridine_CH-N_1.10.out:</t>
  </si>
  <si>
    <t>58_Pyridine-Pyridine_CH-N_1.25</t>
  </si>
  <si>
    <t>58_Pyridine-Pyridine_CH-N_1.25.out:</t>
  </si>
  <si>
    <t>58_Pyridine-Pyridine_CH-N_1.50</t>
  </si>
  <si>
    <t>58_Pyridine-Pyridine_CH-N_1.50.out:</t>
  </si>
  <si>
    <t>58_Pyridine-Pyridine_CH-N_2.00</t>
  </si>
  <si>
    <t>58_Pyridine-Pyridine_CH-N_2.00.out:</t>
  </si>
  <si>
    <t>59_Ethyne-Water_CH-O_0.90</t>
  </si>
  <si>
    <t>59_Ethyne-Water_CH-O_0.90.out:</t>
  </si>
  <si>
    <t>59_Ethyne-Water_CH-O_0.95</t>
  </si>
  <si>
    <t>59_Ethyne-Water_CH-O_0.95.out:</t>
  </si>
  <si>
    <t>59_Ethyne-Water_CH-O_1.00</t>
  </si>
  <si>
    <t>59_Ethyne-Water_CH-O_1.00.out:</t>
  </si>
  <si>
    <t>59_Ethyne-Water_CH-O_1.05</t>
  </si>
  <si>
    <t>59_Ethyne-Water_CH-O_1.05.out:</t>
  </si>
  <si>
    <t>59_Ethyne-Water_CH-O_1.10</t>
  </si>
  <si>
    <t>59_Ethyne-Water_CH-O_1.10.out:</t>
  </si>
  <si>
    <t>59_Ethyne-Water_CH-O_1.25</t>
  </si>
  <si>
    <t>59_Ethyne-Water_CH-O_1.25.out:</t>
  </si>
  <si>
    <t>59_Ethyne-Water_CH-O_1.50</t>
  </si>
  <si>
    <t>59_Ethyne-Water_CH-O_1.50.out:</t>
  </si>
  <si>
    <t>59_Ethyne-Water_CH-O_2.00</t>
  </si>
  <si>
    <t>59_Ethyne-Water_CH-O_2.00.out:</t>
  </si>
  <si>
    <t>60_Ethyne-AcOH_OH-pi_0.90</t>
  </si>
  <si>
    <t>60_Ethyne-AcOH_OH-pi_0.90.out:</t>
  </si>
  <si>
    <t>60_Ethyne-AcOH_OH-pi_0.95</t>
  </si>
  <si>
    <t>60_Ethyne-AcOH_OH-pi_0.95.out:</t>
  </si>
  <si>
    <t>60_Ethyne-AcOH_OH-pi_1.00</t>
  </si>
  <si>
    <t>60_Ethyne-AcOH_OH-pi_1.00.out:</t>
  </si>
  <si>
    <t>60_Ethyne-AcOH_OH-pi_1.05</t>
  </si>
  <si>
    <t>60_Ethyne-AcOH_OH-pi_1.05.out:</t>
  </si>
  <si>
    <t>60_Ethyne-AcOH_OH-pi_1.10</t>
  </si>
  <si>
    <t>60_Ethyne-AcOH_OH-pi_1.10.out:</t>
  </si>
  <si>
    <t>60_Ethyne-AcOH_OH-pi_1.25</t>
  </si>
  <si>
    <t>60_Ethyne-AcOH_OH-pi_1.25.out:</t>
  </si>
  <si>
    <t>60_Ethyne-AcOH_OH-pi_1.50</t>
  </si>
  <si>
    <t>60_Ethyne-AcOH_OH-pi_1.50.out:</t>
  </si>
  <si>
    <t>60_Ethyne-AcOH_OH-pi_2.00</t>
  </si>
  <si>
    <t>60_Ethyne-AcOH_OH-pi_2.00.out:</t>
  </si>
  <si>
    <t>61_Pentane-AcOH_0.90</t>
  </si>
  <si>
    <t>61_Pentane-AcOH_0.90.out:</t>
  </si>
  <si>
    <t>61_Pentane-AcOH_0.95</t>
  </si>
  <si>
    <t>61_Pentane-AcOH_0.95.out:</t>
  </si>
  <si>
    <t>61_Pentane-AcOH_1.00</t>
  </si>
  <si>
    <t>61_Pentane-AcOH_1.00.out:</t>
  </si>
  <si>
    <t>61_Pentane-AcOH_1.05</t>
  </si>
  <si>
    <t>61_Pentane-AcOH_1.05.out:</t>
  </si>
  <si>
    <t>61_Pentane-AcOH_1.10</t>
  </si>
  <si>
    <t>61_Pentane-AcOH_1.10.out:</t>
  </si>
  <si>
    <t>61_Pentane-AcOH_1.25</t>
  </si>
  <si>
    <t>61_Pentane-AcOH_1.25.out:</t>
  </si>
  <si>
    <t>61_Pentane-AcOH_1.50</t>
  </si>
  <si>
    <t>61_Pentane-AcOH_1.50.out:</t>
  </si>
  <si>
    <t>61_Pentane-AcOH_2.00</t>
  </si>
  <si>
    <t>61_Pentane-AcOH_2.00.out:</t>
  </si>
  <si>
    <t>62_Pentane-AcNH2_0.90</t>
  </si>
  <si>
    <t>62_Pentane-AcNH2_0.90.out:</t>
  </si>
  <si>
    <t>62_Pentane-AcNH2_0.95</t>
  </si>
  <si>
    <t>62_Pentane-AcNH2_0.95.out:</t>
  </si>
  <si>
    <t>62_Pentane-AcNH2_1.00</t>
  </si>
  <si>
    <t>62_Pentane-AcNH2_1.00.out:</t>
  </si>
  <si>
    <t>62_Pentane-AcNH2_1.05</t>
  </si>
  <si>
    <t>62_Pentane-AcNH2_1.05.out:</t>
  </si>
  <si>
    <t>62_Pentane-AcNH2_1.10</t>
  </si>
  <si>
    <t>62_Pentane-AcNH2_1.10.out:</t>
  </si>
  <si>
    <t>62_Pentane-AcNH2_1.25</t>
  </si>
  <si>
    <t>62_Pentane-AcNH2_1.25.out:</t>
  </si>
  <si>
    <t>62_Pentane-AcNH2_1.50</t>
  </si>
  <si>
    <t>62_Pentane-AcNH2_1.50.out:</t>
  </si>
  <si>
    <t>62_Pentane-AcNH2_2.00</t>
  </si>
  <si>
    <t>62_Pentane-AcNH2_2.00.out:</t>
  </si>
  <si>
    <t>63_Benzene-AcOH_0.90</t>
  </si>
  <si>
    <t>63_Benzene-AcOH_0.90.out:</t>
  </si>
  <si>
    <t>63_Benzene-AcOH_0.95</t>
  </si>
  <si>
    <t>63_Benzene-AcOH_0.95.out:</t>
  </si>
  <si>
    <t>63_Benzene-AcOH_1.00</t>
  </si>
  <si>
    <t>63_Benzene-AcOH_1.00.out:</t>
  </si>
  <si>
    <t>63_Benzene-AcOH_1.05</t>
  </si>
  <si>
    <t>63_Benzene-AcOH_1.05.out:</t>
  </si>
  <si>
    <t>63_Benzene-AcOH_1.10</t>
  </si>
  <si>
    <t>63_Benzene-AcOH_1.10.out:</t>
  </si>
  <si>
    <t>63_Benzene-AcOH_1.25</t>
  </si>
  <si>
    <t>63_Benzene-AcOH_1.25.out:</t>
  </si>
  <si>
    <t>63_Benzene-AcOH_1.50</t>
  </si>
  <si>
    <t>63_Benzene-AcOH_1.50.out:</t>
  </si>
  <si>
    <t>63_Benzene-AcOH_2.00</t>
  </si>
  <si>
    <t>63_Benzene-AcOH_2.00.out:</t>
  </si>
  <si>
    <t>64_Peptide-Ethene_0.90</t>
  </si>
  <si>
    <t>64_Peptide-Ethene_0.90.out:</t>
  </si>
  <si>
    <t>64_Peptide-Ethene_0.95</t>
  </si>
  <si>
    <t>64_Peptide-Ethene_0.95.out:</t>
  </si>
  <si>
    <t>64_Peptide-Ethene_1.00</t>
  </si>
  <si>
    <t>64_Peptide-Ethene_1.00.out:</t>
  </si>
  <si>
    <t>64_Peptide-Ethene_1.05</t>
  </si>
  <si>
    <t>64_Peptide-Ethene_1.05.out:</t>
  </si>
  <si>
    <t>64_Peptide-Ethene_1.10</t>
  </si>
  <si>
    <t>64_Peptide-Ethene_1.10.out:</t>
  </si>
  <si>
    <t>64_Peptide-Ethene_1.25</t>
  </si>
  <si>
    <t>64_Peptide-Ethene_1.25.out:</t>
  </si>
  <si>
    <t>64_Peptide-Ethene_1.50</t>
  </si>
  <si>
    <t>64_Peptide-Ethene_1.50.out:</t>
  </si>
  <si>
    <t>64_Peptide-Ethene_2.00</t>
  </si>
  <si>
    <t>64_Peptide-Ethene_2.00.out:</t>
  </si>
  <si>
    <t>65_Pyridine-Ethyne_0.90</t>
  </si>
  <si>
    <t>65_Pyridine-Ethyne_0.90.out:</t>
  </si>
  <si>
    <t>65_Pyridine-Ethyne_0.95</t>
  </si>
  <si>
    <t>65_Pyridine-Ethyne_0.95.out:</t>
  </si>
  <si>
    <t>65_Pyridine-Ethyne_1.00</t>
  </si>
  <si>
    <t>65_Pyridine-Ethyne_1.00.out:</t>
  </si>
  <si>
    <t>65_Pyridine-Ethyne_1.05</t>
  </si>
  <si>
    <t>65_Pyridine-Ethyne_1.05.out:</t>
  </si>
  <si>
    <t>65_Pyridine-Ethyne_1.10</t>
  </si>
  <si>
    <t>65_Pyridine-Ethyne_1.10.out:</t>
  </si>
  <si>
    <t>65_Pyridine-Ethyne_1.25</t>
  </si>
  <si>
    <t>65_Pyridine-Ethyne_1.25.out:</t>
  </si>
  <si>
    <t>65_Pyridine-Ethyne_1.50</t>
  </si>
  <si>
    <t>65_Pyridine-Ethyne_1.50.out:</t>
  </si>
  <si>
    <t>65_Pyridine-Ethyne_2.00</t>
  </si>
  <si>
    <t>65_Pyridine-Ethyne_2.00.out:</t>
  </si>
  <si>
    <t>66_MeNH2-Pyridine_0.90</t>
  </si>
  <si>
    <t>66_MeNH2-Pyridine_0.90.out:</t>
  </si>
  <si>
    <t>66_MeNH2-Pyridine_0.95</t>
  </si>
  <si>
    <t>66_MeNH2-Pyridine_0.95.out:</t>
  </si>
  <si>
    <t>66_MeNH2-Pyridine_1.00</t>
  </si>
  <si>
    <t>66_MeNH2-Pyridine_1.00.out:</t>
  </si>
  <si>
    <t>66_MeNH2-Pyridine_1.05</t>
  </si>
  <si>
    <t>66_MeNH2-Pyridine_1.05.out:</t>
  </si>
  <si>
    <t>66_MeNH2-Pyridine_1.10</t>
  </si>
  <si>
    <t>66_MeNH2-Pyridine_1.10.out:</t>
  </si>
  <si>
    <t>66_MeNH2-Pyridine_1.25</t>
  </si>
  <si>
    <t>66_MeNH2-Pyridine_1.25.out:</t>
  </si>
  <si>
    <t>66_MeNH2-Pyridine_1.50</t>
  </si>
  <si>
    <t>66_MeNH2-Pyridine_1.50.out:</t>
  </si>
  <si>
    <t>66_MeNH2-Pyridine_2.00</t>
  </si>
  <si>
    <t>66_MeNH2-Pyridine_2.00.out:</t>
  </si>
  <si>
    <t>MP2-F12 V{T,Q}Z-F12</t>
  </si>
  <si>
    <t>half-half</t>
  </si>
  <si>
    <t>CCSD(F12*)-MP2-F12</t>
  </si>
  <si>
    <t>sano-V{D,T}Z</t>
  </si>
  <si>
    <t>(T)</t>
  </si>
  <si>
    <t>"STERLING"</t>
  </si>
  <si>
    <t>try1</t>
  </si>
  <si>
    <t>Opus268</t>
  </si>
  <si>
    <t>HobzaS66x8</t>
  </si>
  <si>
    <t>BRONZE</t>
  </si>
  <si>
    <t>RMSD</t>
  </si>
  <si>
    <t>STERLING</t>
  </si>
  <si>
    <t>Hobza2011</t>
  </si>
  <si>
    <t>Opus279, Table 7</t>
  </si>
  <si>
    <t xml:space="preserve">BRONZE </t>
  </si>
  <si>
    <t>Table 1</t>
  </si>
  <si>
    <t>dissociation</t>
  </si>
  <si>
    <t>sign convention</t>
  </si>
  <si>
    <t>66_MeNH2-Pyridine_2.00_dimer.out</t>
  </si>
  <si>
    <t>66_MeNH2-Pyridine_1.50_dimer.out</t>
  </si>
  <si>
    <t>66_MeNH2-Pyridine_1.25_dimer.out</t>
  </si>
  <si>
    <t>66_MeNH2-Pyridine_1.10_dimer.out</t>
  </si>
  <si>
    <t>66_MeNH2-Pyridine_1.05_dimer.out</t>
  </si>
  <si>
    <t>66_MeNH2-Pyridine_1.00_dimer.out</t>
  </si>
  <si>
    <t>66_MeNH2-Pyridine_0.95_dimer.out</t>
  </si>
  <si>
    <t>66_MeNH2-Pyridine_0.90_dimer.out</t>
  </si>
  <si>
    <t>65_Pyridine-Ethyne_2.00_dimer.out</t>
  </si>
  <si>
    <t>65_Pyridine-Ethyne_1.50_dimer.out</t>
  </si>
  <si>
    <t>65_Pyridine-Ethyne_1.25_dimer.out</t>
  </si>
  <si>
    <t>65_Pyridine-Ethyne_1.10_dimer.out</t>
  </si>
  <si>
    <t>65_Pyridine-Ethyne_1.05_dimer.out</t>
  </si>
  <si>
    <t>65_Pyridine-Ethyne_1.00_dimer.out</t>
  </si>
  <si>
    <t>65_Pyridine-Ethyne_0.95_dimer.out</t>
  </si>
  <si>
    <t>65_Pyridine-Ethyne_0.90_dimer.out</t>
  </si>
  <si>
    <t>64_Peptide-Ethene_2.00_dimer.out</t>
  </si>
  <si>
    <t>64_Peptide-Ethene_1.50_dimer.out</t>
  </si>
  <si>
    <t>64_Peptide-Ethene_1.25_dimer.out</t>
  </si>
  <si>
    <t>64_Peptide-Ethene_1.10_dimer.out</t>
  </si>
  <si>
    <t>64_Peptide-Ethene_1.05_dimer.out</t>
  </si>
  <si>
    <t>64_Peptide-Ethene_1.00_dimer.out</t>
  </si>
  <si>
    <t>64_Peptide-Ethene_0.95_dimer.out</t>
  </si>
  <si>
    <t>64_Peptide-Ethene_0.90_dimer.out</t>
  </si>
  <si>
    <t>63_Benzene-AcOH_2.00_dimer.out</t>
  </si>
  <si>
    <t>63_Benzene-AcOH_1.50_dimer.out</t>
  </si>
  <si>
    <t>63_Benzene-AcOH_1.25_dimer.out</t>
  </si>
  <si>
    <t>63_Benzene-AcOH_1.10_dimer.out</t>
  </si>
  <si>
    <t>63_Benzene-AcOH_1.05_dimer.out</t>
  </si>
  <si>
    <t>63_Benzene-AcOH_1.00_dimer.out</t>
  </si>
  <si>
    <t>63_Benzene-AcOH_0.95_dimer.out</t>
  </si>
  <si>
    <t>63_Benzene-AcOH_0.90_dimer.out</t>
  </si>
  <si>
    <t>62_Pentane-AcNH2_2.00_dimer.out</t>
  </si>
  <si>
    <t>62_Pentane-AcNH2_1.50_dimer.out</t>
  </si>
  <si>
    <t>62_Pentane-AcNH2_1.25_dimer.out</t>
  </si>
  <si>
    <t>62_Pentane-AcNH2_1.10_dimer.out</t>
  </si>
  <si>
    <t>62_Pentane-AcNH2_1.05_dimer.out</t>
  </si>
  <si>
    <t>62_Pentane-AcNH2_1.00_dimer.out</t>
  </si>
  <si>
    <t>62_Pentane-AcNH2_0.95_dimer.out</t>
  </si>
  <si>
    <t>62_Pentane-AcNH2_0.90_dimer.out</t>
  </si>
  <si>
    <t>61_Pentane-AcOH_2.00_dimer.out</t>
  </si>
  <si>
    <t>61_Pentane-AcOH_1.50_dimer.out</t>
  </si>
  <si>
    <t>61_Pentane-AcOH_1.25_dimer.out</t>
  </si>
  <si>
    <t>61_Pentane-AcOH_1.10_dimer.out</t>
  </si>
  <si>
    <t>61_Pentane-AcOH_1.05_dimer.out</t>
  </si>
  <si>
    <t>61_Pentane-AcOH_1.00_dimer.out</t>
  </si>
  <si>
    <t>61_Pentane-AcOH_0.95_dimer.out</t>
  </si>
  <si>
    <t>61_Pentane-AcOH_0.90_dimer.out</t>
  </si>
  <si>
    <t>60_Ethyne-AcOH_OH-pi_2.00_dimer.out</t>
  </si>
  <si>
    <t>60_Ethyne-AcOH_OH-pi_1.50_dimer.out</t>
  </si>
  <si>
    <t>60_Ethyne-AcOH_OH-pi_1.25_dimer.out</t>
  </si>
  <si>
    <t>60_Ethyne-AcOH_OH-pi_1.10_dimer.out</t>
  </si>
  <si>
    <t>60_Ethyne-AcOH_OH-pi_1.05_dimer.out</t>
  </si>
  <si>
    <t>60_Ethyne-AcOH_OH-pi_1.00_dimer.out</t>
  </si>
  <si>
    <t>60_Ethyne-AcOH_OH-pi_0.95_dimer.out</t>
  </si>
  <si>
    <t>60_Ethyne-AcOH_OH-pi_0.90_dimer.out</t>
  </si>
  <si>
    <t>59_Ethyne-Water_CH-O_2.00_dimer.out</t>
  </si>
  <si>
    <t>59_Ethyne-Water_CH-O_1.50_dimer.out</t>
  </si>
  <si>
    <t>59_Ethyne-Water_CH-O_1.25_dimer.out</t>
  </si>
  <si>
    <t>59_Ethyne-Water_CH-O_1.10_dimer.out</t>
  </si>
  <si>
    <t>59_Ethyne-Water_CH-O_1.05_dimer.out</t>
  </si>
  <si>
    <t>59_Ethyne-Water_CH-O_1.00_dimer.out</t>
  </si>
  <si>
    <t>59_Ethyne-Water_CH-O_0.95_dimer.out</t>
  </si>
  <si>
    <t>59_Ethyne-Water_CH-O_0.90_dimer.out</t>
  </si>
  <si>
    <t>58_Pyridine-Pyridine_CH-N_2.00_dimer.out</t>
  </si>
  <si>
    <t>58_Pyridine-Pyridine_CH-N_1.50_dimer.out</t>
  </si>
  <si>
    <t>58_Pyridine-Pyridine_CH-N_1.25_dimer.out</t>
  </si>
  <si>
    <t>58_Pyridine-Pyridine_CH-N_1.10_dimer.out</t>
  </si>
  <si>
    <t>58_Pyridine-Pyridine_CH-N_1.05_dimer.out</t>
  </si>
  <si>
    <t>58_Pyridine-Pyridine_CH-N_1.00_dimer.out</t>
  </si>
  <si>
    <t>58_Pyridine-Pyridine_CH-N_0.95_dimer.out</t>
  </si>
  <si>
    <t>58_Pyridine-Pyridine_CH-N_0.90_dimer.out</t>
  </si>
  <si>
    <t>57_Benzene-Peptide_NH-pi_2.00_dimer.out</t>
  </si>
  <si>
    <t>57_Benzene-Peptide_NH-pi_1.50_dimer.out</t>
  </si>
  <si>
    <t>57_Benzene-Peptide_NH-pi_1.25_dimer.out</t>
  </si>
  <si>
    <t>57_Benzene-Peptide_NH-pi_1.10_dimer.out</t>
  </si>
  <si>
    <t>57_Benzene-Peptide_NH-pi_1.05_dimer.out</t>
  </si>
  <si>
    <t>57_Benzene-Peptide_NH-pi_1.00_dimer.out</t>
  </si>
  <si>
    <t>57_Benzene-Peptide_NH-pi_0.95_dimer.out</t>
  </si>
  <si>
    <t>57_Benzene-Peptide_NH-pi_0.90_dimer.out</t>
  </si>
  <si>
    <t>56_Benzene-MeNH2_NH-pi_2.00_dimer.out</t>
  </si>
  <si>
    <t>56_Benzene-MeNH2_NH-pi_1.50_dimer.out</t>
  </si>
  <si>
    <t>56_Benzene-MeNH2_NH-pi_1.25_dimer.out</t>
  </si>
  <si>
    <t>56_Benzene-MeNH2_NH-pi_1.10_dimer.out</t>
  </si>
  <si>
    <t>56_Benzene-MeNH2_NH-pi_1.05_dimer.out</t>
  </si>
  <si>
    <t>56_Benzene-MeNH2_NH-pi_1.00_dimer.out</t>
  </si>
  <si>
    <t>56_Benzene-MeNH2_NH-pi_0.95_dimer.out</t>
  </si>
  <si>
    <t>56_Benzene-MeNH2_NH-pi_0.90_dimer.out</t>
  </si>
  <si>
    <t>55_Benzene-MeOH_OH-pi_2.00_dimer.out</t>
  </si>
  <si>
    <t>55_Benzene-MeOH_OH-pi_1.50_dimer.out</t>
  </si>
  <si>
    <t>55_Benzene-MeOH_OH-pi_1.25_dimer.out</t>
  </si>
  <si>
    <t>55_Benzene-MeOH_OH-pi_1.10_dimer.out</t>
  </si>
  <si>
    <t>55_Benzene-MeOH_OH-pi_1.05_dimer.out</t>
  </si>
  <si>
    <t>55_Benzene-MeOH_OH-pi_1.00_dimer.out</t>
  </si>
  <si>
    <t>55_Benzene-MeOH_OH-pi_0.95_dimer.out</t>
  </si>
  <si>
    <t>55_Benzene-MeOH_OH-pi_0.90_dimer.out</t>
  </si>
  <si>
    <t>54_Benzene-Water_OH-pi_2.00_dimer.out</t>
  </si>
  <si>
    <t>54_Benzene-Water_OH-pi_1.50_dimer.out</t>
  </si>
  <si>
    <t>54_Benzene-Water_OH-pi_1.25_dimer.out</t>
  </si>
  <si>
    <t>54_Benzene-Water_OH-pi_1.10_dimer.out</t>
  </si>
  <si>
    <t>54_Benzene-Water_OH-pi_1.05_dimer.out</t>
  </si>
  <si>
    <t>54_Benzene-Water_OH-pi_1.00_dimer.out</t>
  </si>
  <si>
    <t>54_Benzene-Water_OH-pi_0.95_dimer.out</t>
  </si>
  <si>
    <t>54_Benzene-Water_OH-pi_0.90_dimer.out</t>
  </si>
  <si>
    <t>53_Benzene-AcNH2_NH-pi_2.00_dimer.out</t>
  </si>
  <si>
    <t>53_Benzene-AcNH2_NH-pi_1.50_dimer.out</t>
  </si>
  <si>
    <t>53_Benzene-AcNH2_NH-pi_1.25_dimer.out</t>
  </si>
  <si>
    <t>53_Benzene-AcNH2_NH-pi_1.10_dimer.out</t>
  </si>
  <si>
    <t>53_Benzene-AcNH2_NH-pi_1.05_dimer.out</t>
  </si>
  <si>
    <t>53_Benzene-AcNH2_NH-pi_1.00_dimer.out</t>
  </si>
  <si>
    <t>53_Benzene-AcNH2_NH-pi_0.95_dimer.out</t>
  </si>
  <si>
    <t>53_Benzene-AcNH2_NH-pi_0.90_dimer.out</t>
  </si>
  <si>
    <t>52_Benzene-AcOH_OH-pi_2.00_dimer.out</t>
  </si>
  <si>
    <t>52_Benzene-AcOH_OH-pi_1.50_dimer.out</t>
  </si>
  <si>
    <t>52_Benzene-AcOH_OH-pi_1.25_dimer.out</t>
  </si>
  <si>
    <t>52_Benzene-AcOH_OH-pi_1.10_dimer.out</t>
  </si>
  <si>
    <t>52_Benzene-AcOH_OH-pi_1.05_dimer.out</t>
  </si>
  <si>
    <t>52_Benzene-AcOH_OH-pi_1.00_dimer.out</t>
  </si>
  <si>
    <t>52_Benzene-AcOH_OH-pi_0.95_dimer.out</t>
  </si>
  <si>
    <t>52_Benzene-AcOH_OH-pi_0.90_dimer.out</t>
  </si>
  <si>
    <t>51_Ethyne-Ethyne_TS_2.00_dimer.out</t>
  </si>
  <si>
    <t>51_Ethyne-Ethyne_TS_1.50_dimer.out</t>
  </si>
  <si>
    <t>51_Ethyne-Ethyne_TS_1.25_dimer.out</t>
  </si>
  <si>
    <t>51_Ethyne-Ethyne_TS_1.10_dimer.out</t>
  </si>
  <si>
    <t>51_Ethyne-Ethyne_TS_1.05_dimer.out</t>
  </si>
  <si>
    <t>51_Ethyne-Ethyne_TS_1.00_dimer.out</t>
  </si>
  <si>
    <t>51_Ethyne-Ethyne_TS_0.95_dimer.out</t>
  </si>
  <si>
    <t>51_Ethyne-Ethyne_TS_0.90_dimer.out</t>
  </si>
  <si>
    <t>50_Benzene-Ethyne_CH-pi_2.00_dimer.out</t>
  </si>
  <si>
    <t>50_Benzene-Ethyne_CH-pi_1.50_dimer.out</t>
  </si>
  <si>
    <t>50_Benzene-Ethyne_CH-pi_1.25_dimer.out</t>
  </si>
  <si>
    <t>50_Benzene-Ethyne_CH-pi_1.10_dimer.out</t>
  </si>
  <si>
    <t>50_Benzene-Ethyne_CH-pi_1.05_dimer.out</t>
  </si>
  <si>
    <t>50_Benzene-Ethyne_CH-pi_1.00_dimer.out</t>
  </si>
  <si>
    <t>50_Benzene-Ethyne_CH-pi_0.95_dimer.out</t>
  </si>
  <si>
    <t>50_Benzene-Ethyne_CH-pi_0.90_dimer.out</t>
  </si>
  <si>
    <t>49_Benzene-Pyridine_TS_2.00_dimer.out</t>
  </si>
  <si>
    <t>49_Benzene-Pyridine_TS_1.50_dimer.out</t>
  </si>
  <si>
    <t>49_Benzene-Pyridine_TS_1.25_dimer.out</t>
  </si>
  <si>
    <t>49_Benzene-Pyridine_TS_1.10_dimer.out</t>
  </si>
  <si>
    <t>49_Benzene-Pyridine_TS_1.05_dimer.out</t>
  </si>
  <si>
    <t>49_Benzene-Pyridine_TS_1.00_dimer.out</t>
  </si>
  <si>
    <t>49_Benzene-Pyridine_TS_0.95_dimer.out</t>
  </si>
  <si>
    <t>49_Benzene-Pyridine_TS_0.90_dimer.out</t>
  </si>
  <si>
    <t>48_Pyridine-Pyridine_TS_2.00_dimer.out</t>
  </si>
  <si>
    <t>48_Pyridine-Pyridine_TS_1.50_dimer.out</t>
  </si>
  <si>
    <t>48_Pyridine-Pyridine_TS_1.25_dimer.out</t>
  </si>
  <si>
    <t>48_Pyridine-Pyridine_TS_1.10_dimer.out</t>
  </si>
  <si>
    <t>48_Pyridine-Pyridine_TS_1.05_dimer.out</t>
  </si>
  <si>
    <t>48_Pyridine-Pyridine_TS_1.00_dimer.out</t>
  </si>
  <si>
    <t>48_Pyridine-Pyridine_TS_0.95_dimer.out</t>
  </si>
  <si>
    <t>48_Pyridine-Pyridine_TS_0.90_dimer.out</t>
  </si>
  <si>
    <t>47_Benzene-Benzene_TS_2.00_dimer.out</t>
  </si>
  <si>
    <t>47_Benzene-Benzene_TS_1.50_dimer.out</t>
  </si>
  <si>
    <t>47_Benzene-Benzene_TS_1.25_dimer.out</t>
  </si>
  <si>
    <t>47_Benzene-Benzene_TS_1.10_dimer.out</t>
  </si>
  <si>
    <t>47_Benzene-Benzene_TS_1.05_dimer.out</t>
  </si>
  <si>
    <t>47_Benzene-Benzene_TS_1.00_dimer.out</t>
  </si>
  <si>
    <t>47_Benzene-Benzene_TS_0.95_dimer.out</t>
  </si>
  <si>
    <t>47_Benzene-Benzene_TS_0.90_dimer.out</t>
  </si>
  <si>
    <t>46_Peptide-Pentane_2.00_dimer.out</t>
  </si>
  <si>
    <t>46_Peptide-Pentane_1.50_dimer.out</t>
  </si>
  <si>
    <t>46_Peptide-Pentane_1.25_dimer.out</t>
  </si>
  <si>
    <t>46_Peptide-Pentane_1.10_dimer.out</t>
  </si>
  <si>
    <t>46_Peptide-Pentane_1.05_dimer.out</t>
  </si>
  <si>
    <t>46_Peptide-Pentane_1.00_dimer.out</t>
  </si>
  <si>
    <t>46_Peptide-Pentane_0.95_dimer.out</t>
  </si>
  <si>
    <t>46_Peptide-Pentane_0.90_dimer.out</t>
  </si>
  <si>
    <t>45_Ethyne-Pentane_2.00_dimer.out</t>
  </si>
  <si>
    <t>45_Ethyne-Pentane_1.50_dimer.out</t>
  </si>
  <si>
    <t>45_Ethyne-Pentane_1.25_dimer.out</t>
  </si>
  <si>
    <t>45_Ethyne-Pentane_1.10_dimer.out</t>
  </si>
  <si>
    <t>45_Ethyne-Pentane_1.05_dimer.out</t>
  </si>
  <si>
    <t>45_Ethyne-Pentane_1.00_dimer.out</t>
  </si>
  <si>
    <t>45_Ethyne-Pentane_0.95_dimer.out</t>
  </si>
  <si>
    <t>45_Ethyne-Pentane_0.90_dimer.out</t>
  </si>
  <si>
    <t>44_Ethene-Pentane_2.00_dimer.out</t>
  </si>
  <si>
    <t>44_Ethene-Pentane_1.50_dimer.out</t>
  </si>
  <si>
    <t>44_Ethene-Pentane_1.25_dimer.out</t>
  </si>
  <si>
    <t>44_Ethene-Pentane_1.10_dimer.out</t>
  </si>
  <si>
    <t>44_Ethene-Pentane_1.05_dimer.out</t>
  </si>
  <si>
    <t>44_Ethene-Pentane_1.00_dimer.out</t>
  </si>
  <si>
    <t>44_Ethene-Pentane_0.95_dimer.out</t>
  </si>
  <si>
    <t>44_Ethene-Pentane_0.90_dimer.out</t>
  </si>
  <si>
    <t>43_Uracil-Neopentane_2.00_dimer.out</t>
  </si>
  <si>
    <t>43_Uracil-Neopentane_1.50_dimer.out</t>
  </si>
  <si>
    <t>43_Uracil-Neopentane_1.25_dimer.out</t>
  </si>
  <si>
    <t>43_Uracil-Neopentane_1.10_dimer.out</t>
  </si>
  <si>
    <t>43_Uracil-Neopentane_1.05_dimer.out</t>
  </si>
  <si>
    <t>43_Uracil-Neopentane_1.00_dimer.out</t>
  </si>
  <si>
    <t>43_Uracil-Neopentane_0.95_dimer.out</t>
  </si>
  <si>
    <t>43_Uracil-Neopentane_0.90_dimer.out</t>
  </si>
  <si>
    <t>42_Uracil-Cyclopentane_2.00_dimer.out</t>
  </si>
  <si>
    <t>42_Uracil-Cyclopentane_1.50_dimer.out</t>
  </si>
  <si>
    <t>42_Uracil-Cyclopentane_1.25_dimer.out</t>
  </si>
  <si>
    <t>42_Uracil-Cyclopentane_1.10_dimer.out</t>
  </si>
  <si>
    <t>42_Uracil-Cyclopentane_1.05_dimer.out</t>
  </si>
  <si>
    <t>42_Uracil-Cyclopentane_1.00_dimer.out</t>
  </si>
  <si>
    <t>42_Uracil-Cyclopentane_0.95_dimer.out</t>
  </si>
  <si>
    <t>42_Uracil-Cyclopentane_0.90_dimer.out</t>
  </si>
  <si>
    <t>41_Uracil-Pentane_2.00_dimer.out</t>
  </si>
  <si>
    <t>41_Uracil-Pentane_1.50_dimer.out</t>
  </si>
  <si>
    <t>41_Uracil-Pentane_1.25_dimer.out</t>
  </si>
  <si>
    <t>41_Uracil-Pentane_1.10_dimer.out</t>
  </si>
  <si>
    <t>41_Uracil-Pentane_1.05_dimer.out</t>
  </si>
  <si>
    <t>41_Uracil-Pentane_1.00_dimer.out</t>
  </si>
  <si>
    <t>41_Uracil-Pentane_0.95_dimer.out</t>
  </si>
  <si>
    <t>41_Uracil-Pentane_0.90_dimer.out</t>
  </si>
  <si>
    <t>40_Benzene-Neopentane_2.00_dimer.out</t>
  </si>
  <si>
    <t>40_Benzene-Neopentane_1.50_dimer.out</t>
  </si>
  <si>
    <t>40_Benzene-Neopentane_1.25_dimer.out</t>
  </si>
  <si>
    <t>40_Benzene-Neopentane_1.10_dimer.out</t>
  </si>
  <si>
    <t>40_Benzene-Neopentane_1.05_dimer.out</t>
  </si>
  <si>
    <t>40_Benzene-Neopentane_1.00_dimer.out</t>
  </si>
  <si>
    <t>40_Benzene-Neopentane_0.95_dimer.out</t>
  </si>
  <si>
    <t>40_Benzene-Neopentane_0.90_dimer.out</t>
  </si>
  <si>
    <t>39_Benzene-Cyclopentane_2.00_dimer.out</t>
  </si>
  <si>
    <t>39_Benzene-Cyclopentane_1.50_dimer.out</t>
  </si>
  <si>
    <t>39_Benzene-Cyclopentane_1.25_dimer.out</t>
  </si>
  <si>
    <t>39_Benzene-Cyclopentane_1.10_dimer.out</t>
  </si>
  <si>
    <t>39_Benzene-Cyclopentane_1.05_dimer.out</t>
  </si>
  <si>
    <t>39_Benzene-Cyclopentane_1.00_dimer.out</t>
  </si>
  <si>
    <t>39_Benzene-Cyclopentane_0.95_dimer.out</t>
  </si>
  <si>
    <t>39_Benzene-Cyclopentane_0.90_dimer.out</t>
  </si>
  <si>
    <t>38_Cyclopentane-Cyclopentane_2.00_dimer.out</t>
  </si>
  <si>
    <t>38_Cyclopentane-Cyclopentane_1.50_dimer.out</t>
  </si>
  <si>
    <t>38_Cyclopentane-Cyclopentane_1.25_dimer.out</t>
  </si>
  <si>
    <t>38_Cyclopentane-Cyclopentane_1.10_dimer.out</t>
  </si>
  <si>
    <t>38_Cyclopentane-Cyclopentane_1.05_dimer.out</t>
  </si>
  <si>
    <t>38_Cyclopentane-Cyclopentane_1.00_dimer.out</t>
  </si>
  <si>
    <t>38_Cyclopentane-Cyclopentane_0.95_dimer.out</t>
  </si>
  <si>
    <t>38_Cyclopentane-Cyclopentane_0.90_dimer.out</t>
  </si>
  <si>
    <t>37_Cyclopentane-Neopentane_2.00_dimer.out</t>
  </si>
  <si>
    <t>37_Cyclopentane-Neopentane_1.50_dimer.out</t>
  </si>
  <si>
    <t>37_Cyclopentane-Neopentane_1.25_dimer.out</t>
  </si>
  <si>
    <t>37_Cyclopentane-Neopentane_1.10_dimer.out</t>
  </si>
  <si>
    <t>37_Cyclopentane-Neopentane_1.05_dimer.out</t>
  </si>
  <si>
    <t>37_Cyclopentane-Neopentane_1.00_dimer.out</t>
  </si>
  <si>
    <t>37_Cyclopentane-Neopentane_0.95_dimer.out</t>
  </si>
  <si>
    <t>37_Cyclopentane-Neopentane_0.90_dimer.out</t>
  </si>
  <si>
    <t>36_Neopentane-Neopentane_2.00_dimer.out</t>
  </si>
  <si>
    <t>36_Neopentane-Neopentane_1.50_dimer.out</t>
  </si>
  <si>
    <t>36_Neopentane-Neopentane_1.25_dimer.out</t>
  </si>
  <si>
    <t>36_Neopentane-Neopentane_1.10_dimer.out</t>
  </si>
  <si>
    <t>36_Neopentane-Neopentane_1.05_dimer.out</t>
  </si>
  <si>
    <t>36_Neopentane-Neopentane_1.00_dimer.out</t>
  </si>
  <si>
    <t>36_Neopentane-Neopentane_0.95_dimer.out</t>
  </si>
  <si>
    <t>36_Neopentane-Neopentane_0.90_dimer.out</t>
  </si>
  <si>
    <t>35_Neopentane-Pentane_2.00_dimer.out</t>
  </si>
  <si>
    <t>35_Neopentane-Pentane_1.50_dimer.out</t>
  </si>
  <si>
    <t>35_Neopentane-Pentane_1.25_dimer.out</t>
  </si>
  <si>
    <t>35_Neopentane-Pentane_1.10_dimer.out</t>
  </si>
  <si>
    <t>35_Neopentane-Pentane_1.05_dimer.out</t>
  </si>
  <si>
    <t>35_Neopentane-Pentane_1.00_dimer.out</t>
  </si>
  <si>
    <t>35_Neopentane-Pentane_0.95_dimer.out</t>
  </si>
  <si>
    <t>35_Neopentane-Pentane_0.90_dimer.out</t>
  </si>
  <si>
    <t>34_Pentane-Pentane_2.00_dimer.out</t>
  </si>
  <si>
    <t>34_Pentane-Pentane_1.50_dimer.out</t>
  </si>
  <si>
    <t>34_Pentane-Pentane_1.25_dimer.out</t>
  </si>
  <si>
    <t>34_Pentane-Pentane_1.10_dimer.out</t>
  </si>
  <si>
    <t>34_Pentane-Pentane_1.05_dimer.out</t>
  </si>
  <si>
    <t>34_Pentane-Pentane_1.00_dimer.out</t>
  </si>
  <si>
    <t>34_Pentane-Pentane_0.95_dimer.out</t>
  </si>
  <si>
    <t>34_Pentane-Pentane_0.90_dimer.out</t>
  </si>
  <si>
    <t>33_Pyridine-Ethene_2.00_dimer.out</t>
  </si>
  <si>
    <t>33_Pyridine-Ethene_1.50_dimer.out</t>
  </si>
  <si>
    <t>33_Pyridine-Ethene_1.25_dimer.out</t>
  </si>
  <si>
    <t>33_Pyridine-Ethene_1.10_dimer.out</t>
  </si>
  <si>
    <t>33_Pyridine-Ethene_1.05_dimer.out</t>
  </si>
  <si>
    <t>33_Pyridine-Ethene_1.00_dimer.out</t>
  </si>
  <si>
    <t>33_Pyridine-Ethene_0.95_dimer.out</t>
  </si>
  <si>
    <t>33_Pyridine-Ethene_0.90_dimer.out</t>
  </si>
  <si>
    <t>32_Uracil-Ethyne_2.00_dimer.out</t>
  </si>
  <si>
    <t>32_Uracil-Ethyne_1.50_dimer.out</t>
  </si>
  <si>
    <t>32_Uracil-Ethyne_1.25_dimer.out</t>
  </si>
  <si>
    <t>32_Uracil-Ethyne_1.10_dimer.out</t>
  </si>
  <si>
    <t>32_Uracil-Ethyne_1.05_dimer.out</t>
  </si>
  <si>
    <t>32_Uracil-Ethyne_1.00_dimer.out</t>
  </si>
  <si>
    <t>32_Uracil-Ethyne_0.95_dimer.out</t>
  </si>
  <si>
    <t>32_Uracil-Ethyne_0.90_dimer.out</t>
  </si>
  <si>
    <t>31_Uracil-Ethene_2.00_dimer.out</t>
  </si>
  <si>
    <t>31_Uracil-Ethene_1.50_dimer.out</t>
  </si>
  <si>
    <t>31_Uracil-Ethene_1.25_dimer.out</t>
  </si>
  <si>
    <t>31_Uracil-Ethene_1.10_dimer.out</t>
  </si>
  <si>
    <t>31_Uracil-Ethene_1.05_dimer.out</t>
  </si>
  <si>
    <t>31_Uracil-Ethene_1.00_dimer.out</t>
  </si>
  <si>
    <t>31_Uracil-Ethene_0.95_dimer.out</t>
  </si>
  <si>
    <t>31_Uracil-Ethene_0.90_dimer.out</t>
  </si>
  <si>
    <t>30_Benzene-Ethene_2.00_dimer.out</t>
  </si>
  <si>
    <t>30_Benzene-Ethene_1.50_dimer.out</t>
  </si>
  <si>
    <t>30_Benzene-Ethene_1.25_dimer.out</t>
  </si>
  <si>
    <t>30_Benzene-Ethene_1.10_dimer.out</t>
  </si>
  <si>
    <t>30_Benzene-Ethene_1.05_dimer.out</t>
  </si>
  <si>
    <t>30_Benzene-Ethene_1.00_dimer.out</t>
  </si>
  <si>
    <t>30_Benzene-Ethene_0.95_dimer.out</t>
  </si>
  <si>
    <t>30_Benzene-Ethene_0.90_dimer.out</t>
  </si>
  <si>
    <t>29_Pyridine-Uracil_pi-pi_2.00_dimer.out</t>
  </si>
  <si>
    <t>29_Pyridine-Uracil_pi-pi_1.50_dimer.out</t>
  </si>
  <si>
    <t>29_Pyridine-Uracil_pi-pi_1.25_dimer.out</t>
  </si>
  <si>
    <t>29_Pyridine-Uracil_pi-pi_1.10_dimer.out</t>
  </si>
  <si>
    <t>29_Pyridine-Uracil_pi-pi_1.05_dimer.out</t>
  </si>
  <si>
    <t>29_Pyridine-Uracil_pi-pi_1.00_dimer.out</t>
  </si>
  <si>
    <t>29_Pyridine-Uracil_pi-pi_0.95_dimer.out</t>
  </si>
  <si>
    <t>29_Pyridine-Uracil_pi-pi_0.90_dimer.out</t>
  </si>
  <si>
    <t>28_Benzene-Uracil_pi-pi_2.00_dimer.out</t>
  </si>
  <si>
    <t>28_Benzene-Uracil_pi-pi_1.50_dimer.out</t>
  </si>
  <si>
    <t>28_Benzene-Uracil_pi-pi_1.25_dimer.out</t>
  </si>
  <si>
    <t>28_Benzene-Uracil_pi-pi_1.10_dimer.out</t>
  </si>
  <si>
    <t>28_Benzene-Uracil_pi-pi_1.05_dimer.out</t>
  </si>
  <si>
    <t>28_Benzene-Uracil_pi-pi_1.00_dimer.out</t>
  </si>
  <si>
    <t>28_Benzene-Uracil_pi-pi_0.95_dimer.out</t>
  </si>
  <si>
    <t>28_Benzene-Uracil_pi-pi_0.90_dimer.out</t>
  </si>
  <si>
    <t>27_Benzene-Pyridine_pi-pi_2.00_dimer.out</t>
  </si>
  <si>
    <t>27_Benzene-Pyridine_pi-pi_1.50_dimer.out</t>
  </si>
  <si>
    <t>27_Benzene-Pyridine_pi-pi_1.25_dimer.out</t>
  </si>
  <si>
    <t>27_Benzene-Pyridine_pi-pi_1.10_dimer.out</t>
  </si>
  <si>
    <t>27_Benzene-Pyridine_pi-pi_1.05_dimer.out</t>
  </si>
  <si>
    <t>27_Benzene-Pyridine_pi-pi_1.00_dimer.out</t>
  </si>
  <si>
    <t>27_Benzene-Pyridine_pi-pi_0.95_dimer.out</t>
  </si>
  <si>
    <t>27_Benzene-Pyridine_pi-pi_0.90_dimer.out</t>
  </si>
  <si>
    <t>26_Uracil-Uracil_pi-pi_2.00_dimer.out</t>
  </si>
  <si>
    <t>26_Uracil-Uracil_pi-pi_1.50_dimer.out</t>
  </si>
  <si>
    <t>26_Uracil-Uracil_pi-pi_1.25_dimer.out</t>
  </si>
  <si>
    <t>26_Uracil-Uracil_pi-pi_1.10_dimer.out</t>
  </si>
  <si>
    <t>26_Uracil-Uracil_pi-pi_1.05_dimer.out</t>
  </si>
  <si>
    <t>26_Uracil-Uracil_pi-pi_1.00_dimer.out</t>
  </si>
  <si>
    <t>26_Uracil-Uracil_pi-pi_0.95_dimer.out</t>
  </si>
  <si>
    <t>26_Uracil-Uracil_pi-pi_0.90_dimer.out</t>
  </si>
  <si>
    <t>25_Pyridine-Pyridine_pi-pi_2.00_dimer.out</t>
  </si>
  <si>
    <t>25_Pyridine-Pyridine_pi-pi_1.50_dimer.out</t>
  </si>
  <si>
    <t>25_Pyridine-Pyridine_pi-pi_1.25_dimer.out</t>
  </si>
  <si>
    <t>25_Pyridine-Pyridine_pi-pi_1.10_dimer.out</t>
  </si>
  <si>
    <t>25_Pyridine-Pyridine_pi-pi_1.05_dimer.out</t>
  </si>
  <si>
    <t>25_Pyridine-Pyridine_pi-pi_1.00_dimer.out</t>
  </si>
  <si>
    <t>25_Pyridine-Pyridine_pi-pi_0.95_dimer.out</t>
  </si>
  <si>
    <t>25_Pyridine-Pyridine_pi-pi_0.90_dimer.out</t>
  </si>
  <si>
    <t>24_Benzene-Benzene_pi-pi_2.00_dimer.out</t>
  </si>
  <si>
    <t>24_Benzene-Benzene_pi-pi_1.50_dimer.out</t>
  </si>
  <si>
    <t>24_Benzene-Benzene_pi-pi_1.25_dimer.out</t>
  </si>
  <si>
    <t>24_Benzene-Benzene_pi-pi_1.10_dimer.out</t>
  </si>
  <si>
    <t>24_Benzene-Benzene_pi-pi_1.05_dimer.out</t>
  </si>
  <si>
    <t>24_Benzene-Benzene_pi-pi_1.00_dimer.out</t>
  </si>
  <si>
    <t>24_Benzene-Benzene_pi-pi_0.95_dimer.out</t>
  </si>
  <si>
    <t>24_Benzene-Benzene_pi-pi_0.90_dimer.out</t>
  </si>
  <si>
    <t>23_AcNH2-Uracil_2.00_dimer.out</t>
  </si>
  <si>
    <t>23_AcNH2-Uracil_1.50_dimer.out</t>
  </si>
  <si>
    <t>23_AcNH2-Uracil_1.25_dimer.out</t>
  </si>
  <si>
    <t>23_AcNH2-Uracil_1.10_dimer.out</t>
  </si>
  <si>
    <t>23_AcNH2-Uracil_1.05_dimer.out</t>
  </si>
  <si>
    <t>23_AcNH2-Uracil_1.00_dimer.out</t>
  </si>
  <si>
    <t>23_AcNH2-Uracil_0.95_dimer.out</t>
  </si>
  <si>
    <t>23_AcNH2-Uracil_0.90_dimer.out</t>
  </si>
  <si>
    <t>22_AcOH-Uracil_2.00_dimer.out</t>
  </si>
  <si>
    <t>22_AcOH-Uracil_1.50_dimer.out</t>
  </si>
  <si>
    <t>22_AcOH-Uracil_1.25_dimer.out</t>
  </si>
  <si>
    <t>22_AcOH-Uracil_1.10_dimer.out</t>
  </si>
  <si>
    <t>22_AcOH-Uracil_1.05_dimer.out</t>
  </si>
  <si>
    <t>22_AcOH-Uracil_1.00_dimer.out</t>
  </si>
  <si>
    <t>22_AcOH-Uracil_0.95_dimer.out</t>
  </si>
  <si>
    <t>22_AcOH-Uracil_0.90_dimer.out</t>
  </si>
  <si>
    <t>21_AcNH2-AcNH2_2.00_dimer.out</t>
  </si>
  <si>
    <t>21_AcNH2-AcNH2_1.50_dimer.out</t>
  </si>
  <si>
    <t>21_AcNH2-AcNH2_1.25_dimer.out</t>
  </si>
  <si>
    <t>21_AcNH2-AcNH2_1.10_dimer.out</t>
  </si>
  <si>
    <t>21_AcNH2-AcNH2_1.05_dimer.out</t>
  </si>
  <si>
    <t>21_AcNH2-AcNH2_1.00_dimer.out</t>
  </si>
  <si>
    <t>21_AcNH2-AcNH2_0.95_dimer.out</t>
  </si>
  <si>
    <t>21_AcNH2-AcNH2_0.90_dimer.out</t>
  </si>
  <si>
    <t>20_AcOH-AcOH_2.00_dimer.out</t>
  </si>
  <si>
    <t>20_AcOH-AcOH_1.50_dimer.out</t>
  </si>
  <si>
    <t>20_AcOH-AcOH_1.25_dimer.out</t>
  </si>
  <si>
    <t>20_AcOH-AcOH_1.10_dimer.out</t>
  </si>
  <si>
    <t>20_AcOH-AcOH_1.05_dimer.out</t>
  </si>
  <si>
    <t>20_AcOH-AcOH_1.00_dimer.out</t>
  </si>
  <si>
    <t>20_AcOH-AcOH_0.95_dimer.out</t>
  </si>
  <si>
    <t>20_AcOH-AcOH_0.90_dimer.out</t>
  </si>
  <si>
    <t>19_MeOH-Pyridine_2.00_dimer.out</t>
  </si>
  <si>
    <t>19_MeOH-Pyridine_1.50_dimer.out</t>
  </si>
  <si>
    <t>19_MeOH-Pyridine_1.25_dimer.out</t>
  </si>
  <si>
    <t>19_MeOH-Pyridine_1.10_dimer.out</t>
  </si>
  <si>
    <t>19_MeOH-Pyridine_1.05_dimer.out</t>
  </si>
  <si>
    <t>19_MeOH-Pyridine_1.00_dimer.out</t>
  </si>
  <si>
    <t>19_MeOH-Pyridine_0.95_dimer.out</t>
  </si>
  <si>
    <t>19_MeOH-Pyridine_0.90_dimer.out</t>
  </si>
  <si>
    <t>18_Water-Pyridine_2.00_dimer.out</t>
  </si>
  <si>
    <t>18_Water-Pyridine_1.50_dimer.out</t>
  </si>
  <si>
    <t>18_Water-Pyridine_1.25_dimer.out</t>
  </si>
  <si>
    <t>18_Water-Pyridine_1.10_dimer.out</t>
  </si>
  <si>
    <t>18_Water-Pyridine_1.05_dimer.out</t>
  </si>
  <si>
    <t>18_Water-Pyridine_1.00_dimer.out</t>
  </si>
  <si>
    <t>18_Water-Pyridine_0.95_dimer.out</t>
  </si>
  <si>
    <t>18_Water-Pyridine_0.90_dimer.out</t>
  </si>
  <si>
    <t>17_Uracil-Uracil_BP_2.00_dimer.out</t>
  </si>
  <si>
    <t>17_Uracil-Uracil_BP_1.50_dimer.out</t>
  </si>
  <si>
    <t>17_Uracil-Uracil_BP_1.25_dimer.out</t>
  </si>
  <si>
    <t>17_Uracil-Uracil_BP_1.10_dimer.out</t>
  </si>
  <si>
    <t>17_Uracil-Uracil_BP_1.05_dimer.out</t>
  </si>
  <si>
    <t>17_Uracil-Uracil_BP_1.00_dimer.out</t>
  </si>
  <si>
    <t>17_Uracil-Uracil_BP_0.95_dimer.out</t>
  </si>
  <si>
    <t>17_Uracil-Uracil_BP_0.90_dimer.out</t>
  </si>
  <si>
    <t>16_Peptide-Water_2.00_dimer.out</t>
  </si>
  <si>
    <t>16_Peptide-Water_1.50_dimer.out</t>
  </si>
  <si>
    <t>16_Peptide-Water_1.25_dimer.out</t>
  </si>
  <si>
    <t>16_Peptide-Water_1.10_dimer.out</t>
  </si>
  <si>
    <t>16_Peptide-Water_1.05_dimer.out</t>
  </si>
  <si>
    <t>16_Peptide-Water_1.00_dimer.out</t>
  </si>
  <si>
    <t>16_Peptide-Water_0.95_dimer.out</t>
  </si>
  <si>
    <t>16_Peptide-Water_0.90_dimer.out</t>
  </si>
  <si>
    <t>15_Peptide-Peptide_2.00_dimer.out</t>
  </si>
  <si>
    <t>15_Peptide-Peptide_1.50_dimer.out</t>
  </si>
  <si>
    <t>15_Peptide-Peptide_1.25_dimer.out</t>
  </si>
  <si>
    <t>15_Peptide-Peptide_1.10_dimer.out</t>
  </si>
  <si>
    <t>15_Peptide-Peptide_1.05_dimer.out</t>
  </si>
  <si>
    <t>15_Peptide-Peptide_1.00_dimer.out</t>
  </si>
  <si>
    <t>15_Peptide-Peptide_0.95_dimer.out</t>
  </si>
  <si>
    <t>15_Peptide-Peptide_0.90_dimer.out</t>
  </si>
  <si>
    <t>14_Peptide-MeNH2_2.00_dimer.out</t>
  </si>
  <si>
    <t>14_Peptide-MeNH2_1.50_dimer.out</t>
  </si>
  <si>
    <t>14_Peptide-MeNH2_1.25_dimer.out</t>
  </si>
  <si>
    <t>14_Peptide-MeNH2_1.10_dimer.out</t>
  </si>
  <si>
    <t>14_Peptide-MeNH2_1.05_dimer.out</t>
  </si>
  <si>
    <t>14_Peptide-MeNH2_1.00_dimer.out</t>
  </si>
  <si>
    <t>14_Peptide-MeNH2_0.95_dimer.out</t>
  </si>
  <si>
    <t>14_Peptide-MeNH2_0.90_dimer.out</t>
  </si>
  <si>
    <t>13_Peptide-MeOH_2.00_dimer.out</t>
  </si>
  <si>
    <t>13_Peptide-MeOH_1.50_dimer.out</t>
  </si>
  <si>
    <t>13_Peptide-MeOH_1.25_dimer.out</t>
  </si>
  <si>
    <t>13_Peptide-MeOH_1.10_dimer.out</t>
  </si>
  <si>
    <t>13_Peptide-MeOH_1.05_dimer.out</t>
  </si>
  <si>
    <t>13_Peptide-MeOH_1.00_dimer.out</t>
  </si>
  <si>
    <t>13_Peptide-MeOH_0.95_dimer.out</t>
  </si>
  <si>
    <t>13_Peptide-MeOH_0.90_dimer.out</t>
  </si>
  <si>
    <t>12_MeNH2-Water_2.00_dimer.out</t>
  </si>
  <si>
    <t>12_MeNH2-Water_1.50_dimer.out</t>
  </si>
  <si>
    <t>12_MeNH2-Water_1.25_dimer.out</t>
  </si>
  <si>
    <t>12_MeNH2-Water_1.10_dimer.out</t>
  </si>
  <si>
    <t>12_MeNH2-Water_1.05_dimer.out</t>
  </si>
  <si>
    <t>12_MeNH2-Water_1.00_dimer.out</t>
  </si>
  <si>
    <t>12_MeNH2-Water_0.95_dimer.out</t>
  </si>
  <si>
    <t>12_MeNH2-Water_0.90_dimer.out</t>
  </si>
  <si>
    <t>11_MeNH2-Peptide_2.00_dimer.out</t>
  </si>
  <si>
    <t>11_MeNH2-Peptide_1.50_dimer.out</t>
  </si>
  <si>
    <t>11_MeNH2-Peptide_1.25_dimer.out</t>
  </si>
  <si>
    <t>11_MeNH2-Peptide_1.10_dimer.out</t>
  </si>
  <si>
    <t>11_MeNH2-Peptide_1.05_dimer.out</t>
  </si>
  <si>
    <t>11_MeNH2-Peptide_1.00_dimer.out</t>
  </si>
  <si>
    <t>11_MeNH2-Peptide_0.95_dimer.out</t>
  </si>
  <si>
    <t>11_MeNH2-Peptide_0.90_dimer.out</t>
  </si>
  <si>
    <t>10_MeNH2-MeNH2_2.00_dimer.out</t>
  </si>
  <si>
    <t>10_MeNH2-MeNH2_1.50_dimer.out</t>
  </si>
  <si>
    <t>10_MeNH2-MeNH2_1.25_dimer.out</t>
  </si>
  <si>
    <t>10_MeNH2-MeNH2_1.10_dimer.out</t>
  </si>
  <si>
    <t>10_MeNH2-MeNH2_1.05_dimer.out</t>
  </si>
  <si>
    <t>10_MeNH2-MeNH2_1.00_dimer.out</t>
  </si>
  <si>
    <t>10_MeNH2-MeNH2_0.95_dimer.out</t>
  </si>
  <si>
    <t>10_MeNH2-MeNH2_0.90_dimer.out</t>
  </si>
  <si>
    <t>09_MeNH2-MeOH_2.00_dimer.out</t>
  </si>
  <si>
    <t>09_MeNH2-MeOH_1.50_dimer.out</t>
  </si>
  <si>
    <t>09_MeNH2-MeOH_1.25_dimer.out</t>
  </si>
  <si>
    <t>09_MeNH2-MeOH_1.10_dimer.out</t>
  </si>
  <si>
    <t>09_MeNH2-MeOH_1.05_dimer.out</t>
  </si>
  <si>
    <t>09_MeNH2-MeOH_1.00_dimer.out</t>
  </si>
  <si>
    <t>09_MeNH2-MeOH_0.95_dimer.out</t>
  </si>
  <si>
    <t>09_MeNH2-MeOH_0.90_dimer.out</t>
  </si>
  <si>
    <t>08_MeOH-Water_2.00_dimer.out</t>
  </si>
  <si>
    <t>08_MeOH-Water_1.50_dimer.out</t>
  </si>
  <si>
    <t>08_MeOH-Water_1.25_dimer.out</t>
  </si>
  <si>
    <t>08_MeOH-Water_1.10_dimer.out</t>
  </si>
  <si>
    <t>08_MeOH-Water_1.05_dimer.out</t>
  </si>
  <si>
    <t>08_MeOH-Water_1.00_dimer.out</t>
  </si>
  <si>
    <t>08_MeOH-Water_0.95_dimer.out</t>
  </si>
  <si>
    <t>08_MeOH-Water_0.90_dimer.out</t>
  </si>
  <si>
    <t>07_MeOH-Peptide_2.00_dimer.out</t>
  </si>
  <si>
    <t>07_MeOH-Peptide_1.50_dimer.out</t>
  </si>
  <si>
    <t>07_MeOH-Peptide_1.25_dimer.out</t>
  </si>
  <si>
    <t>07_MeOH-Peptide_1.10_dimer.out</t>
  </si>
  <si>
    <t>07_MeOH-Peptide_1.05_dimer.out</t>
  </si>
  <si>
    <t>07_MeOH-Peptide_1.00_dimer.out</t>
  </si>
  <si>
    <t>07_MeOH-Peptide_0.95_dimer.out</t>
  </si>
  <si>
    <t>07_MeOH-Peptide_0.90_dimer.out</t>
  </si>
  <si>
    <t>06_MeOH-MeNH2_2.00_dimer.out</t>
  </si>
  <si>
    <t>06_MeOH-MeNH2_1.50_dimer.out</t>
  </si>
  <si>
    <t>06_MeOH-MeNH2_1.25_dimer.out</t>
  </si>
  <si>
    <t>06_MeOH-MeNH2_1.10_dimer.out</t>
  </si>
  <si>
    <t>06_MeOH-MeNH2_1.05_dimer.out</t>
  </si>
  <si>
    <t>06_MeOH-MeNH2_1.00_dimer.out</t>
  </si>
  <si>
    <t>06_MeOH-MeNH2_0.95_dimer.out</t>
  </si>
  <si>
    <t>06_MeOH-MeNH2_0.90_dimer.out</t>
  </si>
  <si>
    <t>05_MeOH-MeOH_2.00_dimer.out</t>
  </si>
  <si>
    <t>05_MeOH-MeOH_1.50_dimer.out</t>
  </si>
  <si>
    <t>05_MeOH-MeOH_1.25_dimer.out</t>
  </si>
  <si>
    <t>05_MeOH-MeOH_1.10_dimer.out</t>
  </si>
  <si>
    <t>05_MeOH-MeOH_1.05_dimer.out</t>
  </si>
  <si>
    <t>05_MeOH-MeOH_1.00_dimer.out</t>
  </si>
  <si>
    <t>05_MeOH-MeOH_0.95_dimer.out</t>
  </si>
  <si>
    <t>05_MeOH-MeOH_0.90_dimer.out</t>
  </si>
  <si>
    <t>04_Water-Peptide_2.00_dimer.out</t>
  </si>
  <si>
    <t>04_Water-Peptide_1.50_dimer.out</t>
  </si>
  <si>
    <t>04_Water-Peptide_1.25_dimer.out</t>
  </si>
  <si>
    <t>04_Water-Peptide_1.10_dimer.out</t>
  </si>
  <si>
    <t>04_Water-Peptide_1.05_dimer.out</t>
  </si>
  <si>
    <t>04_Water-Peptide_1.00_dimer.out</t>
  </si>
  <si>
    <t>04_Water-Peptide_0.95_dimer.out</t>
  </si>
  <si>
    <t>04_Water-Peptide_0.90_dimer.out</t>
  </si>
  <si>
    <t>03_Water-MeNH2_2.00_dimer.out</t>
  </si>
  <si>
    <t>03_Water-MeNH2_1.50_dimer.out</t>
  </si>
  <si>
    <t>03_Water-MeNH2_1.25_dimer.out</t>
  </si>
  <si>
    <t>03_Water-MeNH2_1.10_dimer.out</t>
  </si>
  <si>
    <t>03_Water-MeNH2_1.05_dimer.out</t>
  </si>
  <si>
    <t>03_Water-MeNH2_1.00_dimer.out</t>
  </si>
  <si>
    <t>03_Water-MeNH2_0.95_dimer.out</t>
  </si>
  <si>
    <t>03_Water-MeNH2_0.90_dimer.out</t>
  </si>
  <si>
    <t>02_Water-MeOH_2.00_dimer.out</t>
  </si>
  <si>
    <t>02_Water-MeOH_1.50_dimer.out</t>
  </si>
  <si>
    <t>02_Water-MeOH_1.25_dimer.out</t>
  </si>
  <si>
    <t>02_Water-MeOH_1.10_dimer.out</t>
  </si>
  <si>
    <t>02_Water-MeOH_1.05_dimer.out</t>
  </si>
  <si>
    <t>02_Water-MeOH_1.00_dimer.out</t>
  </si>
  <si>
    <t>02_Water-MeOH_0.95_dimer.out</t>
  </si>
  <si>
    <t>02_Water-MeOH_0.90_dimer.out</t>
  </si>
  <si>
    <t>01_Water-Water_2.00_dimer.out</t>
  </si>
  <si>
    <t>01_Water-Water_1.50_dimer.out</t>
  </si>
  <si>
    <t>01_Water-Water_1.25_dimer.out</t>
  </si>
  <si>
    <t>01_Water-Water_1.10_dimer.out</t>
  </si>
  <si>
    <t>01_Water-Water_1.05_dimer.out</t>
  </si>
  <si>
    <t>01_Water-Water_1.00_dimer.out</t>
  </si>
  <si>
    <t>01_Water-Water_0.95_dimer.out</t>
  </si>
  <si>
    <t>01_Water-Water_0.90_dimer.out</t>
  </si>
  <si>
    <t>HF/haVTZ</t>
  </si>
  <si>
    <t>MP2-F12/haVTZ</t>
  </si>
  <si>
    <t>HF/haVQZ</t>
  </si>
  <si>
    <t>MP2-F12/haVQZ</t>
  </si>
  <si>
    <t>systems</t>
  </si>
  <si>
    <t>Half</t>
  </si>
  <si>
    <t>RAW</t>
  </si>
  <si>
    <t>REFERENCE</t>
  </si>
  <si>
    <t>haV{T,Q}Z-F12</t>
  </si>
  <si>
    <t>haVTZ-F12</t>
  </si>
  <si>
    <t>haVQZ-F12</t>
  </si>
  <si>
    <t>pi stack</t>
  </si>
  <si>
    <t>H bonds</t>
  </si>
  <si>
    <t>Full</t>
  </si>
  <si>
    <t>geminal beta=1.0</t>
  </si>
  <si>
    <t>coefficient</t>
  </si>
  <si>
    <t>extrapolation exponent</t>
  </si>
  <si>
    <t>From Table 2 opus268</t>
  </si>
  <si>
    <t>/work/golokesh/projects/S66x8/DF-MP2-F12</t>
  </si>
  <si>
    <t>MP2-F12 haV{T,Q}Z-F12</t>
  </si>
  <si>
    <t>try2</t>
  </si>
  <si>
    <t>RMS</t>
  </si>
  <si>
    <t>Water-Water</t>
  </si>
  <si>
    <t>Water-MeOH</t>
  </si>
  <si>
    <t>Water-MeNH2</t>
  </si>
  <si>
    <t>Water-Peptide</t>
  </si>
  <si>
    <t>MeOH-MeOH</t>
  </si>
  <si>
    <t>MeOH-MeNH2</t>
  </si>
  <si>
    <t>MeOH-Peptide</t>
  </si>
  <si>
    <t>MeOH-Water</t>
  </si>
  <si>
    <t>MeNH2-MeOH</t>
  </si>
  <si>
    <t>MeNH2-MeNH2</t>
  </si>
  <si>
    <t>MeNH2-Peptide</t>
  </si>
  <si>
    <t>MeNH2-Water</t>
  </si>
  <si>
    <t>Peptide-MeOH</t>
  </si>
  <si>
    <t>Peptide-MeNH2</t>
  </si>
  <si>
    <t>Peptide-Peptide</t>
  </si>
  <si>
    <t>Peptide-Water</t>
  </si>
  <si>
    <t>Uracil-Uracil(BP)</t>
  </si>
  <si>
    <t>Water-Pyridine</t>
  </si>
  <si>
    <t>MeOH-Pyridine</t>
  </si>
  <si>
    <t>AcOH-AcOH</t>
  </si>
  <si>
    <t>AcNH2-AcNH2</t>
  </si>
  <si>
    <t>AcOH-Uracil</t>
  </si>
  <si>
    <t>AcNH2-Uracil</t>
  </si>
  <si>
    <t>Benzene-Benzene( - )</t>
  </si>
  <si>
    <t>Pyridine-Pyridine( - )</t>
  </si>
  <si>
    <t>Uracil-Uracil( - )</t>
  </si>
  <si>
    <t>Benzene-Pyridine( - )</t>
  </si>
  <si>
    <t>Benzene-Uracil( - )</t>
  </si>
  <si>
    <t>Pyridine-Uracil( - )</t>
  </si>
  <si>
    <t>Benzene-Ethene</t>
  </si>
  <si>
    <t>Uracil-Ethene</t>
  </si>
  <si>
    <t>Uracil-Ethyne</t>
  </si>
  <si>
    <t>Pyridine-Ethene</t>
  </si>
  <si>
    <t>Pentane-Pentane</t>
  </si>
  <si>
    <t>Neopentane-Pentane</t>
  </si>
  <si>
    <t>Neopentane-Neopentane</t>
  </si>
  <si>
    <t>Cyclopentane-Neopentane</t>
  </si>
  <si>
    <t>Cyclopentane-Cyclopentane</t>
  </si>
  <si>
    <t>Benzene-Cyclopentane</t>
  </si>
  <si>
    <t>Benzene-Neopentane</t>
  </si>
  <si>
    <t>Uracil-Pentane</t>
  </si>
  <si>
    <t>Uracil-Cyclopentane</t>
  </si>
  <si>
    <t>Uracil-Neopentane</t>
  </si>
  <si>
    <t>Ethene-Pentane</t>
  </si>
  <si>
    <t>Ethyne-Pentane</t>
  </si>
  <si>
    <t>Peptide-Pentane</t>
  </si>
  <si>
    <t>Benzene-Benzene(TS)</t>
  </si>
  <si>
    <t>Pyridine-Pyridine(TS)</t>
  </si>
  <si>
    <t>Benzene-Pyridine(TS)</t>
  </si>
  <si>
    <t>Benzene-Ethyne(CH- )</t>
  </si>
  <si>
    <t>Ethyne-Ethyne(TS)</t>
  </si>
  <si>
    <t>Benzene-AcOH(OH- )</t>
  </si>
  <si>
    <t>Benzene-AcNH2(NH- )</t>
  </si>
  <si>
    <t>Benzene-Water(OH- )</t>
  </si>
  <si>
    <t>Benzene-MeOH(OH- )</t>
  </si>
  <si>
    <t>Benzene-MeNH2(NH- )</t>
  </si>
  <si>
    <t>Benzene-Peptide(NH- )</t>
  </si>
  <si>
    <t>Pyridine-Pyridine(CH-N)</t>
  </si>
  <si>
    <t>Ethyne-Water(CH-O)</t>
  </si>
  <si>
    <t>Ethyne-AcOH(OH- )</t>
  </si>
  <si>
    <t>Pentane-AcOH</t>
  </si>
  <si>
    <t>Pentane-AcNH2</t>
  </si>
  <si>
    <t>Benzene-AcOH</t>
  </si>
  <si>
    <t>Peptide-Ethene</t>
  </si>
  <si>
    <t>Pyridine-Ethyne</t>
  </si>
  <si>
    <t>MeNH2-Pyridine</t>
  </si>
  <si>
    <t>ATDEXX</t>
  </si>
  <si>
    <t>TDEXX</t>
  </si>
  <si>
    <t>ALDA</t>
  </si>
  <si>
    <t>Hobza</t>
  </si>
  <si>
    <t>https://pubs.acs.org/doi/10.1021/acs.jctc.7b01233</t>
  </si>
  <si>
    <t>DFT-SAPT: Hesselmann, JCTC, 14, 1943 (2018): ESI, Table V (copy-pasted from Adobe Reader, signs reversed in Excel)</t>
  </si>
  <si>
    <t>RMSD from STERLING</t>
  </si>
  <si>
    <t>H-bond</t>
  </si>
  <si>
    <t>π stacking</t>
  </si>
  <si>
    <t>All S66x8</t>
  </si>
  <si>
    <t xml:space="preserve">MSD from STERLING </t>
  </si>
  <si>
    <t>(positive means overbinding)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</si>
</sst>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9" x14ac:knownFonts="1">
    <font>
      <sz val="12"/>
      <color theme="1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3F3F76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B050"/>
      <name val="Calibri"/>
      <family val="2"/>
      <scheme val="minor"/>
    </font>
    <font>
      <sz val="12"/>
      <color theme="5"/>
      <name val="Calibri"/>
      <family val="2"/>
      <scheme val="minor"/>
    </font>
    <font>
      <sz val="12"/>
      <color theme="4"/>
      <name val="Calibri"/>
      <family val="2"/>
      <scheme val="minor"/>
    </font>
    <font>
      <sz val="11"/>
      <color rgb="FF000000"/>
      <name val="Menlo"/>
      <family val="2"/>
    </font>
    <font>
      <sz val="10"/>
      <color theme="1"/>
      <name val="Times"/>
      <family val="1"/>
    </font>
    <font>
      <vertAlign val="subscript"/>
      <sz val="10"/>
      <color theme="1"/>
      <name val="Times"/>
      <family val="1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2"/>
      <color theme="1"/>
      <name val="Calibri"/>
      <family val="2"/>
      <scheme val="minor"/>
    </font>
    <font>
      <b/>
      <sz val="13"/>
      <color theme="5"/>
      <name val="Calibri"/>
      <family val="2"/>
      <scheme val="minor"/>
    </font>
    <font>
      <b/>
      <sz val="13"/>
      <color theme="1"/>
      <name val="Calibri"/>
      <family val="2"/>
      <scheme val="minor"/>
    </font>
    <font>
      <sz val="12"/>
      <color theme="9"/>
      <name val="Calibri"/>
      <family val="2"/>
      <scheme val="minor"/>
    </font>
    <font>
      <b/>
      <sz val="12"/>
      <color theme="9"/>
      <name val="Calibri"/>
      <family val="2"/>
      <scheme val="minor"/>
    </font>
    <font>
      <sz val="12"/>
      <color rgb="FFC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theme="4" tint="0.79998168889431442"/>
        <bgColor indexed="65"/>
      </patternFill>
    </fill>
  </fills>
  <borders count="4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0" fontId="2" fillId="3" borderId="1" applyNumberFormat="0" applyAlignment="0" applyProtection="0"/>
    <xf numFmtId="0" fontId="13" fillId="4" borderId="0" applyNumberFormat="0" applyBorder="0" applyAlignment="0" applyProtection="0"/>
  </cellStyleXfs>
  <cellXfs count="33">
    <xf numFmtId="0" fontId="0" fillId="0" borderId="0" xfId="0"/>
    <xf numFmtId="164" fontId="0" fillId="0" borderId="0" xfId="0" applyNumberFormat="1"/>
    <xf numFmtId="164" fontId="4" fillId="0" borderId="0" xfId="0" applyNumberFormat="1" applyFont="1"/>
    <xf numFmtId="0" fontId="4" fillId="0" borderId="0" xfId="0" applyFont="1"/>
    <xf numFmtId="0" fontId="5" fillId="0" borderId="0" xfId="0" applyFont="1"/>
    <xf numFmtId="0" fontId="2" fillId="3" borderId="1" xfId="2"/>
    <xf numFmtId="0" fontId="0" fillId="0" borderId="0" xfId="0" quotePrefix="1"/>
    <xf numFmtId="164" fontId="5" fillId="0" borderId="0" xfId="0" applyNumberFormat="1" applyFont="1"/>
    <xf numFmtId="164" fontId="3" fillId="0" borderId="0" xfId="0" applyNumberFormat="1" applyFont="1"/>
    <xf numFmtId="164" fontId="6" fillId="0" borderId="0" xfId="0" applyNumberFormat="1" applyFont="1"/>
    <xf numFmtId="164" fontId="7" fillId="0" borderId="0" xfId="0" applyNumberFormat="1" applyFont="1"/>
    <xf numFmtId="0" fontId="8" fillId="0" borderId="0" xfId="0" applyFont="1"/>
    <xf numFmtId="0" fontId="9" fillId="0" borderId="2" xfId="0" applyFont="1" applyBorder="1" applyAlignment="1">
      <alignment horizontal="justify" vertical="center" wrapText="1"/>
    </xf>
    <xf numFmtId="0" fontId="9" fillId="0" borderId="0" xfId="0" applyFont="1" applyAlignment="1">
      <alignment horizontal="justify" vertical="center" wrapText="1"/>
    </xf>
    <xf numFmtId="0" fontId="9" fillId="0" borderId="3" xfId="0" applyFont="1" applyBorder="1" applyAlignment="1">
      <alignment horizontal="justify" vertical="center" wrapText="1"/>
    </xf>
    <xf numFmtId="0" fontId="1" fillId="2" borderId="0" xfId="1"/>
    <xf numFmtId="0" fontId="13" fillId="4" borderId="0" xfId="3"/>
    <xf numFmtId="0" fontId="0" fillId="0" borderId="0" xfId="0" applyAlignment="1">
      <alignment horizontal="left"/>
    </xf>
    <xf numFmtId="164" fontId="13" fillId="4" borderId="0" xfId="3" applyNumberFormat="1"/>
    <xf numFmtId="164" fontId="0" fillId="0" borderId="0" xfId="0" applyNumberFormat="1" applyAlignment="1">
      <alignment horizontal="left"/>
    </xf>
    <xf numFmtId="0" fontId="3" fillId="0" borderId="0" xfId="0" applyFont="1"/>
    <xf numFmtId="164" fontId="14" fillId="0" borderId="0" xfId="0" applyNumberFormat="1" applyFont="1"/>
    <xf numFmtId="0" fontId="14" fillId="0" borderId="0" xfId="0" applyFont="1"/>
    <xf numFmtId="164" fontId="15" fillId="0" borderId="0" xfId="0" applyNumberFormat="1" applyFont="1"/>
    <xf numFmtId="0" fontId="15" fillId="0" borderId="0" xfId="0" applyFont="1"/>
    <xf numFmtId="0" fontId="0" fillId="0" borderId="0" xfId="0" applyAlignment="1">
      <alignment horizontal="right"/>
    </xf>
    <xf numFmtId="0" fontId="16" fillId="0" borderId="0" xfId="0" applyFont="1"/>
    <xf numFmtId="0" fontId="16" fillId="0" borderId="0" xfId="0" applyFont="1" applyAlignment="1">
      <alignment horizontal="right"/>
    </xf>
    <xf numFmtId="0" fontId="17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18" fillId="0" borderId="0" xfId="0" applyFont="1" applyAlignment="1">
      <alignment horizontal="right"/>
    </xf>
    <xf numFmtId="164" fontId="18" fillId="0" borderId="0" xfId="0" applyNumberFormat="1" applyFont="1"/>
    <xf numFmtId="0" fontId="18" fillId="0" borderId="0" xfId="0" applyFont="1"/>
  </cellXfs>
  <cellStyles count="4">
    <cellStyle name="20% - Accent1" xfId="3" builtinId="30"/>
    <cellStyle name="Bad" xfId="1" builtinId="27"/>
    <cellStyle name="Input" xfId="2" builtinId="20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sheetMetadata" Target="metadata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ershom6/Dropbox%20(Weizmann%20Institute)/S66x8%20composite%20methods%20and%20more/c6cp00688d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ershom2112/Library/Containers/com.apple.mail/Data/Library/Mail%20Downloads/45535E7A-EE8B-4A8B-B9F5-6CFE7A91BD90/MP2.5%20S66x8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ershom6/Dropbox%20(Weizmann%20Institute)/S66x8%20composite%20methods%20and%20more/S66x8%20revisited%20from%202018%20(unpublished)/S66x8%20BRONZEnew%20and%20STERLING3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ershom6/Dropbox%20(Weizmann%20Institute)/S66x8%20composite%20methods%20and%20more/LNO-CCSD(T)-based%20composite%20methods%20REF%20STERLING%20SILV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Table S1- SAPT results"/>
      <sheetName val="Reference worksheet"/>
      <sheetName val="HLC-F12c"/>
      <sheetName val="HLC -F12b"/>
      <sheetName val="MP2-F12 "/>
      <sheetName val="CCSD(T)-F12c_VDZ-F12"/>
      <sheetName val="CCSD(T)-F12b_VDZ-F12"/>
      <sheetName val="B2PLYP"/>
      <sheetName val="B2GP-PLYP"/>
      <sheetName val="DSD-PBEP86"/>
      <sheetName val="DSD-PBEPBE"/>
      <sheetName val="DSD-PBEB95"/>
      <sheetName val="DSD-APF"/>
      <sheetName val="dRPA75"/>
      <sheetName val="PBE0"/>
      <sheetName val="TPSS0"/>
      <sheetName val="B3P86"/>
      <sheetName val="B3LYP"/>
      <sheetName val="B3PW91"/>
      <sheetName val="PW6B95"/>
      <sheetName val="APF"/>
      <sheetName val="wB97X-V"/>
      <sheetName val="M06"/>
      <sheetName val="M06-2X"/>
      <sheetName val="TPSS"/>
      <sheetName val="M06-L"/>
      <sheetName val="PBE"/>
      <sheetName val="BP86"/>
      <sheetName val="BLYP"/>
      <sheetName val="B97D-NL"/>
      <sheetName val="HF"/>
      <sheetName val="M11"/>
      <sheetName val="MN12SX"/>
      <sheetName val="LC-wPBE-D3BJ"/>
      <sheetName val="CAM-B3LYP-D3BJ"/>
      <sheetName val="LDA-SPW92"/>
      <sheetName val="PBE0 basis set convergence"/>
      <sheetName val="MP2 basis set convergence"/>
      <sheetName val="HF basis set convergence"/>
      <sheetName val="DSD-PBEP86 basis set convergenc"/>
      <sheetName val="MP2-S66 only"/>
      <sheetName val="Sheet1"/>
    </sheetNames>
    <sheetDataSet>
      <sheetData sheetId="0"/>
      <sheetData sheetId="1"/>
      <sheetData sheetId="2">
        <row r="21">
          <cell r="B21">
            <v>-4.6588189945471532</v>
          </cell>
        </row>
        <row r="22">
          <cell r="B22">
            <v>-4.9537722560205308</v>
          </cell>
        </row>
        <row r="23">
          <cell r="B23">
            <v>-4.9506519325699001</v>
          </cell>
        </row>
        <row r="24">
          <cell r="B24">
            <v>-4.768386274345735</v>
          </cell>
        </row>
        <row r="25">
          <cell r="B25">
            <v>-4.4865628389451162</v>
          </cell>
        </row>
        <row r="26">
          <cell r="B26">
            <v>-3.4734656513153745</v>
          </cell>
        </row>
        <row r="27">
          <cell r="B27">
            <v>-2.1131378680719455</v>
          </cell>
        </row>
        <row r="28">
          <cell r="B28">
            <v>-0.87168333427503775</v>
          </cell>
        </row>
        <row r="29">
          <cell r="B29">
            <v>-5.2927845168345797</v>
          </cell>
        </row>
        <row r="30">
          <cell r="B30">
            <v>-5.6304617874009404</v>
          </cell>
        </row>
        <row r="31">
          <cell r="B31">
            <v>-5.6342269479154323</v>
          </cell>
        </row>
        <row r="32">
          <cell r="B32">
            <v>-5.4338636486238876</v>
          </cell>
        </row>
        <row r="33">
          <cell r="B33">
            <v>-5.1185317347335371</v>
          </cell>
        </row>
        <row r="34">
          <cell r="B34">
            <v>-3.9665792921659624</v>
          </cell>
        </row>
        <row r="35">
          <cell r="B35">
            <v>-2.3940702927027404</v>
          </cell>
        </row>
        <row r="36">
          <cell r="B36">
            <v>-0.95466788800031344</v>
          </cell>
        </row>
        <row r="37">
          <cell r="B37">
            <v>-6.5768355537047993</v>
          </cell>
        </row>
        <row r="38">
          <cell r="B38">
            <v>-6.9374772071725612</v>
          </cell>
        </row>
        <row r="39">
          <cell r="B39">
            <v>-6.9285990780252247</v>
          </cell>
        </row>
        <row r="40">
          <cell r="B40">
            <v>-6.6892385293256966</v>
          </cell>
        </row>
        <row r="41">
          <cell r="B41">
            <v>-6.3154826096052004</v>
          </cell>
        </row>
        <row r="42">
          <cell r="B42">
            <v>-4.9316272089710607</v>
          </cell>
        </row>
        <row r="43">
          <cell r="B43">
            <v>-2.9817034035852026</v>
          </cell>
        </row>
        <row r="44">
          <cell r="B44">
            <v>-1.1433078440898734</v>
          </cell>
        </row>
        <row r="45">
          <cell r="B45">
            <v>-7.7484369121494554</v>
          </cell>
        </row>
        <row r="46">
          <cell r="B46">
            <v>-8.148915159852633</v>
          </cell>
        </row>
        <row r="47">
          <cell r="B47">
            <v>-8.1529961396610169</v>
          </cell>
        </row>
        <row r="48">
          <cell r="B48">
            <v>-7.9074768490789102</v>
          </cell>
        </row>
        <row r="49">
          <cell r="B49">
            <v>-7.5141566052628095</v>
          </cell>
        </row>
        <row r="50">
          <cell r="B50">
            <v>-6.0234438598954938</v>
          </cell>
        </row>
        <row r="51">
          <cell r="B51">
            <v>-3.8440349245894505</v>
          </cell>
        </row>
        <row r="52">
          <cell r="B52">
            <v>-1.4422815811655874</v>
          </cell>
        </row>
        <row r="53">
          <cell r="B53">
            <v>-5.3958827653546919</v>
          </cell>
        </row>
        <row r="54">
          <cell r="B54">
            <v>-5.7868668818135278</v>
          </cell>
        </row>
        <row r="55">
          <cell r="B55">
            <v>-5.8243710644316833</v>
          </cell>
        </row>
        <row r="56">
          <cell r="B56">
            <v>-5.6439130022094046</v>
          </cell>
        </row>
        <row r="57">
          <cell r="B57">
            <v>-5.3368244808376932</v>
          </cell>
        </row>
        <row r="58">
          <cell r="B58">
            <v>-4.1715674800968623</v>
          </cell>
        </row>
        <row r="59">
          <cell r="B59">
            <v>-2.5382439914093178</v>
          </cell>
        </row>
        <row r="60">
          <cell r="B60">
            <v>-1.0150141408962567</v>
          </cell>
        </row>
        <row r="61">
          <cell r="B61">
            <v>-7.0673083314174683</v>
          </cell>
        </row>
        <row r="62">
          <cell r="B62">
            <v>-7.5496336329989049</v>
          </cell>
        </row>
        <row r="63">
          <cell r="B63">
            <v>-7.6031374580597895</v>
          </cell>
        </row>
        <row r="64">
          <cell r="B64">
            <v>-7.3850255301518448</v>
          </cell>
        </row>
        <row r="65">
          <cell r="B65">
            <v>-7.0045489290719676</v>
          </cell>
        </row>
        <row r="66">
          <cell r="B66">
            <v>-5.5171940989393677</v>
          </cell>
        </row>
        <row r="67">
          <cell r="B67">
            <v>-3.3516287810682801</v>
          </cell>
        </row>
        <row r="68">
          <cell r="B68">
            <v>-1.2770995097079276</v>
          </cell>
        </row>
        <row r="69">
          <cell r="B69">
            <v>-7.7838201326337106</v>
          </cell>
        </row>
        <row r="70">
          <cell r="B70">
            <v>-8.2701655433140857</v>
          </cell>
        </row>
        <row r="71">
          <cell r="B71">
            <v>-8.3295577506464156</v>
          </cell>
        </row>
        <row r="72">
          <cell r="B72">
            <v>-8.116118370472611</v>
          </cell>
        </row>
        <row r="73">
          <cell r="B73">
            <v>-7.7371341764080892</v>
          </cell>
        </row>
        <row r="74">
          <cell r="B74">
            <v>-6.2281040841640696</v>
          </cell>
        </row>
        <row r="75">
          <cell r="B75">
            <v>-3.6681840531353473</v>
          </cell>
        </row>
        <row r="76">
          <cell r="B76">
            <v>-1.1041213002288635</v>
          </cell>
        </row>
        <row r="77">
          <cell r="B77">
            <v>-4.6843048188421008</v>
          </cell>
        </row>
        <row r="78">
          <cell r="B78">
            <v>-5.0323332987703688</v>
          </cell>
        </row>
        <row r="79">
          <cell r="B79">
            <v>-5.0634582516427002</v>
          </cell>
        </row>
        <row r="80">
          <cell r="B80">
            <v>-4.9012576850318341</v>
          </cell>
        </row>
        <row r="81">
          <cell r="B81">
            <v>-4.6292230960287108</v>
          </cell>
        </row>
        <row r="82">
          <cell r="B82">
            <v>-3.6109446311353599</v>
          </cell>
        </row>
        <row r="83">
          <cell r="B83">
            <v>-2.2079685223985095</v>
          </cell>
        </row>
        <row r="84">
          <cell r="B84">
            <v>-0.9094452319202313</v>
          </cell>
        </row>
        <row r="85">
          <cell r="B85">
            <v>-2.8622986144419227</v>
          </cell>
        </row>
        <row r="86">
          <cell r="B86">
            <v>-3.0780163228348463</v>
          </cell>
        </row>
        <row r="87">
          <cell r="B87">
            <v>-3.0632517546036508</v>
          </cell>
        </row>
        <row r="88">
          <cell r="B88">
            <v>-2.9172283326988087</v>
          </cell>
        </row>
        <row r="89">
          <cell r="B89">
            <v>-2.7038702019854188</v>
          </cell>
        </row>
        <row r="90">
          <cell r="B90">
            <v>-1.9838510869908816</v>
          </cell>
        </row>
        <row r="91">
          <cell r="B91">
            <v>-1.1041932900781593</v>
          </cell>
        </row>
        <row r="92">
          <cell r="B92">
            <v>-0.3964504268470041</v>
          </cell>
        </row>
        <row r="93">
          <cell r="B93">
            <v>-3.724442371086349</v>
          </cell>
        </row>
        <row r="94">
          <cell r="B94">
            <v>-4.1126800105697265</v>
          </cell>
        </row>
        <row r="95">
          <cell r="B95">
            <v>-4.1646635242704226</v>
          </cell>
        </row>
        <row r="96">
          <cell r="B96">
            <v>-4.0159096919252919</v>
          </cell>
        </row>
        <row r="97">
          <cell r="B97">
            <v>-3.7563511358213066</v>
          </cell>
        </row>
        <row r="98">
          <cell r="B98">
            <v>-2.7929876187075089</v>
          </cell>
        </row>
        <row r="99">
          <cell r="B99">
            <v>-1.3088525892433964</v>
          </cell>
        </row>
        <row r="100">
          <cell r="B100">
            <v>-0.38974026499316877</v>
          </cell>
        </row>
        <row r="101">
          <cell r="B101">
            <v>-5.0091335972181392</v>
          </cell>
        </row>
        <row r="102">
          <cell r="B102">
            <v>-5.4090932447895304</v>
          </cell>
        </row>
        <row r="103">
          <cell r="B103">
            <v>-5.4528145751186825</v>
          </cell>
        </row>
        <row r="104">
          <cell r="B104">
            <v>-5.2774498218022083</v>
          </cell>
        </row>
        <row r="105">
          <cell r="B105">
            <v>-4.9758529983376576</v>
          </cell>
        </row>
        <row r="106">
          <cell r="B106">
            <v>-3.2297969205674182</v>
          </cell>
        </row>
        <row r="107">
          <cell r="B107">
            <v>-1.4127359897449123</v>
          </cell>
        </row>
        <row r="108">
          <cell r="B108">
            <v>-0.46021243694500197</v>
          </cell>
        </row>
        <row r="109">
          <cell r="B109">
            <v>-6.8339316415898459</v>
          </cell>
        </row>
        <row r="110">
          <cell r="B110">
            <v>-7.2721234305499918</v>
          </cell>
        </row>
        <row r="111">
          <cell r="B111">
            <v>-7.2999231913583165</v>
          </cell>
        </row>
        <row r="112">
          <cell r="B112">
            <v>-7.0700797581951065</v>
          </cell>
        </row>
        <row r="113">
          <cell r="B113">
            <v>-6.6883758217318858</v>
          </cell>
        </row>
        <row r="114">
          <cell r="B114">
            <v>-5.2342426505796897</v>
          </cell>
        </row>
        <row r="115">
          <cell r="B115">
            <v>-3.157827599953916</v>
          </cell>
        </row>
        <row r="116">
          <cell r="B116">
            <v>-1.1985331246608295</v>
          </cell>
        </row>
        <row r="117">
          <cell r="B117">
            <v>-5.8110236970986762</v>
          </cell>
        </row>
        <row r="118">
          <cell r="B118">
            <v>-6.22382690276714</v>
          </cell>
        </row>
        <row r="119">
          <cell r="B119">
            <v>-6.278169303681068</v>
          </cell>
        </row>
        <row r="120">
          <cell r="B120">
            <v>-6.109495085941087</v>
          </cell>
        </row>
        <row r="121">
          <cell r="B121">
            <v>-5.810226695537053</v>
          </cell>
        </row>
        <row r="122">
          <cell r="B122">
            <v>-4.646304601390578</v>
          </cell>
        </row>
        <row r="123">
          <cell r="B123">
            <v>-2.9698084529166167</v>
          </cell>
        </row>
        <row r="124">
          <cell r="B124">
            <v>-1.3149254100135475</v>
          </cell>
        </row>
        <row r="125">
          <cell r="B125">
            <v>-6.9382152319573427</v>
          </cell>
        </row>
        <row r="126">
          <cell r="B126">
            <v>-7.4460800813562082</v>
          </cell>
        </row>
        <row r="127">
          <cell r="B127">
            <v>-7.5364560818551336</v>
          </cell>
        </row>
        <row r="128">
          <cell r="B128">
            <v>-7.3595837163605555</v>
          </cell>
        </row>
        <row r="129">
          <cell r="B129">
            <v>-7.020500329667783</v>
          </cell>
        </row>
        <row r="130">
          <cell r="B130">
            <v>-5.6389325286944798</v>
          </cell>
        </row>
        <row r="131">
          <cell r="B131">
            <v>-3.5673357555144425</v>
          </cell>
        </row>
        <row r="132">
          <cell r="B132">
            <v>-1.4983230614371392</v>
          </cell>
        </row>
        <row r="133">
          <cell r="B133">
            <v>-8.2042239118842097</v>
          </cell>
        </row>
        <row r="134">
          <cell r="B134">
            <v>-8.6956464049592928</v>
          </cell>
        </row>
        <row r="135">
          <cell r="B135">
            <v>-8.7672893144301707</v>
          </cell>
        </row>
        <row r="136">
          <cell r="B136">
            <v>-8.5686411142782948</v>
          </cell>
        </row>
        <row r="137">
          <cell r="B137">
            <v>-8.2043591353422176</v>
          </cell>
        </row>
        <row r="138">
          <cell r="B138">
            <v>-6.7282522033654564</v>
          </cell>
        </row>
        <row r="139">
          <cell r="B139">
            <v>-4.4565536216710315</v>
          </cell>
        </row>
        <row r="140">
          <cell r="B140">
            <v>-1.7925000289372508</v>
          </cell>
        </row>
        <row r="141">
          <cell r="B141">
            <v>-4.8014379103126572</v>
          </cell>
        </row>
        <row r="142">
          <cell r="B142">
            <v>-5.1499963679750955</v>
          </cell>
        </row>
        <row r="143">
          <cell r="B143">
            <v>-5.1909226254853094</v>
          </cell>
        </row>
        <row r="144">
          <cell r="B144">
            <v>-5.0442743493435858</v>
          </cell>
        </row>
        <row r="145">
          <cell r="B145">
            <v>-4.7904925485129102</v>
          </cell>
        </row>
        <row r="146">
          <cell r="B146">
            <v>-3.825384450700736</v>
          </cell>
        </row>
        <row r="147">
          <cell r="B147">
            <v>-2.4680740421561147</v>
          </cell>
        </row>
        <row r="148">
          <cell r="B148">
            <v>-1.1389068930324806</v>
          </cell>
        </row>
        <row r="149">
          <cell r="B149">
            <v>-16.229164461697049</v>
          </cell>
        </row>
        <row r="150">
          <cell r="B150">
            <v>-17.358474015636506</v>
          </cell>
        </row>
        <row r="151">
          <cell r="B151">
            <v>-17.583042823931471</v>
          </cell>
        </row>
        <row r="152">
          <cell r="B152">
            <v>-17.213580251132942</v>
          </cell>
        </row>
        <row r="153">
          <cell r="B153">
            <v>-16.473181381139131</v>
          </cell>
        </row>
        <row r="154">
          <cell r="B154">
            <v>-13.349614891910363</v>
          </cell>
        </row>
        <row r="155">
          <cell r="B155">
            <v>-8.4617463590815305</v>
          </cell>
        </row>
        <row r="156">
          <cell r="B156">
            <v>-3.3800384199721014</v>
          </cell>
        </row>
        <row r="157">
          <cell r="B157">
            <v>-6.5267302205131728</v>
          </cell>
        </row>
        <row r="158">
          <cell r="B158">
            <v>-6.9175053209938095</v>
          </cell>
        </row>
        <row r="159">
          <cell r="B159">
            <v>-6.9280761924116341</v>
          </cell>
        </row>
        <row r="160">
          <cell r="B160">
            <v>-6.7013262910715428</v>
          </cell>
        </row>
        <row r="161">
          <cell r="B161">
            <v>-6.3358265498581057</v>
          </cell>
        </row>
        <row r="162">
          <cell r="B162">
            <v>-4.9648836868684576</v>
          </cell>
        </row>
        <row r="163">
          <cell r="B163">
            <v>-3.0264852052318689</v>
          </cell>
        </row>
        <row r="164">
          <cell r="B164">
            <v>-1.1949072987063682</v>
          </cell>
        </row>
        <row r="165">
          <cell r="B165">
            <v>-6.9444296604064997</v>
          </cell>
        </row>
        <row r="166">
          <cell r="B166">
            <v>-7.445469854344462</v>
          </cell>
        </row>
        <row r="167">
          <cell r="B167">
            <v>-7.520250759082252</v>
          </cell>
        </row>
        <row r="168">
          <cell r="B168">
            <v>-7.3236498298498818</v>
          </cell>
        </row>
        <row r="169">
          <cell r="B169">
            <v>-6.9634776824108346</v>
          </cell>
        </row>
        <row r="170">
          <cell r="B170">
            <v>-5.5245897927289276</v>
          </cell>
        </row>
        <row r="171">
          <cell r="B171">
            <v>-3.4031862746518953</v>
          </cell>
        </row>
        <row r="172">
          <cell r="B172">
            <v>-1.3434657507359791</v>
          </cell>
        </row>
        <row r="173">
          <cell r="B173">
            <v>-17.96986721946466</v>
          </cell>
        </row>
        <row r="174">
          <cell r="B174">
            <v>-19.22774174284401</v>
          </cell>
        </row>
        <row r="175">
          <cell r="B175">
            <v>-19.468743277613321</v>
          </cell>
        </row>
        <row r="176">
          <cell r="B176">
            <v>-19.049319955428942</v>
          </cell>
        </row>
        <row r="177">
          <cell r="B177">
            <v>-18.219474114037748</v>
          </cell>
        </row>
        <row r="178">
          <cell r="B178">
            <v>-14.735822755791821</v>
          </cell>
        </row>
        <row r="179">
          <cell r="B179">
            <v>-9.2885041096542782</v>
          </cell>
        </row>
        <row r="180">
          <cell r="B180">
            <v>-3.6105628112812505</v>
          </cell>
        </row>
        <row r="181">
          <cell r="B181">
            <v>-15.335148454885273</v>
          </cell>
        </row>
        <row r="182">
          <cell r="B182">
            <v>-16.375033226158884</v>
          </cell>
        </row>
        <row r="183">
          <cell r="B183">
            <v>-16.558752047382594</v>
          </cell>
        </row>
        <row r="184">
          <cell r="B184">
            <v>-16.1882903200435</v>
          </cell>
        </row>
        <row r="185">
          <cell r="B185">
            <v>-15.476366049166623</v>
          </cell>
        </row>
        <row r="186">
          <cell r="B186">
            <v>-12.544425026078958</v>
          </cell>
        </row>
        <row r="187">
          <cell r="B187">
            <v>-8.0538616764165365</v>
          </cell>
        </row>
        <row r="188">
          <cell r="B188">
            <v>-3.0197806775607048</v>
          </cell>
        </row>
        <row r="189">
          <cell r="B189">
            <v>-18.420972245090045</v>
          </cell>
        </row>
        <row r="190">
          <cell r="B190">
            <v>-19.631934398701777</v>
          </cell>
        </row>
        <row r="191">
          <cell r="B191">
            <v>-19.87745975665986</v>
          </cell>
        </row>
        <row r="192">
          <cell r="B192">
            <v>-19.488061384154701</v>
          </cell>
        </row>
        <row r="193">
          <cell r="B193">
            <v>-18.697467415362549</v>
          </cell>
        </row>
        <row r="194">
          <cell r="B194">
            <v>-15.324870459683998</v>
          </cell>
        </row>
        <row r="195">
          <cell r="B195">
            <v>-9.9531644655110618</v>
          </cell>
        </row>
        <row r="196">
          <cell r="B196">
            <v>-4.1793384760245891</v>
          </cell>
        </row>
        <row r="197">
          <cell r="B197">
            <v>-18.182392621712498</v>
          </cell>
        </row>
        <row r="198">
          <cell r="B198">
            <v>-19.310143382583139</v>
          </cell>
        </row>
        <row r="199">
          <cell r="B199">
            <v>-19.556683687225952</v>
          </cell>
        </row>
        <row r="200">
          <cell r="B200">
            <v>-19.216910922669332</v>
          </cell>
        </row>
        <row r="201">
          <cell r="B201">
            <v>-18.5010452641651</v>
          </cell>
        </row>
        <row r="202">
          <cell r="B202">
            <v>-15.385818219599299</v>
          </cell>
        </row>
        <row r="203">
          <cell r="B203">
            <v>-10.319572522327368</v>
          </cell>
        </row>
        <row r="204">
          <cell r="B204">
            <v>-4.6906066117493808</v>
          </cell>
        </row>
        <row r="205">
          <cell r="B205">
            <v>-0.10537601126007434</v>
          </cell>
        </row>
        <row r="206">
          <cell r="B206">
            <v>-2.0159816818945808</v>
          </cell>
        </row>
        <row r="207">
          <cell r="B207">
            <v>-2.7248786464055095</v>
          </cell>
        </row>
        <row r="208">
          <cell r="B208">
            <v>-2.8133452367883125</v>
          </cell>
        </row>
        <row r="209">
          <cell r="B209">
            <v>-2.6070822816642845</v>
          </cell>
        </row>
        <row r="210">
          <cell r="B210">
            <v>-1.577561766191065</v>
          </cell>
        </row>
        <row r="211">
          <cell r="B211">
            <v>-0.51514530591855157</v>
          </cell>
        </row>
        <row r="212">
          <cell r="B212">
            <v>-7.1803302263252433E-2</v>
          </cell>
        </row>
        <row r="213">
          <cell r="B213">
            <v>-1.2009507584768064</v>
          </cell>
        </row>
        <row r="214">
          <cell r="B214">
            <v>-3.1105146303436797</v>
          </cell>
        </row>
        <row r="215">
          <cell r="B215">
            <v>-3.8090655592068083</v>
          </cell>
        </row>
        <row r="216">
          <cell r="B216">
            <v>-3.8652087912765696</v>
          </cell>
        </row>
        <row r="217">
          <cell r="B217">
            <v>-3.606511367469206</v>
          </cell>
        </row>
        <row r="218">
          <cell r="B218">
            <v>-2.3964664020380089</v>
          </cell>
        </row>
        <row r="219">
          <cell r="B219">
            <v>-0.99007858740559129</v>
          </cell>
        </row>
        <row r="220">
          <cell r="B220">
            <v>-0.24561426708014311</v>
          </cell>
        </row>
        <row r="221">
          <cell r="B221">
            <v>-7.9757700434700052</v>
          </cell>
        </row>
        <row r="222">
          <cell r="B222">
            <v>-9.6400589725795491</v>
          </cell>
        </row>
        <row r="223">
          <cell r="B223">
            <v>-9.9763864342707222</v>
          </cell>
        </row>
        <row r="224">
          <cell r="B224">
            <v>-9.5898673370480711</v>
          </cell>
        </row>
        <row r="225">
          <cell r="B225">
            <v>-8.8482371825780923</v>
          </cell>
        </row>
        <row r="226">
          <cell r="B226">
            <v>-6.2170894543287831</v>
          </cell>
        </row>
        <row r="227">
          <cell r="B227">
            <v>-3.1956479908732001</v>
          </cell>
        </row>
        <row r="228">
          <cell r="B228">
            <v>-1.0338624139712342</v>
          </cell>
        </row>
        <row r="229">
          <cell r="B229">
            <v>-0.60215071430885692</v>
          </cell>
        </row>
        <row r="230">
          <cell r="B230">
            <v>-2.6357855752203285</v>
          </cell>
        </row>
        <row r="231">
          <cell r="B231">
            <v>-3.3579507129750783</v>
          </cell>
        </row>
        <row r="232">
          <cell r="B232">
            <v>-3.4139839834969621</v>
          </cell>
        </row>
        <row r="233">
          <cell r="B233">
            <v>-3.1586682115215123</v>
          </cell>
        </row>
        <row r="234">
          <cell r="B234">
            <v>-2.012486436943044</v>
          </cell>
        </row>
        <row r="235">
          <cell r="B235">
            <v>-0.75201693600642383</v>
          </cell>
        </row>
        <row r="236">
          <cell r="B236">
            <v>-0.15533548733661975</v>
          </cell>
        </row>
        <row r="237">
          <cell r="B237">
            <v>-3.4915647003890062</v>
          </cell>
        </row>
        <row r="238">
          <cell r="B238">
            <v>-5.2219432614497689</v>
          </cell>
        </row>
        <row r="239">
          <cell r="B239">
            <v>-5.7411941863884071</v>
          </cell>
        </row>
        <row r="240">
          <cell r="B240">
            <v>-5.6041089524063539</v>
          </cell>
        </row>
        <row r="241">
          <cell r="B241">
            <v>-5.1435693045308764</v>
          </cell>
        </row>
        <row r="242">
          <cell r="B242">
            <v>-3.3630111714882007</v>
          </cell>
        </row>
        <row r="243">
          <cell r="B243">
            <v>-1.4123671465192553</v>
          </cell>
        </row>
        <row r="244">
          <cell r="B244">
            <v>-0.27105355027315481</v>
          </cell>
        </row>
        <row r="245">
          <cell r="B245">
            <v>-3.679344807480676</v>
          </cell>
        </row>
        <row r="246">
          <cell r="B246">
            <v>-6.1703092780415485</v>
          </cell>
        </row>
        <row r="247">
          <cell r="B247">
            <v>-6.8471103810088723</v>
          </cell>
        </row>
        <row r="248">
          <cell r="B248">
            <v>-6.6367252834154922</v>
          </cell>
        </row>
        <row r="249">
          <cell r="B249">
            <v>-6.0388437325964297</v>
          </cell>
        </row>
        <row r="250">
          <cell r="B250">
            <v>-3.9369284926230108</v>
          </cell>
        </row>
        <row r="251">
          <cell r="B251">
            <v>-1.824465521394449</v>
          </cell>
        </row>
        <row r="252">
          <cell r="B252">
            <v>-0.55207073989286159</v>
          </cell>
        </row>
        <row r="253">
          <cell r="B253">
            <v>-0.11096319237565599</v>
          </cell>
        </row>
        <row r="254">
          <cell r="B254">
            <v>-1.0272905481970174</v>
          </cell>
        </row>
        <row r="255">
          <cell r="B255">
            <v>-1.3504089124927141</v>
          </cell>
        </row>
        <row r="256">
          <cell r="B256">
            <v>-1.3658341414378299</v>
          </cell>
        </row>
        <row r="257">
          <cell r="B257">
            <v>-1.2368944243527049</v>
          </cell>
        </row>
        <row r="258">
          <cell r="B258">
            <v>-0.69202976093744695</v>
          </cell>
        </row>
        <row r="259">
          <cell r="B259">
            <v>-0.1827713119235046</v>
          </cell>
        </row>
        <row r="260">
          <cell r="B260">
            <v>6.4555881111960107E-3</v>
          </cell>
        </row>
        <row r="261">
          <cell r="B261">
            <v>-2.5191595478293247</v>
          </cell>
        </row>
        <row r="262">
          <cell r="B262">
            <v>-3.208897016923526</v>
          </cell>
        </row>
        <row r="263">
          <cell r="B263">
            <v>-3.3654121363043963</v>
          </cell>
        </row>
        <row r="264">
          <cell r="B264">
            <v>-3.2350585541841985</v>
          </cell>
        </row>
        <row r="265">
          <cell r="B265">
            <v>-2.9658158727262998</v>
          </cell>
        </row>
        <row r="266">
          <cell r="B266">
            <v>-2.0089536796061722</v>
          </cell>
        </row>
        <row r="267">
          <cell r="B267">
            <v>-0.95138520542073302</v>
          </cell>
        </row>
        <row r="268">
          <cell r="B268">
            <v>-0.26172947293030702</v>
          </cell>
        </row>
        <row r="269">
          <cell r="B269">
            <v>-2.7083579197030483</v>
          </cell>
        </row>
        <row r="270">
          <cell r="B270">
            <v>-3.5074433968471515</v>
          </cell>
        </row>
        <row r="271">
          <cell r="B271">
            <v>-3.7020361595008979</v>
          </cell>
        </row>
        <row r="272">
          <cell r="B272">
            <v>-3.5710447734878334</v>
          </cell>
        </row>
        <row r="273">
          <cell r="B273">
            <v>-3.2814238564649263</v>
          </cell>
        </row>
        <row r="274">
          <cell r="B274">
            <v>-2.2320775990252608</v>
          </cell>
        </row>
        <row r="275">
          <cell r="B275">
            <v>-1.0536678167350999</v>
          </cell>
        </row>
        <row r="276">
          <cell r="B276">
            <v>-0.27791206671891844</v>
          </cell>
        </row>
        <row r="277">
          <cell r="B277">
            <v>-0.76455106500668757</v>
          </cell>
        </row>
        <row r="278">
          <cell r="B278">
            <v>-1.5409382029219256</v>
          </cell>
        </row>
        <row r="279">
          <cell r="B279">
            <v>-1.8082967617299723</v>
          </cell>
        </row>
        <row r="280">
          <cell r="B280">
            <v>-1.7985272634570348</v>
          </cell>
        </row>
        <row r="281">
          <cell r="B281">
            <v>-1.6510263931478022</v>
          </cell>
        </row>
        <row r="282">
          <cell r="B282">
            <v>-1.0295928195927089</v>
          </cell>
        </row>
        <row r="283">
          <cell r="B283">
            <v>-0.37359845452293666</v>
          </cell>
        </row>
        <row r="284">
          <cell r="B284">
            <v>-4.9269375062121278E-2</v>
          </cell>
        </row>
        <row r="285">
          <cell r="B285">
            <v>-2.9188683831842455</v>
          </cell>
        </row>
        <row r="286">
          <cell r="B286">
            <v>-3.6744472251122215</v>
          </cell>
        </row>
        <row r="287">
          <cell r="B287">
            <v>-3.8197885791452215</v>
          </cell>
        </row>
        <row r="288">
          <cell r="B288">
            <v>-3.6512784801717788</v>
          </cell>
        </row>
        <row r="289">
          <cell r="B289">
            <v>-3.3368101517287125</v>
          </cell>
        </row>
        <row r="290">
          <cell r="B290">
            <v>-2.2571122857213841</v>
          </cell>
        </row>
        <row r="291">
          <cell r="B291">
            <v>-1.0663832770178978</v>
          </cell>
        </row>
        <row r="292">
          <cell r="B292">
            <v>-0.27844053134540087</v>
          </cell>
        </row>
        <row r="293">
          <cell r="B293">
            <v>-1.9134389900035407</v>
          </cell>
        </row>
        <row r="294">
          <cell r="B294">
            <v>-2.5421677712756097</v>
          </cell>
        </row>
        <row r="295">
          <cell r="B295">
            <v>-2.6513399398039237</v>
          </cell>
        </row>
        <row r="296">
          <cell r="B296">
            <v>-2.5175350686687366</v>
          </cell>
        </row>
        <row r="297">
          <cell r="B297">
            <v>-2.2818581581057806</v>
          </cell>
        </row>
        <row r="298">
          <cell r="B298">
            <v>-1.5157919412877914</v>
          </cell>
        </row>
        <row r="299">
          <cell r="B299">
            <v>-0.71123093057172349</v>
          </cell>
        </row>
        <row r="300">
          <cell r="B300">
            <v>-0.19130815051794425</v>
          </cell>
        </row>
        <row r="301">
          <cell r="B301">
            <v>-1.4841924560178137</v>
          </cell>
        </row>
        <row r="302">
          <cell r="B302">
            <v>-1.7578812779108106</v>
          </cell>
        </row>
        <row r="303">
          <cell r="B303">
            <v>-1.7901092257868221</v>
          </cell>
        </row>
        <row r="304">
          <cell r="B304">
            <v>-1.6983994708627312</v>
          </cell>
        </row>
        <row r="305">
          <cell r="B305">
            <v>-1.5509197694271262</v>
          </cell>
        </row>
        <row r="306">
          <cell r="B306">
            <v>-1.0604587371525442</v>
          </cell>
        </row>
        <row r="307">
          <cell r="B307">
            <v>-0.51229740438914928</v>
          </cell>
        </row>
        <row r="308">
          <cell r="B308">
            <v>-0.13890848640105663</v>
          </cell>
        </row>
        <row r="309">
          <cell r="B309">
            <v>-1.668855908352453</v>
          </cell>
        </row>
        <row r="310">
          <cell r="B310">
            <v>-2.299063658867659</v>
          </cell>
        </row>
        <row r="311">
          <cell r="B311">
            <v>-2.4427744125529443</v>
          </cell>
        </row>
        <row r="312">
          <cell r="B312">
            <v>-2.3536171892877005</v>
          </cell>
        </row>
        <row r="313">
          <cell r="B313">
            <v>-2.1609248420710947</v>
          </cell>
        </row>
        <row r="314">
          <cell r="B314">
            <v>-1.4815284431695976</v>
          </cell>
        </row>
        <row r="315">
          <cell r="B315">
            <v>-0.7164799725789307</v>
          </cell>
        </row>
        <row r="316">
          <cell r="B316">
            <v>-0.1944532795920913</v>
          </cell>
        </row>
        <row r="317">
          <cell r="B317">
            <v>-2.3009141447226029</v>
          </cell>
        </row>
        <row r="318">
          <cell r="B318">
            <v>-2.8942448320706733</v>
          </cell>
        </row>
        <row r="319">
          <cell r="B319">
            <v>-3.0381505152151682</v>
          </cell>
        </row>
        <row r="320">
          <cell r="B320">
            <v>-2.8930995212323007</v>
          </cell>
        </row>
        <row r="321">
          <cell r="B321">
            <v>-2.6212903468565107</v>
          </cell>
        </row>
        <row r="322">
          <cell r="B322">
            <v>-1.7307188902149204</v>
          </cell>
        </row>
        <row r="323">
          <cell r="B323">
            <v>-0.80385522305710055</v>
          </cell>
        </row>
        <row r="324">
          <cell r="B324">
            <v>-0.211229660682347</v>
          </cell>
        </row>
        <row r="325">
          <cell r="B325">
            <v>-2.1425437885494127</v>
          </cell>
        </row>
        <row r="326">
          <cell r="B326">
            <v>-3.2425426125071821</v>
          </cell>
        </row>
        <row r="327">
          <cell r="B327">
            <v>-3.5835712461556906</v>
          </cell>
        </row>
        <row r="328">
          <cell r="B328">
            <v>-3.491814768983986</v>
          </cell>
        </row>
        <row r="329">
          <cell r="B329">
            <v>-3.1934382001364798</v>
          </cell>
        </row>
        <row r="330">
          <cell r="B330">
            <v>-2.0943498993908398</v>
          </cell>
        </row>
        <row r="331">
          <cell r="B331">
            <v>-0.91841021366031139</v>
          </cell>
        </row>
        <row r="332">
          <cell r="B332">
            <v>-0.19948118281402313</v>
          </cell>
        </row>
        <row r="333">
          <cell r="B333">
            <v>-1.8587758069019289</v>
          </cell>
        </row>
        <row r="334">
          <cell r="B334">
            <v>-2.6828096217691044</v>
          </cell>
        </row>
        <row r="335">
          <cell r="B335">
            <v>-2.9094128643217982</v>
          </cell>
        </row>
        <row r="336">
          <cell r="B336">
            <v>-2.8240099907738023</v>
          </cell>
        </row>
        <row r="337">
          <cell r="B337">
            <v>-2.5906472844367081</v>
          </cell>
        </row>
        <row r="338">
          <cell r="B338">
            <v>-1.7294754052365984</v>
          </cell>
        </row>
        <row r="339">
          <cell r="B339">
            <v>-0.7862067956748956</v>
          </cell>
        </row>
        <row r="340">
          <cell r="B340">
            <v>-0.19560136862123587</v>
          </cell>
        </row>
        <row r="341">
          <cell r="B341">
            <v>-3.9323210547487042</v>
          </cell>
        </row>
        <row r="342">
          <cell r="B342">
            <v>-4.792417187416552</v>
          </cell>
        </row>
        <row r="343">
          <cell r="B343">
            <v>-4.9337588984409804</v>
          </cell>
        </row>
        <row r="344">
          <cell r="B344">
            <v>-4.6892800402020685</v>
          </cell>
        </row>
        <row r="345">
          <cell r="B345">
            <v>-4.1628024481428412</v>
          </cell>
        </row>
        <row r="346">
          <cell r="B346">
            <v>-2.5079403765622579</v>
          </cell>
        </row>
        <row r="347">
          <cell r="B347">
            <v>-1.0117804867068245</v>
          </cell>
        </row>
        <row r="348">
          <cell r="B348">
            <v>-0.22790167354900501</v>
          </cell>
        </row>
        <row r="349">
          <cell r="B349">
            <v>-3.1459270769042309</v>
          </cell>
        </row>
        <row r="350">
          <cell r="B350">
            <v>-4.0617787250110782</v>
          </cell>
        </row>
        <row r="351">
          <cell r="B351">
            <v>-4.2208650623972641</v>
          </cell>
        </row>
        <row r="352">
          <cell r="B352">
            <v>-4.001226461749785</v>
          </cell>
        </row>
        <row r="353">
          <cell r="B353">
            <v>-3.615063916585501</v>
          </cell>
        </row>
        <row r="354">
          <cell r="B354">
            <v>-2.3520147766036739</v>
          </cell>
        </row>
        <row r="355">
          <cell r="B355">
            <v>-1.0520338492141661</v>
          </cell>
        </row>
        <row r="356">
          <cell r="B356">
            <v>-0.26272060054386054</v>
          </cell>
        </row>
        <row r="357">
          <cell r="B357">
            <v>-2.9543342969130331</v>
          </cell>
        </row>
        <row r="358">
          <cell r="B358">
            <v>-3.6836758933645388</v>
          </cell>
        </row>
        <row r="359">
          <cell r="B359">
            <v>-3.7816576766465957</v>
          </cell>
        </row>
        <row r="360">
          <cell r="B360">
            <v>-3.5664932525422501</v>
          </cell>
        </row>
        <row r="361">
          <cell r="B361">
            <v>-3.2171454557705959</v>
          </cell>
        </row>
        <row r="362">
          <cell r="B362">
            <v>-2.1021553789006808</v>
          </cell>
        </row>
        <row r="363">
          <cell r="B363">
            <v>-0.9550871050014984</v>
          </cell>
        </row>
        <row r="364">
          <cell r="B364">
            <v>-0.24357740612500359</v>
          </cell>
        </row>
        <row r="365">
          <cell r="B365">
            <v>-1.6473677962642712</v>
          </cell>
        </row>
        <row r="366">
          <cell r="B366">
            <v>-1.9662205285946142</v>
          </cell>
        </row>
        <row r="367">
          <cell r="B367">
            <v>-1.9867161193352962</v>
          </cell>
        </row>
        <row r="368">
          <cell r="B368">
            <v>-1.861247045159965</v>
          </cell>
        </row>
        <row r="369">
          <cell r="B369">
            <v>-1.6739631790402683</v>
          </cell>
        </row>
        <row r="370">
          <cell r="B370">
            <v>-1.0929386418858509</v>
          </cell>
        </row>
        <row r="371">
          <cell r="B371">
            <v>-0.49697954700616276</v>
          </cell>
        </row>
        <row r="372">
          <cell r="B372">
            <v>-0.12327933306225247</v>
          </cell>
        </row>
        <row r="373">
          <cell r="B373">
            <v>-1.0453145999398648</v>
          </cell>
        </row>
        <row r="374">
          <cell r="B374">
            <v>-1.5634862542391543</v>
          </cell>
        </row>
        <row r="375">
          <cell r="B375">
            <v>-1.6976236252678574</v>
          </cell>
        </row>
        <row r="376">
          <cell r="B376">
            <v>-1.6377855533350498</v>
          </cell>
        </row>
        <row r="377">
          <cell r="B377">
            <v>-1.4898272532515389</v>
          </cell>
        </row>
        <row r="378">
          <cell r="B378">
            <v>-0.96626596794364783</v>
          </cell>
        </row>
        <row r="379">
          <cell r="B379">
            <v>-0.42058385310643748</v>
          </cell>
        </row>
        <row r="380">
          <cell r="B380">
            <v>-9.8116209676275795E-2</v>
          </cell>
        </row>
        <row r="381">
          <cell r="B381">
            <v>-3.8142944326976145</v>
          </cell>
        </row>
        <row r="382">
          <cell r="B382">
            <v>-4.2636753563675063</v>
          </cell>
        </row>
        <row r="383">
          <cell r="B383">
            <v>-4.2975376071641991</v>
          </cell>
        </row>
        <row r="384">
          <cell r="B384">
            <v>-4.0962399428550373</v>
          </cell>
        </row>
        <row r="385">
          <cell r="B385">
            <v>-3.7745193001614128</v>
          </cell>
        </row>
        <row r="386">
          <cell r="B386">
            <v>-2.6624437710033737</v>
          </cell>
        </row>
        <row r="387">
          <cell r="B387">
            <v>-1.2124180974716263</v>
          </cell>
        </row>
        <row r="388">
          <cell r="B388">
            <v>-0.29777641343749128</v>
          </cell>
        </row>
        <row r="389">
          <cell r="B389">
            <v>-1.6570692885056042</v>
          </cell>
        </row>
        <row r="390">
          <cell r="B390">
            <v>-2.6025019664020639</v>
          </cell>
        </row>
        <row r="391">
          <cell r="B391">
            <v>-2.8978071515418802</v>
          </cell>
        </row>
        <row r="392">
          <cell r="B392">
            <v>-2.8525011098657647</v>
          </cell>
        </row>
        <row r="393">
          <cell r="B393">
            <v>-2.6426729683859236</v>
          </cell>
        </row>
        <row r="394">
          <cell r="B394">
            <v>-1.8035632576267289</v>
          </cell>
        </row>
        <row r="395">
          <cell r="B395">
            <v>-0.85579356839464849</v>
          </cell>
        </row>
        <row r="396">
          <cell r="B396">
            <v>-0.23701158496368496</v>
          </cell>
        </row>
        <row r="397">
          <cell r="B397">
            <v>-2.546662242842868</v>
          </cell>
        </row>
        <row r="398">
          <cell r="B398">
            <v>-3.3355358978563618</v>
          </cell>
        </row>
        <row r="399">
          <cell r="B399">
            <v>-3.566028127413281</v>
          </cell>
        </row>
        <row r="400">
          <cell r="B400">
            <v>-3.4890050714744847</v>
          </cell>
        </row>
        <row r="401">
          <cell r="B401">
            <v>-3.2550105796480255</v>
          </cell>
        </row>
        <row r="402">
          <cell r="B402">
            <v>-2.3276372991353957</v>
          </cell>
        </row>
        <row r="403">
          <cell r="B403">
            <v>-1.2059371876131182</v>
          </cell>
        </row>
        <row r="404">
          <cell r="B404">
            <v>-0.38410214231825823</v>
          </cell>
        </row>
        <row r="405">
          <cell r="B405">
            <v>-2.0991180350437078</v>
          </cell>
        </row>
        <row r="406">
          <cell r="B406">
            <v>-3.0635971250776199</v>
          </cell>
        </row>
        <row r="407">
          <cell r="B407">
            <v>-3.3543258315299189</v>
          </cell>
        </row>
        <row r="408">
          <cell r="B408">
            <v>-3.2911233423846373</v>
          </cell>
        </row>
        <row r="409">
          <cell r="B409">
            <v>-3.0563204590178414</v>
          </cell>
        </row>
        <row r="410">
          <cell r="B410">
            <v>-2.1339736282134121</v>
          </cell>
        </row>
        <row r="411">
          <cell r="B411">
            <v>-1.0749889903854706</v>
          </cell>
        </row>
        <row r="412">
          <cell r="B412">
            <v>-0.34489892846252379</v>
          </cell>
        </row>
        <row r="413">
          <cell r="B413">
            <v>-1.8467208364641692</v>
          </cell>
        </row>
        <row r="414">
          <cell r="B414">
            <v>-2.6363783335260584</v>
          </cell>
        </row>
        <row r="415">
          <cell r="B415">
            <v>-2.8648633304500146</v>
          </cell>
        </row>
        <row r="416">
          <cell r="B416">
            <v>-2.7995219117132963</v>
          </cell>
        </row>
        <row r="417">
          <cell r="B417">
            <v>-2.5928900963074506</v>
          </cell>
        </row>
        <row r="418">
          <cell r="B418">
            <v>-1.8022573657841823</v>
          </cell>
        </row>
        <row r="419">
          <cell r="B419">
            <v>-0.9028234099439435</v>
          </cell>
        </row>
        <row r="420">
          <cell r="B420">
            <v>-0.27724617138604568</v>
          </cell>
        </row>
        <row r="421">
          <cell r="B421">
            <v>-1.2030806626366175</v>
          </cell>
        </row>
        <row r="422">
          <cell r="B422">
            <v>-1.463517718885224</v>
          </cell>
        </row>
        <row r="423">
          <cell r="B423">
            <v>-1.5158471160351956</v>
          </cell>
        </row>
        <row r="424">
          <cell r="B424">
            <v>-1.4559035448189948</v>
          </cell>
        </row>
        <row r="425">
          <cell r="B425">
            <v>-1.3411146909424094</v>
          </cell>
        </row>
        <row r="426">
          <cell r="B426">
            <v>-0.9337651988313278</v>
          </cell>
        </row>
        <row r="427">
          <cell r="B427">
            <v>-0.4626301511893377</v>
          </cell>
        </row>
        <row r="428">
          <cell r="B428">
            <v>-0.13548376502069634</v>
          </cell>
        </row>
        <row r="429">
          <cell r="B429">
            <v>-4.0016106896199313</v>
          </cell>
        </row>
        <row r="430">
          <cell r="B430">
            <v>-4.6131015276794756</v>
          </cell>
        </row>
        <row r="431">
          <cell r="B431">
            <v>-4.7371817837733454</v>
          </cell>
        </row>
        <row r="432">
          <cell r="B432">
            <v>-4.5834299527400253</v>
          </cell>
        </row>
        <row r="433">
          <cell r="B433">
            <v>-4.2829219158551313</v>
          </cell>
        </row>
        <row r="434">
          <cell r="B434">
            <v>-3.1559295211219824</v>
          </cell>
        </row>
        <row r="435">
          <cell r="B435">
            <v>-1.7219863826646991</v>
          </cell>
        </row>
        <row r="436">
          <cell r="B436">
            <v>-0.56406165683623044</v>
          </cell>
        </row>
        <row r="437">
          <cell r="B437">
            <v>-3.8488129453444451</v>
          </cell>
        </row>
        <row r="438">
          <cell r="B438">
            <v>-4.3201349266959861</v>
          </cell>
        </row>
        <row r="439">
          <cell r="B439">
            <v>-4.4082778244809857</v>
          </cell>
        </row>
        <row r="440">
          <cell r="B440">
            <v>-4.2702877904305581</v>
          </cell>
        </row>
        <row r="441">
          <cell r="B441">
            <v>-4.0079036019201846</v>
          </cell>
        </row>
        <row r="442">
          <cell r="B442">
            <v>-3.0052144697240246</v>
          </cell>
        </row>
        <row r="443">
          <cell r="B443">
            <v>-1.6679013006144059</v>
          </cell>
        </row>
        <row r="444">
          <cell r="B444">
            <v>-0.49177820991163246</v>
          </cell>
        </row>
        <row r="445">
          <cell r="B445">
            <v>-2.7656317140214171</v>
          </cell>
        </row>
        <row r="446">
          <cell r="B446">
            <v>-3.1855385146616473</v>
          </cell>
        </row>
        <row r="447">
          <cell r="B447">
            <v>-3.2501116664422494</v>
          </cell>
        </row>
        <row r="448">
          <cell r="B448">
            <v>-3.1209786724587105</v>
          </cell>
        </row>
        <row r="449">
          <cell r="B449">
            <v>-2.8957216007982378</v>
          </cell>
        </row>
        <row r="450">
          <cell r="B450">
            <v>-2.1049778570085551</v>
          </cell>
        </row>
        <row r="451">
          <cell r="B451">
            <v>-1.1602916356879631</v>
          </cell>
        </row>
        <row r="452">
          <cell r="B452">
            <v>-0.41903829398717057</v>
          </cell>
        </row>
        <row r="453">
          <cell r="B453">
            <v>-3.4028273204773543</v>
          </cell>
        </row>
        <row r="454">
          <cell r="B454">
            <v>-4.013836838534651</v>
          </cell>
        </row>
        <row r="455">
          <cell r="B455">
            <v>-4.1675917106310276</v>
          </cell>
        </row>
        <row r="456">
          <cell r="B456">
            <v>-4.0568759604263898</v>
          </cell>
        </row>
        <row r="457">
          <cell r="B457">
            <v>-3.8040140387318706</v>
          </cell>
        </row>
        <row r="458">
          <cell r="B458">
            <v>-2.8133231965421337</v>
          </cell>
        </row>
        <row r="459">
          <cell r="B459">
            <v>-1.5416348636014274</v>
          </cell>
        </row>
        <row r="460">
          <cell r="B460">
            <v>-0.52574338798059528</v>
          </cell>
        </row>
        <row r="461">
          <cell r="B461">
            <v>-2.4569890968847008</v>
          </cell>
        </row>
        <row r="462">
          <cell r="B462">
            <v>-3.0507405714020255</v>
          </cell>
        </row>
        <row r="463">
          <cell r="B463">
            <v>-3.2093296901503967</v>
          </cell>
        </row>
        <row r="464">
          <cell r="B464">
            <v>-3.1091225640114071</v>
          </cell>
        </row>
        <row r="465">
          <cell r="B465">
            <v>-2.8614909233451638</v>
          </cell>
        </row>
        <row r="466">
          <cell r="B466">
            <v>-1.9602287709999795</v>
          </cell>
        </row>
        <row r="467">
          <cell r="B467">
            <v>-0.95096734681376138</v>
          </cell>
        </row>
        <row r="468">
          <cell r="B468">
            <v>-0.26729117064230928</v>
          </cell>
        </row>
        <row r="469">
          <cell r="B469">
            <v>-3.756479751764183</v>
          </cell>
        </row>
        <row r="470">
          <cell r="B470">
            <v>-4.9783483689513828</v>
          </cell>
        </row>
        <row r="471">
          <cell r="B471">
            <v>-5.3133463549974405</v>
          </cell>
        </row>
        <row r="472">
          <cell r="B472">
            <v>-5.1828351628883098</v>
          </cell>
        </row>
        <row r="473">
          <cell r="B473">
            <v>-4.824583205471229</v>
          </cell>
        </row>
        <row r="474">
          <cell r="B474">
            <v>-3.4578907345948338</v>
          </cell>
        </row>
        <row r="475">
          <cell r="B475">
            <v>-1.8367463285885828</v>
          </cell>
        </row>
        <row r="476">
          <cell r="B476">
            <v>-0.63228726286607395</v>
          </cell>
        </row>
        <row r="477">
          <cell r="B477">
            <v>-2.9885485623573973</v>
          </cell>
        </row>
        <row r="478">
          <cell r="B478">
            <v>-3.9695975708195226</v>
          </cell>
        </row>
        <row r="479">
          <cell r="B479">
            <v>-4.2588305641081385</v>
          </cell>
        </row>
        <row r="480">
          <cell r="B480">
            <v>-3.9733509863773833</v>
          </cell>
        </row>
        <row r="481">
          <cell r="B481">
            <v>-3.5173578347828327</v>
          </cell>
        </row>
        <row r="482">
          <cell r="B482">
            <v>-2.2258937121960147</v>
          </cell>
        </row>
        <row r="483">
          <cell r="B483">
            <v>-1.0409066865851893</v>
          </cell>
        </row>
        <row r="484">
          <cell r="B484">
            <v>-0.28724595000667336</v>
          </cell>
        </row>
        <row r="485">
          <cell r="B485">
            <v>-2.60808999771973</v>
          </cell>
        </row>
        <row r="486">
          <cell r="B486">
            <v>-2.8725862633649433</v>
          </cell>
        </row>
        <row r="487">
          <cell r="B487">
            <v>-2.9070833473570805</v>
          </cell>
        </row>
        <row r="488">
          <cell r="B488">
            <v>-2.8069111797383361</v>
          </cell>
        </row>
        <row r="489">
          <cell r="B489">
            <v>-2.6341974235298617</v>
          </cell>
        </row>
        <row r="490">
          <cell r="B490">
            <v>-2.0029489686865594</v>
          </cell>
        </row>
        <row r="491">
          <cell r="B491">
            <v>-1.1823367275914589</v>
          </cell>
        </row>
        <row r="492">
          <cell r="B492">
            <v>-0.46136920923345159</v>
          </cell>
        </row>
        <row r="493">
          <cell r="B493">
            <v>-4.3637090445394282</v>
          </cell>
        </row>
        <row r="494">
          <cell r="B494">
            <v>-4.8439780077319776</v>
          </cell>
        </row>
        <row r="495">
          <cell r="B495">
            <v>-4.9079246956902232</v>
          </cell>
        </row>
        <row r="496">
          <cell r="B496">
            <v>-4.727110692973846</v>
          </cell>
        </row>
        <row r="497">
          <cell r="B497">
            <v>-4.413538915723497</v>
          </cell>
        </row>
        <row r="498">
          <cell r="B498">
            <v>-3.2626230555121598</v>
          </cell>
        </row>
        <row r="499">
          <cell r="B499">
            <v>-1.7763777419871845</v>
          </cell>
        </row>
        <row r="500">
          <cell r="B500">
            <v>-0.55937132928309674</v>
          </cell>
        </row>
        <row r="501">
          <cell r="B501">
            <v>-2.7413797001047633</v>
          </cell>
        </row>
        <row r="502">
          <cell r="B502">
            <v>-2.9378101579855787</v>
          </cell>
        </row>
        <row r="503">
          <cell r="B503">
            <v>-2.9130144965179885</v>
          </cell>
        </row>
        <row r="504">
          <cell r="B504">
            <v>-2.7612459563723948</v>
          </cell>
        </row>
        <row r="505">
          <cell r="B505">
            <v>-2.543603080053467</v>
          </cell>
        </row>
        <row r="506">
          <cell r="B506">
            <v>-1.8119581426188318</v>
          </cell>
        </row>
        <row r="507">
          <cell r="B507">
            <v>-0.80239696378083802</v>
          </cell>
        </row>
        <row r="508">
          <cell r="B508">
            <v>-0.17727946679478854</v>
          </cell>
        </row>
        <row r="509">
          <cell r="B509">
            <v>-3.1934752898097485</v>
          </cell>
        </row>
        <row r="510">
          <cell r="B510">
            <v>-3.5383305377122305</v>
          </cell>
        </row>
        <row r="511">
          <cell r="B511">
            <v>-3.5399201653082923</v>
          </cell>
        </row>
        <row r="512">
          <cell r="B512">
            <v>-3.3525071191143629</v>
          </cell>
        </row>
        <row r="513">
          <cell r="B513">
            <v>-3.0721923617962243</v>
          </cell>
        </row>
        <row r="514">
          <cell r="B514">
            <v>-2.140149491879721</v>
          </cell>
        </row>
        <row r="515">
          <cell r="B515">
            <v>-1.0607118226013106</v>
          </cell>
        </row>
        <row r="516">
          <cell r="B516">
            <v>-0.28310208253108338</v>
          </cell>
        </row>
        <row r="517">
          <cell r="B517">
            <v>-2.6914541656190636</v>
          </cell>
        </row>
        <row r="518">
          <cell r="B518">
            <v>-3.5812366108661182</v>
          </cell>
        </row>
        <row r="519">
          <cell r="B519">
            <v>-3.7978704215622061</v>
          </cell>
        </row>
        <row r="520">
          <cell r="B520">
            <v>-3.6603012203105187</v>
          </cell>
        </row>
        <row r="521">
          <cell r="B521">
            <v>-3.3542505731494057</v>
          </cell>
        </row>
        <row r="522">
          <cell r="B522">
            <v>-2.2600331106721252</v>
          </cell>
        </row>
        <row r="523">
          <cell r="B523">
            <v>-1.0404630630831888</v>
          </cell>
        </row>
        <row r="524">
          <cell r="B524">
            <v>-0.27148031198872069</v>
          </cell>
        </row>
        <row r="525">
          <cell r="B525">
            <v>-2.5987888757626498</v>
          </cell>
        </row>
        <row r="526">
          <cell r="B526">
            <v>-2.9520091522755929</v>
          </cell>
        </row>
        <row r="527">
          <cell r="B527">
            <v>-2.9943462152205562</v>
          </cell>
        </row>
        <row r="528">
          <cell r="B528">
            <v>-2.8619253989480073</v>
          </cell>
        </row>
        <row r="529">
          <cell r="B529">
            <v>-2.6406586663202489</v>
          </cell>
        </row>
        <row r="530">
          <cell r="B530">
            <v>-1.8686977795193527</v>
          </cell>
        </row>
        <row r="531">
          <cell r="B531">
            <v>-0.88990042468675112</v>
          </cell>
        </row>
        <row r="532">
          <cell r="B532">
            <v>-0.19379244464900305</v>
          </cell>
        </row>
        <row r="533">
          <cell r="B533">
            <v>-3.7005944085311411</v>
          </cell>
        </row>
        <row r="534">
          <cell r="B534">
            <v>-4.047988274397345</v>
          </cell>
        </row>
        <row r="535">
          <cell r="B535">
            <v>-4.10363537737343</v>
          </cell>
        </row>
        <row r="536">
          <cell r="B536">
            <v>-3.9804238826464715</v>
          </cell>
        </row>
        <row r="537">
          <cell r="B537">
            <v>-3.7549273035342363</v>
          </cell>
        </row>
        <row r="538">
          <cell r="B538">
            <v>-2.8876574960786789</v>
          </cell>
        </row>
        <row r="539">
          <cell r="B539">
            <v>-1.6942831853298108</v>
          </cell>
        </row>
        <row r="540">
          <cell r="B540">
            <v>-0.62730700653270188</v>
          </cell>
        </row>
        <row r="541">
          <cell r="B541">
            <v>-3.43499285743352</v>
          </cell>
        </row>
        <row r="542">
          <cell r="B542">
            <v>-3.8699994052066655</v>
          </cell>
        </row>
        <row r="543">
          <cell r="B543">
            <v>-3.9642178621910533</v>
          </cell>
        </row>
        <row r="544">
          <cell r="B544">
            <v>-3.852033999462753</v>
          </cell>
        </row>
        <row r="545">
          <cell r="B545">
            <v>-3.6232247061698679</v>
          </cell>
        </row>
        <row r="546">
          <cell r="B546">
            <v>-2.7236432257105543</v>
          </cell>
        </row>
        <row r="547">
          <cell r="B547">
            <v>-1.5163446188680871</v>
          </cell>
        </row>
        <row r="548">
          <cell r="B548">
            <v>-0.50231456782873862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11">
          <cell r="BG11" t="str">
            <v>MP2</v>
          </cell>
        </row>
        <row r="12">
          <cell r="BG12" t="str">
            <v>def2-QZVP</v>
          </cell>
        </row>
        <row r="13">
          <cell r="BG13" t="str">
            <v>raw</v>
          </cell>
          <cell r="BH13" t="str">
            <v>CP</v>
          </cell>
          <cell r="BI13" t="str">
            <v>half</v>
          </cell>
        </row>
        <row r="14">
          <cell r="BF14" t="str">
            <v>01_0.90</v>
          </cell>
          <cell r="BG14">
            <v>4.8908446303187603</v>
          </cell>
          <cell r="BH14">
            <v>4.3931133864519296</v>
          </cell>
          <cell r="BI14">
            <v>4.6419790083853449</v>
          </cell>
        </row>
        <row r="15">
          <cell r="BF15" t="str">
            <v>01_0.95</v>
          </cell>
          <cell r="BG15">
            <v>5.1437358828858102</v>
          </cell>
          <cell r="BH15">
            <v>4.7160450117100998</v>
          </cell>
          <cell r="BI15">
            <v>4.9298904472979554</v>
          </cell>
        </row>
        <row r="16">
          <cell r="BF16" t="str">
            <v>01_1.00</v>
          </cell>
          <cell r="BG16">
            <v>5.1121015771598097</v>
          </cell>
          <cell r="BH16">
            <v>4.7437591325575701</v>
          </cell>
          <cell r="BI16">
            <v>4.9279303548586899</v>
          </cell>
        </row>
        <row r="17">
          <cell r="BF17" t="str">
            <v>01_1.05</v>
          </cell>
          <cell r="BG17">
            <v>4.9116525460167297</v>
          </cell>
          <cell r="BH17">
            <v>4.5935669431935198</v>
          </cell>
          <cell r="BI17">
            <v>4.7526097446051248</v>
          </cell>
        </row>
        <row r="18">
          <cell r="BF18" t="str">
            <v>01_1.10</v>
          </cell>
          <cell r="BG18">
            <v>4.6187952799106897</v>
          </cell>
          <cell r="BH18">
            <v>4.3431883415760399</v>
          </cell>
          <cell r="BI18">
            <v>4.4809918107433653</v>
          </cell>
        </row>
        <row r="19">
          <cell r="BF19" t="str">
            <v>01_1.25</v>
          </cell>
          <cell r="BG19">
            <v>3.5920307803417</v>
          </cell>
          <cell r="BH19">
            <v>3.4100937513357601</v>
          </cell>
          <cell r="BI19">
            <v>3.5010622658387298</v>
          </cell>
        </row>
        <row r="20">
          <cell r="BF20" t="str">
            <v>01_1.50</v>
          </cell>
          <cell r="BG20">
            <v>2.2140036507854202</v>
          </cell>
          <cell r="BH20">
            <v>2.12316613485191</v>
          </cell>
          <cell r="BI20">
            <v>2.1685848928186653</v>
          </cell>
        </row>
        <row r="21">
          <cell r="BF21" t="str">
            <v>01_2.00</v>
          </cell>
          <cell r="BG21">
            <v>0.92753271689039496</v>
          </cell>
          <cell r="BH21">
            <v>0.89987394928342002</v>
          </cell>
          <cell r="BI21">
            <v>0.91370333308690754</v>
          </cell>
        </row>
        <row r="22">
          <cell r="BF22" t="str">
            <v>02_0.90</v>
          </cell>
          <cell r="BG22">
            <v>5.5666696810981797</v>
          </cell>
          <cell r="BH22">
            <v>5.0220488804553503</v>
          </cell>
          <cell r="BI22">
            <v>5.2943592807767654</v>
          </cell>
        </row>
        <row r="23">
          <cell r="BF23" t="str">
            <v>02_0.95</v>
          </cell>
          <cell r="BG23">
            <v>5.84423215740813</v>
          </cell>
          <cell r="BH23">
            <v>5.3755539137583597</v>
          </cell>
          <cell r="BI23">
            <v>5.6098930355832444</v>
          </cell>
        </row>
        <row r="24">
          <cell r="BF24" t="str">
            <v>02_1.00</v>
          </cell>
          <cell r="BG24">
            <v>5.8041790273527702</v>
          </cell>
          <cell r="BH24">
            <v>5.3999484127143802</v>
          </cell>
          <cell r="BI24">
            <v>5.6020637200335752</v>
          </cell>
        </row>
        <row r="25">
          <cell r="BF25" t="str">
            <v>02_1.05</v>
          </cell>
          <cell r="BG25">
            <v>5.57381790348414</v>
          </cell>
          <cell r="BH25">
            <v>5.2242650994597701</v>
          </cell>
          <cell r="BI25">
            <v>5.3990415014719551</v>
          </cell>
        </row>
        <row r="26">
          <cell r="BF26" t="str">
            <v>02_1.10</v>
          </cell>
          <cell r="BG26">
            <v>5.23841699616335</v>
          </cell>
          <cell r="BH26">
            <v>4.9350292427615203</v>
          </cell>
          <cell r="BI26">
            <v>5.0867231194624356</v>
          </cell>
        </row>
        <row r="27">
          <cell r="BF27" t="str">
            <v>02_1.25</v>
          </cell>
          <cell r="BG27">
            <v>4.0604854185112602</v>
          </cell>
          <cell r="BH27">
            <v>3.85723296859662</v>
          </cell>
          <cell r="BI27">
            <v>3.9588591935539403</v>
          </cell>
        </row>
        <row r="28">
          <cell r="BF28" t="str">
            <v>02_1.50</v>
          </cell>
          <cell r="BG28">
            <v>2.4739474092043499</v>
          </cell>
          <cell r="BH28">
            <v>2.3639142590665498</v>
          </cell>
          <cell r="BI28">
            <v>2.4189308341354501</v>
          </cell>
        </row>
        <row r="29">
          <cell r="BF29" t="str">
            <v>02_2.00</v>
          </cell>
          <cell r="BG29">
            <v>0.99943103476934603</v>
          </cell>
          <cell r="BH29">
            <v>0.96186790068805705</v>
          </cell>
          <cell r="BI29">
            <v>0.98064946772870154</v>
          </cell>
        </row>
        <row r="30">
          <cell r="BF30" t="str">
            <v>03_0.90</v>
          </cell>
          <cell r="BG30">
            <v>6.91296085717459</v>
          </cell>
          <cell r="BH30">
            <v>6.36122809289974</v>
          </cell>
          <cell r="BI30">
            <v>6.6370944750371645</v>
          </cell>
        </row>
        <row r="31">
          <cell r="BF31" t="str">
            <v>03_0.95</v>
          </cell>
          <cell r="BG31">
            <v>7.20154561566323</v>
          </cell>
          <cell r="BH31">
            <v>6.7207964587093301</v>
          </cell>
          <cell r="BI31">
            <v>6.9611710371862801</v>
          </cell>
        </row>
        <row r="32">
          <cell r="BF32" t="str">
            <v>03_1.00</v>
          </cell>
          <cell r="BG32">
            <v>7.13977285382723</v>
          </cell>
          <cell r="BH32">
            <v>6.7195264955705802</v>
          </cell>
          <cell r="BI32">
            <v>6.9296496746989051</v>
          </cell>
        </row>
        <row r="33">
          <cell r="BF33" t="str">
            <v>03_1.05</v>
          </cell>
          <cell r="BG33">
            <v>6.8633367382444801</v>
          </cell>
          <cell r="BH33">
            <v>6.4943742446026897</v>
          </cell>
          <cell r="BI33">
            <v>6.6788554914235849</v>
          </cell>
        </row>
        <row r="34">
          <cell r="BF34" t="str">
            <v>03_1.10</v>
          </cell>
          <cell r="BG34">
            <v>6.4647003538558403</v>
          </cell>
          <cell r="BH34">
            <v>6.1390240258900297</v>
          </cell>
          <cell r="BI34">
            <v>6.301862189872935</v>
          </cell>
        </row>
        <row r="35">
          <cell r="BF35" t="str">
            <v>03_1.25</v>
          </cell>
          <cell r="BG35">
            <v>5.0466884406963999</v>
          </cell>
          <cell r="BH35">
            <v>4.8169928552860002</v>
          </cell>
          <cell r="BI35">
            <v>4.9318406479911996</v>
          </cell>
        </row>
        <row r="36">
          <cell r="BF36" t="str">
            <v>03_1.50</v>
          </cell>
          <cell r="BG36">
            <v>3.0783668016957999</v>
          </cell>
          <cell r="BH36">
            <v>2.94806770577503</v>
          </cell>
          <cell r="BI36">
            <v>3.0132172537354149</v>
          </cell>
        </row>
        <row r="37">
          <cell r="BF37" t="str">
            <v>03_2.00</v>
          </cell>
          <cell r="BG37">
            <v>1.19945402712253</v>
          </cell>
          <cell r="BH37">
            <v>1.1586573271750999</v>
          </cell>
          <cell r="BI37">
            <v>1.179055677148815</v>
          </cell>
        </row>
        <row r="38">
          <cell r="BF38" t="str">
            <v>04_0.90</v>
          </cell>
          <cell r="BG38">
            <v>7.8205421649088498</v>
          </cell>
          <cell r="BH38">
            <v>7.2064060294010703</v>
          </cell>
          <cell r="BI38">
            <v>7.5134740971549601</v>
          </cell>
        </row>
        <row r="39">
          <cell r="BF39" t="str">
            <v>04_0.95</v>
          </cell>
          <cell r="BG39">
            <v>8.1709611661042594</v>
          </cell>
          <cell r="BH39">
            <v>7.6406327333041402</v>
          </cell>
          <cell r="BI39">
            <v>7.9057969497042002</v>
          </cell>
        </row>
        <row r="40">
          <cell r="BF40" t="str">
            <v>04_1.00</v>
          </cell>
          <cell r="BG40">
            <v>8.1392726115544907</v>
          </cell>
          <cell r="BH40">
            <v>7.6812394685556598</v>
          </cell>
          <cell r="BI40">
            <v>7.9102560400550752</v>
          </cell>
        </row>
        <row r="41">
          <cell r="BF41" t="str">
            <v>04_1.05</v>
          </cell>
          <cell r="BG41">
            <v>7.8702527540205498</v>
          </cell>
          <cell r="BH41">
            <v>7.47441928514084</v>
          </cell>
          <cell r="BI41">
            <v>7.6723360195806949</v>
          </cell>
        </row>
        <row r="42">
          <cell r="BF42" t="str">
            <v>04_1.10</v>
          </cell>
          <cell r="BG42">
            <v>7.4632926079717103</v>
          </cell>
          <cell r="BH42">
            <v>7.1204794988235198</v>
          </cell>
          <cell r="BI42">
            <v>7.2918860533976151</v>
          </cell>
        </row>
        <row r="43">
          <cell r="BF43" t="str">
            <v>04_1.25</v>
          </cell>
          <cell r="BG43">
            <v>5.9642781503324898</v>
          </cell>
          <cell r="BH43">
            <v>5.7369202229249003</v>
          </cell>
          <cell r="BI43">
            <v>5.8505991866286955</v>
          </cell>
        </row>
        <row r="44">
          <cell r="BF44" t="str">
            <v>04_1.50</v>
          </cell>
          <cell r="BG44">
            <v>3.8212827171631099</v>
          </cell>
          <cell r="BH44">
            <v>3.69275987724345</v>
          </cell>
          <cell r="BI44">
            <v>3.7570212972032797</v>
          </cell>
        </row>
        <row r="45">
          <cell r="BF45" t="str">
            <v>04_2.00</v>
          </cell>
          <cell r="BG45">
            <v>1.45142974395659</v>
          </cell>
          <cell r="BH45">
            <v>1.4100664826243601</v>
          </cell>
          <cell r="BI45">
            <v>1.4307481132904751</v>
          </cell>
        </row>
        <row r="46">
          <cell r="BF46" t="str">
            <v>05_0.90</v>
          </cell>
          <cell r="BG46">
            <v>5.7334729097527903</v>
          </cell>
          <cell r="BH46">
            <v>5.1251517629643599</v>
          </cell>
          <cell r="BI46">
            <v>5.4293123363585751</v>
          </cell>
        </row>
        <row r="47">
          <cell r="BF47" t="str">
            <v>05_0.95</v>
          </cell>
          <cell r="BG47">
            <v>6.0524158988861503</v>
          </cell>
          <cell r="BH47">
            <v>5.5211741730719899</v>
          </cell>
          <cell r="BI47">
            <v>5.7867950359790701</v>
          </cell>
        </row>
        <row r="48">
          <cell r="BF48" t="str">
            <v>05_1.00</v>
          </cell>
          <cell r="BG48">
            <v>6.0372260983320203</v>
          </cell>
          <cell r="BH48">
            <v>5.5720422003188901</v>
          </cell>
          <cell r="BI48">
            <v>5.8046341493254552</v>
          </cell>
        </row>
        <row r="49">
          <cell r="BF49" t="str">
            <v>05_1.05</v>
          </cell>
          <cell r="BG49">
            <v>5.8195669050456198</v>
          </cell>
          <cell r="BH49">
            <v>5.4108795083500603</v>
          </cell>
          <cell r="BI49">
            <v>5.6152232066978396</v>
          </cell>
        </row>
        <row r="50">
          <cell r="BF50" t="str">
            <v>05_1.10</v>
          </cell>
          <cell r="BG50">
            <v>5.4877903181491998</v>
          </cell>
          <cell r="BH50">
            <v>5.1273162239525902</v>
          </cell>
          <cell r="BI50">
            <v>5.307553271050895</v>
          </cell>
        </row>
        <row r="51">
          <cell r="BF51" t="str">
            <v>05_1.25</v>
          </cell>
          <cell r="BG51">
            <v>4.2873665359628301</v>
          </cell>
          <cell r="BH51">
            <v>4.0342853419177196</v>
          </cell>
          <cell r="BI51">
            <v>4.1608259389402749</v>
          </cell>
        </row>
        <row r="52">
          <cell r="BF52" t="str">
            <v>05_1.50</v>
          </cell>
          <cell r="BG52">
            <v>2.6282650719248202</v>
          </cell>
          <cell r="BH52">
            <v>2.4854398440907701</v>
          </cell>
          <cell r="BI52">
            <v>2.5568524580077954</v>
          </cell>
        </row>
        <row r="53">
          <cell r="BF53" t="str">
            <v>05_2.00</v>
          </cell>
          <cell r="BG53">
            <v>1.0621109852069599</v>
          </cell>
          <cell r="BH53">
            <v>1.01315836795786</v>
          </cell>
          <cell r="BI53">
            <v>1.0376346765824098</v>
          </cell>
        </row>
        <row r="54">
          <cell r="BF54" t="str">
            <v>06_0.90</v>
          </cell>
          <cell r="BG54">
            <v>7.4584515208989597</v>
          </cell>
          <cell r="BH54">
            <v>6.8763665136750296</v>
          </cell>
          <cell r="BI54">
            <v>7.1674090172869942</v>
          </cell>
        </row>
        <row r="55">
          <cell r="BF55" t="str">
            <v>06_0.95</v>
          </cell>
          <cell r="BG55">
            <v>7.8493671695892404</v>
          </cell>
          <cell r="BH55">
            <v>7.3428234314256802</v>
          </cell>
          <cell r="BI55">
            <v>7.5960953005074607</v>
          </cell>
        </row>
        <row r="56">
          <cell r="BF56" t="str">
            <v>06_1.00</v>
          </cell>
          <cell r="BG56">
            <v>7.8341650654563502</v>
          </cell>
          <cell r="BH56">
            <v>7.3922450141345504</v>
          </cell>
          <cell r="BI56">
            <v>7.6132050397954503</v>
          </cell>
        </row>
        <row r="57">
          <cell r="BF57" t="str">
            <v>06_1.05</v>
          </cell>
          <cell r="BG57">
            <v>7.5668773249052999</v>
          </cell>
          <cell r="BH57">
            <v>7.17972937000994</v>
          </cell>
          <cell r="BI57">
            <v>7.3733033474576199</v>
          </cell>
        </row>
        <row r="58">
          <cell r="BF58" t="str">
            <v>06_1.10</v>
          </cell>
          <cell r="BG58">
            <v>7.1529416721852703</v>
          </cell>
          <cell r="BH58">
            <v>6.8118214424784496</v>
          </cell>
          <cell r="BI58">
            <v>6.9823815573318599</v>
          </cell>
        </row>
        <row r="59">
          <cell r="BF59" t="str">
            <v>06_1.25</v>
          </cell>
          <cell r="BG59">
            <v>5.6210485549715301</v>
          </cell>
          <cell r="BH59">
            <v>5.3803293482771801</v>
          </cell>
          <cell r="BI59">
            <v>5.5006889516243547</v>
          </cell>
        </row>
        <row r="60">
          <cell r="BF60" t="str">
            <v>06_1.50</v>
          </cell>
          <cell r="BG60">
            <v>3.4403367354682302</v>
          </cell>
          <cell r="BH60">
            <v>3.3002443196643099</v>
          </cell>
          <cell r="BI60">
            <v>3.37029052756627</v>
          </cell>
        </row>
        <row r="61">
          <cell r="BF61" t="str">
            <v>06_2.00</v>
          </cell>
          <cell r="BG61">
            <v>1.33485553330978</v>
          </cell>
          <cell r="BH61">
            <v>1.2874621516662801</v>
          </cell>
          <cell r="BI61">
            <v>1.3111588424880301</v>
          </cell>
        </row>
        <row r="62">
          <cell r="BF62" t="str">
            <v>07_0.90</v>
          </cell>
          <cell r="BG62">
            <v>7.9566926099594504</v>
          </cell>
          <cell r="BH62">
            <v>7.2169838007926996</v>
          </cell>
          <cell r="BI62">
            <v>7.5868382053760755</v>
          </cell>
        </row>
        <row r="63">
          <cell r="BF63" t="str">
            <v>07_0.95</v>
          </cell>
          <cell r="BG63">
            <v>8.3827420606103402</v>
          </cell>
          <cell r="BH63">
            <v>7.7271250458996903</v>
          </cell>
          <cell r="BI63">
            <v>8.0549335532550153</v>
          </cell>
        </row>
        <row r="64">
          <cell r="BF64" t="str">
            <v>07_1.00</v>
          </cell>
          <cell r="BG64">
            <v>8.3988454346752501</v>
          </cell>
          <cell r="BH64">
            <v>7.8161276500090704</v>
          </cell>
          <cell r="BI64">
            <v>8.1074865423421603</v>
          </cell>
        </row>
        <row r="65">
          <cell r="BF65" t="str">
            <v>07_1.05</v>
          </cell>
          <cell r="BG65">
            <v>8.1566197056833403</v>
          </cell>
          <cell r="BH65">
            <v>7.6370174257987298</v>
          </cell>
          <cell r="BI65">
            <v>7.896818565741035</v>
          </cell>
        </row>
        <row r="66">
          <cell r="BF66" t="str">
            <v>07_1.10</v>
          </cell>
          <cell r="BG66">
            <v>7.7602541784011798</v>
          </cell>
          <cell r="BH66">
            <v>7.2950998260453499</v>
          </cell>
          <cell r="BI66">
            <v>7.5276770022232649</v>
          </cell>
        </row>
        <row r="67">
          <cell r="BF67" t="str">
            <v>07_1.25</v>
          </cell>
          <cell r="BG67">
            <v>6.23392248586803</v>
          </cell>
          <cell r="BH67">
            <v>5.8927618821999799</v>
          </cell>
          <cell r="BI67">
            <v>6.0633421840340045</v>
          </cell>
        </row>
        <row r="68">
          <cell r="BF68" t="str">
            <v>07_1.50</v>
          </cell>
          <cell r="BG68">
            <v>3.6956295547431099</v>
          </cell>
          <cell r="BH68">
            <v>3.49201676000814</v>
          </cell>
          <cell r="BI68">
            <v>3.593823157375625</v>
          </cell>
        </row>
        <row r="69">
          <cell r="BF69" t="str">
            <v>07_2.00</v>
          </cell>
          <cell r="BG69">
            <v>1.1318958021441701</v>
          </cell>
          <cell r="BH69">
            <v>1.07093498551788</v>
          </cell>
          <cell r="BI69">
            <v>1.1014153938310249</v>
          </cell>
        </row>
        <row r="70">
          <cell r="BF70" t="str">
            <v>08_0.90</v>
          </cell>
          <cell r="BG70">
            <v>4.9457397054295003</v>
          </cell>
          <cell r="BH70">
            <v>4.4173726000073303</v>
          </cell>
          <cell r="BI70">
            <v>4.6815561527184153</v>
          </cell>
        </row>
        <row r="71">
          <cell r="BF71" t="str">
            <v>08_0.95</v>
          </cell>
          <cell r="BG71">
            <v>5.2398395589448299</v>
          </cell>
          <cell r="BH71">
            <v>4.7828773983323298</v>
          </cell>
          <cell r="BI71">
            <v>5.0113584786385799</v>
          </cell>
        </row>
        <row r="72">
          <cell r="BF72" t="str">
            <v>08_1.00</v>
          </cell>
          <cell r="BG72">
            <v>5.2339317458826899</v>
          </cell>
          <cell r="BH72">
            <v>4.8376368755427199</v>
          </cell>
          <cell r="BI72">
            <v>5.0357843107127049</v>
          </cell>
        </row>
        <row r="73">
          <cell r="BF73" t="str">
            <v>08_1.05</v>
          </cell>
          <cell r="BG73">
            <v>5.0479310776789497</v>
          </cell>
          <cell r="BH73">
            <v>4.7030296520552897</v>
          </cell>
          <cell r="BI73">
            <v>4.8754803648671192</v>
          </cell>
        </row>
        <row r="74">
          <cell r="BF74" t="str">
            <v>08_1.10</v>
          </cell>
          <cell r="BG74">
            <v>4.7613121495764403</v>
          </cell>
          <cell r="BH74">
            <v>4.4599558282863896</v>
          </cell>
          <cell r="BI74">
            <v>4.610633988931415</v>
          </cell>
        </row>
        <row r="75">
          <cell r="BF75" t="str">
            <v>08_1.25</v>
          </cell>
          <cell r="BG75">
            <v>3.72406217836066</v>
          </cell>
          <cell r="BH75">
            <v>3.5208103898410301</v>
          </cell>
          <cell r="BI75">
            <v>3.6224362841008451</v>
          </cell>
        </row>
        <row r="76">
          <cell r="BF76" t="str">
            <v>08_1.50</v>
          </cell>
          <cell r="BG76">
            <v>2.29990581077652</v>
          </cell>
          <cell r="BH76">
            <v>2.1978856319037998</v>
          </cell>
          <cell r="BI76">
            <v>2.2488957213401601</v>
          </cell>
        </row>
        <row r="77">
          <cell r="BF77" t="str">
            <v>08_2.00</v>
          </cell>
          <cell r="BG77">
            <v>0.95955187921281404</v>
          </cell>
          <cell r="BH77">
            <v>0.92908174856401504</v>
          </cell>
          <cell r="BI77">
            <v>0.9443168138884146</v>
          </cell>
        </row>
        <row r="78">
          <cell r="BF78" t="str">
            <v>09_0.90</v>
          </cell>
          <cell r="BG78">
            <v>2.9778517068688601</v>
          </cell>
          <cell r="BH78">
            <v>2.5986916536065401</v>
          </cell>
          <cell r="BI78">
            <v>2.7882716802376999</v>
          </cell>
        </row>
        <row r="79">
          <cell r="BF79" t="str">
            <v>09_0.95</v>
          </cell>
          <cell r="BG79">
            <v>3.16152255152591</v>
          </cell>
          <cell r="BH79">
            <v>2.8392504582050302</v>
          </cell>
          <cell r="BI79">
            <v>3.0003865048654701</v>
          </cell>
        </row>
        <row r="80">
          <cell r="BF80" t="str">
            <v>09_1.00</v>
          </cell>
          <cell r="BG80">
            <v>3.1276892617490302</v>
          </cell>
          <cell r="BH80">
            <v>2.8525399817804602</v>
          </cell>
          <cell r="BI80">
            <v>2.9901146217647452</v>
          </cell>
        </row>
        <row r="81">
          <cell r="BF81" t="str">
            <v>09_1.05</v>
          </cell>
          <cell r="BG81">
            <v>2.9711792402229702</v>
          </cell>
          <cell r="BH81">
            <v>2.7351461979184601</v>
          </cell>
          <cell r="BI81">
            <v>2.8531627190707152</v>
          </cell>
        </row>
        <row r="82">
          <cell r="BF82" t="str">
            <v>09_1.10</v>
          </cell>
          <cell r="BG82">
            <v>2.7544777757808299</v>
          </cell>
          <cell r="BH82">
            <v>2.5508686676641701</v>
          </cell>
          <cell r="BI82">
            <v>2.6526732217225</v>
          </cell>
        </row>
        <row r="83">
          <cell r="BF83" t="str">
            <v>09_1.25</v>
          </cell>
          <cell r="BG83">
            <v>2.0327372574973701</v>
          </cell>
          <cell r="BH83">
            <v>1.89802953836352</v>
          </cell>
          <cell r="BI83">
            <v>1.9653833979304451</v>
          </cell>
        </row>
        <row r="84">
          <cell r="BF84" t="str">
            <v>09_1.50</v>
          </cell>
          <cell r="BG84">
            <v>1.1508884997761699</v>
          </cell>
          <cell r="BH84">
            <v>1.07651674778137</v>
          </cell>
          <cell r="BI84">
            <v>1.1137026237787699</v>
          </cell>
        </row>
        <row r="85">
          <cell r="BF85" t="str">
            <v>09_2.00</v>
          </cell>
          <cell r="BG85">
            <v>0.422601573975256</v>
          </cell>
          <cell r="BH85">
            <v>0.39479298533760798</v>
          </cell>
          <cell r="BI85">
            <v>0.40869727965643199</v>
          </cell>
        </row>
        <row r="86">
          <cell r="BF86" t="str">
            <v>10_0.90</v>
          </cell>
          <cell r="BG86">
            <v>4.03745559960542</v>
          </cell>
          <cell r="BH86">
            <v>3.6180015530412599</v>
          </cell>
          <cell r="BI86">
            <v>3.8277285763233397</v>
          </cell>
        </row>
        <row r="87">
          <cell r="BF87" t="str">
            <v>10_0.95</v>
          </cell>
          <cell r="BG87">
            <v>4.3490312130525099</v>
          </cell>
          <cell r="BH87">
            <v>3.99111471956597</v>
          </cell>
          <cell r="BI87">
            <v>4.17007296630924</v>
          </cell>
        </row>
        <row r="88">
          <cell r="BF88" t="str">
            <v>10_1.00</v>
          </cell>
          <cell r="BG88">
            <v>4.3461807480112098</v>
          </cell>
          <cell r="BH88">
            <v>4.0401434443047801</v>
          </cell>
          <cell r="BI88">
            <v>4.1931620961579945</v>
          </cell>
        </row>
        <row r="89">
          <cell r="BF89" t="str">
            <v>10_1.05</v>
          </cell>
          <cell r="BG89">
            <v>4.1585113952499002</v>
          </cell>
          <cell r="BH89">
            <v>3.8961712972772702</v>
          </cell>
          <cell r="BI89">
            <v>4.0273413462635848</v>
          </cell>
        </row>
        <row r="90">
          <cell r="BF90" t="str">
            <v>10_1.10</v>
          </cell>
          <cell r="BG90">
            <v>3.8717404071628199</v>
          </cell>
          <cell r="BH90">
            <v>3.6459140741948599</v>
          </cell>
          <cell r="BI90">
            <v>3.7588272406788397</v>
          </cell>
        </row>
        <row r="91">
          <cell r="BF91" t="str">
            <v>10_1.25</v>
          </cell>
          <cell r="BG91">
            <v>2.8693765197474002</v>
          </cell>
          <cell r="BH91">
            <v>2.7193519130704198</v>
          </cell>
          <cell r="BI91">
            <v>2.7943642164089102</v>
          </cell>
        </row>
        <row r="92">
          <cell r="BF92" t="str">
            <v>10_1.50</v>
          </cell>
          <cell r="BG92">
            <v>1.3653770657717601</v>
          </cell>
          <cell r="BH92">
            <v>1.2894191667989501</v>
          </cell>
          <cell r="BI92">
            <v>1.3273981162853552</v>
          </cell>
        </row>
        <row r="93">
          <cell r="BF93" t="str">
            <v>10_2.00</v>
          </cell>
          <cell r="BG93">
            <v>0.41526815282803098</v>
          </cell>
          <cell r="BH93">
            <v>0.39002143573010201</v>
          </cell>
          <cell r="BI93">
            <v>0.40264479427906652</v>
          </cell>
        </row>
        <row r="94">
          <cell r="BF94" t="str">
            <v>11_0.90</v>
          </cell>
          <cell r="BG94">
            <v>5.3108508413172597</v>
          </cell>
          <cell r="BH94">
            <v>4.7446119179680704</v>
          </cell>
          <cell r="BI94">
            <v>5.027731379642665</v>
          </cell>
        </row>
        <row r="95">
          <cell r="BF95" t="str">
            <v>11_0.95</v>
          </cell>
          <cell r="BG95">
            <v>5.6313441460086802</v>
          </cell>
          <cell r="BH95">
            <v>5.1417718873374598</v>
          </cell>
          <cell r="BI95">
            <v>5.38655801667307</v>
          </cell>
        </row>
        <row r="96">
          <cell r="BF96" t="str">
            <v>11_1.00</v>
          </cell>
          <cell r="BG96">
            <v>5.61747405001634</v>
          </cell>
          <cell r="BH96">
            <v>5.19228613602343</v>
          </cell>
          <cell r="BI96">
            <v>5.4048800930198855</v>
          </cell>
        </row>
        <row r="97">
          <cell r="BF97" t="str">
            <v>11_1.05</v>
          </cell>
          <cell r="BG97">
            <v>5.4009357480843603</v>
          </cell>
          <cell r="BH97">
            <v>5.0298890613320202</v>
          </cell>
          <cell r="BI97">
            <v>5.2154124047081902</v>
          </cell>
        </row>
        <row r="98">
          <cell r="BF98" t="str">
            <v>11_1.10</v>
          </cell>
          <cell r="BG98">
            <v>5.07066721837373</v>
          </cell>
          <cell r="BH98">
            <v>4.7449664118898296</v>
          </cell>
          <cell r="BI98">
            <v>4.9078168151317794</v>
          </cell>
        </row>
        <row r="99">
          <cell r="BF99" t="str">
            <v>11_1.25</v>
          </cell>
          <cell r="BG99">
            <v>3.2749860927871302</v>
          </cell>
          <cell r="BH99">
            <v>3.0861780048112601</v>
          </cell>
          <cell r="BI99">
            <v>3.1805820487991951</v>
          </cell>
        </row>
        <row r="100">
          <cell r="BF100" t="str">
            <v>11_1.50</v>
          </cell>
          <cell r="BG100">
            <v>1.44404120111987</v>
          </cell>
          <cell r="BH100">
            <v>1.35849501534544</v>
          </cell>
          <cell r="BI100">
            <v>1.401268108232655</v>
          </cell>
        </row>
        <row r="101">
          <cell r="BF101" t="str">
            <v>11_2.00</v>
          </cell>
          <cell r="BG101">
            <v>0.46694134441698598</v>
          </cell>
          <cell r="BH101">
            <v>0.448160916933594</v>
          </cell>
          <cell r="BI101">
            <v>0.45755113067528996</v>
          </cell>
        </row>
        <row r="102">
          <cell r="BF102" t="str">
            <v>12_0.90</v>
          </cell>
          <cell r="BG102">
            <v>7.23873150734837</v>
          </cell>
          <cell r="BH102">
            <v>6.6966987585691102</v>
          </cell>
          <cell r="BI102">
            <v>6.9677151329587401</v>
          </cell>
        </row>
        <row r="103">
          <cell r="BF103" t="str">
            <v>12_0.95</v>
          </cell>
          <cell r="BG103">
            <v>7.5900540513152004</v>
          </cell>
          <cell r="BH103">
            <v>7.1228914884641403</v>
          </cell>
          <cell r="BI103">
            <v>7.3564727698896704</v>
          </cell>
        </row>
        <row r="104">
          <cell r="BF104" t="str">
            <v>12_1.00</v>
          </cell>
          <cell r="BG104">
            <v>7.5511779270237698</v>
          </cell>
          <cell r="BH104">
            <v>7.1482702517586496</v>
          </cell>
          <cell r="BI104">
            <v>7.3497240893912092</v>
          </cell>
        </row>
        <row r="105">
          <cell r="BF105" t="str">
            <v>12_1.05</v>
          </cell>
          <cell r="BG105">
            <v>7.2717165937891197</v>
          </cell>
          <cell r="BH105">
            <v>6.9235285507636597</v>
          </cell>
          <cell r="BI105">
            <v>7.0976225722763893</v>
          </cell>
        </row>
        <row r="106">
          <cell r="BF106" t="str">
            <v>12_1.10</v>
          </cell>
          <cell r="BG106">
            <v>6.8542008004510802</v>
          </cell>
          <cell r="BH106">
            <v>6.55216819083756</v>
          </cell>
          <cell r="BI106">
            <v>6.7031844956443205</v>
          </cell>
        </row>
        <row r="107">
          <cell r="BF107" t="str">
            <v>12_1.25</v>
          </cell>
          <cell r="BG107">
            <v>5.3455247189749802</v>
          </cell>
          <cell r="BH107">
            <v>5.1424616727627699</v>
          </cell>
          <cell r="BI107">
            <v>5.2439931958688746</v>
          </cell>
        </row>
        <row r="108">
          <cell r="BF108" t="str">
            <v>12_1.50</v>
          </cell>
          <cell r="BG108">
            <v>3.2461586132092801</v>
          </cell>
          <cell r="BH108">
            <v>3.1325517136377199</v>
          </cell>
          <cell r="BI108">
            <v>3.1893551634235</v>
          </cell>
        </row>
        <row r="109">
          <cell r="BF109" t="str">
            <v>12_2.00</v>
          </cell>
          <cell r="BG109">
            <v>1.2509130754470299</v>
          </cell>
          <cell r="BH109">
            <v>1.2127992434211099</v>
          </cell>
          <cell r="BI109">
            <v>1.23185615943407</v>
          </cell>
        </row>
        <row r="110">
          <cell r="BF110" t="str">
            <v>13_0.90</v>
          </cell>
          <cell r="BG110">
            <v>6.1571841947456996</v>
          </cell>
          <cell r="BH110">
            <v>5.5825864369753297</v>
          </cell>
          <cell r="BI110">
            <v>5.8698853158605147</v>
          </cell>
        </row>
        <row r="111">
          <cell r="BF111" t="str">
            <v>13_0.95</v>
          </cell>
          <cell r="BG111">
            <v>6.4901590003647103</v>
          </cell>
          <cell r="BH111">
            <v>5.9897806785806997</v>
          </cell>
          <cell r="BI111">
            <v>6.239969839472705</v>
          </cell>
        </row>
        <row r="112">
          <cell r="BF112" t="str">
            <v>13_1.00</v>
          </cell>
          <cell r="BG112">
            <v>6.4874662692488796</v>
          </cell>
          <cell r="BH112">
            <v>6.0498975796432699</v>
          </cell>
          <cell r="BI112">
            <v>6.2686819244460743</v>
          </cell>
        </row>
        <row r="113">
          <cell r="BF113" t="str">
            <v>13_1.05</v>
          </cell>
          <cell r="BG113">
            <v>6.2784756955085603</v>
          </cell>
          <cell r="BH113">
            <v>5.8960187173734004</v>
          </cell>
          <cell r="BI113">
            <v>6.0872472064409804</v>
          </cell>
        </row>
        <row r="114">
          <cell r="BF114" t="str">
            <v>13_1.10</v>
          </cell>
          <cell r="BG114">
            <v>5.9508769576764804</v>
          </cell>
          <cell r="BH114">
            <v>5.6159922591231899</v>
          </cell>
          <cell r="BI114">
            <v>5.7834346083998351</v>
          </cell>
        </row>
        <row r="115">
          <cell r="BF115" t="str">
            <v>13_1.25</v>
          </cell>
          <cell r="BG115">
            <v>4.7416189737572498</v>
          </cell>
          <cell r="BH115">
            <v>4.5142975604999496</v>
          </cell>
          <cell r="BI115">
            <v>4.6279582671285997</v>
          </cell>
        </row>
        <row r="116">
          <cell r="BF116" t="str">
            <v>13_1.50</v>
          </cell>
          <cell r="BG116">
            <v>3.0390821097339802</v>
          </cell>
          <cell r="BH116">
            <v>2.9113597861935099</v>
          </cell>
          <cell r="BI116">
            <v>2.975220947963745</v>
          </cell>
        </row>
        <row r="117">
          <cell r="BF117" t="str">
            <v>13_2.00</v>
          </cell>
          <cell r="BG117">
            <v>1.3608123834560599</v>
          </cell>
          <cell r="BH117">
            <v>1.30845305352701</v>
          </cell>
          <cell r="BI117">
            <v>1.334632718491535</v>
          </cell>
        </row>
        <row r="118">
          <cell r="BF118" t="str">
            <v>14_0.90</v>
          </cell>
          <cell r="BG118">
            <v>7.4245488392390397</v>
          </cell>
          <cell r="BH118">
            <v>6.8528088996662904</v>
          </cell>
          <cell r="BI118">
            <v>7.1386788694526651</v>
          </cell>
        </row>
        <row r="119">
          <cell r="BF119" t="str">
            <v>14_0.95</v>
          </cell>
          <cell r="BG119">
            <v>7.8186322926823904</v>
          </cell>
          <cell r="BH119">
            <v>7.3199063333063501</v>
          </cell>
          <cell r="BI119">
            <v>7.5692693129943702</v>
          </cell>
        </row>
        <row r="120">
          <cell r="BF120" t="str">
            <v>14_1.00</v>
          </cell>
          <cell r="BG120">
            <v>7.8251690384360799</v>
          </cell>
          <cell r="BH120">
            <v>7.3883084456104999</v>
          </cell>
          <cell r="BI120">
            <v>7.6067387420232899</v>
          </cell>
        </row>
        <row r="121">
          <cell r="BF121" t="str">
            <v>14_1.05</v>
          </cell>
          <cell r="BG121">
            <v>7.5878657957942304</v>
          </cell>
          <cell r="BH121">
            <v>7.20339879805395</v>
          </cell>
          <cell r="BI121">
            <v>7.3956322969240897</v>
          </cell>
        </row>
        <row r="122">
          <cell r="BF122" t="str">
            <v>14_1.10</v>
          </cell>
          <cell r="BG122">
            <v>7.2062326453886696</v>
          </cell>
          <cell r="BH122">
            <v>6.8659562622195196</v>
          </cell>
          <cell r="BI122">
            <v>7.036094453804095</v>
          </cell>
        </row>
        <row r="123">
          <cell r="BF123" t="str">
            <v>14_1.25</v>
          </cell>
          <cell r="BG123">
            <v>5.7607231573800899</v>
          </cell>
          <cell r="BH123">
            <v>5.5178084286047602</v>
          </cell>
          <cell r="BI123">
            <v>5.6392657929924255</v>
          </cell>
        </row>
        <row r="124">
          <cell r="BF124" t="str">
            <v>14_1.50</v>
          </cell>
          <cell r="BG124">
            <v>3.6571144190967702</v>
          </cell>
          <cell r="BH124">
            <v>3.5126217943546401</v>
          </cell>
          <cell r="BI124">
            <v>3.5848681067257049</v>
          </cell>
        </row>
        <row r="125">
          <cell r="BF125" t="str">
            <v>14_2.00</v>
          </cell>
          <cell r="BG125">
            <v>1.5564227911287001</v>
          </cell>
          <cell r="BH125">
            <v>1.49959402980597</v>
          </cell>
          <cell r="BI125">
            <v>1.528008410467335</v>
          </cell>
        </row>
        <row r="126">
          <cell r="BF126" t="str">
            <v>15_0.90</v>
          </cell>
          <cell r="BG126">
            <v>8.4171717429461399</v>
          </cell>
          <cell r="BH126">
            <v>7.7321290714617001</v>
          </cell>
          <cell r="BI126">
            <v>8.0746504072039205</v>
          </cell>
        </row>
        <row r="127">
          <cell r="BF127" t="str">
            <v>15_0.95</v>
          </cell>
          <cell r="BG127">
            <v>8.8238118465997903</v>
          </cell>
          <cell r="BH127">
            <v>8.2228537394069896</v>
          </cell>
          <cell r="BI127">
            <v>8.5233327930033909</v>
          </cell>
        </row>
        <row r="128">
          <cell r="BF128" t="str">
            <v>15_1.00</v>
          </cell>
          <cell r="BG128">
            <v>8.8355149257576997</v>
          </cell>
          <cell r="BH128">
            <v>8.3065668400374495</v>
          </cell>
          <cell r="BI128">
            <v>8.5710408828975737</v>
          </cell>
        </row>
        <row r="129">
          <cell r="BF129" t="str">
            <v>15_1.05</v>
          </cell>
          <cell r="BG129">
            <v>8.5960055705570504</v>
          </cell>
          <cell r="BH129">
            <v>8.1291851396906001</v>
          </cell>
          <cell r="BI129">
            <v>8.3625953551238261</v>
          </cell>
        </row>
        <row r="130">
          <cell r="BF130" t="str">
            <v>15_1.10</v>
          </cell>
          <cell r="BG130">
            <v>8.2132656860389002</v>
          </cell>
          <cell r="BH130">
            <v>7.8003189224023801</v>
          </cell>
          <cell r="BI130">
            <v>8.0067923042206406</v>
          </cell>
        </row>
        <row r="131">
          <cell r="BF131" t="str">
            <v>15_1.25</v>
          </cell>
          <cell r="BG131">
            <v>6.7038273204549297</v>
          </cell>
          <cell r="BH131">
            <v>6.4141637269260796</v>
          </cell>
          <cell r="BI131">
            <v>6.5589955236905046</v>
          </cell>
        </row>
        <row r="132">
          <cell r="BF132" t="str">
            <v>15_1.50</v>
          </cell>
          <cell r="BG132">
            <v>4.4425938207667599</v>
          </cell>
          <cell r="BH132">
            <v>4.2698869563807502</v>
          </cell>
          <cell r="BI132">
            <v>4.3562403885737551</v>
          </cell>
        </row>
        <row r="133">
          <cell r="BF133" t="str">
            <v>15_2.00</v>
          </cell>
          <cell r="BG133">
            <v>1.80819119451169</v>
          </cell>
          <cell r="BH133">
            <v>1.7444974114879399</v>
          </cell>
          <cell r="BI133">
            <v>1.7763443029998149</v>
          </cell>
        </row>
        <row r="134">
          <cell r="BF134" t="str">
            <v>16_0.90</v>
          </cell>
          <cell r="BG134">
            <v>5.0312643789232503</v>
          </cell>
          <cell r="BH134">
            <v>4.5585313947878898</v>
          </cell>
          <cell r="BI134">
            <v>4.7948978868555701</v>
          </cell>
        </row>
        <row r="135">
          <cell r="BF135" t="str">
            <v>16_0.95</v>
          </cell>
          <cell r="BG135">
            <v>5.3286745251463099</v>
          </cell>
          <cell r="BH135">
            <v>4.9211061015086202</v>
          </cell>
          <cell r="BI135">
            <v>5.124890313327465</v>
          </cell>
        </row>
        <row r="136">
          <cell r="BF136" t="str">
            <v>16_1.00</v>
          </cell>
          <cell r="BG136">
            <v>5.3360193644563996</v>
          </cell>
          <cell r="BH136">
            <v>4.9837851163295799</v>
          </cell>
          <cell r="BI136">
            <v>5.1599022403929897</v>
          </cell>
        </row>
        <row r="137">
          <cell r="BF137" t="str">
            <v>16_1.05</v>
          </cell>
          <cell r="BG137">
            <v>5.1676424505349301</v>
          </cell>
          <cell r="BH137">
            <v>4.8629228270446303</v>
          </cell>
          <cell r="BI137">
            <v>5.0152826387897802</v>
          </cell>
        </row>
        <row r="138">
          <cell r="BF138" t="str">
            <v>16_1.10</v>
          </cell>
          <cell r="BG138">
            <v>4.8997557383609198</v>
          </cell>
          <cell r="BH138">
            <v>4.6360195967857898</v>
          </cell>
          <cell r="BI138">
            <v>4.7678876675733548</v>
          </cell>
        </row>
        <row r="139">
          <cell r="BF139" t="str">
            <v>16_1.25</v>
          </cell>
          <cell r="BG139">
            <v>3.9086658296946601</v>
          </cell>
          <cell r="BH139">
            <v>3.7394845991964698</v>
          </cell>
          <cell r="BI139">
            <v>3.824075214445565</v>
          </cell>
        </row>
        <row r="140">
          <cell r="BF140" t="str">
            <v>16_1.50</v>
          </cell>
          <cell r="BG140">
            <v>2.5304443704863901</v>
          </cell>
          <cell r="BH140">
            <v>2.45134501400188</v>
          </cell>
          <cell r="BI140">
            <v>2.4908946922441348</v>
          </cell>
        </row>
        <row r="141">
          <cell r="BF141" t="str">
            <v>16_2.00</v>
          </cell>
          <cell r="BG141">
            <v>1.18137474486893</v>
          </cell>
          <cell r="BH141">
            <v>1.1530531546648399</v>
          </cell>
          <cell r="BI141">
            <v>1.167213949766885</v>
          </cell>
        </row>
        <row r="142">
          <cell r="BF142" t="str">
            <v>17_0.90</v>
          </cell>
          <cell r="BG142">
            <v>16.3161676693882</v>
          </cell>
          <cell r="BH142">
            <v>15.2313524605021</v>
          </cell>
          <cell r="BI142">
            <v>15.773760064945151</v>
          </cell>
        </row>
        <row r="143">
          <cell r="BF143" t="str">
            <v>17_0.95</v>
          </cell>
          <cell r="BG143">
            <v>17.282740413541301</v>
          </cell>
          <cell r="BH143">
            <v>16.351411343242098</v>
          </cell>
          <cell r="BI143">
            <v>16.817075878391698</v>
          </cell>
        </row>
        <row r="144">
          <cell r="BF144" t="str">
            <v>17_1.00</v>
          </cell>
          <cell r="BG144">
            <v>17.390135875186601</v>
          </cell>
          <cell r="BH144">
            <v>16.588970088927098</v>
          </cell>
          <cell r="BI144">
            <v>16.98955298205685</v>
          </cell>
        </row>
        <row r="145">
          <cell r="BF145" t="str">
            <v>17_1.05</v>
          </cell>
          <cell r="BG145">
            <v>16.942733472283798</v>
          </cell>
          <cell r="BH145">
            <v>16.252118458708502</v>
          </cell>
          <cell r="BI145">
            <v>16.59742596549615</v>
          </cell>
        </row>
        <row r="146">
          <cell r="BF146" t="str">
            <v>17_1.10</v>
          </cell>
          <cell r="BG146">
            <v>16.154450313614699</v>
          </cell>
          <cell r="BH146">
            <v>15.5576525906418</v>
          </cell>
          <cell r="BI146">
            <v>15.856051452128249</v>
          </cell>
        </row>
        <row r="147">
          <cell r="BF147" t="str">
            <v>17_1.25</v>
          </cell>
          <cell r="BG147">
            <v>13.0026996048318</v>
          </cell>
          <cell r="BH147">
            <v>12.6125270936795</v>
          </cell>
          <cell r="BI147">
            <v>12.80761334925565</v>
          </cell>
        </row>
        <row r="148">
          <cell r="BF148" t="str">
            <v>17_1.50</v>
          </cell>
          <cell r="BG148">
            <v>8.2031817037553498</v>
          </cell>
          <cell r="BH148">
            <v>7.9977204065954997</v>
          </cell>
          <cell r="BI148">
            <v>8.1004510551754247</v>
          </cell>
        </row>
        <row r="149">
          <cell r="BF149" t="str">
            <v>17_2.00</v>
          </cell>
          <cell r="BG149">
            <v>3.2990175774974002</v>
          </cell>
          <cell r="BH149">
            <v>3.2150720241302801</v>
          </cell>
          <cell r="BI149">
            <v>3.2570448008138402</v>
          </cell>
        </row>
        <row r="150">
          <cell r="BF150" t="str">
            <v>18_0.90</v>
          </cell>
          <cell r="BG150">
            <v>6.8571561813157196</v>
          </cell>
          <cell r="BH150">
            <v>6.3024646833929596</v>
          </cell>
          <cell r="BI150">
            <v>6.5798104323543392</v>
          </cell>
        </row>
        <row r="151">
          <cell r="BF151" t="str">
            <v>18_0.95</v>
          </cell>
          <cell r="BG151">
            <v>7.1733711827119899</v>
          </cell>
          <cell r="BH151">
            <v>6.68858105973354</v>
          </cell>
          <cell r="BI151">
            <v>6.9309761212227645</v>
          </cell>
        </row>
        <row r="152">
          <cell r="BF152" t="str">
            <v>18_1.00</v>
          </cell>
          <cell r="BG152">
            <v>7.1312358945593797</v>
          </cell>
          <cell r="BH152">
            <v>6.7058894540965097</v>
          </cell>
          <cell r="BI152">
            <v>6.9185626743279443</v>
          </cell>
        </row>
        <row r="153">
          <cell r="BF153" t="str">
            <v>18_1.05</v>
          </cell>
          <cell r="BG153">
            <v>6.8674409917396497</v>
          </cell>
          <cell r="BH153">
            <v>6.4928121720266398</v>
          </cell>
          <cell r="BI153">
            <v>6.6801265818831448</v>
          </cell>
        </row>
        <row r="154">
          <cell r="BF154" t="str">
            <v>18_1.10</v>
          </cell>
          <cell r="BG154">
            <v>6.4765504390368003</v>
          </cell>
          <cell r="BH154">
            <v>6.1453789193906196</v>
          </cell>
          <cell r="BI154">
            <v>6.3109646792137095</v>
          </cell>
        </row>
        <row r="155">
          <cell r="BF155" t="str">
            <v>18_1.25</v>
          </cell>
          <cell r="BG155">
            <v>5.0678095495233704</v>
          </cell>
          <cell r="BH155">
            <v>4.8352557097962503</v>
          </cell>
          <cell r="BI155">
            <v>4.9515326296598108</v>
          </cell>
        </row>
        <row r="156">
          <cell r="BF156" t="str">
            <v>18_1.50</v>
          </cell>
          <cell r="BG156">
            <v>3.1087902130073002</v>
          </cell>
          <cell r="BH156">
            <v>2.9740977335691601</v>
          </cell>
          <cell r="BI156">
            <v>3.0414439732882301</v>
          </cell>
        </row>
        <row r="157">
          <cell r="BF157" t="str">
            <v>18_2.00</v>
          </cell>
          <cell r="BG157">
            <v>1.2482034574230401</v>
          </cell>
          <cell r="BH157">
            <v>1.19793669534632</v>
          </cell>
          <cell r="BI157">
            <v>1.22307007638468</v>
          </cell>
        </row>
        <row r="158">
          <cell r="BF158" t="str">
            <v>19_0.90</v>
          </cell>
          <cell r="BG158">
            <v>7.4005893662639703</v>
          </cell>
          <cell r="BH158">
            <v>6.8153324208818997</v>
          </cell>
          <cell r="BI158">
            <v>7.107960893572935</v>
          </cell>
        </row>
        <row r="159">
          <cell r="BF159" t="str">
            <v>19_0.95</v>
          </cell>
          <cell r="BG159">
            <v>7.8008547389592202</v>
          </cell>
          <cell r="BH159">
            <v>7.2884004386144001</v>
          </cell>
          <cell r="BI159">
            <v>7.5446275887868097</v>
          </cell>
        </row>
        <row r="160">
          <cell r="BF160" t="str">
            <v>19_1.00</v>
          </cell>
          <cell r="BG160">
            <v>7.8000414207587196</v>
          </cell>
          <cell r="BH160">
            <v>7.3493406089231197</v>
          </cell>
          <cell r="BI160">
            <v>7.5746910148409192</v>
          </cell>
        </row>
        <row r="161">
          <cell r="BF161" t="str">
            <v>19_1.05</v>
          </cell>
          <cell r="BG161">
            <v>7.5486161966736898</v>
          </cell>
          <cell r="BH161">
            <v>7.1502891179926902</v>
          </cell>
          <cell r="BI161">
            <v>7.34945265733319</v>
          </cell>
        </row>
        <row r="162">
          <cell r="BF162" t="str">
            <v>19_1.10</v>
          </cell>
          <cell r="BG162">
            <v>7.1498306928100002</v>
          </cell>
          <cell r="BH162">
            <v>6.7959761134976402</v>
          </cell>
          <cell r="BI162">
            <v>6.9729034031538202</v>
          </cell>
        </row>
        <row r="163">
          <cell r="BF163" t="str">
            <v>19_1.25</v>
          </cell>
          <cell r="BG163">
            <v>5.6515795490217497</v>
          </cell>
          <cell r="BH163">
            <v>5.3984210037631097</v>
          </cell>
          <cell r="BI163">
            <v>5.5250002763924293</v>
          </cell>
        </row>
        <row r="164">
          <cell r="BF164" t="str">
            <v>19_1.50</v>
          </cell>
          <cell r="BG164">
            <v>3.49685314138714</v>
          </cell>
          <cell r="BH164">
            <v>3.3465207952662301</v>
          </cell>
          <cell r="BI164">
            <v>3.4216869683266848</v>
          </cell>
        </row>
        <row r="165">
          <cell r="BF165" t="str">
            <v>19_2.00</v>
          </cell>
          <cell r="BG165">
            <v>1.4026919815677199</v>
          </cell>
          <cell r="BH165">
            <v>1.34517624857229</v>
          </cell>
          <cell r="BI165">
            <v>1.3739341150700048</v>
          </cell>
        </row>
        <row r="166">
          <cell r="BF166" t="str">
            <v>20_0.90</v>
          </cell>
          <cell r="BG166">
            <v>18.0071928829291</v>
          </cell>
          <cell r="BH166">
            <v>16.772723387077399</v>
          </cell>
          <cell r="BI166">
            <v>17.389958135003248</v>
          </cell>
        </row>
        <row r="167">
          <cell r="BF167" t="str">
            <v>20_0.95</v>
          </cell>
          <cell r="BG167">
            <v>19.1398483794495</v>
          </cell>
          <cell r="BH167">
            <v>18.075561390217</v>
          </cell>
          <cell r="BI167">
            <v>18.60770488483325</v>
          </cell>
        </row>
        <row r="168">
          <cell r="BF168" t="str">
            <v>20_1.00</v>
          </cell>
          <cell r="BG168">
            <v>19.2824359801035</v>
          </cell>
          <cell r="BH168">
            <v>18.361633623258001</v>
          </cell>
          <cell r="BI168">
            <v>18.822034801680751</v>
          </cell>
        </row>
        <row r="169">
          <cell r="BF169" t="str">
            <v>20_1.05</v>
          </cell>
          <cell r="BG169">
            <v>18.794434387751</v>
          </cell>
          <cell r="BH169">
            <v>17.997517735635</v>
          </cell>
          <cell r="BI169">
            <v>18.395976061692998</v>
          </cell>
        </row>
        <row r="170">
          <cell r="BF170" t="str">
            <v>20_1.10</v>
          </cell>
          <cell r="BG170">
            <v>17.919457234305401</v>
          </cell>
          <cell r="BH170">
            <v>17.229587000460501</v>
          </cell>
          <cell r="BI170">
            <v>17.574522117382951</v>
          </cell>
        </row>
        <row r="171">
          <cell r="BF171" t="str">
            <v>20_1.25</v>
          </cell>
          <cell r="BG171">
            <v>14.4011751768764</v>
          </cell>
          <cell r="BH171">
            <v>13.948061869</v>
          </cell>
          <cell r="BI171">
            <v>14.1746185229382</v>
          </cell>
        </row>
        <row r="172">
          <cell r="BF172" t="str">
            <v>20_1.50</v>
          </cell>
          <cell r="BG172">
            <v>9.0605349924769296</v>
          </cell>
          <cell r="BH172">
            <v>8.8138147950897991</v>
          </cell>
          <cell r="BI172">
            <v>8.9371748937833644</v>
          </cell>
        </row>
        <row r="173">
          <cell r="BF173" t="str">
            <v>20_2.00</v>
          </cell>
          <cell r="BG173">
            <v>3.5616364227200399</v>
          </cell>
          <cell r="BH173">
            <v>3.4576799057801799</v>
          </cell>
          <cell r="BI173">
            <v>3.5096581642501099</v>
          </cell>
        </row>
        <row r="174">
          <cell r="BF174" t="str">
            <v>21_0.90</v>
          </cell>
          <cell r="BG174">
            <v>15.285913983565599</v>
          </cell>
          <cell r="BH174">
            <v>14.2730297437604</v>
          </cell>
          <cell r="BI174">
            <v>14.779471863663</v>
          </cell>
        </row>
        <row r="175">
          <cell r="BF175" t="str">
            <v>21_0.95</v>
          </cell>
          <cell r="BG175">
            <v>16.2101525152897</v>
          </cell>
          <cell r="BH175">
            <v>15.3407404091371</v>
          </cell>
          <cell r="BI175">
            <v>15.775446462213399</v>
          </cell>
        </row>
        <row r="176">
          <cell r="BF176" t="str">
            <v>21_1.00</v>
          </cell>
          <cell r="BG176">
            <v>16.317276446671698</v>
          </cell>
          <cell r="BH176">
            <v>15.568467177843599</v>
          </cell>
          <cell r="BI176">
            <v>15.94287181225765</v>
          </cell>
        </row>
        <row r="177">
          <cell r="BF177" t="str">
            <v>21_1.05</v>
          </cell>
          <cell r="BG177">
            <v>15.902139302767001</v>
          </cell>
          <cell r="BH177">
            <v>15.2551112076208</v>
          </cell>
          <cell r="BI177">
            <v>15.5786252551939</v>
          </cell>
        </row>
        <row r="178">
          <cell r="BF178" t="str">
            <v>21_1.10</v>
          </cell>
          <cell r="BG178">
            <v>15.1699081264708</v>
          </cell>
          <cell r="BH178">
            <v>14.6087099863076</v>
          </cell>
          <cell r="BI178">
            <v>14.8893090563892</v>
          </cell>
        </row>
        <row r="179">
          <cell r="BF179" t="str">
            <v>21_1.25</v>
          </cell>
          <cell r="BG179">
            <v>12.2578536803581</v>
          </cell>
          <cell r="BH179">
            <v>11.8840272087245</v>
          </cell>
          <cell r="BI179">
            <v>12.0709404445413</v>
          </cell>
        </row>
        <row r="180">
          <cell r="BF180" t="str">
            <v>21_1.50</v>
          </cell>
          <cell r="BG180">
            <v>7.8827405218855304</v>
          </cell>
          <cell r="BH180">
            <v>7.6727737159283302</v>
          </cell>
          <cell r="BI180">
            <v>7.7777571189069299</v>
          </cell>
        </row>
        <row r="181">
          <cell r="BF181" t="str">
            <v>21_2.00</v>
          </cell>
          <cell r="BG181">
            <v>3.0131448786722101</v>
          </cell>
          <cell r="BH181">
            <v>2.9200353133641599</v>
          </cell>
          <cell r="BI181">
            <v>2.966590096018185</v>
          </cell>
        </row>
        <row r="182">
          <cell r="BF182" t="str">
            <v>22_0.90</v>
          </cell>
          <cell r="BG182">
            <v>18.4713770290418</v>
          </cell>
          <cell r="BH182">
            <v>17.304314938770201</v>
          </cell>
          <cell r="BI182">
            <v>17.887845983906001</v>
          </cell>
        </row>
        <row r="183">
          <cell r="BF183" t="str">
            <v>22_0.95</v>
          </cell>
          <cell r="BG183">
            <v>19.5330875470985</v>
          </cell>
          <cell r="BH183">
            <v>18.528300118220098</v>
          </cell>
          <cell r="BI183">
            <v>19.030693832659299</v>
          </cell>
        </row>
        <row r="184">
          <cell r="BF184" t="str">
            <v>22_1.00</v>
          </cell>
          <cell r="BG184">
            <v>19.6652117468699</v>
          </cell>
          <cell r="BH184">
            <v>18.797018547800601</v>
          </cell>
          <cell r="BI184">
            <v>19.231115147335252</v>
          </cell>
        </row>
        <row r="185">
          <cell r="BF185" t="str">
            <v>22_1.05</v>
          </cell>
          <cell r="BG185">
            <v>19.195603603794702</v>
          </cell>
          <cell r="BH185">
            <v>18.4447700483055</v>
          </cell>
          <cell r="BI185">
            <v>18.820186826050101</v>
          </cell>
        </row>
        <row r="186">
          <cell r="BF186" t="str">
            <v>22_1.10</v>
          </cell>
          <cell r="BG186">
            <v>18.353755419070701</v>
          </cell>
          <cell r="BH186">
            <v>17.7034210855557</v>
          </cell>
          <cell r="BI186">
            <v>18.028588252313199</v>
          </cell>
        </row>
        <row r="187">
          <cell r="BF187" t="str">
            <v>22_1.25</v>
          </cell>
          <cell r="BG187">
            <v>14.945009842402699</v>
          </cell>
          <cell r="BH187">
            <v>14.515952350289901</v>
          </cell>
          <cell r="BI187">
            <v>14.730481096346299</v>
          </cell>
        </row>
        <row r="188">
          <cell r="BF188" t="str">
            <v>22_1.50</v>
          </cell>
          <cell r="BG188">
            <v>9.6631392855016909</v>
          </cell>
          <cell r="BH188">
            <v>9.4319228316715407</v>
          </cell>
          <cell r="BI188">
            <v>9.5475310585866158</v>
          </cell>
        </row>
        <row r="189">
          <cell r="BF189" t="str">
            <v>22_2.00</v>
          </cell>
          <cell r="BG189">
            <v>4.0763408052143397</v>
          </cell>
          <cell r="BH189">
            <v>3.9810528795826299</v>
          </cell>
          <cell r="BI189">
            <v>4.0286968423984852</v>
          </cell>
        </row>
        <row r="190">
          <cell r="BF190" t="str">
            <v>23_0.90</v>
          </cell>
          <cell r="BG190">
            <v>18.221125442249701</v>
          </cell>
          <cell r="BH190">
            <v>17.135663909873799</v>
          </cell>
          <cell r="BI190">
            <v>17.67839467606175</v>
          </cell>
        </row>
        <row r="191">
          <cell r="BF191" t="str">
            <v>23_0.95</v>
          </cell>
          <cell r="BG191">
            <v>19.200004143430402</v>
          </cell>
          <cell r="BH191">
            <v>18.262898684403702</v>
          </cell>
          <cell r="BI191">
            <v>18.73145141391705</v>
          </cell>
        </row>
        <row r="192">
          <cell r="BF192" t="str">
            <v>23_1.00</v>
          </cell>
          <cell r="BG192">
            <v>19.337975275919799</v>
          </cell>
          <cell r="BH192">
            <v>18.526999307969302</v>
          </cell>
          <cell r="BI192">
            <v>18.93248729194455</v>
          </cell>
        </row>
        <row r="193">
          <cell r="BF193" t="str">
            <v>23_1.05</v>
          </cell>
          <cell r="BG193">
            <v>18.923484829500602</v>
          </cell>
          <cell r="BH193">
            <v>18.2201504744645</v>
          </cell>
          <cell r="BI193">
            <v>18.571817651982549</v>
          </cell>
        </row>
        <row r="194">
          <cell r="BF194" t="str">
            <v>23_1.10</v>
          </cell>
          <cell r="BG194">
            <v>18.1613902068977</v>
          </cell>
          <cell r="BH194">
            <v>17.549771449996101</v>
          </cell>
          <cell r="BI194">
            <v>17.8555808284469</v>
          </cell>
        </row>
        <row r="195">
          <cell r="BF195" t="str">
            <v>23_1.25</v>
          </cell>
          <cell r="BG195">
            <v>15.015662652443201</v>
          </cell>
          <cell r="BH195">
            <v>14.6067285773706</v>
          </cell>
          <cell r="BI195">
            <v>14.8111956149069</v>
          </cell>
        </row>
        <row r="196">
          <cell r="BF196" t="str">
            <v>23_1.50</v>
          </cell>
          <cell r="BG196">
            <v>10.0323087029111</v>
          </cell>
          <cell r="BH196">
            <v>9.8079537937518904</v>
          </cell>
          <cell r="BI196">
            <v>9.9201312483314954</v>
          </cell>
        </row>
        <row r="197">
          <cell r="BF197" t="str">
            <v>23_2.00</v>
          </cell>
          <cell r="BG197">
            <v>4.5844459244384801</v>
          </cell>
          <cell r="BH197">
            <v>4.4844273151279399</v>
          </cell>
          <cell r="BI197">
            <v>4.53443661978321</v>
          </cell>
        </row>
        <row r="198">
          <cell r="BF198" t="str">
            <v>24_0.90</v>
          </cell>
          <cell r="BG198">
            <v>4.3022530630581297</v>
          </cell>
          <cell r="BH198">
            <v>3.3705776909737</v>
          </cell>
          <cell r="BI198">
            <v>3.8364153770159151</v>
          </cell>
        </row>
        <row r="199">
          <cell r="BF199" t="str">
            <v>24_0.95</v>
          </cell>
          <cell r="BG199">
            <v>5.2356024541583999</v>
          </cell>
          <cell r="BH199">
            <v>4.4934514953619296</v>
          </cell>
          <cell r="BI199">
            <v>4.8645269747601647</v>
          </cell>
        </row>
        <row r="200">
          <cell r="BF200" t="str">
            <v>24_1.00</v>
          </cell>
          <cell r="BG200">
            <v>5.2153138603025502</v>
          </cell>
          <cell r="BH200">
            <v>4.6141160808763004</v>
          </cell>
          <cell r="BI200">
            <v>4.9147149705894257</v>
          </cell>
        </row>
        <row r="201">
          <cell r="BF201" t="str">
            <v>24_1.05</v>
          </cell>
          <cell r="BG201">
            <v>4.7506412815028902</v>
          </cell>
          <cell r="BH201">
            <v>4.2617191916997204</v>
          </cell>
          <cell r="BI201">
            <v>4.5061802366013053</v>
          </cell>
        </row>
        <row r="202">
          <cell r="BF202" t="str">
            <v>24_1.10</v>
          </cell>
          <cell r="BG202">
            <v>4.12076108010484</v>
          </cell>
          <cell r="BH202">
            <v>3.7245423254122101</v>
          </cell>
          <cell r="BI202">
            <v>3.9226517027585253</v>
          </cell>
        </row>
        <row r="203">
          <cell r="BF203" t="str">
            <v>24_1.25</v>
          </cell>
          <cell r="BG203">
            <v>2.3099816297889899</v>
          </cell>
          <cell r="BH203">
            <v>2.09794237518904</v>
          </cell>
          <cell r="BI203">
            <v>2.203962002489015</v>
          </cell>
        </row>
        <row r="204">
          <cell r="BF204" t="str">
            <v>24_1.50</v>
          </cell>
          <cell r="BG204">
            <v>0.748975640421776</v>
          </cell>
          <cell r="BH204">
            <v>0.67260652192342196</v>
          </cell>
          <cell r="BI204">
            <v>0.71079108117259904</v>
          </cell>
        </row>
        <row r="205">
          <cell r="BF205" t="str">
            <v>24_2.00</v>
          </cell>
          <cell r="BG205">
            <v>0.101675033587493</v>
          </cell>
          <cell r="BH205">
            <v>9.7056449460764499E-2</v>
          </cell>
          <cell r="BI205">
            <v>9.9365741524128748E-2</v>
          </cell>
        </row>
        <row r="206">
          <cell r="BF206" t="str">
            <v>25_0.90</v>
          </cell>
          <cell r="BG206">
            <v>5.5792896526646096</v>
          </cell>
          <cell r="BH206">
            <v>4.6332202317256099</v>
          </cell>
          <cell r="BI206">
            <v>5.1062549421951093</v>
          </cell>
        </row>
        <row r="207">
          <cell r="BF207" t="str">
            <v>25_0.95</v>
          </cell>
          <cell r="BG207">
            <v>6.5081352223405702</v>
          </cell>
          <cell r="BH207">
            <v>5.7511038251734696</v>
          </cell>
          <cell r="BI207">
            <v>6.1296195237570199</v>
          </cell>
        </row>
        <row r="208">
          <cell r="BF208" t="str">
            <v>25_1.00</v>
          </cell>
          <cell r="BG208">
            <v>6.4684417405699897</v>
          </cell>
          <cell r="BH208">
            <v>5.8514255096498298</v>
          </cell>
          <cell r="BI208">
            <v>6.1599336251099093</v>
          </cell>
        </row>
        <row r="209">
          <cell r="BF209" t="str">
            <v>25_1.05</v>
          </cell>
          <cell r="BG209">
            <v>5.96155948362152</v>
          </cell>
          <cell r="BH209">
            <v>5.4538407527444903</v>
          </cell>
          <cell r="BI209">
            <v>5.7077001181830056</v>
          </cell>
        </row>
        <row r="210">
          <cell r="BF210" t="str">
            <v>25_1.10</v>
          </cell>
          <cell r="BG210">
            <v>5.2673636843484299</v>
          </cell>
          <cell r="BH210">
            <v>4.8492100483114502</v>
          </cell>
          <cell r="BI210">
            <v>5.0582868663299401</v>
          </cell>
        </row>
        <row r="211">
          <cell r="BF211" t="str">
            <v>25_1.25</v>
          </cell>
          <cell r="BG211">
            <v>3.2538891342907799</v>
          </cell>
          <cell r="BH211">
            <v>3.0194074950182901</v>
          </cell>
          <cell r="BI211">
            <v>3.136648314654535</v>
          </cell>
        </row>
        <row r="212">
          <cell r="BF212" t="str">
            <v>25_1.50</v>
          </cell>
          <cell r="BG212">
            <v>1.2931263278899501</v>
          </cell>
          <cell r="BH212">
            <v>1.1996598822415201</v>
          </cell>
          <cell r="BI212">
            <v>1.2463931050657351</v>
          </cell>
        </row>
        <row r="213">
          <cell r="BF213" t="str">
            <v>25_2.00</v>
          </cell>
          <cell r="BG213">
            <v>0.29087149786057098</v>
          </cell>
          <cell r="BH213">
            <v>0.28473066102813399</v>
          </cell>
          <cell r="BI213">
            <v>0.28780107944435251</v>
          </cell>
        </row>
        <row r="214">
          <cell r="BF214" t="str">
            <v>26_0.90</v>
          </cell>
          <cell r="BG214">
            <v>10.5906961276223</v>
          </cell>
          <cell r="BH214">
            <v>8.9394827479087091</v>
          </cell>
          <cell r="BI214">
            <v>9.7650894377655035</v>
          </cell>
        </row>
        <row r="215">
          <cell r="BF215" t="str">
            <v>26_0.95</v>
          </cell>
          <cell r="BG215">
            <v>11.6995836814997</v>
          </cell>
          <cell r="BH215">
            <v>10.3207247504506</v>
          </cell>
          <cell r="BI215">
            <v>11.010154215975149</v>
          </cell>
        </row>
        <row r="216">
          <cell r="BF216" t="str">
            <v>26_1.00</v>
          </cell>
          <cell r="BG216">
            <v>11.6123580493798</v>
          </cell>
          <cell r="BH216">
            <v>10.452465044929999</v>
          </cell>
          <cell r="BI216">
            <v>11.032411547154901</v>
          </cell>
        </row>
        <row r="217">
          <cell r="BF217" t="str">
            <v>26_1.05</v>
          </cell>
          <cell r="BG217">
            <v>10.8995871707146</v>
          </cell>
          <cell r="BH217">
            <v>9.9175873797255996</v>
          </cell>
          <cell r="BI217">
            <v>10.4085872752201</v>
          </cell>
        </row>
        <row r="218">
          <cell r="BF218" t="str">
            <v>26_1.10</v>
          </cell>
          <cell r="BG218">
            <v>9.9044104388845806</v>
          </cell>
          <cell r="BH218">
            <v>9.0696658945066009</v>
          </cell>
          <cell r="BI218">
            <v>9.4870381666955907</v>
          </cell>
        </row>
        <row r="219">
          <cell r="BF219" t="str">
            <v>26_1.25</v>
          </cell>
          <cell r="BG219">
            <v>6.7847139432222399</v>
          </cell>
          <cell r="BH219">
            <v>6.2769019186253203</v>
          </cell>
          <cell r="BI219">
            <v>6.5308079309237801</v>
          </cell>
        </row>
        <row r="220">
          <cell r="BF220" t="str">
            <v>26_1.50</v>
          </cell>
          <cell r="BG220">
            <v>3.4232572691210601</v>
          </cell>
          <cell r="BH220">
            <v>3.1927365570363899</v>
          </cell>
          <cell r="BI220">
            <v>3.3079969130787248</v>
          </cell>
        </row>
        <row r="221">
          <cell r="BF221" t="str">
            <v>26_2.00</v>
          </cell>
          <cell r="BG221">
            <v>1.05918229796894</v>
          </cell>
          <cell r="BH221">
            <v>1.0215559812111199</v>
          </cell>
          <cell r="BI221">
            <v>1.0403691395900299</v>
          </cell>
        </row>
        <row r="222">
          <cell r="BF222" t="str">
            <v>27_0.90</v>
          </cell>
          <cell r="BG222">
            <v>4.9105391094751702</v>
          </cell>
          <cell r="BH222">
            <v>3.9519737159844799</v>
          </cell>
          <cell r="BI222">
            <v>4.4312564127298248</v>
          </cell>
        </row>
        <row r="223">
          <cell r="BF223" t="str">
            <v>27_0.95</v>
          </cell>
          <cell r="BG223">
            <v>5.9347727835369604</v>
          </cell>
          <cell r="BH223">
            <v>5.1758296510677004</v>
          </cell>
          <cell r="BI223">
            <v>5.5553012173023308</v>
          </cell>
        </row>
        <row r="224">
          <cell r="BF224" t="str">
            <v>27_1.00</v>
          </cell>
          <cell r="BG224">
            <v>5.90998817070993</v>
          </cell>
          <cell r="BH224">
            <v>5.2973263995203599</v>
          </cell>
          <cell r="BI224">
            <v>5.6036572851151449</v>
          </cell>
        </row>
        <row r="225">
          <cell r="BF225" t="str">
            <v>27_1.05</v>
          </cell>
          <cell r="BG225">
            <v>5.40622830565201</v>
          </cell>
          <cell r="BH225">
            <v>4.9077053794847298</v>
          </cell>
          <cell r="BI225">
            <v>5.1569668425683695</v>
          </cell>
        </row>
        <row r="226">
          <cell r="BF226" t="str">
            <v>27_1.10</v>
          </cell>
          <cell r="BG226">
            <v>4.7223052987409098</v>
          </cell>
          <cell r="BH226">
            <v>4.3165136368769996</v>
          </cell>
          <cell r="BI226">
            <v>4.5194094678089547</v>
          </cell>
        </row>
        <row r="227">
          <cell r="BF227" t="str">
            <v>27_1.25</v>
          </cell>
          <cell r="BG227">
            <v>2.801194382781</v>
          </cell>
          <cell r="BH227">
            <v>2.5785337153862198</v>
          </cell>
          <cell r="BI227">
            <v>2.6898640490836101</v>
          </cell>
        </row>
        <row r="228">
          <cell r="BF228" t="str">
            <v>27_1.50</v>
          </cell>
          <cell r="BG228">
            <v>1.01784600762254</v>
          </cell>
          <cell r="BH228">
            <v>0.93402078422212798</v>
          </cell>
          <cell r="BI228">
            <v>0.97593339592233397</v>
          </cell>
        </row>
        <row r="229">
          <cell r="BF229" t="str">
            <v>27_2.00</v>
          </cell>
          <cell r="BG229">
            <v>0.19357751095367601</v>
          </cell>
          <cell r="BH229">
            <v>0.18863540614659899</v>
          </cell>
          <cell r="BI229">
            <v>0.1911064585501375</v>
          </cell>
        </row>
        <row r="230">
          <cell r="BF230" t="str">
            <v>28_0.90</v>
          </cell>
          <cell r="BG230">
            <v>7.1912107036257904</v>
          </cell>
          <cell r="BH230">
            <v>5.83562246602418</v>
          </cell>
          <cell r="BI230">
            <v>6.5134165848249852</v>
          </cell>
        </row>
        <row r="231">
          <cell r="BF231" t="str">
            <v>28_0.95</v>
          </cell>
          <cell r="BG231">
            <v>8.1278154922752197</v>
          </cell>
          <cell r="BH231">
            <v>7.0090044222160799</v>
          </cell>
          <cell r="BI231">
            <v>7.5684099572456498</v>
          </cell>
        </row>
        <row r="232">
          <cell r="BF232" t="str">
            <v>28_1.00</v>
          </cell>
          <cell r="BG232">
            <v>8.0311858333607198</v>
          </cell>
          <cell r="BH232">
            <v>7.1067266692965001</v>
          </cell>
          <cell r="BI232">
            <v>7.5689562513286095</v>
          </cell>
        </row>
        <row r="233">
          <cell r="BF233" t="str">
            <v>28_1.05</v>
          </cell>
          <cell r="BG233">
            <v>7.4138098230062797</v>
          </cell>
          <cell r="BH233">
            <v>6.6505256130740298</v>
          </cell>
          <cell r="BI233">
            <v>7.0321677180401547</v>
          </cell>
        </row>
        <row r="234">
          <cell r="BF234" t="str">
            <v>28_1.10</v>
          </cell>
          <cell r="BG234">
            <v>6.5783664570661902</v>
          </cell>
          <cell r="BH234">
            <v>5.9492004273676304</v>
          </cell>
          <cell r="BI234">
            <v>6.2637834422169103</v>
          </cell>
        </row>
        <row r="235">
          <cell r="BF235" t="str">
            <v>28_1.25</v>
          </cell>
          <cell r="BG235">
            <v>4.0984564921259299</v>
          </cell>
          <cell r="BH235">
            <v>3.74581610667301</v>
          </cell>
          <cell r="BI235">
            <v>3.9221362993994697</v>
          </cell>
        </row>
        <row r="236">
          <cell r="BF236" t="str">
            <v>28_1.50</v>
          </cell>
          <cell r="BG236">
            <v>1.69395589500416</v>
          </cell>
          <cell r="BH236">
            <v>1.54275618015196</v>
          </cell>
          <cell r="BI236">
            <v>1.6183560375780601</v>
          </cell>
        </row>
        <row r="237">
          <cell r="BF237" t="str">
            <v>28_2.00</v>
          </cell>
          <cell r="BG237">
            <v>0.31089307701152302</v>
          </cell>
          <cell r="BH237">
            <v>0.29334468097261701</v>
          </cell>
          <cell r="BI237">
            <v>0.30211887899207002</v>
          </cell>
        </row>
        <row r="238">
          <cell r="BF238" t="str">
            <v>29_0.90</v>
          </cell>
          <cell r="BG238">
            <v>7.5699405413949901</v>
          </cell>
          <cell r="BH238">
            <v>6.1480449694300203</v>
          </cell>
          <cell r="BI238">
            <v>6.8589927554125047</v>
          </cell>
        </row>
        <row r="239">
          <cell r="BF239" t="str">
            <v>29_0.95</v>
          </cell>
          <cell r="BG239">
            <v>9.0913466112855907</v>
          </cell>
          <cell r="BH239">
            <v>7.9579707884525597</v>
          </cell>
          <cell r="BI239">
            <v>8.5246586998690752</v>
          </cell>
        </row>
        <row r="240">
          <cell r="BF240" t="str">
            <v>29_1.00</v>
          </cell>
          <cell r="BG240">
            <v>9.0584304617834892</v>
          </cell>
          <cell r="BH240">
            <v>8.1508074460027995</v>
          </cell>
          <cell r="BI240">
            <v>8.6046189538931444</v>
          </cell>
        </row>
        <row r="241">
          <cell r="BF241" t="str">
            <v>29_1.05</v>
          </cell>
          <cell r="BG241">
            <v>8.3237367756842602</v>
          </cell>
          <cell r="BH241">
            <v>7.5945888321757096</v>
          </cell>
          <cell r="BI241">
            <v>7.9591628039299849</v>
          </cell>
        </row>
        <row r="242">
          <cell r="BF242" t="str">
            <v>29_1.10</v>
          </cell>
          <cell r="BG242">
            <v>7.3367050086050698</v>
          </cell>
          <cell r="BH242">
            <v>6.7489624573053799</v>
          </cell>
          <cell r="BI242">
            <v>7.0428337329552253</v>
          </cell>
        </row>
        <row r="243">
          <cell r="BF243" t="str">
            <v>29_1.25</v>
          </cell>
          <cell r="BG243">
            <v>4.5622228198231598</v>
          </cell>
          <cell r="BH243">
            <v>4.2453864999356199</v>
          </cell>
          <cell r="BI243">
            <v>4.4038046598793894</v>
          </cell>
        </row>
        <row r="244">
          <cell r="BF244" t="str">
            <v>29_1.50</v>
          </cell>
          <cell r="BG244">
            <v>2.04640272452429</v>
          </cell>
          <cell r="BH244">
            <v>1.9189144362994399</v>
          </cell>
          <cell r="BI244">
            <v>1.982658580411865</v>
          </cell>
        </row>
        <row r="245">
          <cell r="BF245" t="str">
            <v>29_2.00</v>
          </cell>
          <cell r="BG245">
            <v>0.57752822525283398</v>
          </cell>
          <cell r="BH245">
            <v>0.56618543757695505</v>
          </cell>
          <cell r="BI245">
            <v>0.57185683141489452</v>
          </cell>
        </row>
        <row r="246">
          <cell r="BF246" t="str">
            <v>30_0.90</v>
          </cell>
          <cell r="BG246">
            <v>2.0683646590581999</v>
          </cell>
          <cell r="BH246">
            <v>1.58658312096486</v>
          </cell>
          <cell r="BI246">
            <v>1.8274738900115299</v>
          </cell>
        </row>
        <row r="247">
          <cell r="BF247" t="str">
            <v>30_0.95</v>
          </cell>
          <cell r="BG247">
            <v>2.49970812498132</v>
          </cell>
          <cell r="BH247">
            <v>2.12388919271344</v>
          </cell>
          <cell r="BI247">
            <v>2.3117986588473798</v>
          </cell>
        </row>
        <row r="248">
          <cell r="BF248" t="str">
            <v>30_1.00</v>
          </cell>
          <cell r="BG248">
            <v>2.4633871189723702</v>
          </cell>
          <cell r="BH248">
            <v>2.1667413088132501</v>
          </cell>
          <cell r="BI248">
            <v>2.3150642138928101</v>
          </cell>
        </row>
        <row r="249">
          <cell r="BF249" t="str">
            <v>30_1.05</v>
          </cell>
          <cell r="BG249">
            <v>2.2116736440059501</v>
          </cell>
          <cell r="BH249">
            <v>1.97492586147833</v>
          </cell>
          <cell r="BI249">
            <v>2.0932997527421402</v>
          </cell>
        </row>
        <row r="250">
          <cell r="BF250" t="str">
            <v>30_1.10</v>
          </cell>
          <cell r="BG250">
            <v>1.88388024017678</v>
          </cell>
          <cell r="BH250">
            <v>1.6934458785004101</v>
          </cell>
          <cell r="BI250">
            <v>1.788663059338595</v>
          </cell>
        </row>
        <row r="251">
          <cell r="BF251" t="str">
            <v>30_1.25</v>
          </cell>
          <cell r="BG251">
            <v>0.99629365795193003</v>
          </cell>
          <cell r="BH251">
            <v>0.89138282519198297</v>
          </cell>
          <cell r="BI251">
            <v>0.9438382415719565</v>
          </cell>
        </row>
        <row r="252">
          <cell r="BF252" t="str">
            <v>30_1.50</v>
          </cell>
          <cell r="BG252">
            <v>0.27786031616401902</v>
          </cell>
          <cell r="BH252">
            <v>0.236467902622953</v>
          </cell>
          <cell r="BI252">
            <v>0.257164109393486</v>
          </cell>
        </row>
        <row r="253">
          <cell r="BF253" t="str">
            <v>30_2.00</v>
          </cell>
          <cell r="BG253">
            <v>2.5396150327729999E-3</v>
          </cell>
          <cell r="BH253">
            <v>-2.0825220527450001E-4</v>
          </cell>
          <cell r="BI253">
            <v>1.1656814137492499E-3</v>
          </cell>
        </row>
        <row r="254">
          <cell r="BF254" t="str">
            <v>31_0.90</v>
          </cell>
          <cell r="BG254">
            <v>3.7600403891074499</v>
          </cell>
          <cell r="BH254">
            <v>3.15071665533064</v>
          </cell>
          <cell r="BI254">
            <v>3.455378522219045</v>
          </cell>
        </row>
        <row r="255">
          <cell r="BF255" t="str">
            <v>31_0.95</v>
          </cell>
          <cell r="BG255">
            <v>4.1618184562837</v>
          </cell>
          <cell r="BH255">
            <v>3.6691217374506202</v>
          </cell>
          <cell r="BI255">
            <v>3.9154700968671601</v>
          </cell>
        </row>
        <row r="256">
          <cell r="BF256" t="str">
            <v>31_1.00</v>
          </cell>
          <cell r="BG256">
            <v>4.1024193420028601</v>
          </cell>
          <cell r="BH256">
            <v>3.7011723863172201</v>
          </cell>
          <cell r="BI256">
            <v>3.9017958641600403</v>
          </cell>
        </row>
        <row r="257">
          <cell r="BF257" t="str">
            <v>31_1.05</v>
          </cell>
          <cell r="BG257">
            <v>3.8099493998606002</v>
          </cell>
          <cell r="BH257">
            <v>3.4800009621184098</v>
          </cell>
          <cell r="BI257">
            <v>3.6449751809895048</v>
          </cell>
        </row>
        <row r="258">
          <cell r="BF258" t="str">
            <v>31_1.10</v>
          </cell>
          <cell r="BG258">
            <v>3.4191203274010098</v>
          </cell>
          <cell r="BH258">
            <v>3.1446083793386501</v>
          </cell>
          <cell r="BI258">
            <v>3.28186435336983</v>
          </cell>
        </row>
        <row r="259">
          <cell r="BF259" t="str">
            <v>31_1.25</v>
          </cell>
          <cell r="BG259">
            <v>2.2451698952928298</v>
          </cell>
          <cell r="BH259">
            <v>2.0791327509436299</v>
          </cell>
          <cell r="BI259">
            <v>2.1621513231182297</v>
          </cell>
        </row>
        <row r="260">
          <cell r="BF260" t="str">
            <v>31_1.50</v>
          </cell>
          <cell r="BG260">
            <v>1.03699216835034</v>
          </cell>
          <cell r="BH260">
            <v>0.96359854804369605</v>
          </cell>
          <cell r="BI260">
            <v>1.000295358197018</v>
          </cell>
        </row>
        <row r="261">
          <cell r="BF261" t="str">
            <v>31_2.00</v>
          </cell>
          <cell r="BG261">
            <v>0.26831257588874502</v>
          </cell>
          <cell r="BH261">
            <v>0.25979077097532499</v>
          </cell>
          <cell r="BI261">
            <v>0.26405167343203501</v>
          </cell>
        </row>
        <row r="262">
          <cell r="BF262" t="str">
            <v>32_0.90</v>
          </cell>
          <cell r="BG262">
            <v>3.9987584127854698</v>
          </cell>
          <cell r="BH262">
            <v>3.43857674263083</v>
          </cell>
          <cell r="BI262">
            <v>3.7186675777081497</v>
          </cell>
        </row>
        <row r="263">
          <cell r="BF263" t="str">
            <v>32_0.95</v>
          </cell>
          <cell r="BG263">
            <v>4.4775691928938697</v>
          </cell>
          <cell r="BH263">
            <v>4.0214827958347499</v>
          </cell>
          <cell r="BI263">
            <v>4.2495259943643102</v>
          </cell>
        </row>
        <row r="264">
          <cell r="BF264" t="str">
            <v>32_1.00</v>
          </cell>
          <cell r="BG264">
            <v>4.4338771101476198</v>
          </cell>
          <cell r="BH264">
            <v>4.0616465394997201</v>
          </cell>
          <cell r="BI264">
            <v>4.2477618248236695</v>
          </cell>
        </row>
        <row r="265">
          <cell r="BF265" t="str">
            <v>32_1.05</v>
          </cell>
          <cell r="BG265">
            <v>4.12493442051343</v>
          </cell>
          <cell r="BH265">
            <v>3.8205731294205099</v>
          </cell>
          <cell r="BI265">
            <v>3.9727537749669697</v>
          </cell>
        </row>
        <row r="266">
          <cell r="BF266" t="str">
            <v>32_1.10</v>
          </cell>
          <cell r="BG266">
            <v>3.7029548439947302</v>
          </cell>
          <cell r="BH266">
            <v>3.4529265169251202</v>
          </cell>
          <cell r="BI266">
            <v>3.5779406804599252</v>
          </cell>
        </row>
        <row r="267">
          <cell r="BF267" t="str">
            <v>32_1.25</v>
          </cell>
          <cell r="BG267">
            <v>2.4279308888254501</v>
          </cell>
          <cell r="BH267">
            <v>2.2821486310317902</v>
          </cell>
          <cell r="BI267">
            <v>2.3550397599286201</v>
          </cell>
        </row>
        <row r="268">
          <cell r="BF268" t="str">
            <v>32_1.50</v>
          </cell>
          <cell r="BG268">
            <v>1.1140691947483701</v>
          </cell>
          <cell r="BH268">
            <v>1.0508930995320001</v>
          </cell>
          <cell r="BI268">
            <v>1.082481147140185</v>
          </cell>
        </row>
        <row r="269">
          <cell r="BF269" t="str">
            <v>32_2.00</v>
          </cell>
          <cell r="BG269">
            <v>0.28072154989584602</v>
          </cell>
          <cell r="BH269">
            <v>0.27277289019689399</v>
          </cell>
          <cell r="BI269">
            <v>0.27674722004636998</v>
          </cell>
        </row>
        <row r="270">
          <cell r="BF270" t="str">
            <v>33_0.90</v>
          </cell>
          <cell r="BG270">
            <v>2.6806046258919798</v>
          </cell>
          <cell r="BH270">
            <v>2.2020236284673098</v>
          </cell>
          <cell r="BI270">
            <v>2.4413141271796448</v>
          </cell>
        </row>
        <row r="271">
          <cell r="BF271" t="str">
            <v>33_0.95</v>
          </cell>
          <cell r="BG271">
            <v>3.01727424196002</v>
          </cell>
          <cell r="BH271">
            <v>2.6347895605354501</v>
          </cell>
          <cell r="BI271">
            <v>2.8260319012477351</v>
          </cell>
        </row>
        <row r="272">
          <cell r="BF272" t="str">
            <v>33_1.00</v>
          </cell>
          <cell r="BG272">
            <v>2.9512573786066598</v>
          </cell>
          <cell r="BH272">
            <v>2.64332887108139</v>
          </cell>
          <cell r="BI272">
            <v>2.7972931248440247</v>
          </cell>
        </row>
        <row r="273">
          <cell r="BF273" t="str">
            <v>33_1.05</v>
          </cell>
          <cell r="BG273">
            <v>2.6877181658278801</v>
          </cell>
          <cell r="BH273">
            <v>2.4380948911204401</v>
          </cell>
          <cell r="BI273">
            <v>2.5629065284741603</v>
          </cell>
        </row>
        <row r="274">
          <cell r="BF274" t="str">
            <v>33_1.10</v>
          </cell>
          <cell r="BG274">
            <v>2.3472200666096201</v>
          </cell>
          <cell r="BH274">
            <v>2.1433284618736801</v>
          </cell>
          <cell r="BI274">
            <v>2.2452742642416501</v>
          </cell>
        </row>
        <row r="275">
          <cell r="BF275" t="str">
            <v>33_1.25</v>
          </cell>
          <cell r="BG275">
            <v>1.3802407427361301</v>
          </cell>
          <cell r="BH275">
            <v>1.26345827800152</v>
          </cell>
          <cell r="BI275">
            <v>1.321849510368825</v>
          </cell>
        </row>
        <row r="276">
          <cell r="BF276" t="str">
            <v>33_1.50</v>
          </cell>
          <cell r="BG276">
            <v>0.50064739911262901</v>
          </cell>
          <cell r="BH276">
            <v>0.44982908316831799</v>
          </cell>
          <cell r="BI276">
            <v>0.47523824114047353</v>
          </cell>
        </row>
        <row r="277">
          <cell r="BF277" t="str">
            <v>33_2.00</v>
          </cell>
          <cell r="BG277">
            <v>6.5900084462917494E-2</v>
          </cell>
          <cell r="BH277">
            <v>6.1373538409572499E-2</v>
          </cell>
          <cell r="BI277">
            <v>6.3636811436245E-2</v>
          </cell>
        </row>
        <row r="278">
          <cell r="BF278" t="str">
            <v>34_0.90</v>
          </cell>
          <cell r="BG278">
            <v>3.40498359571952</v>
          </cell>
          <cell r="BH278">
            <v>2.83737443321349</v>
          </cell>
          <cell r="BI278">
            <v>3.121179014466505</v>
          </cell>
        </row>
        <row r="279">
          <cell r="BF279" t="str">
            <v>34_0.95</v>
          </cell>
          <cell r="BG279">
            <v>4.0262348173466096</v>
          </cell>
          <cell r="BH279">
            <v>3.5601004890522101</v>
          </cell>
          <cell r="BI279">
            <v>3.7931676531994096</v>
          </cell>
        </row>
        <row r="280">
          <cell r="BF280" t="str">
            <v>34_1.00</v>
          </cell>
          <cell r="BG280">
            <v>4.0856466719528299</v>
          </cell>
          <cell r="BH280">
            <v>3.69955903617487</v>
          </cell>
          <cell r="BI280">
            <v>3.89260285406385</v>
          </cell>
        </row>
        <row r="281">
          <cell r="BF281" t="str">
            <v>34_1.05</v>
          </cell>
          <cell r="BG281">
            <v>3.86078923749823</v>
          </cell>
          <cell r="BH281">
            <v>3.5393732629183199</v>
          </cell>
          <cell r="BI281">
            <v>3.7000812502082749</v>
          </cell>
        </row>
        <row r="282">
          <cell r="BF282" t="str">
            <v>34_1.10</v>
          </cell>
          <cell r="BG282">
            <v>3.5085161879489899</v>
          </cell>
          <cell r="BH282">
            <v>3.2397656989080801</v>
          </cell>
          <cell r="BI282">
            <v>3.374140943428535</v>
          </cell>
        </row>
        <row r="283">
          <cell r="BF283" t="str">
            <v>34_1.25</v>
          </cell>
          <cell r="BG283">
            <v>2.36741208549839</v>
          </cell>
          <cell r="BH283">
            <v>2.2069840640819001</v>
          </cell>
          <cell r="BI283">
            <v>2.2871980747901448</v>
          </cell>
        </row>
        <row r="284">
          <cell r="BF284" t="str">
            <v>34_1.50</v>
          </cell>
          <cell r="BG284">
            <v>1.12878997650442</v>
          </cell>
          <cell r="BH284">
            <v>1.05718433909642</v>
          </cell>
          <cell r="BI284">
            <v>1.09298715780042</v>
          </cell>
        </row>
        <row r="285">
          <cell r="BF285" t="str">
            <v>34_2.00</v>
          </cell>
          <cell r="BG285">
            <v>0.29770040701738099</v>
          </cell>
          <cell r="BH285">
            <v>0.28325901633609102</v>
          </cell>
          <cell r="BI285">
            <v>0.29047971167673603</v>
          </cell>
        </row>
        <row r="286">
          <cell r="BF286" t="str">
            <v>35_0.90</v>
          </cell>
          <cell r="BG286">
            <v>2.1863139155846198</v>
          </cell>
          <cell r="BH286">
            <v>1.7603846129226699</v>
          </cell>
          <cell r="BI286">
            <v>1.973349264253645</v>
          </cell>
        </row>
        <row r="287">
          <cell r="BF287" t="str">
            <v>35_0.95</v>
          </cell>
          <cell r="BG287">
            <v>2.71766000501376</v>
          </cell>
          <cell r="BH287">
            <v>2.3793072898674201</v>
          </cell>
          <cell r="BI287">
            <v>2.5484836474405901</v>
          </cell>
        </row>
        <row r="288">
          <cell r="BF288" t="str">
            <v>35_1.00</v>
          </cell>
          <cell r="BG288">
            <v>2.7716825269097298</v>
          </cell>
          <cell r="BH288">
            <v>2.4983490052928099</v>
          </cell>
          <cell r="BI288">
            <v>2.6350157661012696</v>
          </cell>
        </row>
        <row r="289">
          <cell r="BF289" t="str">
            <v>35_1.05</v>
          </cell>
          <cell r="BG289">
            <v>2.6068373211680398</v>
          </cell>
          <cell r="BH289">
            <v>2.3827797743281098</v>
          </cell>
          <cell r="BI289">
            <v>2.4948085477480748</v>
          </cell>
        </row>
        <row r="290">
          <cell r="BF290" t="str">
            <v>35_1.10</v>
          </cell>
          <cell r="BG290">
            <v>2.3535605757099298</v>
          </cell>
          <cell r="BH290">
            <v>2.1676520654338902</v>
          </cell>
          <cell r="BI290">
            <v>2.26060632057191</v>
          </cell>
        </row>
        <row r="291">
          <cell r="BF291" t="str">
            <v>35_1.25</v>
          </cell>
          <cell r="BG291">
            <v>1.5646659215832099</v>
          </cell>
          <cell r="BH291">
            <v>1.4543423795015999</v>
          </cell>
          <cell r="BI291">
            <v>1.5095041505424049</v>
          </cell>
        </row>
        <row r="292">
          <cell r="BF292" t="str">
            <v>35_1.50</v>
          </cell>
          <cell r="BG292">
            <v>0.74611196693301296</v>
          </cell>
          <cell r="BH292">
            <v>0.69434239427742395</v>
          </cell>
          <cell r="BI292">
            <v>0.72022718060521851</v>
          </cell>
        </row>
        <row r="293">
          <cell r="BF293" t="str">
            <v>35_2.00</v>
          </cell>
          <cell r="BG293">
            <v>0.20240881924023399</v>
          </cell>
          <cell r="BH293">
            <v>0.19107850770823401</v>
          </cell>
          <cell r="BI293">
            <v>0.196743663474234</v>
          </cell>
        </row>
        <row r="294">
          <cell r="BF294" t="str">
            <v>36_0.90</v>
          </cell>
          <cell r="BG294">
            <v>1.53392555459574</v>
          </cell>
          <cell r="BH294">
            <v>1.26826293940282</v>
          </cell>
          <cell r="BI294">
            <v>1.40109424699928</v>
          </cell>
        </row>
        <row r="295">
          <cell r="BF295" t="str">
            <v>36_0.95</v>
          </cell>
          <cell r="BG295">
            <v>1.7797590584690299</v>
          </cell>
          <cell r="BH295">
            <v>1.5625310395102701</v>
          </cell>
          <cell r="BI295">
            <v>1.67114504898965</v>
          </cell>
        </row>
        <row r="296">
          <cell r="BF296" t="str">
            <v>36_1.00</v>
          </cell>
          <cell r="BG296">
            <v>1.7979549633632099</v>
          </cell>
          <cell r="BH296">
            <v>1.6195376313777099</v>
          </cell>
          <cell r="BI296">
            <v>1.7087462973704599</v>
          </cell>
        </row>
        <row r="297">
          <cell r="BF297" t="str">
            <v>36_1.05</v>
          </cell>
          <cell r="BG297">
            <v>1.7001136595328701</v>
          </cell>
          <cell r="BH297">
            <v>1.55291867516914</v>
          </cell>
          <cell r="BI297">
            <v>1.6265161673510051</v>
          </cell>
        </row>
        <row r="298">
          <cell r="BF298" t="str">
            <v>36_1.10</v>
          </cell>
          <cell r="BG298">
            <v>1.5497455767459301</v>
          </cell>
          <cell r="BH298">
            <v>1.42760073585416</v>
          </cell>
          <cell r="BI298">
            <v>1.488673156300045</v>
          </cell>
        </row>
        <row r="299">
          <cell r="BF299" t="str">
            <v>36_1.25</v>
          </cell>
          <cell r="BG299">
            <v>1.0632831811105901</v>
          </cell>
          <cell r="BH299">
            <v>0.98951560593005605</v>
          </cell>
          <cell r="BI299">
            <v>1.0263993935203231</v>
          </cell>
        </row>
        <row r="300">
          <cell r="BF300" t="str">
            <v>36_1.50</v>
          </cell>
          <cell r="BG300">
            <v>0.52716629069277798</v>
          </cell>
          <cell r="BH300">
            <v>0.48912639622871201</v>
          </cell>
          <cell r="BI300">
            <v>0.50814634346074494</v>
          </cell>
        </row>
        <row r="301">
          <cell r="BF301" t="str">
            <v>36_2.00</v>
          </cell>
          <cell r="BG301">
            <v>0.146861061458395</v>
          </cell>
          <cell r="BH301">
            <v>0.137371419150179</v>
          </cell>
          <cell r="BI301">
            <v>0.14211624030428699</v>
          </cell>
        </row>
        <row r="302">
          <cell r="BF302" t="str">
            <v>37_0.90</v>
          </cell>
          <cell r="BG302">
            <v>1.98144543417953</v>
          </cell>
          <cell r="BH302">
            <v>1.56570606815271</v>
          </cell>
          <cell r="BI302">
            <v>1.7735757511661201</v>
          </cell>
        </row>
        <row r="303">
          <cell r="BF303" t="str">
            <v>37_0.95</v>
          </cell>
          <cell r="BG303">
            <v>2.50655910552977</v>
          </cell>
          <cell r="BH303">
            <v>2.1737496317212499</v>
          </cell>
          <cell r="BI303">
            <v>2.3401543686255097</v>
          </cell>
        </row>
        <row r="304">
          <cell r="BF304" t="str">
            <v>37_1.00</v>
          </cell>
          <cell r="BG304">
            <v>2.5909713854027601</v>
          </cell>
          <cell r="BH304">
            <v>2.3184025468625502</v>
          </cell>
          <cell r="BI304">
            <v>2.4546869661326554</v>
          </cell>
        </row>
        <row r="305">
          <cell r="BF305" t="str">
            <v>37_1.05</v>
          </cell>
          <cell r="BG305">
            <v>2.46700645132371</v>
          </cell>
          <cell r="BH305">
            <v>2.2407779299469301</v>
          </cell>
          <cell r="BI305">
            <v>2.3538921906353201</v>
          </cell>
        </row>
        <row r="306">
          <cell r="BF306" t="str">
            <v>37_1.10</v>
          </cell>
          <cell r="BG306">
            <v>2.25233014891844</v>
          </cell>
          <cell r="BH306">
            <v>2.06327557646599</v>
          </cell>
          <cell r="BI306">
            <v>2.1578028626922148</v>
          </cell>
        </row>
        <row r="307">
          <cell r="BF307" t="str">
            <v>37_1.25</v>
          </cell>
          <cell r="BG307">
            <v>1.53806123188414</v>
          </cell>
          <cell r="BH307">
            <v>1.4261168459417299</v>
          </cell>
          <cell r="BI307">
            <v>1.4820890389129349</v>
          </cell>
        </row>
        <row r="308">
          <cell r="BF308" t="str">
            <v>37_1.50</v>
          </cell>
          <cell r="BG308">
            <v>0.75413067928250699</v>
          </cell>
          <cell r="BH308">
            <v>0.70122079761853695</v>
          </cell>
          <cell r="BI308">
            <v>0.72767573845052191</v>
          </cell>
        </row>
        <row r="309">
          <cell r="BF309" t="str">
            <v>37_2.00</v>
          </cell>
          <cell r="BG309">
            <v>0.20809740119088799</v>
          </cell>
          <cell r="BH309">
            <v>0.19517727865289999</v>
          </cell>
          <cell r="BI309">
            <v>0.20163733992189398</v>
          </cell>
        </row>
        <row r="310">
          <cell r="BF310" t="str">
            <v>38_0.90</v>
          </cell>
          <cell r="BG310">
            <v>2.6844087045702398</v>
          </cell>
          <cell r="BH310">
            <v>2.2346190534713899</v>
          </cell>
          <cell r="BI310">
            <v>2.4595138790208146</v>
          </cell>
        </row>
        <row r="311">
          <cell r="BF311" t="str">
            <v>38_0.95</v>
          </cell>
          <cell r="BG311">
            <v>3.1702287300255998</v>
          </cell>
          <cell r="BH311">
            <v>2.7964136414143401</v>
          </cell>
          <cell r="BI311">
            <v>2.9833211857199702</v>
          </cell>
        </row>
        <row r="312">
          <cell r="BF312" t="str">
            <v>38_1.00</v>
          </cell>
          <cell r="BG312">
            <v>3.23802622437631</v>
          </cell>
          <cell r="BH312">
            <v>2.9309818739714801</v>
          </cell>
          <cell r="BI312">
            <v>3.0845040491738951</v>
          </cell>
        </row>
        <row r="313">
          <cell r="BF313" t="str">
            <v>38_1.05</v>
          </cell>
          <cell r="BG313">
            <v>3.04541840259796</v>
          </cell>
          <cell r="BH313">
            <v>2.7922548648737302</v>
          </cell>
          <cell r="BI313">
            <v>2.9188366337358449</v>
          </cell>
        </row>
        <row r="314">
          <cell r="BF314" t="str">
            <v>38_1.10</v>
          </cell>
          <cell r="BG314">
            <v>2.7444316304376</v>
          </cell>
          <cell r="BH314">
            <v>2.5340304454617399</v>
          </cell>
          <cell r="BI314">
            <v>2.6392310379496697</v>
          </cell>
        </row>
        <row r="315">
          <cell r="BF315" t="str">
            <v>38_1.25</v>
          </cell>
          <cell r="BG315">
            <v>1.8103494168004799</v>
          </cell>
          <cell r="BH315">
            <v>1.6865484239708699</v>
          </cell>
          <cell r="BI315">
            <v>1.748448920385675</v>
          </cell>
        </row>
        <row r="316">
          <cell r="BF316" t="str">
            <v>38_1.50</v>
          </cell>
          <cell r="BG316">
            <v>0.85451066943156195</v>
          </cell>
          <cell r="BH316">
            <v>0.79743410586230701</v>
          </cell>
          <cell r="BI316">
            <v>0.82597238764693448</v>
          </cell>
        </row>
        <row r="317">
          <cell r="BF317" t="str">
            <v>38_2.00</v>
          </cell>
          <cell r="BG317">
            <v>0.227806533321638</v>
          </cell>
          <cell r="BH317">
            <v>0.21580560364200699</v>
          </cell>
          <cell r="BI317">
            <v>0.22180606848182249</v>
          </cell>
        </row>
        <row r="318">
          <cell r="BF318" t="str">
            <v>39_0.90</v>
          </cell>
          <cell r="BG318">
            <v>4.2204147060448101</v>
          </cell>
          <cell r="BH318">
            <v>3.4557211116580802</v>
          </cell>
          <cell r="BI318">
            <v>3.8380679088514453</v>
          </cell>
        </row>
        <row r="319">
          <cell r="BF319" t="str">
            <v>39_0.95</v>
          </cell>
          <cell r="BG319">
            <v>4.8737786830362504</v>
          </cell>
          <cell r="BH319">
            <v>4.2528521843977103</v>
          </cell>
          <cell r="BI319">
            <v>4.5633154337169799</v>
          </cell>
        </row>
        <row r="320">
          <cell r="BF320" t="str">
            <v>39_1.00</v>
          </cell>
          <cell r="BG320">
            <v>4.8649214222117898</v>
          </cell>
          <cell r="BH320">
            <v>4.3624283450945498</v>
          </cell>
          <cell r="BI320">
            <v>4.6136748836531698</v>
          </cell>
        </row>
        <row r="321">
          <cell r="BF321" t="str">
            <v>39_1.05</v>
          </cell>
          <cell r="BG321">
            <v>4.5023357892956497</v>
          </cell>
          <cell r="BH321">
            <v>4.0955687480002601</v>
          </cell>
          <cell r="BI321">
            <v>4.2989522686479553</v>
          </cell>
        </row>
        <row r="322">
          <cell r="BF322" t="str">
            <v>39_1.10</v>
          </cell>
          <cell r="BG322">
            <v>4.0013360454812998</v>
          </cell>
          <cell r="BH322">
            <v>3.6689062701411101</v>
          </cell>
          <cell r="BI322">
            <v>3.835121157811205</v>
          </cell>
        </row>
        <row r="323">
          <cell r="BF323" t="str">
            <v>39_1.25</v>
          </cell>
          <cell r="BG323">
            <v>2.54023988665279</v>
          </cell>
          <cell r="BH323">
            <v>2.3459251706359101</v>
          </cell>
          <cell r="BI323">
            <v>2.44308252864435</v>
          </cell>
        </row>
        <row r="324">
          <cell r="BF324" t="str">
            <v>39_1.50</v>
          </cell>
          <cell r="BG324">
            <v>1.10888234617606</v>
          </cell>
          <cell r="BH324">
            <v>1.02290262789329</v>
          </cell>
          <cell r="BI324">
            <v>1.0658924870346751</v>
          </cell>
        </row>
        <row r="325">
          <cell r="BF325" t="str">
            <v>39_2.00</v>
          </cell>
          <cell r="BG325">
            <v>0.23220412742775201</v>
          </cell>
          <cell r="BH325">
            <v>0.221452386557356</v>
          </cell>
          <cell r="BI325">
            <v>0.22682825699255399</v>
          </cell>
        </row>
        <row r="326">
          <cell r="BF326" t="str">
            <v>40_0.90</v>
          </cell>
          <cell r="BG326">
            <v>3.3320627021645799</v>
          </cell>
          <cell r="BH326">
            <v>2.7214757126980702</v>
          </cell>
          <cell r="BI326">
            <v>3.0267692074313253</v>
          </cell>
        </row>
        <row r="327">
          <cell r="BF327" t="str">
            <v>40_0.95</v>
          </cell>
          <cell r="BG327">
            <v>3.8278470927875898</v>
          </cell>
          <cell r="BH327">
            <v>3.33985570060194</v>
          </cell>
          <cell r="BI327">
            <v>3.5838513966947652</v>
          </cell>
        </row>
        <row r="328">
          <cell r="BF328" t="str">
            <v>40_1.00</v>
          </cell>
          <cell r="BG328">
            <v>3.81081314848957</v>
          </cell>
          <cell r="BH328">
            <v>3.4165089026911</v>
          </cell>
          <cell r="BI328">
            <v>3.6136610255903348</v>
          </cell>
        </row>
        <row r="329">
          <cell r="BF329" t="str">
            <v>40_1.05</v>
          </cell>
          <cell r="BG329">
            <v>3.54292020702876</v>
          </cell>
          <cell r="BH329">
            <v>3.2206639118870601</v>
          </cell>
          <cell r="BI329">
            <v>3.3817920594579101</v>
          </cell>
        </row>
        <row r="330">
          <cell r="BF330" t="str">
            <v>40_1.10</v>
          </cell>
          <cell r="BG330">
            <v>3.1719767995549999</v>
          </cell>
          <cell r="BH330">
            <v>2.90530890598545</v>
          </cell>
          <cell r="BI330">
            <v>3.0386428527702249</v>
          </cell>
        </row>
        <row r="331">
          <cell r="BF331" t="str">
            <v>40_1.25</v>
          </cell>
          <cell r="BG331">
            <v>2.0547299255640601</v>
          </cell>
          <cell r="BH331">
            <v>1.89759888863382</v>
          </cell>
          <cell r="BI331">
            <v>1.9761644070989401</v>
          </cell>
        </row>
        <row r="332">
          <cell r="BF332" t="str">
            <v>40_1.50</v>
          </cell>
          <cell r="BG332">
            <v>0.927899695113656</v>
          </cell>
          <cell r="BH332">
            <v>0.85930607695025796</v>
          </cell>
          <cell r="BI332">
            <v>0.89360288603195692</v>
          </cell>
        </row>
        <row r="333">
          <cell r="BF333" t="str">
            <v>40_2.00</v>
          </cell>
          <cell r="BG333">
            <v>0.22490445625147501</v>
          </cell>
          <cell r="BH333">
            <v>0.214484150838751</v>
          </cell>
          <cell r="BI333">
            <v>0.21969430354511299</v>
          </cell>
        </row>
        <row r="334">
          <cell r="BF334" t="str">
            <v>41_0.90</v>
          </cell>
          <cell r="BG334">
            <v>5.26949600681011</v>
          </cell>
          <cell r="BH334">
            <v>4.2137721333239897</v>
          </cell>
          <cell r="BI334">
            <v>4.7416340700670503</v>
          </cell>
        </row>
        <row r="335">
          <cell r="BF335" t="str">
            <v>41_0.95</v>
          </cell>
          <cell r="BG335">
            <v>5.8431754797283704</v>
          </cell>
          <cell r="BH335">
            <v>4.9578828042889604</v>
          </cell>
          <cell r="BI335">
            <v>5.400529142008665</v>
          </cell>
        </row>
        <row r="336">
          <cell r="BF336" t="str">
            <v>41_1.00</v>
          </cell>
          <cell r="BG336">
            <v>5.7700197357229701</v>
          </cell>
          <cell r="BH336">
            <v>5.0263898399465603</v>
          </cell>
          <cell r="BI336">
            <v>5.3982047878347652</v>
          </cell>
        </row>
        <row r="337">
          <cell r="BF337" t="str">
            <v>41_1.05</v>
          </cell>
          <cell r="BG337">
            <v>5.3621142246495399</v>
          </cell>
          <cell r="BH337">
            <v>4.7371218440942497</v>
          </cell>
          <cell r="BI337">
            <v>5.0496180343718944</v>
          </cell>
        </row>
        <row r="338">
          <cell r="BF338" t="str">
            <v>41_1.10</v>
          </cell>
          <cell r="BG338">
            <v>4.6897876566769003</v>
          </cell>
          <cell r="BH338">
            <v>4.1807684933098503</v>
          </cell>
          <cell r="BI338">
            <v>4.4352780749933753</v>
          </cell>
        </row>
        <row r="339">
          <cell r="BF339" t="str">
            <v>41_1.25</v>
          </cell>
          <cell r="BG339">
            <v>2.7953428441433101</v>
          </cell>
          <cell r="BH339">
            <v>2.5082967847568698</v>
          </cell>
          <cell r="BI339">
            <v>2.6518198144500902</v>
          </cell>
        </row>
        <row r="340">
          <cell r="BF340" t="str">
            <v>41_1.50</v>
          </cell>
          <cell r="BG340">
            <v>1.13984376028751</v>
          </cell>
          <cell r="BH340">
            <v>1.02256851736262</v>
          </cell>
          <cell r="BI340">
            <v>1.0812061388250651</v>
          </cell>
        </row>
        <row r="341">
          <cell r="BF341" t="str">
            <v>41_2.00</v>
          </cell>
          <cell r="BG341">
            <v>0.248767962943686</v>
          </cell>
          <cell r="BH341">
            <v>0.234887794168854</v>
          </cell>
          <cell r="BI341">
            <v>0.24182787855627</v>
          </cell>
        </row>
        <row r="342">
          <cell r="BF342" t="str">
            <v>42_0.90</v>
          </cell>
          <cell r="BG342">
            <v>4.4601891877742696</v>
          </cell>
          <cell r="BH342">
            <v>3.4911020136821</v>
          </cell>
          <cell r="BI342">
            <v>3.9756456007281846</v>
          </cell>
        </row>
        <row r="343">
          <cell r="BF343" t="str">
            <v>42_0.95</v>
          </cell>
          <cell r="BG343">
            <v>5.0632285820811296</v>
          </cell>
          <cell r="BH343">
            <v>4.2716977975679598</v>
          </cell>
          <cell r="BI343">
            <v>4.6674631898245451</v>
          </cell>
        </row>
        <row r="344">
          <cell r="BF344" t="str">
            <v>42_1.00</v>
          </cell>
          <cell r="BG344">
            <v>4.9978831451076404</v>
          </cell>
          <cell r="BH344">
            <v>4.3471872224209402</v>
          </cell>
          <cell r="BI344">
            <v>4.6725351837642908</v>
          </cell>
        </row>
        <row r="345">
          <cell r="BF345" t="str">
            <v>42_1.05</v>
          </cell>
          <cell r="BG345">
            <v>4.6156407764764902</v>
          </cell>
          <cell r="BH345">
            <v>4.07740158555122</v>
          </cell>
          <cell r="BI345">
            <v>4.3465211810138555</v>
          </cell>
        </row>
        <row r="346">
          <cell r="BF346" t="str">
            <v>42_1.10</v>
          </cell>
          <cell r="BG346">
            <v>4.11042545270658</v>
          </cell>
          <cell r="BH346">
            <v>3.6621247988199701</v>
          </cell>
          <cell r="BI346">
            <v>3.8862751257632748</v>
          </cell>
        </row>
        <row r="347">
          <cell r="BF347" t="str">
            <v>42_1.25</v>
          </cell>
          <cell r="BG347">
            <v>2.6396020952984398</v>
          </cell>
          <cell r="BH347">
            <v>2.3712739094833699</v>
          </cell>
          <cell r="BI347">
            <v>2.5054380023909051</v>
          </cell>
        </row>
        <row r="348">
          <cell r="BF348" t="str">
            <v>42_1.50</v>
          </cell>
          <cell r="BG348">
            <v>1.1897888697796599</v>
          </cell>
          <cell r="BH348">
            <v>1.0701424510595401</v>
          </cell>
          <cell r="BI348">
            <v>1.1299656604196</v>
          </cell>
        </row>
        <row r="349">
          <cell r="BF349" t="str">
            <v>42_2.00</v>
          </cell>
          <cell r="BG349">
            <v>0.29225290480398503</v>
          </cell>
          <cell r="BH349">
            <v>0.27251392518386702</v>
          </cell>
          <cell r="BI349">
            <v>0.28238341499392605</v>
          </cell>
        </row>
        <row r="350">
          <cell r="BF350" t="str">
            <v>43_0.90</v>
          </cell>
          <cell r="BG350">
            <v>3.7853258793898799</v>
          </cell>
          <cell r="BH350">
            <v>3.0174128512784599</v>
          </cell>
          <cell r="BI350">
            <v>3.4013693653341699</v>
          </cell>
        </row>
        <row r="351">
          <cell r="BF351" t="str">
            <v>43_0.95</v>
          </cell>
          <cell r="BG351">
            <v>4.3126430767047603</v>
          </cell>
          <cell r="BH351">
            <v>3.685271710371</v>
          </cell>
          <cell r="BI351">
            <v>3.9989573935378804</v>
          </cell>
        </row>
        <row r="352">
          <cell r="BF352" t="str">
            <v>43_1.00</v>
          </cell>
          <cell r="BG352">
            <v>4.2663283625564397</v>
          </cell>
          <cell r="BH352">
            <v>3.7502597198158201</v>
          </cell>
          <cell r="BI352">
            <v>4.0082940411861294</v>
          </cell>
        </row>
        <row r="353">
          <cell r="BF353" t="str">
            <v>43_1.05</v>
          </cell>
          <cell r="BG353">
            <v>3.94796996503834</v>
          </cell>
          <cell r="BH353">
            <v>3.52113407179132</v>
          </cell>
          <cell r="BI353">
            <v>3.73455201841483</v>
          </cell>
        </row>
        <row r="354">
          <cell r="BF354" t="str">
            <v>43_1.10</v>
          </cell>
          <cell r="BG354">
            <v>3.5224790750261099</v>
          </cell>
          <cell r="BH354">
            <v>3.1678536611614301</v>
          </cell>
          <cell r="BI354">
            <v>3.34516636809377</v>
          </cell>
        </row>
        <row r="355">
          <cell r="BF355" t="str">
            <v>43_1.25</v>
          </cell>
          <cell r="BG355">
            <v>2.2765189113547701</v>
          </cell>
          <cell r="BH355">
            <v>2.0662458437384998</v>
          </cell>
          <cell r="BI355">
            <v>2.1713823775466352</v>
          </cell>
        </row>
        <row r="356">
          <cell r="BF356" t="str">
            <v>43_1.50</v>
          </cell>
          <cell r="BG356">
            <v>1.0370498063529401</v>
          </cell>
          <cell r="BH356">
            <v>0.94435170718167205</v>
          </cell>
          <cell r="BI356">
            <v>0.99070075676730607</v>
          </cell>
        </row>
        <row r="357">
          <cell r="BF357" t="str">
            <v>43_2.00</v>
          </cell>
          <cell r="BG357">
            <v>0.25766590583653898</v>
          </cell>
          <cell r="BH357">
            <v>0.24405964433094801</v>
          </cell>
          <cell r="BI357">
            <v>0.25086277508374349</v>
          </cell>
        </row>
        <row r="358">
          <cell r="BF358" t="str">
            <v>44_0.90</v>
          </cell>
          <cell r="BG358">
            <v>1.95422371627165</v>
          </cell>
          <cell r="BH358">
            <v>1.6577823129395901</v>
          </cell>
          <cell r="BI358">
            <v>1.8060030146056201</v>
          </cell>
        </row>
        <row r="359">
          <cell r="BF359" t="str">
            <v>44_0.95</v>
          </cell>
          <cell r="BG359">
            <v>2.1873552550496802</v>
          </cell>
          <cell r="BH359">
            <v>1.94561565515738</v>
          </cell>
          <cell r="BI359">
            <v>2.0664854551035301</v>
          </cell>
        </row>
        <row r="360">
          <cell r="BF360" t="str">
            <v>44_1.00</v>
          </cell>
          <cell r="BG360">
            <v>2.1532139139566402</v>
          </cell>
          <cell r="BH360">
            <v>1.9531538853652499</v>
          </cell>
          <cell r="BI360">
            <v>2.0531838996609451</v>
          </cell>
        </row>
        <row r="361">
          <cell r="BF361" t="str">
            <v>44_1.05</v>
          </cell>
          <cell r="BG361">
            <v>1.99194359030336</v>
          </cell>
          <cell r="BH361">
            <v>1.8248794808492099</v>
          </cell>
          <cell r="BI361">
            <v>1.908411535576285</v>
          </cell>
        </row>
        <row r="362">
          <cell r="BF362" t="str">
            <v>44_1.10</v>
          </cell>
          <cell r="BG362">
            <v>1.78014292297293</v>
          </cell>
          <cell r="BH362">
            <v>1.6399603258962301</v>
          </cell>
          <cell r="BI362">
            <v>1.71005162443458</v>
          </cell>
        </row>
        <row r="363">
          <cell r="BF363" t="str">
            <v>44_1.25</v>
          </cell>
          <cell r="BG363">
            <v>1.1567623997148899</v>
          </cell>
          <cell r="BH363">
            <v>1.0725309498820299</v>
          </cell>
          <cell r="BI363">
            <v>1.1146466747984598</v>
          </cell>
        </row>
        <row r="364">
          <cell r="BF364" t="str">
            <v>44_1.50</v>
          </cell>
          <cell r="BG364">
            <v>0.52745617874645501</v>
          </cell>
          <cell r="BH364">
            <v>0.48914319403051698</v>
          </cell>
          <cell r="BI364">
            <v>0.50829968638848599</v>
          </cell>
        </row>
        <row r="365">
          <cell r="BF365" t="str">
            <v>44_2.00</v>
          </cell>
          <cell r="BG365">
            <v>0.129241852854943</v>
          </cell>
          <cell r="BH365">
            <v>0.12254816195523</v>
          </cell>
          <cell r="BI365">
            <v>0.1258950074050865</v>
          </cell>
        </row>
        <row r="366">
          <cell r="BF366" t="str">
            <v>45_0.90</v>
          </cell>
          <cell r="BG366">
            <v>1.75621060358895</v>
          </cell>
          <cell r="BH366">
            <v>1.4471696691849101</v>
          </cell>
          <cell r="BI366">
            <v>1.60169013638693</v>
          </cell>
        </row>
        <row r="367">
          <cell r="BF367" t="str">
            <v>45_0.95</v>
          </cell>
          <cell r="BG367">
            <v>2.1036505680665898</v>
          </cell>
          <cell r="BH367">
            <v>1.85480571638387</v>
          </cell>
          <cell r="BI367">
            <v>1.9792281422252298</v>
          </cell>
        </row>
        <row r="368">
          <cell r="BF368" t="str">
            <v>45_1.00</v>
          </cell>
          <cell r="BG368">
            <v>2.1143493145046901</v>
          </cell>
          <cell r="BH368">
            <v>1.9116642134992701</v>
          </cell>
          <cell r="BI368">
            <v>2.0130067640019802</v>
          </cell>
        </row>
        <row r="369">
          <cell r="BF369" t="str">
            <v>45_1.05</v>
          </cell>
          <cell r="BG369">
            <v>1.96328583196495</v>
          </cell>
          <cell r="BH369">
            <v>1.7974189554159701</v>
          </cell>
          <cell r="BI369">
            <v>1.88035239369046</v>
          </cell>
        </row>
        <row r="370">
          <cell r="BF370" t="str">
            <v>45_1.10</v>
          </cell>
          <cell r="BG370">
            <v>1.74674762102184</v>
          </cell>
          <cell r="BH370">
            <v>1.61084458476933</v>
          </cell>
          <cell r="BI370">
            <v>1.6787961028955851</v>
          </cell>
        </row>
        <row r="371">
          <cell r="BF371" t="str">
            <v>45_1.25</v>
          </cell>
          <cell r="BG371">
            <v>1.1003990214002</v>
          </cell>
          <cell r="BH371">
            <v>1.0240263267252101</v>
          </cell>
          <cell r="BI371">
            <v>1.0622126740627049</v>
          </cell>
        </row>
        <row r="372">
          <cell r="BF372" t="str">
            <v>45_1.50</v>
          </cell>
          <cell r="BG372">
            <v>0.47344491688095502</v>
          </cell>
          <cell r="BH372">
            <v>0.44143796150083903</v>
          </cell>
          <cell r="BI372">
            <v>0.45744143919089703</v>
          </cell>
        </row>
        <row r="373">
          <cell r="BF373" t="str">
            <v>45_2.00</v>
          </cell>
          <cell r="BG373">
            <v>0.106480909219668</v>
          </cell>
          <cell r="BH373">
            <v>0.103063408396395</v>
          </cell>
          <cell r="BI373">
            <v>0.10477215880803151</v>
          </cell>
        </row>
        <row r="374">
          <cell r="BF374" t="str">
            <v>46_0.90</v>
          </cell>
          <cell r="BG374">
            <v>4.4141620850751604</v>
          </cell>
          <cell r="BH374">
            <v>3.6925964292164801</v>
          </cell>
          <cell r="BI374">
            <v>4.0533792571458207</v>
          </cell>
        </row>
        <row r="375">
          <cell r="BF375" t="str">
            <v>46_0.95</v>
          </cell>
          <cell r="BG375">
            <v>4.7374783146709296</v>
          </cell>
          <cell r="BH375">
            <v>4.1211447751811798</v>
          </cell>
          <cell r="BI375">
            <v>4.4293115449260547</v>
          </cell>
        </row>
        <row r="376">
          <cell r="BF376" t="str">
            <v>46_1.00</v>
          </cell>
          <cell r="BG376">
            <v>4.68070116537708</v>
          </cell>
          <cell r="BH376">
            <v>4.1511157766160602</v>
          </cell>
          <cell r="BI376">
            <v>4.4159084709965697</v>
          </cell>
        </row>
        <row r="377">
          <cell r="BF377" t="str">
            <v>46_1.05</v>
          </cell>
          <cell r="BG377">
            <v>4.4126818510330796</v>
          </cell>
          <cell r="BH377">
            <v>3.9561653307247302</v>
          </cell>
          <cell r="BI377">
            <v>4.1844235908789047</v>
          </cell>
        </row>
        <row r="378">
          <cell r="BF378" t="str">
            <v>46_1.10</v>
          </cell>
          <cell r="BG378">
            <v>4.0409871496528096</v>
          </cell>
          <cell r="BH378">
            <v>3.64651758647656</v>
          </cell>
          <cell r="BI378">
            <v>3.8437523680646848</v>
          </cell>
        </row>
        <row r="379">
          <cell r="BF379" t="str">
            <v>46_1.25</v>
          </cell>
          <cell r="BG379">
            <v>2.8373727709408301</v>
          </cell>
          <cell r="BH379">
            <v>2.5794684899329701</v>
          </cell>
          <cell r="BI379">
            <v>2.7084206304369003</v>
          </cell>
        </row>
        <row r="380">
          <cell r="BF380" t="str">
            <v>46_1.50</v>
          </cell>
          <cell r="BG380">
            <v>1.3121562211475599</v>
          </cell>
          <cell r="BH380">
            <v>1.18623870591797</v>
          </cell>
          <cell r="BI380">
            <v>1.249197463532765</v>
          </cell>
        </row>
        <row r="381">
          <cell r="BF381" t="str">
            <v>46_2.00</v>
          </cell>
          <cell r="BG381">
            <v>0.32256133880482402</v>
          </cell>
          <cell r="BH381">
            <v>0.29744401730334302</v>
          </cell>
          <cell r="BI381">
            <v>0.31000267805408355</v>
          </cell>
        </row>
        <row r="382">
          <cell r="BF382" t="str">
            <v>47_0.90</v>
          </cell>
          <cell r="BG382">
            <v>3.4339539711332101</v>
          </cell>
          <cell r="BH382">
            <v>2.81364484959877</v>
          </cell>
          <cell r="BI382">
            <v>3.1237994103659901</v>
          </cell>
        </row>
        <row r="383">
          <cell r="BF383" t="str">
            <v>47_0.95</v>
          </cell>
          <cell r="BG383">
            <v>3.98118860925997</v>
          </cell>
          <cell r="BH383">
            <v>3.4821800905137001</v>
          </cell>
          <cell r="BI383">
            <v>3.7316843498868351</v>
          </cell>
        </row>
        <row r="384">
          <cell r="BF384" t="str">
            <v>47_1.00</v>
          </cell>
          <cell r="BG384">
            <v>3.97798186001231</v>
          </cell>
          <cell r="BH384">
            <v>3.57388583863156</v>
          </cell>
          <cell r="BI384">
            <v>3.7759338493219348</v>
          </cell>
        </row>
        <row r="385">
          <cell r="BF385" t="str">
            <v>47_1.05</v>
          </cell>
          <cell r="BG385">
            <v>3.7072890910168099</v>
          </cell>
          <cell r="BH385">
            <v>3.37789849164986</v>
          </cell>
          <cell r="BI385">
            <v>3.542593791333335</v>
          </cell>
        </row>
        <row r="386">
          <cell r="BF386" t="str">
            <v>47_1.10</v>
          </cell>
          <cell r="BG386">
            <v>3.3262469365884599</v>
          </cell>
          <cell r="BH386">
            <v>3.0559752001120701</v>
          </cell>
          <cell r="BI386">
            <v>3.1911110683502653</v>
          </cell>
        </row>
        <row r="387">
          <cell r="BF387" t="str">
            <v>47_1.25</v>
          </cell>
          <cell r="BG387">
            <v>2.1796213774198598</v>
          </cell>
          <cell r="BH387">
            <v>2.0210863877573799</v>
          </cell>
          <cell r="BI387">
            <v>2.1003538825886201</v>
          </cell>
        </row>
        <row r="388">
          <cell r="BF388" t="str">
            <v>47_1.50</v>
          </cell>
          <cell r="BG388">
            <v>1.01795117256715</v>
          </cell>
          <cell r="BH388">
            <v>0.94740995316860899</v>
          </cell>
          <cell r="BI388">
            <v>0.98268056286787941</v>
          </cell>
        </row>
        <row r="389">
          <cell r="BF389" t="str">
            <v>47_2.00</v>
          </cell>
          <cell r="BG389">
            <v>0.27027741982993603</v>
          </cell>
          <cell r="BH389">
            <v>0.25944559745217</v>
          </cell>
          <cell r="BI389">
            <v>0.26486150864105301</v>
          </cell>
        </row>
        <row r="390">
          <cell r="BF390" t="str">
            <v>48_0.90</v>
          </cell>
          <cell r="BG390">
            <v>4.1027311709261998</v>
          </cell>
          <cell r="BH390">
            <v>3.5263670962776898</v>
          </cell>
          <cell r="BI390">
            <v>3.814549133601945</v>
          </cell>
        </row>
        <row r="391">
          <cell r="BF391" t="str">
            <v>48_0.95</v>
          </cell>
          <cell r="BG391">
            <v>4.5651273416703404</v>
          </cell>
          <cell r="BH391">
            <v>4.0903641773046502</v>
          </cell>
          <cell r="BI391">
            <v>4.3277457594874953</v>
          </cell>
        </row>
        <row r="392">
          <cell r="BF392" t="str">
            <v>48_1.00</v>
          </cell>
          <cell r="BG392">
            <v>4.5481385993916499</v>
          </cell>
          <cell r="BH392">
            <v>4.1539254566774</v>
          </cell>
          <cell r="BI392">
            <v>4.3510320280345249</v>
          </cell>
        </row>
        <row r="393">
          <cell r="BF393" t="str">
            <v>48_1.05</v>
          </cell>
          <cell r="BG393">
            <v>4.2825561679901396</v>
          </cell>
          <cell r="BH393">
            <v>3.9525751028915002</v>
          </cell>
          <cell r="BI393">
            <v>4.1175656354408199</v>
          </cell>
        </row>
        <row r="394">
          <cell r="BF394" t="str">
            <v>48_1.10</v>
          </cell>
          <cell r="BG394">
            <v>3.9044194114122299</v>
          </cell>
          <cell r="BH394">
            <v>3.6260591427418198</v>
          </cell>
          <cell r="BI394">
            <v>3.7652392770770247</v>
          </cell>
        </row>
        <row r="395">
          <cell r="BF395" t="str">
            <v>48_1.25</v>
          </cell>
          <cell r="BG395">
            <v>2.70770588707625</v>
          </cell>
          <cell r="BH395">
            <v>2.53440112661856</v>
          </cell>
          <cell r="BI395">
            <v>2.6210535068474048</v>
          </cell>
        </row>
        <row r="396">
          <cell r="BF396" t="str">
            <v>48_1.50</v>
          </cell>
          <cell r="BG396">
            <v>1.38469298601709</v>
          </cell>
          <cell r="BH396">
            <v>1.30207683160603</v>
          </cell>
          <cell r="BI396">
            <v>1.3433849088115601</v>
          </cell>
        </row>
        <row r="397">
          <cell r="BF397" t="str">
            <v>48_2.00</v>
          </cell>
          <cell r="BG397">
            <v>0.430406087839454</v>
          </cell>
          <cell r="BH397">
            <v>0.41347393876004201</v>
          </cell>
          <cell r="BI397">
            <v>0.42194001329974801</v>
          </cell>
        </row>
        <row r="398">
          <cell r="BF398" t="str">
            <v>49_0.90</v>
          </cell>
          <cell r="BG398">
            <v>3.8100943564376299</v>
          </cell>
          <cell r="BH398">
            <v>3.1879595518612902</v>
          </cell>
          <cell r="BI398">
            <v>3.4990269541494601</v>
          </cell>
        </row>
        <row r="399">
          <cell r="BF399" t="str">
            <v>49_0.95</v>
          </cell>
          <cell r="BG399">
            <v>4.3908678587664003</v>
          </cell>
          <cell r="BH399">
            <v>3.8919327711818199</v>
          </cell>
          <cell r="BI399">
            <v>4.1414003149741099</v>
          </cell>
        </row>
        <row r="400">
          <cell r="BF400" t="str">
            <v>49_1.00</v>
          </cell>
          <cell r="BG400">
            <v>4.3940262853899998</v>
          </cell>
          <cell r="BH400">
            <v>3.9913029171951302</v>
          </cell>
          <cell r="BI400">
            <v>4.1926646012925648</v>
          </cell>
        </row>
        <row r="401">
          <cell r="BF401" t="str">
            <v>49_1.05</v>
          </cell>
          <cell r="BG401">
            <v>4.1136624698749698</v>
          </cell>
          <cell r="BH401">
            <v>3.78653291022838</v>
          </cell>
          <cell r="BI401">
            <v>3.9500976900516749</v>
          </cell>
        </row>
        <row r="402">
          <cell r="BF402" t="str">
            <v>49_1.10</v>
          </cell>
          <cell r="BG402">
            <v>3.71470990227456</v>
          </cell>
          <cell r="BH402">
            <v>3.4468378675477598</v>
          </cell>
          <cell r="BI402">
            <v>3.5807738849111601</v>
          </cell>
        </row>
        <row r="403">
          <cell r="BF403" t="str">
            <v>49_1.25</v>
          </cell>
          <cell r="BG403">
            <v>2.4987297473094499</v>
          </cell>
          <cell r="BH403">
            <v>2.34213502894365</v>
          </cell>
          <cell r="BI403">
            <v>2.4204323881265499</v>
          </cell>
        </row>
        <row r="404">
          <cell r="BF404" t="str">
            <v>49_1.50</v>
          </cell>
          <cell r="BG404">
            <v>1.2371663220944999</v>
          </cell>
          <cell r="BH404">
            <v>1.16830418320341</v>
          </cell>
          <cell r="BI404">
            <v>1.202735252648955</v>
          </cell>
        </row>
        <row r="405">
          <cell r="BF405" t="str">
            <v>49_2.00</v>
          </cell>
          <cell r="BG405">
            <v>0.38429159063725699</v>
          </cell>
          <cell r="BH405">
            <v>0.37279711069737598</v>
          </cell>
          <cell r="BI405">
            <v>0.37854435066731651</v>
          </cell>
        </row>
        <row r="406">
          <cell r="BF406" t="str">
            <v>50_0.90</v>
          </cell>
          <cell r="BG406">
            <v>3.0588138987227298</v>
          </cell>
          <cell r="BH406">
            <v>2.6029548364327799</v>
          </cell>
          <cell r="BI406">
            <v>2.8308843675777551</v>
          </cell>
        </row>
        <row r="407">
          <cell r="BF407" t="str">
            <v>50_0.95</v>
          </cell>
          <cell r="BG407">
            <v>3.5658345836393899</v>
          </cell>
          <cell r="BH407">
            <v>3.20445605811791</v>
          </cell>
          <cell r="BI407">
            <v>3.3851453208786499</v>
          </cell>
        </row>
        <row r="408">
          <cell r="BF408" t="str">
            <v>50_1.00</v>
          </cell>
          <cell r="BG408">
            <v>3.5807379022614101</v>
          </cell>
          <cell r="BH408">
            <v>3.2951960747628499</v>
          </cell>
          <cell r="BI408">
            <v>3.4379669885121302</v>
          </cell>
        </row>
        <row r="409">
          <cell r="BF409" t="str">
            <v>50_1.05</v>
          </cell>
          <cell r="BG409">
            <v>3.3505045399544899</v>
          </cell>
          <cell r="BH409">
            <v>3.1254601409268901</v>
          </cell>
          <cell r="BI409">
            <v>3.23798234044069</v>
          </cell>
        </row>
        <row r="410">
          <cell r="BF410" t="str">
            <v>50_1.10</v>
          </cell>
          <cell r="BG410">
            <v>3.02368848656414</v>
          </cell>
          <cell r="BH410">
            <v>2.84585224657341</v>
          </cell>
          <cell r="BI410">
            <v>2.9347703665687748</v>
          </cell>
        </row>
        <row r="411">
          <cell r="BF411" t="str">
            <v>50_1.25</v>
          </cell>
          <cell r="BG411">
            <v>2.0258356061842999</v>
          </cell>
          <cell r="BH411">
            <v>1.93097087044936</v>
          </cell>
          <cell r="BI411">
            <v>1.97840323831683</v>
          </cell>
        </row>
        <row r="412">
          <cell r="BF412" t="str">
            <v>50_1.50</v>
          </cell>
          <cell r="BG412">
            <v>0.99883552135124098</v>
          </cell>
          <cell r="BH412">
            <v>0.95910203145747297</v>
          </cell>
          <cell r="BI412">
            <v>0.97896877640435698</v>
          </cell>
        </row>
        <row r="413">
          <cell r="BF413" t="str">
            <v>50_2.00</v>
          </cell>
          <cell r="BG413">
            <v>0.29897998736672099</v>
          </cell>
          <cell r="BH413">
            <v>0.29193400573110401</v>
          </cell>
          <cell r="BI413">
            <v>0.2954569965489125</v>
          </cell>
        </row>
        <row r="414">
          <cell r="BF414" t="str">
            <v>51_0.90</v>
          </cell>
          <cell r="BG414">
            <v>1.4164782454284099</v>
          </cell>
          <cell r="BH414">
            <v>1.2598444175330199</v>
          </cell>
          <cell r="BI414">
            <v>1.3381613314807148</v>
          </cell>
        </row>
        <row r="415">
          <cell r="BF415" t="str">
            <v>51_0.95</v>
          </cell>
          <cell r="BG415">
            <v>1.6234182417420999</v>
          </cell>
          <cell r="BH415">
            <v>1.4977393966132899</v>
          </cell>
          <cell r="BI415">
            <v>1.560578819177695</v>
          </cell>
        </row>
        <row r="416">
          <cell r="BF416" t="str">
            <v>51_1.00</v>
          </cell>
          <cell r="BG416">
            <v>1.63457231346596</v>
          </cell>
          <cell r="BH416">
            <v>1.5345750150055599</v>
          </cell>
          <cell r="BI416">
            <v>1.58457366423576</v>
          </cell>
        </row>
        <row r="417">
          <cell r="BF417" t="str">
            <v>51_1.05</v>
          </cell>
          <cell r="BG417">
            <v>1.5426282962258999</v>
          </cell>
          <cell r="BH417">
            <v>1.4634464818555399</v>
          </cell>
          <cell r="BI417">
            <v>1.50303738904072</v>
          </cell>
        </row>
        <row r="418">
          <cell r="BF418" t="str">
            <v>51_1.10</v>
          </cell>
          <cell r="BG418">
            <v>1.4035058952747399</v>
          </cell>
          <cell r="BH418">
            <v>1.3405527008454099</v>
          </cell>
          <cell r="BI418">
            <v>1.3720292980600748</v>
          </cell>
        </row>
        <row r="419">
          <cell r="BF419" t="str">
            <v>51_1.25</v>
          </cell>
          <cell r="BG419">
            <v>0.958069568114291</v>
          </cell>
          <cell r="BH419">
            <v>0.92305546484582202</v>
          </cell>
          <cell r="BI419">
            <v>0.94056251648005651</v>
          </cell>
        </row>
        <row r="420">
          <cell r="BF420" t="str">
            <v>51_1.50</v>
          </cell>
          <cell r="BG420">
            <v>0.47555829734087202</v>
          </cell>
          <cell r="BH420">
            <v>0.45848724213103098</v>
          </cell>
          <cell r="BI420">
            <v>0.46702276973595147</v>
          </cell>
        </row>
        <row r="421">
          <cell r="BF421" t="str">
            <v>51_2.00</v>
          </cell>
          <cell r="BG421">
            <v>0.138594787826018</v>
          </cell>
          <cell r="BH421">
            <v>0.13541561824839199</v>
          </cell>
          <cell r="BI421">
            <v>0.13700520303720498</v>
          </cell>
        </row>
        <row r="422">
          <cell r="BF422" t="str">
            <v>52_0.90</v>
          </cell>
          <cell r="BG422">
            <v>5.0984702108816498</v>
          </cell>
          <cell r="BH422">
            <v>4.3820832528743798</v>
          </cell>
          <cell r="BI422">
            <v>4.7402767318780148</v>
          </cell>
        </row>
        <row r="423">
          <cell r="BF423" t="str">
            <v>52_0.95</v>
          </cell>
          <cell r="BG423">
            <v>5.4886981386528797</v>
          </cell>
          <cell r="BH423">
            <v>4.8882740257293298</v>
          </cell>
          <cell r="BI423">
            <v>5.1884860821911047</v>
          </cell>
        </row>
        <row r="424">
          <cell r="BF424" t="str">
            <v>52_1.00</v>
          </cell>
          <cell r="BG424">
            <v>5.4418446291601201</v>
          </cell>
          <cell r="BH424">
            <v>4.9383840252652904</v>
          </cell>
          <cell r="BI424">
            <v>5.1901143272127053</v>
          </cell>
        </row>
        <row r="425">
          <cell r="BF425" t="str">
            <v>52_1.05</v>
          </cell>
          <cell r="BG425">
            <v>5.1545883371484198</v>
          </cell>
          <cell r="BH425">
            <v>4.7327660013327204</v>
          </cell>
          <cell r="BI425">
            <v>4.9436771692405701</v>
          </cell>
        </row>
        <row r="426">
          <cell r="BF426" t="str">
            <v>52_1.10</v>
          </cell>
          <cell r="BG426">
            <v>4.7500630158109098</v>
          </cell>
          <cell r="BH426">
            <v>4.3961828435235901</v>
          </cell>
          <cell r="BI426">
            <v>4.5731229296672495</v>
          </cell>
        </row>
        <row r="427">
          <cell r="BF427" t="str">
            <v>52_1.25</v>
          </cell>
          <cell r="BG427">
            <v>3.4270605991804799</v>
          </cell>
          <cell r="BH427">
            <v>3.2138253497516098</v>
          </cell>
          <cell r="BI427">
            <v>3.3204429744660446</v>
          </cell>
        </row>
        <row r="428">
          <cell r="BF428" t="str">
            <v>52_1.50</v>
          </cell>
          <cell r="BG428">
            <v>1.85912411690855</v>
          </cell>
          <cell r="BH428">
            <v>1.7575769101437599</v>
          </cell>
          <cell r="BI428">
            <v>1.8083505135261548</v>
          </cell>
        </row>
        <row r="429">
          <cell r="BF429" t="str">
            <v>52_2.00</v>
          </cell>
          <cell r="BG429">
            <v>0.60919679048748898</v>
          </cell>
          <cell r="BH429">
            <v>0.58742697175206604</v>
          </cell>
          <cell r="BI429">
            <v>0.59831188111977751</v>
          </cell>
        </row>
        <row r="430">
          <cell r="BF430" t="str">
            <v>53_0.90</v>
          </cell>
          <cell r="BG430">
            <v>4.5108220859564998</v>
          </cell>
          <cell r="BH430">
            <v>3.95482835835652</v>
          </cell>
          <cell r="BI430">
            <v>4.2328252221565101</v>
          </cell>
        </row>
        <row r="431">
          <cell r="BF431" t="str">
            <v>53_0.95</v>
          </cell>
          <cell r="BG431">
            <v>4.8389750702994396</v>
          </cell>
          <cell r="BH431">
            <v>4.3656034967288404</v>
          </cell>
          <cell r="BI431">
            <v>4.60228928351414</v>
          </cell>
        </row>
        <row r="432">
          <cell r="BF432" t="str">
            <v>53_1.00</v>
          </cell>
          <cell r="BG432">
            <v>4.8186471096351102</v>
          </cell>
          <cell r="BH432">
            <v>4.4153002787490099</v>
          </cell>
          <cell r="BI432">
            <v>4.6169736941920601</v>
          </cell>
        </row>
        <row r="433">
          <cell r="BF433" t="str">
            <v>53_1.05</v>
          </cell>
          <cell r="BG433">
            <v>4.5986578625060401</v>
          </cell>
          <cell r="BH433">
            <v>4.2541705404415797</v>
          </cell>
          <cell r="BI433">
            <v>4.4264142014738095</v>
          </cell>
        </row>
        <row r="434">
          <cell r="BF434" t="str">
            <v>53_1.10</v>
          </cell>
          <cell r="BG434">
            <v>4.2746721882053897</v>
          </cell>
          <cell r="BH434">
            <v>3.9791018063374199</v>
          </cell>
          <cell r="BI434">
            <v>4.1268869972714048</v>
          </cell>
        </row>
        <row r="435">
          <cell r="BF435" t="str">
            <v>53_1.25</v>
          </cell>
          <cell r="BG435">
            <v>3.1675720995312999</v>
          </cell>
          <cell r="BH435">
            <v>2.9715617449137901</v>
          </cell>
          <cell r="BI435">
            <v>3.069566922222545</v>
          </cell>
        </row>
        <row r="436">
          <cell r="BF436" t="str">
            <v>53_1.50</v>
          </cell>
          <cell r="BG436">
            <v>1.7633496015852601</v>
          </cell>
          <cell r="BH436">
            <v>1.65269462843855</v>
          </cell>
          <cell r="BI436">
            <v>1.708022115011905</v>
          </cell>
        </row>
        <row r="437">
          <cell r="BF437" t="str">
            <v>53_2.00</v>
          </cell>
          <cell r="BG437">
            <v>0.52141853898884005</v>
          </cell>
          <cell r="BH437">
            <v>0.494097470011857</v>
          </cell>
          <cell r="BI437">
            <v>0.50775800450034847</v>
          </cell>
        </row>
        <row r="438">
          <cell r="BF438" t="str">
            <v>54_0.90</v>
          </cell>
          <cell r="BG438">
            <v>3.5987319354669101</v>
          </cell>
          <cell r="BH438">
            <v>2.9404913531100099</v>
          </cell>
          <cell r="BI438">
            <v>3.2696116442884602</v>
          </cell>
        </row>
        <row r="439">
          <cell r="BF439" t="str">
            <v>54_0.95</v>
          </cell>
          <cell r="BG439">
            <v>3.8706535663564101</v>
          </cell>
          <cell r="BH439">
            <v>3.3056964717230999</v>
          </cell>
          <cell r="BI439">
            <v>3.5881750190397552</v>
          </cell>
        </row>
        <row r="440">
          <cell r="BF440" t="str">
            <v>54_1.00</v>
          </cell>
          <cell r="BG440">
            <v>3.8181246482199298</v>
          </cell>
          <cell r="BH440">
            <v>3.3335975138454201</v>
          </cell>
          <cell r="BI440">
            <v>3.575861081032675</v>
          </cell>
        </row>
        <row r="441">
          <cell r="BF441" t="str">
            <v>54_1.05</v>
          </cell>
          <cell r="BG441">
            <v>3.5950171300551799</v>
          </cell>
          <cell r="BH441">
            <v>3.1804231759439898</v>
          </cell>
          <cell r="BI441">
            <v>3.3877201529995848</v>
          </cell>
        </row>
        <row r="442">
          <cell r="BF442" t="str">
            <v>54_1.10</v>
          </cell>
          <cell r="BG442">
            <v>3.29537512581354</v>
          </cell>
          <cell r="BH442">
            <v>2.93998136923675</v>
          </cell>
          <cell r="BI442">
            <v>3.117678247525145</v>
          </cell>
        </row>
        <row r="443">
          <cell r="BF443" t="str">
            <v>54_1.25</v>
          </cell>
          <cell r="BG443">
            <v>2.3621959974934201</v>
          </cell>
          <cell r="BH443">
            <v>2.13173761278984</v>
          </cell>
          <cell r="BI443">
            <v>2.2469668051416303</v>
          </cell>
        </row>
        <row r="444">
          <cell r="BF444" t="str">
            <v>54_1.50</v>
          </cell>
          <cell r="BG444">
            <v>1.2983520318505</v>
          </cell>
          <cell r="BH444">
            <v>1.1838504097810501</v>
          </cell>
          <cell r="BI444">
            <v>1.241101220815775</v>
          </cell>
        </row>
        <row r="445">
          <cell r="BF445" t="str">
            <v>54_2.00</v>
          </cell>
          <cell r="BG445">
            <v>0.447770506878093</v>
          </cell>
          <cell r="BH445">
            <v>0.43445250692155402</v>
          </cell>
          <cell r="BI445">
            <v>0.44111150689982348</v>
          </cell>
        </row>
        <row r="446">
          <cell r="BF446" t="str">
            <v>55_0.90</v>
          </cell>
          <cell r="BG446">
            <v>4.6809562617940399</v>
          </cell>
          <cell r="BH446">
            <v>3.9777229213546801</v>
          </cell>
          <cell r="BI446">
            <v>4.3293395915743602</v>
          </cell>
        </row>
        <row r="447">
          <cell r="BF447" t="str">
            <v>55_0.95</v>
          </cell>
          <cell r="BG447">
            <v>5.0433509222339996</v>
          </cell>
          <cell r="BH447">
            <v>4.4498425544868896</v>
          </cell>
          <cell r="BI447">
            <v>4.746596738360445</v>
          </cell>
        </row>
        <row r="448">
          <cell r="BF448" t="str">
            <v>55_1.00</v>
          </cell>
          <cell r="BG448">
            <v>5.0019574783223399</v>
          </cell>
          <cell r="BH448">
            <v>4.5005711120998297</v>
          </cell>
          <cell r="BI448">
            <v>4.7512642952110848</v>
          </cell>
        </row>
        <row r="449">
          <cell r="BF449" t="str">
            <v>55_1.05</v>
          </cell>
          <cell r="BG449">
            <v>4.7367584439301602</v>
          </cell>
          <cell r="BH449">
            <v>4.3134014489184196</v>
          </cell>
          <cell r="BI449">
            <v>4.5250799464242899</v>
          </cell>
        </row>
        <row r="450">
          <cell r="BF450" t="str">
            <v>55_1.10</v>
          </cell>
          <cell r="BG450">
            <v>4.36195965950402</v>
          </cell>
          <cell r="BH450">
            <v>4.0041850823109799</v>
          </cell>
          <cell r="BI450">
            <v>4.1830723709074995</v>
          </cell>
        </row>
        <row r="451">
          <cell r="BF451" t="str">
            <v>55_1.25</v>
          </cell>
          <cell r="BG451">
            <v>3.1407215359223999</v>
          </cell>
          <cell r="BH451">
            <v>2.9193428723186501</v>
          </cell>
          <cell r="BI451">
            <v>3.0300322041205252</v>
          </cell>
        </row>
        <row r="452">
          <cell r="BF452" t="str">
            <v>55_1.50</v>
          </cell>
          <cell r="BG452">
            <v>1.70795097959372</v>
          </cell>
          <cell r="BH452">
            <v>1.5948180862657499</v>
          </cell>
          <cell r="BI452">
            <v>1.651384532929735</v>
          </cell>
        </row>
        <row r="453">
          <cell r="BF453" t="str">
            <v>55_2.00</v>
          </cell>
          <cell r="BG453">
            <v>0.56628836356767298</v>
          </cell>
          <cell r="BH453">
            <v>0.54655747568255797</v>
          </cell>
          <cell r="BI453">
            <v>0.55642291962511548</v>
          </cell>
        </row>
        <row r="454">
          <cell r="BF454" t="str">
            <v>56_0.90</v>
          </cell>
          <cell r="BG454">
            <v>3.7134576229810299</v>
          </cell>
          <cell r="BH454">
            <v>3.1295125194667102</v>
          </cell>
          <cell r="BI454">
            <v>3.42148507122387</v>
          </cell>
        </row>
        <row r="455">
          <cell r="BF455" t="str">
            <v>56_0.95</v>
          </cell>
          <cell r="BG455">
            <v>4.0481851235019697</v>
          </cell>
          <cell r="BH455">
            <v>3.5661046267051302</v>
          </cell>
          <cell r="BI455">
            <v>3.8071448751035497</v>
          </cell>
        </row>
        <row r="456">
          <cell r="BF456" t="str">
            <v>56_1.00</v>
          </cell>
          <cell r="BG456">
            <v>4.0040471833332898</v>
          </cell>
          <cell r="BH456">
            <v>3.6067808937743102</v>
          </cell>
          <cell r="BI456">
            <v>3.8054140385538</v>
          </cell>
        </row>
        <row r="457">
          <cell r="BF457" t="str">
            <v>56_1.05</v>
          </cell>
          <cell r="BG457">
            <v>3.7350610688677</v>
          </cell>
          <cell r="BH457">
            <v>3.4123034607790199</v>
          </cell>
          <cell r="BI457">
            <v>3.5736822648233599</v>
          </cell>
        </row>
        <row r="458">
          <cell r="BF458" t="str">
            <v>56_1.10</v>
          </cell>
          <cell r="BG458">
            <v>3.3560499964008401</v>
          </cell>
          <cell r="BH458">
            <v>3.0941118678362098</v>
          </cell>
          <cell r="BI458">
            <v>3.2250809321185248</v>
          </cell>
        </row>
        <row r="459">
          <cell r="BF459" t="str">
            <v>56_1.25</v>
          </cell>
          <cell r="BG459">
            <v>2.2302510094151402</v>
          </cell>
          <cell r="BH459">
            <v>2.0763133375824299</v>
          </cell>
          <cell r="BI459">
            <v>2.153282173498785</v>
          </cell>
        </row>
        <row r="460">
          <cell r="BF460" t="str">
            <v>56_1.50</v>
          </cell>
          <cell r="BG460">
            <v>1.0727228981354699</v>
          </cell>
          <cell r="BH460">
            <v>0.99991450322867803</v>
          </cell>
          <cell r="BI460">
            <v>1.036318700682074</v>
          </cell>
        </row>
        <row r="461">
          <cell r="BF461" t="str">
            <v>56_2.00</v>
          </cell>
          <cell r="BG461">
            <v>0.28932111139394001</v>
          </cell>
          <cell r="BH461">
            <v>0.27947769993743699</v>
          </cell>
          <cell r="BI461">
            <v>0.2843994056656885</v>
          </cell>
        </row>
        <row r="462">
          <cell r="BF462" t="str">
            <v>57_0.90</v>
          </cell>
          <cell r="BG462">
            <v>5.7029938822743</v>
          </cell>
          <cell r="BH462">
            <v>4.8447917821598798</v>
          </cell>
          <cell r="BI462">
            <v>5.2738928322170899</v>
          </cell>
        </row>
        <row r="463">
          <cell r="BF463" t="str">
            <v>57_0.95</v>
          </cell>
          <cell r="BG463">
            <v>6.4894592475785098</v>
          </cell>
          <cell r="BH463">
            <v>5.7947684807344997</v>
          </cell>
          <cell r="BI463">
            <v>6.1421138641565047</v>
          </cell>
        </row>
        <row r="464">
          <cell r="BF464" t="str">
            <v>57_1.00</v>
          </cell>
          <cell r="BG464">
            <v>6.4915792401060202</v>
          </cell>
          <cell r="BH464">
            <v>5.9267139476025301</v>
          </cell>
          <cell r="BI464">
            <v>6.2091465938542747</v>
          </cell>
        </row>
        <row r="465">
          <cell r="BF465" t="str">
            <v>57_1.05</v>
          </cell>
          <cell r="BG465">
            <v>6.1143007903947</v>
          </cell>
          <cell r="BH465">
            <v>5.65300530457157</v>
          </cell>
          <cell r="BI465">
            <v>5.8836530474831346</v>
          </cell>
        </row>
        <row r="466">
          <cell r="BF466" t="str">
            <v>57_1.10</v>
          </cell>
          <cell r="BG466">
            <v>5.5699505385902803</v>
          </cell>
          <cell r="BH466">
            <v>5.1909124712922301</v>
          </cell>
          <cell r="BI466">
            <v>5.3804315049412548</v>
          </cell>
        </row>
        <row r="467">
          <cell r="BF467" t="str">
            <v>57_1.25</v>
          </cell>
          <cell r="BG467">
            <v>3.8709778243604198</v>
          </cell>
          <cell r="BH467">
            <v>3.6463866195963299</v>
          </cell>
          <cell r="BI467">
            <v>3.7586822219783746</v>
          </cell>
        </row>
        <row r="468">
          <cell r="BF468" t="str">
            <v>57_1.50</v>
          </cell>
          <cell r="BG468">
            <v>2.02279487273249</v>
          </cell>
          <cell r="BH468">
            <v>1.9182744236726501</v>
          </cell>
          <cell r="BI468">
            <v>1.9705346482025701</v>
          </cell>
        </row>
        <row r="469">
          <cell r="BF469" t="str">
            <v>57_2.00</v>
          </cell>
          <cell r="BG469">
            <v>0.67496404562197498</v>
          </cell>
          <cell r="BH469">
            <v>0.65651879731793195</v>
          </cell>
          <cell r="BI469">
            <v>0.66574142146995352</v>
          </cell>
        </row>
        <row r="470">
          <cell r="BF470" t="str">
            <v>58_0.90</v>
          </cell>
          <cell r="BG470">
            <v>3.3243267669311098</v>
          </cell>
          <cell r="BH470">
            <v>2.8874830597586598</v>
          </cell>
          <cell r="BI470">
            <v>3.1059049133448848</v>
          </cell>
        </row>
        <row r="471">
          <cell r="BF471" t="str">
            <v>58_0.95</v>
          </cell>
          <cell r="BG471">
            <v>4.1911053644319498</v>
          </cell>
          <cell r="BH471">
            <v>3.8357611139621399</v>
          </cell>
          <cell r="BI471">
            <v>4.0134332391970453</v>
          </cell>
        </row>
        <row r="472">
          <cell r="BF472" t="str">
            <v>58_1.00</v>
          </cell>
          <cell r="BG472">
            <v>4.3841980904113598</v>
          </cell>
          <cell r="BH472">
            <v>4.11578911776824</v>
          </cell>
          <cell r="BI472">
            <v>4.2499936040898003</v>
          </cell>
        </row>
        <row r="473">
          <cell r="BF473" t="str">
            <v>58_1.05</v>
          </cell>
          <cell r="BG473">
            <v>4.0514233247807896</v>
          </cell>
          <cell r="BH473">
            <v>3.8419623893720698</v>
          </cell>
          <cell r="BI473">
            <v>3.9466928570764299</v>
          </cell>
        </row>
        <row r="474">
          <cell r="BF474" t="str">
            <v>58_1.10</v>
          </cell>
          <cell r="BG474">
            <v>3.57269610509243</v>
          </cell>
          <cell r="BH474">
            <v>3.4042028088665202</v>
          </cell>
          <cell r="BI474">
            <v>3.4884494569794748</v>
          </cell>
        </row>
        <row r="475">
          <cell r="BF475" t="str">
            <v>58_1.25</v>
          </cell>
          <cell r="BG475">
            <v>2.2694871760673299</v>
          </cell>
          <cell r="BH475">
            <v>2.1657115538010698</v>
          </cell>
          <cell r="BI475">
            <v>2.2175993649342001</v>
          </cell>
        </row>
        <row r="476">
          <cell r="BF476" t="str">
            <v>58_1.50</v>
          </cell>
          <cell r="BG476">
            <v>1.07181402655337</v>
          </cell>
          <cell r="BH476">
            <v>1.01586829659905</v>
          </cell>
          <cell r="BI476">
            <v>1.04384116157621</v>
          </cell>
        </row>
        <row r="477">
          <cell r="BF477" t="str">
            <v>58_2.00</v>
          </cell>
          <cell r="BG477">
            <v>0.29838445700586003</v>
          </cell>
          <cell r="BH477">
            <v>0.27854500872222598</v>
          </cell>
          <cell r="BI477">
            <v>0.28846473286404301</v>
          </cell>
        </row>
        <row r="478">
          <cell r="BF478" t="str">
            <v>59_0.90</v>
          </cell>
          <cell r="BG478">
            <v>2.7020700052559299</v>
          </cell>
          <cell r="BH478">
            <v>2.4288269090129901</v>
          </cell>
          <cell r="BI478">
            <v>2.56544845713446</v>
          </cell>
        </row>
        <row r="479">
          <cell r="BF479" t="str">
            <v>59_0.95</v>
          </cell>
          <cell r="BG479">
            <v>2.9470290966038002</v>
          </cell>
          <cell r="BH479">
            <v>2.7162791565537998</v>
          </cell>
          <cell r="BI479">
            <v>2.8316541265788002</v>
          </cell>
        </row>
        <row r="480">
          <cell r="BF480" t="str">
            <v>59_1.00</v>
          </cell>
          <cell r="BG480">
            <v>2.9719135399171899</v>
          </cell>
          <cell r="BH480">
            <v>2.7761574709743599</v>
          </cell>
          <cell r="BI480">
            <v>2.8740355054457751</v>
          </cell>
        </row>
        <row r="481">
          <cell r="BF481" t="str">
            <v>59_1.05</v>
          </cell>
          <cell r="BG481">
            <v>2.8670790556106001</v>
          </cell>
          <cell r="BH481">
            <v>2.7010010691780799</v>
          </cell>
          <cell r="BI481">
            <v>2.78404006239434</v>
          </cell>
        </row>
        <row r="482">
          <cell r="BF482" t="str">
            <v>59_1.10</v>
          </cell>
          <cell r="BG482">
            <v>2.69147576111241</v>
          </cell>
          <cell r="BH482">
            <v>2.55112274375068</v>
          </cell>
          <cell r="BI482">
            <v>2.621299252431545</v>
          </cell>
        </row>
        <row r="483">
          <cell r="BF483" t="str">
            <v>59_1.25</v>
          </cell>
          <cell r="BG483">
            <v>2.0511173847480402</v>
          </cell>
          <cell r="BH483">
            <v>1.9694060400500799</v>
          </cell>
          <cell r="BI483">
            <v>2.01026171239906</v>
          </cell>
        </row>
        <row r="484">
          <cell r="BF484" t="str">
            <v>59_1.50</v>
          </cell>
          <cell r="BG484">
            <v>1.21827097691385</v>
          </cell>
          <cell r="BH484">
            <v>1.1815289823114601</v>
          </cell>
          <cell r="BI484">
            <v>1.199899979612655</v>
          </cell>
        </row>
        <row r="485">
          <cell r="BF485" t="str">
            <v>59_2.00</v>
          </cell>
          <cell r="BG485">
            <v>0.483830755706882</v>
          </cell>
          <cell r="BH485">
            <v>0.46932592130510398</v>
          </cell>
          <cell r="BI485">
            <v>0.47657833850599296</v>
          </cell>
        </row>
        <row r="486">
          <cell r="BF486" t="str">
            <v>60_0.90</v>
          </cell>
          <cell r="BG486">
            <v>4.5454704748058399</v>
          </cell>
          <cell r="BH486">
            <v>4.1329580883054504</v>
          </cell>
          <cell r="BI486">
            <v>4.3392142815556447</v>
          </cell>
        </row>
        <row r="487">
          <cell r="BF487" t="str">
            <v>60_0.95</v>
          </cell>
          <cell r="BG487">
            <v>4.9480237477655997</v>
          </cell>
          <cell r="BH487">
            <v>4.6034475954563199</v>
          </cell>
          <cell r="BI487">
            <v>4.7757356716109598</v>
          </cell>
        </row>
        <row r="488">
          <cell r="BF488" t="str">
            <v>60_1.00</v>
          </cell>
          <cell r="BG488">
            <v>4.9622184801501801</v>
          </cell>
          <cell r="BH488">
            <v>4.6723580519513996</v>
          </cell>
          <cell r="BI488">
            <v>4.8172882660507899</v>
          </cell>
        </row>
        <row r="489">
          <cell r="BF489" t="str">
            <v>60_1.05</v>
          </cell>
          <cell r="BG489">
            <v>4.7502985289113902</v>
          </cell>
          <cell r="BH489">
            <v>4.5053826315524397</v>
          </cell>
          <cell r="BI489">
            <v>4.6278405802319149</v>
          </cell>
        </row>
        <row r="490">
          <cell r="BF490" t="str">
            <v>60_1.10</v>
          </cell>
          <cell r="BG490">
            <v>4.4176426512306897</v>
          </cell>
          <cell r="BH490">
            <v>4.21013642485722</v>
          </cell>
          <cell r="BI490">
            <v>4.3138895380439548</v>
          </cell>
        </row>
        <row r="491">
          <cell r="BF491" t="str">
            <v>60_1.25</v>
          </cell>
          <cell r="BG491">
            <v>3.2438825791494099</v>
          </cell>
          <cell r="BH491">
            <v>3.11659619587124</v>
          </cell>
          <cell r="BI491">
            <v>3.180239387510325</v>
          </cell>
        </row>
        <row r="492">
          <cell r="BF492" t="str">
            <v>60_1.50</v>
          </cell>
          <cell r="BG492">
            <v>1.76236013205547</v>
          </cell>
          <cell r="BH492">
            <v>1.6989503121406999</v>
          </cell>
          <cell r="BI492">
            <v>1.7306552220980849</v>
          </cell>
        </row>
        <row r="493">
          <cell r="BF493" t="str">
            <v>60_2.00</v>
          </cell>
          <cell r="BG493">
            <v>0.56371303508672699</v>
          </cell>
          <cell r="BH493">
            <v>0.54308931099727398</v>
          </cell>
          <cell r="BI493">
            <v>0.55340117304200054</v>
          </cell>
        </row>
        <row r="494">
          <cell r="BF494" t="str">
            <v>61_0.90</v>
          </cell>
          <cell r="BG494">
            <v>3.0749657591916901</v>
          </cell>
          <cell r="BH494">
            <v>2.5396436189682698</v>
          </cell>
          <cell r="BI494">
            <v>2.80730468907998</v>
          </cell>
        </row>
        <row r="495">
          <cell r="BF495" t="str">
            <v>61_0.95</v>
          </cell>
          <cell r="BG495">
            <v>3.2127924659770599</v>
          </cell>
          <cell r="BH495">
            <v>2.7481308202754202</v>
          </cell>
          <cell r="BI495">
            <v>2.9804616431262403</v>
          </cell>
        </row>
        <row r="496">
          <cell r="BF496" t="str">
            <v>61_1.00</v>
          </cell>
          <cell r="BG496">
            <v>3.1440221392559402</v>
          </cell>
          <cell r="BH496">
            <v>2.7399817892630098</v>
          </cell>
          <cell r="BI496">
            <v>2.9420019642594752</v>
          </cell>
        </row>
        <row r="497">
          <cell r="BF497" t="str">
            <v>61_1.05</v>
          </cell>
          <cell r="BG497">
            <v>2.9580230931642602</v>
          </cell>
          <cell r="BH497">
            <v>2.6066713624755602</v>
          </cell>
          <cell r="BI497">
            <v>2.7823472278199102</v>
          </cell>
        </row>
        <row r="498">
          <cell r="BF498" t="str">
            <v>61_1.10</v>
          </cell>
          <cell r="BG498">
            <v>2.7132657969489098</v>
          </cell>
          <cell r="BH498">
            <v>2.4078428583009699</v>
          </cell>
          <cell r="BI498">
            <v>2.5605543276249398</v>
          </cell>
        </row>
        <row r="499">
          <cell r="BF499" t="str">
            <v>61_1.25</v>
          </cell>
          <cell r="BG499">
            <v>1.92671802082206</v>
          </cell>
          <cell r="BH499">
            <v>1.7267181528214599</v>
          </cell>
          <cell r="BI499">
            <v>1.8267180868217601</v>
          </cell>
        </row>
        <row r="500">
          <cell r="BF500" t="str">
            <v>61_1.50</v>
          </cell>
          <cell r="BG500">
            <v>0.86274434331790495</v>
          </cell>
          <cell r="BH500">
            <v>0.77484485259128999</v>
          </cell>
          <cell r="BI500">
            <v>0.81879459795459741</v>
          </cell>
        </row>
        <row r="501">
          <cell r="BF501" t="str">
            <v>61_2.00</v>
          </cell>
          <cell r="BG501">
            <v>0.193798760763224</v>
          </cell>
          <cell r="BH501">
            <v>0.17904258056876901</v>
          </cell>
          <cell r="BI501">
            <v>0.18642067066599649</v>
          </cell>
        </row>
        <row r="502">
          <cell r="BF502" t="str">
            <v>62_0.90</v>
          </cell>
          <cell r="BG502">
            <v>3.6095937063630701</v>
          </cell>
          <cell r="BH502">
            <v>2.97008363875642</v>
          </cell>
          <cell r="BI502">
            <v>3.2898386725597453</v>
          </cell>
        </row>
        <row r="503">
          <cell r="BF503" t="str">
            <v>62_0.95</v>
          </cell>
          <cell r="BG503">
            <v>3.86082070584464</v>
          </cell>
          <cell r="BH503">
            <v>3.3147154793962801</v>
          </cell>
          <cell r="BI503">
            <v>3.5877680926204603</v>
          </cell>
        </row>
        <row r="504">
          <cell r="BF504" t="str">
            <v>62_1.00</v>
          </cell>
          <cell r="BG504">
            <v>3.7975050029422199</v>
          </cell>
          <cell r="BH504">
            <v>3.3280588483068798</v>
          </cell>
          <cell r="BI504">
            <v>3.5627819256245497</v>
          </cell>
        </row>
        <row r="505">
          <cell r="BF505" t="str">
            <v>62_1.05</v>
          </cell>
          <cell r="BG505">
            <v>3.5638823118510299</v>
          </cell>
          <cell r="BH505">
            <v>3.1588548028182899</v>
          </cell>
          <cell r="BI505">
            <v>3.3613685573346599</v>
          </cell>
        </row>
        <row r="506">
          <cell r="BF506" t="str">
            <v>62_1.10</v>
          </cell>
          <cell r="BG506">
            <v>3.2497180755067299</v>
          </cell>
          <cell r="BH506">
            <v>2.8995031623635601</v>
          </cell>
          <cell r="BI506">
            <v>3.0746106189351448</v>
          </cell>
        </row>
        <row r="507">
          <cell r="BF507" t="str">
            <v>62_1.25</v>
          </cell>
          <cell r="BG507">
            <v>2.2567526946848</v>
          </cell>
          <cell r="BH507">
            <v>2.0289875569098599</v>
          </cell>
          <cell r="BI507">
            <v>2.1428701257973302</v>
          </cell>
        </row>
        <row r="508">
          <cell r="BF508" t="str">
            <v>62_1.50</v>
          </cell>
          <cell r="BG508">
            <v>1.1333539340466401</v>
          </cell>
          <cell r="BH508">
            <v>1.0163078688863301</v>
          </cell>
          <cell r="BI508">
            <v>1.074830901466485</v>
          </cell>
        </row>
        <row r="509">
          <cell r="BF509" t="str">
            <v>62_2.00</v>
          </cell>
          <cell r="BG509">
            <v>0.30436069997897502</v>
          </cell>
          <cell r="BH509">
            <v>0.27717175877480199</v>
          </cell>
          <cell r="BI509">
            <v>0.29076622937688851</v>
          </cell>
        </row>
        <row r="510">
          <cell r="BF510" t="str">
            <v>63_0.90</v>
          </cell>
          <cell r="BG510">
            <v>4.2501729265383501</v>
          </cell>
          <cell r="BH510">
            <v>3.50808617388642</v>
          </cell>
          <cell r="BI510">
            <v>3.8791295502123848</v>
          </cell>
        </row>
        <row r="511">
          <cell r="BF511" t="str">
            <v>63_0.95</v>
          </cell>
          <cell r="BG511">
            <v>4.7847501100737198</v>
          </cell>
          <cell r="BH511">
            <v>4.1858216698084698</v>
          </cell>
          <cell r="BI511">
            <v>4.4852858899410943</v>
          </cell>
        </row>
        <row r="512">
          <cell r="BF512" t="str">
            <v>63_1.00</v>
          </cell>
          <cell r="BG512">
            <v>4.7354927647987699</v>
          </cell>
          <cell r="BH512">
            <v>4.2487379246360497</v>
          </cell>
          <cell r="BI512">
            <v>4.4921153447174103</v>
          </cell>
        </row>
        <row r="513">
          <cell r="BF513" t="str">
            <v>63_1.05</v>
          </cell>
          <cell r="BG513">
            <v>4.3979152403757196</v>
          </cell>
          <cell r="BH513">
            <v>3.9995358650529802</v>
          </cell>
          <cell r="BI513">
            <v>4.1987255527143503</v>
          </cell>
        </row>
        <row r="514">
          <cell r="BF514" t="str">
            <v>63_1.10</v>
          </cell>
          <cell r="BG514">
            <v>3.9417747658028999</v>
          </cell>
          <cell r="BH514">
            <v>3.6125636303878901</v>
          </cell>
          <cell r="BI514">
            <v>3.777169198095395</v>
          </cell>
        </row>
        <row r="515">
          <cell r="BF515" t="str">
            <v>63_1.25</v>
          </cell>
          <cell r="BG515">
            <v>2.57902701629191</v>
          </cell>
          <cell r="BH515">
            <v>2.38468634710962</v>
          </cell>
          <cell r="BI515">
            <v>2.4818566817007648</v>
          </cell>
        </row>
        <row r="516">
          <cell r="BF516" t="str">
            <v>63_1.50</v>
          </cell>
          <cell r="BG516">
            <v>1.17352499133484</v>
          </cell>
          <cell r="BH516">
            <v>1.08894301595029</v>
          </cell>
          <cell r="BI516">
            <v>1.131234003642565</v>
          </cell>
        </row>
        <row r="517">
          <cell r="BF517" t="str">
            <v>63_2.00</v>
          </cell>
          <cell r="BG517">
            <v>0.29567881299953902</v>
          </cell>
          <cell r="BH517">
            <v>0.28533414883696401</v>
          </cell>
          <cell r="BI517">
            <v>0.29050648091825149</v>
          </cell>
        </row>
        <row r="518">
          <cell r="BF518" t="str">
            <v>64_0.90</v>
          </cell>
          <cell r="BG518">
            <v>2.9494511163562702</v>
          </cell>
          <cell r="BH518">
            <v>2.5305885050259702</v>
          </cell>
          <cell r="BI518">
            <v>2.7400198106911202</v>
          </cell>
        </row>
        <row r="519">
          <cell r="BF519" t="str">
            <v>64_0.95</v>
          </cell>
          <cell r="BG519">
            <v>3.21646439115462</v>
          </cell>
          <cell r="BH519">
            <v>2.8669552661840201</v>
          </cell>
          <cell r="BI519">
            <v>3.0417098286693198</v>
          </cell>
        </row>
        <row r="520">
          <cell r="BF520" t="str">
            <v>64_1.00</v>
          </cell>
          <cell r="BG520">
            <v>3.1983558286802398</v>
          </cell>
          <cell r="BH520">
            <v>2.9034392740606898</v>
          </cell>
          <cell r="BI520">
            <v>3.0508975513704648</v>
          </cell>
        </row>
        <row r="521">
          <cell r="BF521" t="str">
            <v>64_1.05</v>
          </cell>
          <cell r="BG521">
            <v>3.0236623815414299</v>
          </cell>
          <cell r="BH521">
            <v>2.7721691027961</v>
          </cell>
          <cell r="BI521">
            <v>2.8979157421687649</v>
          </cell>
        </row>
        <row r="522">
          <cell r="BF522" t="str">
            <v>64_1.10</v>
          </cell>
          <cell r="BG522">
            <v>2.7726468496238099</v>
          </cell>
          <cell r="BH522">
            <v>2.5561562854770399</v>
          </cell>
          <cell r="BI522">
            <v>2.6644015675504251</v>
          </cell>
        </row>
        <row r="523">
          <cell r="BF523" t="str">
            <v>64_1.25</v>
          </cell>
          <cell r="BG523">
            <v>1.95048489418882</v>
          </cell>
          <cell r="BH523">
            <v>1.8073242675471</v>
          </cell>
          <cell r="BI523">
            <v>1.8789045808679599</v>
          </cell>
        </row>
        <row r="524">
          <cell r="BF524" t="str">
            <v>64_1.50</v>
          </cell>
          <cell r="BG524">
            <v>0.93126336691699996</v>
          </cell>
          <cell r="BH524">
            <v>0.86095739894747403</v>
          </cell>
          <cell r="BI524">
            <v>0.89611038293223699</v>
          </cell>
        </row>
        <row r="525">
          <cell r="BF525" t="str">
            <v>64_2.00</v>
          </cell>
          <cell r="BG525">
            <v>0.19851407359685</v>
          </cell>
          <cell r="BH525">
            <v>0.18903105527891501</v>
          </cell>
          <cell r="BI525">
            <v>0.19377256443788249</v>
          </cell>
        </row>
        <row r="526">
          <cell r="BF526" t="str">
            <v>65_0.90</v>
          </cell>
          <cell r="BG526">
            <v>3.8706366612504799</v>
          </cell>
          <cell r="BH526">
            <v>3.6280503389444698</v>
          </cell>
          <cell r="BI526">
            <v>3.7493435000974751</v>
          </cell>
        </row>
        <row r="527">
          <cell r="BF527" t="str">
            <v>65_0.95</v>
          </cell>
          <cell r="BG527">
            <v>4.1698617594754896</v>
          </cell>
          <cell r="BH527">
            <v>3.96651622668415</v>
          </cell>
          <cell r="BI527">
            <v>4.0681889930798203</v>
          </cell>
        </row>
        <row r="528">
          <cell r="BF528" t="str">
            <v>65_1.00</v>
          </cell>
          <cell r="BG528">
            <v>4.1949600322985798</v>
          </cell>
          <cell r="BH528">
            <v>4.0231711484225698</v>
          </cell>
          <cell r="BI528">
            <v>4.1090655903605748</v>
          </cell>
        </row>
        <row r="529">
          <cell r="BF529" t="str">
            <v>65_1.05</v>
          </cell>
          <cell r="BG529">
            <v>4.05259400273893</v>
          </cell>
          <cell r="BH529">
            <v>3.90667799819796</v>
          </cell>
          <cell r="BI529">
            <v>3.979636000468445</v>
          </cell>
        </row>
        <row r="530">
          <cell r="BF530" t="str">
            <v>65_1.10</v>
          </cell>
          <cell r="BG530">
            <v>3.8149740039691502</v>
          </cell>
          <cell r="BH530">
            <v>3.6905725974997599</v>
          </cell>
          <cell r="BI530">
            <v>3.752773300734455</v>
          </cell>
        </row>
        <row r="531">
          <cell r="BF531" t="str">
            <v>65_1.25</v>
          </cell>
          <cell r="BG531">
            <v>2.9307637886923401</v>
          </cell>
          <cell r="BH531">
            <v>2.8513310715510101</v>
          </cell>
          <cell r="BI531">
            <v>2.8910474301216751</v>
          </cell>
        </row>
        <row r="532">
          <cell r="BF532" t="str">
            <v>65_1.50</v>
          </cell>
          <cell r="BG532">
            <v>1.73676819876374</v>
          </cell>
          <cell r="BH532">
            <v>1.68944924162947</v>
          </cell>
          <cell r="BI532">
            <v>1.7131087201966051</v>
          </cell>
        </row>
        <row r="533">
          <cell r="BF533" t="str">
            <v>65_2.00</v>
          </cell>
          <cell r="BG533">
            <v>0.66002662123112499</v>
          </cell>
          <cell r="BH533">
            <v>0.63534387327624597</v>
          </cell>
          <cell r="BI533">
            <v>0.64768524725368548</v>
          </cell>
        </row>
        <row r="534">
          <cell r="BF534" t="str">
            <v>66_0.90</v>
          </cell>
          <cell r="BG534">
            <v>4.4408149047528704</v>
          </cell>
          <cell r="BH534">
            <v>3.9240553345196498</v>
          </cell>
          <cell r="BI534">
            <v>4.1824351196362599</v>
          </cell>
        </row>
        <row r="535">
          <cell r="BF535" t="str">
            <v>66_0.95</v>
          </cell>
          <cell r="BG535">
            <v>4.6828682167245299</v>
          </cell>
          <cell r="BH535">
            <v>4.2431864472360497</v>
          </cell>
          <cell r="BI535">
            <v>4.4630273319802898</v>
          </cell>
        </row>
        <row r="536">
          <cell r="BF536" t="str">
            <v>66_1.00</v>
          </cell>
          <cell r="BG536">
            <v>4.62562601700267</v>
          </cell>
          <cell r="BH536">
            <v>4.2504284396216203</v>
          </cell>
          <cell r="BI536">
            <v>4.4380272283121451</v>
          </cell>
        </row>
        <row r="537">
          <cell r="BF537" t="str">
            <v>66_1.05</v>
          </cell>
          <cell r="BG537">
            <v>4.3943061282715998</v>
          </cell>
          <cell r="BH537">
            <v>4.0729321685902597</v>
          </cell>
          <cell r="BI537">
            <v>4.2336191484309298</v>
          </cell>
        </row>
        <row r="538">
          <cell r="BF538" t="str">
            <v>66_1.10</v>
          </cell>
          <cell r="BG538">
            <v>4.0722218083834703</v>
          </cell>
          <cell r="BH538">
            <v>3.7954197807161001</v>
          </cell>
          <cell r="BI538">
            <v>3.9338207945497849</v>
          </cell>
        </row>
        <row r="539">
          <cell r="BF539" t="str">
            <v>66_1.25</v>
          </cell>
          <cell r="BG539">
            <v>2.9967089113946002</v>
          </cell>
          <cell r="BH539">
            <v>2.8130556733991101</v>
          </cell>
          <cell r="BI539">
            <v>2.9048822923968549</v>
          </cell>
        </row>
        <row r="540">
          <cell r="BF540" t="str">
            <v>66_1.50</v>
          </cell>
          <cell r="BG540">
            <v>1.65501425809342</v>
          </cell>
          <cell r="BH540">
            <v>1.5574734340495999</v>
          </cell>
          <cell r="BI540">
            <v>1.6062438460715098</v>
          </cell>
        </row>
        <row r="541">
          <cell r="BF541" t="str">
            <v>66_2.00</v>
          </cell>
          <cell r="BG541">
            <v>0.54112753055746199</v>
          </cell>
          <cell r="BH541">
            <v>0.51679620800288695</v>
          </cell>
          <cell r="BI541">
            <v>0.52896186928017452</v>
          </cell>
        </row>
      </sheetData>
      <sheetData sheetId="39"/>
      <sheetData sheetId="40"/>
      <sheetData sheetId="41"/>
      <sheetData sheetId="4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1">
          <cell r="V11">
            <v>-6.019328403454427E-2</v>
          </cell>
        </row>
        <row r="12">
          <cell r="V12">
            <v>-4.216189268411874E-2</v>
          </cell>
        </row>
        <row r="13">
          <cell r="V13">
            <v>-2.9671535713124086E-2</v>
          </cell>
        </row>
        <row r="14">
          <cell r="V14">
            <v>-2.1297390055584842E-2</v>
          </cell>
        </row>
        <row r="15">
          <cell r="V15">
            <v>-1.5853431389345474E-2</v>
          </cell>
        </row>
        <row r="16">
          <cell r="V16">
            <v>-8.7246097166491232E-3</v>
          </cell>
        </row>
        <row r="17">
          <cell r="V17">
            <v>-5.936553631056718E-3</v>
          </cell>
        </row>
        <row r="18">
          <cell r="V18">
            <v>-2.4899890774123801E-3</v>
          </cell>
        </row>
        <row r="19">
          <cell r="V19">
            <v>-0.1471455184210253</v>
          </cell>
        </row>
        <row r="20">
          <cell r="V20">
            <v>-0.11665514556382561</v>
          </cell>
        </row>
        <row r="21">
          <cell r="V21">
            <v>-9.3116197461318606E-2</v>
          </cell>
        </row>
        <row r="22">
          <cell r="V22">
            <v>-7.5158067828229314E-2</v>
          </cell>
        </row>
        <row r="23">
          <cell r="V23">
            <v>-6.1574840319702062E-2</v>
          </cell>
        </row>
        <row r="24">
          <cell r="V24">
            <v>-3.7096541858656629E-2</v>
          </cell>
        </row>
        <row r="25">
          <cell r="V25">
            <v>-1.9723470720072633E-2</v>
          </cell>
        </row>
        <row r="26">
          <cell r="V26">
            <v>-6.598544772104753E-3</v>
          </cell>
        </row>
        <row r="27">
          <cell r="V27">
            <v>-0.23044006267347861</v>
          </cell>
        </row>
        <row r="28">
          <cell r="V28">
            <v>-0.18315342542214985</v>
          </cell>
        </row>
        <row r="29">
          <cell r="V29">
            <v>-0.1463792038141829</v>
          </cell>
        </row>
        <row r="30">
          <cell r="V30">
            <v>-0.11801031508068416</v>
          </cell>
        </row>
        <row r="31">
          <cell r="V31">
            <v>-9.6316119405087441E-2</v>
          </cell>
        </row>
        <row r="32">
          <cell r="V32">
            <v>-5.7000829444411316E-2</v>
          </cell>
        </row>
        <row r="33">
          <cell r="V33">
            <v>-3.0353042400122376E-2</v>
          </cell>
        </row>
        <row r="34">
          <cell r="V34">
            <v>-1.2342327477728787E-2</v>
          </cell>
        </row>
        <row r="35">
          <cell r="V35">
            <v>-2.7530849803822477E-2</v>
          </cell>
        </row>
        <row r="36">
          <cell r="V36">
            <v>-8.1153607227868463E-3</v>
          </cell>
        </row>
        <row r="37">
          <cell r="V37">
            <v>6.3052468142252849E-3</v>
          </cell>
        </row>
        <row r="38">
          <cell r="V38">
            <v>1.6492518444009896E-2</v>
          </cell>
        </row>
        <row r="39">
          <cell r="V39">
            <v>2.3254403929071188E-2</v>
          </cell>
        </row>
        <row r="40">
          <cell r="V40">
            <v>3.0842405673469742E-2</v>
          </cell>
        </row>
        <row r="41">
          <cell r="V41">
            <v>2.7726099378051927E-2</v>
          </cell>
        </row>
        <row r="42">
          <cell r="V42">
            <v>1.7000518752163796E-2</v>
          </cell>
        </row>
        <row r="43">
          <cell r="V43">
            <v>-0.15738838736812788</v>
          </cell>
        </row>
        <row r="44">
          <cell r="V44">
            <v>-0.12285271177015211</v>
          </cell>
        </row>
        <row r="45">
          <cell r="V45">
            <v>-9.6321453232934395E-2</v>
          </cell>
        </row>
        <row r="46">
          <cell r="V46">
            <v>-7.630452769710061E-2</v>
          </cell>
        </row>
        <row r="47">
          <cell r="V47">
            <v>-6.1286154572076867E-2</v>
          </cell>
        </row>
        <row r="48">
          <cell r="V48">
            <v>-3.510429332661591E-2</v>
          </cell>
        </row>
        <row r="49">
          <cell r="V49">
            <v>-1.828051262693231E-2</v>
          </cell>
        </row>
        <row r="50">
          <cell r="V50">
            <v>-6.2623251742499608E-3</v>
          </cell>
        </row>
        <row r="51">
          <cell r="V51">
            <v>-0.29967089540588887</v>
          </cell>
        </row>
        <row r="52">
          <cell r="V52">
            <v>-0.23860734982896403</v>
          </cell>
        </row>
        <row r="53">
          <cell r="V53">
            <v>-0.19040919226716735</v>
          </cell>
        </row>
        <row r="54">
          <cell r="V54">
            <v>-0.15271099429917534</v>
          </cell>
        </row>
        <row r="55">
          <cell r="V55">
            <v>-0.12353948954184446</v>
          </cell>
        </row>
        <row r="56">
          <cell r="V56">
            <v>-7.0056509727258742E-2</v>
          </cell>
        </row>
        <row r="57">
          <cell r="V57">
            <v>-3.4365746015775134E-2</v>
          </cell>
        </row>
        <row r="58">
          <cell r="V58">
            <v>-1.31215373986171E-2</v>
          </cell>
        </row>
        <row r="59">
          <cell r="V59">
            <v>-5.9171353441266561E-2</v>
          </cell>
        </row>
        <row r="60">
          <cell r="V60">
            <v>-3.5860128507220423E-2</v>
          </cell>
        </row>
        <row r="61">
          <cell r="V61">
            <v>-1.8293125570041369E-2</v>
          </cell>
        </row>
        <row r="62">
          <cell r="V62">
            <v>-5.6200378353619129E-3</v>
          </cell>
        </row>
        <row r="63">
          <cell r="V63">
            <v>3.0706863699432319E-3</v>
          </cell>
        </row>
        <row r="64">
          <cell r="V64">
            <v>1.4329242199756287E-2</v>
          </cell>
        </row>
        <row r="65">
          <cell r="V65">
            <v>1.444348028748843E-2</v>
          </cell>
        </row>
        <row r="66">
          <cell r="V66">
            <v>7.7460713994124131E-3</v>
          </cell>
        </row>
        <row r="67">
          <cell r="V67">
            <v>-7.255180124310634E-2</v>
          </cell>
        </row>
        <row r="68">
          <cell r="V68">
            <v>-5.0451763783198267E-2</v>
          </cell>
        </row>
        <row r="69">
          <cell r="V69">
            <v>-3.506654862093761E-2</v>
          </cell>
        </row>
        <row r="70">
          <cell r="V70">
            <v>-2.4717128558607193E-2</v>
          </cell>
        </row>
        <row r="71">
          <cell r="V71">
            <v>-1.7990195352242999E-2</v>
          </cell>
        </row>
        <row r="72">
          <cell r="V72">
            <v>-9.2851325620375569E-3</v>
          </cell>
        </row>
        <row r="73">
          <cell r="V73">
            <v>-6.6484945190614653E-3</v>
          </cell>
        </row>
        <row r="74">
          <cell r="V74">
            <v>-3.5504801086897464E-3</v>
          </cell>
        </row>
        <row r="75">
          <cell r="V75">
            <v>-0.11072831834308472</v>
          </cell>
        </row>
        <row r="76">
          <cell r="V76">
            <v>-8.4621005227933477E-2</v>
          </cell>
        </row>
        <row r="77">
          <cell r="V77">
            <v>-6.6020996131033627E-2</v>
          </cell>
        </row>
        <row r="78">
          <cell r="V78">
            <v>-5.2675155467047929E-2</v>
          </cell>
        </row>
        <row r="79">
          <cell r="V79">
            <v>-4.3024122104235119E-2</v>
          </cell>
        </row>
        <row r="80">
          <cell r="V80">
            <v>-2.6443375837289729E-2</v>
          </cell>
        </row>
        <row r="81">
          <cell r="V81">
            <v>-1.4044792132132722E-2</v>
          </cell>
        </row>
        <row r="82">
          <cell r="V82">
            <v>-4.1893475444860773E-3</v>
          </cell>
        </row>
        <row r="83">
          <cell r="V83">
            <v>-0.28958164079709636</v>
          </cell>
        </row>
        <row r="84">
          <cell r="V84">
            <v>-0.22734753900233962</v>
          </cell>
        </row>
        <row r="85">
          <cell r="V85">
            <v>-0.18023657302722107</v>
          </cell>
        </row>
        <row r="86">
          <cell r="V86">
            <v>-0.14439890935081134</v>
          </cell>
        </row>
        <row r="87">
          <cell r="V87">
            <v>-0.11707102750096787</v>
          </cell>
        </row>
        <row r="88">
          <cell r="V88">
            <v>-6.7009574610018774E-2</v>
          </cell>
        </row>
        <row r="89">
          <cell r="V89">
            <v>-2.7064296493213069E-2</v>
          </cell>
        </row>
        <row r="90">
          <cell r="V90">
            <v>-7.5196032277620173E-3</v>
          </cell>
        </row>
        <row r="91">
          <cell r="V91">
            <v>-0.31414368038387952</v>
          </cell>
        </row>
        <row r="92">
          <cell r="V92">
            <v>-0.24694343703831034</v>
          </cell>
        </row>
        <row r="93">
          <cell r="V93">
            <v>-0.1951618237213637</v>
          </cell>
        </row>
        <row r="94">
          <cell r="V94">
            <v>-0.15506497069514236</v>
          </cell>
        </row>
        <row r="95">
          <cell r="V95">
            <v>-0.12397413399118218</v>
          </cell>
        </row>
        <row r="96">
          <cell r="V96">
            <v>-4.6809573151822992E-2</v>
          </cell>
        </row>
        <row r="97">
          <cell r="V97">
            <v>-9.4876298710340201E-3</v>
          </cell>
        </row>
        <row r="98">
          <cell r="V98">
            <v>1.6172488594824452E-3</v>
          </cell>
        </row>
        <row r="99">
          <cell r="V99">
            <v>-0.31422412710174719</v>
          </cell>
        </row>
        <row r="100">
          <cell r="V100">
            <v>-0.25454367521339805</v>
          </cell>
        </row>
        <row r="101">
          <cell r="V101">
            <v>-0.2070340524544978</v>
          </cell>
        </row>
        <row r="102">
          <cell r="V102">
            <v>-0.16939653465014448</v>
          </cell>
        </row>
        <row r="103">
          <cell r="V103">
            <v>-0.1397812238017897</v>
          </cell>
        </row>
        <row r="104">
          <cell r="V104">
            <v>-8.3305651172637774E-2</v>
          </cell>
        </row>
        <row r="105">
          <cell r="V105">
            <v>-4.2409570663018314E-2</v>
          </cell>
        </row>
        <row r="106">
          <cell r="V106">
            <v>-1.5943039731065811E-2</v>
          </cell>
        </row>
        <row r="107">
          <cell r="V107">
            <v>-0.23829610510904686</v>
          </cell>
        </row>
        <row r="108">
          <cell r="V108">
            <v>-0.18645409399939883</v>
          </cell>
        </row>
        <row r="109">
          <cell r="V109">
            <v>-0.14713607439948184</v>
          </cell>
        </row>
        <row r="110">
          <cell r="V110">
            <v>-0.11729962918948988</v>
          </cell>
        </row>
        <row r="111">
          <cell r="V111">
            <v>-9.4643618333459578E-2</v>
          </cell>
        </row>
        <row r="112">
          <cell r="V112">
            <v>-5.3014951843711522E-2</v>
          </cell>
        </row>
        <row r="113">
          <cell r="V113">
            <v>-2.2478049178316084E-2</v>
          </cell>
        </row>
        <row r="114">
          <cell r="V114">
            <v>-2.2894684184884273E-3</v>
          </cell>
        </row>
        <row r="115">
          <cell r="V115">
            <v>-0.40125370204551825</v>
          </cell>
        </row>
        <row r="116">
          <cell r="V116">
            <v>-0.32134475978537935</v>
          </cell>
        </row>
        <row r="117">
          <cell r="V117">
            <v>-0.25860130851742635</v>
          </cell>
        </row>
        <row r="118">
          <cell r="V118">
            <v>-0.20938978588166979</v>
          </cell>
        </row>
        <row r="119">
          <cell r="V119">
            <v>-0.17092928937688523</v>
          </cell>
        </row>
        <row r="120">
          <cell r="V120">
            <v>-9.7902934054645563E-2</v>
          </cell>
        </row>
        <row r="121">
          <cell r="V121">
            <v>-4.514990466000679E-2</v>
          </cell>
        </row>
        <row r="122">
          <cell r="V122">
            <v>-1.2772108735283894E-2</v>
          </cell>
        </row>
        <row r="123">
          <cell r="V123">
            <v>-0.21468662494627999</v>
          </cell>
        </row>
        <row r="124">
          <cell r="V124">
            <v>-0.16112774784525818</v>
          </cell>
        </row>
        <row r="125">
          <cell r="V125">
            <v>-0.12002179678773572</v>
          </cell>
        </row>
        <row r="126">
          <cell r="V126">
            <v>-8.8758677356917559E-2</v>
          </cell>
        </row>
        <row r="127">
          <cell r="V127">
            <v>-6.5213203146154086E-2</v>
          </cell>
        </row>
        <row r="128">
          <cell r="V128">
            <v>-2.3853047992557386E-2</v>
          </cell>
        </row>
        <row r="129">
          <cell r="V129">
            <v>1.4430836061976038E-3</v>
          </cell>
        </row>
        <row r="130">
          <cell r="V130">
            <v>1.2705341727877073E-2</v>
          </cell>
        </row>
        <row r="131">
          <cell r="V131">
            <v>-7.6434673153646493E-2</v>
          </cell>
        </row>
        <row r="132">
          <cell r="V132">
            <v>-5.0439590113496635E-2</v>
          </cell>
        </row>
        <row r="133">
          <cell r="V133">
            <v>-3.2718439449871184E-2</v>
          </cell>
        </row>
        <row r="134">
          <cell r="V134">
            <v>-2.0812701717809468E-2</v>
          </cell>
        </row>
        <row r="135">
          <cell r="V135">
            <v>-1.2923087522329624E-2</v>
          </cell>
        </row>
        <row r="136">
          <cell r="V136">
            <v>-1.8792968305292312E-3</v>
          </cell>
        </row>
        <row r="137">
          <cell r="V137">
            <v>2.6413757484533562E-3</v>
          </cell>
        </row>
        <row r="138">
          <cell r="V138">
            <v>4.879921749525673E-3</v>
          </cell>
        </row>
        <row r="139">
          <cell r="V139">
            <v>-5.5552317922391126E-2</v>
          </cell>
        </row>
        <row r="140">
          <cell r="V140">
            <v>5.5427914373851195E-4</v>
          </cell>
        </row>
        <row r="141">
          <cell r="V141">
            <v>4.1408473391321365E-2</v>
          </cell>
        </row>
        <row r="142">
          <cell r="V142">
            <v>6.9180318216826464E-2</v>
          </cell>
        </row>
        <row r="143">
          <cell r="V143">
            <v>8.6865951815290998E-2</v>
          </cell>
        </row>
        <row r="144">
          <cell r="V144">
            <v>0.10040308878902771</v>
          </cell>
        </row>
        <row r="145">
          <cell r="V145">
            <v>7.702305746326843E-2</v>
          </cell>
        </row>
        <row r="146">
          <cell r="V146">
            <v>3.7261639584982742E-2</v>
          </cell>
        </row>
        <row r="147">
          <cell r="V147">
            <v>-0.2972548897079923</v>
          </cell>
        </row>
        <row r="148">
          <cell r="V148">
            <v>-0.24440826727316001</v>
          </cell>
        </row>
        <row r="149">
          <cell r="V149">
            <v>-0.20228201715834171</v>
          </cell>
        </row>
        <row r="150">
          <cell r="V150">
            <v>-0.16884329092001771</v>
          </cell>
        </row>
        <row r="151">
          <cell r="V151">
            <v>-0.14244810781631578</v>
          </cell>
        </row>
        <row r="152">
          <cell r="V152">
            <v>-9.1342384978664093E-2</v>
          </cell>
        </row>
        <row r="153">
          <cell r="V153">
            <v>-5.0887757406496092E-2</v>
          </cell>
        </row>
        <row r="154">
          <cell r="V154">
            <v>-1.9443852517242011E-2</v>
          </cell>
        </row>
        <row r="155">
          <cell r="V155">
            <v>-0.3933519141981705</v>
          </cell>
        </row>
        <row r="156">
          <cell r="V156">
            <v>-0.32420253218999484</v>
          </cell>
        </row>
        <row r="157">
          <cell r="V157">
            <v>-0.26841339221844418</v>
          </cell>
        </row>
        <row r="158">
          <cell r="V158">
            <v>-0.22363183562751487</v>
          </cell>
        </row>
        <row r="159">
          <cell r="V159">
            <v>-0.18795666555124768</v>
          </cell>
        </row>
        <row r="160">
          <cell r="V160">
            <v>-0.11842039255391512</v>
          </cell>
        </row>
        <row r="161">
          <cell r="V161">
            <v>-6.4512839823315016E-2</v>
          </cell>
        </row>
        <row r="162">
          <cell r="V162">
            <v>-2.4709347471373766E-2</v>
          </cell>
        </row>
        <row r="163">
          <cell r="V163">
            <v>0.18850250465305507</v>
          </cell>
        </row>
        <row r="164">
          <cell r="V164">
            <v>0.19469046996212214</v>
          </cell>
        </row>
        <row r="165">
          <cell r="V165">
            <v>0.1990615442639303</v>
          </cell>
        </row>
        <row r="166">
          <cell r="V166">
            <v>0.20017895044166067</v>
          </cell>
        </row>
        <row r="167">
          <cell r="V167">
            <v>0.19763399153195849</v>
          </cell>
        </row>
        <row r="168">
          <cell r="V168">
            <v>0.17296900899816769</v>
          </cell>
        </row>
        <row r="169">
          <cell r="V169">
            <v>0.11851982142067996</v>
          </cell>
        </row>
        <row r="170">
          <cell r="V170">
            <v>5.621474830117501E-2</v>
          </cell>
        </row>
        <row r="171">
          <cell r="V171">
            <v>0.15155841624171096</v>
          </cell>
        </row>
        <row r="172">
          <cell r="V172">
            <v>0.17374715214278424</v>
          </cell>
        </row>
        <row r="173">
          <cell r="V173">
            <v>0.1866440411351924</v>
          </cell>
        </row>
        <row r="174">
          <cell r="V174">
            <v>0.19158021912998002</v>
          </cell>
        </row>
        <row r="175">
          <cell r="V175">
            <v>0.19025617406906115</v>
          </cell>
        </row>
        <row r="176">
          <cell r="V176">
            <v>0.16579375161417254</v>
          </cell>
        </row>
        <row r="177">
          <cell r="V177">
            <v>0.11530901220234835</v>
          </cell>
        </row>
        <row r="178">
          <cell r="V178">
            <v>5.4613249916954931E-2</v>
          </cell>
        </row>
        <row r="179">
          <cell r="V179">
            <v>0.12540435366382852</v>
          </cell>
        </row>
        <row r="180">
          <cell r="V180">
            <v>0.15775551178521852</v>
          </cell>
        </row>
        <row r="181">
          <cell r="V181">
            <v>0.18139868924770752</v>
          </cell>
        </row>
        <row r="182">
          <cell r="V182">
            <v>0.19672758542155577</v>
          </cell>
        </row>
        <row r="183">
          <cell r="V183">
            <v>0.20466567471264341</v>
          </cell>
        </row>
        <row r="184">
          <cell r="V184">
            <v>0.19813364594858207</v>
          </cell>
        </row>
        <row r="185">
          <cell r="V185">
            <v>0.15313465735030363</v>
          </cell>
        </row>
        <row r="186">
          <cell r="V186">
            <v>8.6346468083450034E-2</v>
          </cell>
        </row>
        <row r="187">
          <cell r="V187">
            <v>0.10622609456945398</v>
          </cell>
        </row>
        <row r="188">
          <cell r="V188">
            <v>0.14614912746539588</v>
          </cell>
        </row>
        <row r="189">
          <cell r="V189">
            <v>0.17515302444035896</v>
          </cell>
        </row>
        <row r="190">
          <cell r="V190">
            <v>0.19438797904876992</v>
          </cell>
        </row>
        <row r="191">
          <cell r="V191">
            <v>0.20530953085327752</v>
          </cell>
        </row>
        <row r="192">
          <cell r="V192">
            <v>0.20521942048608111</v>
          </cell>
        </row>
        <row r="193">
          <cell r="V193">
            <v>0.16630350892677725</v>
          </cell>
        </row>
        <row r="194">
          <cell r="V194">
            <v>0.1022108809155915</v>
          </cell>
        </row>
        <row r="195">
          <cell r="V195">
            <v>-3.1278609495959246</v>
          </cell>
        </row>
        <row r="196">
          <cell r="V196">
            <v>-2.3628777037237345</v>
          </cell>
        </row>
        <row r="197">
          <cell r="V197">
            <v>-1.8017466292657938</v>
          </cell>
        </row>
        <row r="198">
          <cell r="V198">
            <v>-1.3863272767685064</v>
          </cell>
        </row>
        <row r="199">
          <cell r="V199">
            <v>-1.0767860334214405</v>
          </cell>
        </row>
        <row r="200">
          <cell r="V200">
            <v>-0.52011705353305548</v>
          </cell>
        </row>
        <row r="201">
          <cell r="V201">
            <v>-0.174138906314807</v>
          </cell>
        </row>
        <row r="202">
          <cell r="V202">
            <v>-3.3422348224528275E-2</v>
          </cell>
        </row>
        <row r="203">
          <cell r="V203">
            <v>-3.3057037621193563</v>
          </cell>
        </row>
        <row r="204">
          <cell r="V204">
            <v>-2.5225747612870344</v>
          </cell>
        </row>
        <row r="205">
          <cell r="V205">
            <v>-1.94100761632874</v>
          </cell>
        </row>
        <row r="206">
          <cell r="V206">
            <v>-1.5056288809003524</v>
          </cell>
        </row>
        <row r="207">
          <cell r="V207">
            <v>-1.1780963126816202</v>
          </cell>
        </row>
        <row r="208">
          <cell r="V208">
            <v>-0.59385814216136401</v>
          </cell>
        </row>
        <row r="209">
          <cell r="V209">
            <v>-0.20503151271259412</v>
          </cell>
        </row>
        <row r="210">
          <cell r="V210">
            <v>-3.9738262730117935E-2</v>
          </cell>
        </row>
        <row r="211">
          <cell r="V211">
            <v>-5.3631260316131968E-2</v>
          </cell>
        </row>
        <row r="212">
          <cell r="V212">
            <v>-5.3631260316131968E-2</v>
          </cell>
        </row>
        <row r="213">
          <cell r="V213">
            <v>-5.3631260316131968E-2</v>
          </cell>
        </row>
        <row r="214">
          <cell r="V214">
            <v>-5.3631260316131968E-2</v>
          </cell>
        </row>
        <row r="215">
          <cell r="V215">
            <v>-5.3631260316131968E-2</v>
          </cell>
        </row>
        <row r="216">
          <cell r="V216">
            <v>-5.3631260316131968E-2</v>
          </cell>
        </row>
        <row r="217">
          <cell r="V217">
            <v>-5.3631260316131968E-2</v>
          </cell>
        </row>
        <row r="218">
          <cell r="V218">
            <v>-5.3631260316131968E-2</v>
          </cell>
        </row>
        <row r="219">
          <cell r="V219">
            <v>-3.2578614965859982</v>
          </cell>
        </row>
        <row r="220">
          <cell r="V220">
            <v>-2.4520513531261581</v>
          </cell>
        </row>
        <row r="221">
          <cell r="V221">
            <v>-1.8652561441412265</v>
          </cell>
        </row>
        <row r="222">
          <cell r="V222">
            <v>-1.4332336432714996</v>
          </cell>
        </row>
        <row r="223">
          <cell r="V223">
            <v>-1.1125898116043391</v>
          </cell>
        </row>
        <row r="224">
          <cell r="V224">
            <v>-0.55154191353917748</v>
          </cell>
        </row>
        <row r="225">
          <cell r="V225">
            <v>-0.18575504842544066</v>
          </cell>
        </row>
        <row r="226">
          <cell r="V226">
            <v>-3.5347421874083629E-2</v>
          </cell>
        </row>
        <row r="227">
          <cell r="V227">
            <v>-3.0685080262819726</v>
          </cell>
        </row>
        <row r="228">
          <cell r="V228">
            <v>-2.3840417793833737</v>
          </cell>
        </row>
        <row r="229">
          <cell r="V229">
            <v>-1.8634873517349879</v>
          </cell>
        </row>
        <row r="230">
          <cell r="V230">
            <v>-1.4651988830652787</v>
          </cell>
        </row>
        <row r="231">
          <cell r="V231">
            <v>-1.1597886916598803</v>
          </cell>
        </row>
        <row r="232">
          <cell r="V232">
            <v>-0.59949047920623677</v>
          </cell>
        </row>
        <row r="233">
          <cell r="V233">
            <v>-0.22939343958211977</v>
          </cell>
        </row>
        <row r="234">
          <cell r="V234">
            <v>-5.037285449550033E-2</v>
          </cell>
        </row>
        <row r="235">
          <cell r="V235">
            <v>-3.3080080397588119</v>
          </cell>
        </row>
        <row r="236">
          <cell r="V236">
            <v>-2.4583685226374765</v>
          </cell>
        </row>
        <row r="237">
          <cell r="V237">
            <v>-1.8479306068172034</v>
          </cell>
        </row>
        <row r="238">
          <cell r="V238">
            <v>-1.4038053302829931</v>
          </cell>
        </row>
        <row r="239">
          <cell r="V239">
            <v>-1.0779273790902515</v>
          </cell>
        </row>
        <row r="240">
          <cell r="V240">
            <v>-0.51875714633747183</v>
          </cell>
        </row>
        <row r="241">
          <cell r="V241">
            <v>-0.18270117930703034</v>
          </cell>
        </row>
        <row r="242">
          <cell r="V242">
            <v>-3.4708083811139434E-2</v>
          </cell>
        </row>
        <row r="243">
          <cell r="V243">
            <v>-1.3028029385382043</v>
          </cell>
        </row>
        <row r="244">
          <cell r="V244">
            <v>-0.97217392471084718</v>
          </cell>
        </row>
        <row r="245">
          <cell r="V245">
            <v>-0.73186081580177476</v>
          </cell>
        </row>
        <row r="246">
          <cell r="V246">
            <v>-0.55591866680967228</v>
          </cell>
        </row>
        <row r="247">
          <cell r="V247">
            <v>-0.42650170365383877</v>
          </cell>
        </row>
        <row r="248">
          <cell r="V248">
            <v>-0.20450876596646228</v>
          </cell>
        </row>
        <row r="249">
          <cell r="V249">
            <v>-7.1328408745527427E-2</v>
          </cell>
        </row>
        <row r="250">
          <cell r="V250">
            <v>-1.3849103293414471E-2</v>
          </cell>
        </row>
        <row r="251">
          <cell r="V251">
            <v>-0.98081833869115576</v>
          </cell>
        </row>
        <row r="252">
          <cell r="V252">
            <v>-0.75446242158522647</v>
          </cell>
        </row>
        <row r="253">
          <cell r="V253">
            <v>-0.58365025689128736</v>
          </cell>
        </row>
        <row r="254">
          <cell r="V254">
            <v>-0.45391542879254976</v>
          </cell>
        </row>
        <row r="255">
          <cell r="V255">
            <v>-0.35509968804121517</v>
          </cell>
        </row>
        <row r="256">
          <cell r="V256">
            <v>-0.17595548358847291</v>
          </cell>
        </row>
        <row r="257">
          <cell r="V257">
            <v>-6.0958437741469584E-2</v>
          </cell>
        </row>
        <row r="258">
          <cell r="V258">
            <v>-1.0166093158441691E-2</v>
          </cell>
        </row>
        <row r="259">
          <cell r="V259">
            <v>-1.0779037219790291</v>
          </cell>
        </row>
        <row r="260">
          <cell r="V260">
            <v>-0.81480367236096685</v>
          </cell>
        </row>
        <row r="261">
          <cell r="V261">
            <v>-0.61916133325651179</v>
          </cell>
        </row>
        <row r="262">
          <cell r="V262">
            <v>-0.47282925539072806</v>
          </cell>
        </row>
        <row r="263">
          <cell r="V263">
            <v>-0.36312245977476021</v>
          </cell>
        </row>
        <row r="264">
          <cell r="V264">
            <v>-0.17017166575783094</v>
          </cell>
        </row>
        <row r="265">
          <cell r="V265">
            <v>-5.4083098529420948E-2</v>
          </cell>
        </row>
        <row r="266">
          <cell r="V266">
            <v>-7.7369097577250079E-3</v>
          </cell>
        </row>
        <row r="267">
          <cell r="V267">
            <v>-1.2983475583241975</v>
          </cell>
        </row>
        <row r="268">
          <cell r="V268">
            <v>-0.99195041998471334</v>
          </cell>
        </row>
        <row r="269">
          <cell r="V269">
            <v>-0.76344942439593133</v>
          </cell>
        </row>
        <row r="270">
          <cell r="V270">
            <v>-0.59194383031790165</v>
          </cell>
        </row>
        <row r="271">
          <cell r="V271">
            <v>-0.46278744049068399</v>
          </cell>
        </row>
        <row r="272">
          <cell r="V272">
            <v>-0.23257666977849545</v>
          </cell>
        </row>
        <row r="273">
          <cell r="V273">
            <v>-8.5822560406482784E-2</v>
          </cell>
        </row>
        <row r="274">
          <cell r="V274">
            <v>-1.7742799744281654E-2</v>
          </cell>
        </row>
        <row r="275">
          <cell r="V275">
            <v>-0.65409218295635352</v>
          </cell>
        </row>
        <row r="276">
          <cell r="V276">
            <v>-0.50387111498252102</v>
          </cell>
        </row>
        <row r="277">
          <cell r="V277">
            <v>-0.39551983400642055</v>
          </cell>
        </row>
        <row r="278">
          <cell r="V278">
            <v>-0.31587011591877179</v>
          </cell>
        </row>
        <row r="279">
          <cell r="V279">
            <v>-0.25645290425512712</v>
          </cell>
        </row>
        <row r="280">
          <cell r="V280">
            <v>-0.14872794051486693</v>
          </cell>
        </row>
        <row r="281">
          <cell r="V281">
            <v>-7.0693871122295304E-2</v>
          </cell>
        </row>
        <row r="282">
          <cell r="V282">
            <v>-2.1608917155358009E-2</v>
          </cell>
        </row>
        <row r="283">
          <cell r="V283">
            <v>-0.40465885095535947</v>
          </cell>
        </row>
        <row r="284">
          <cell r="V284">
            <v>-0.29949447111375926</v>
          </cell>
        </row>
        <row r="285">
          <cell r="V285">
            <v>-0.22890307227565465</v>
          </cell>
        </row>
        <row r="286">
          <cell r="V286">
            <v>-0.17982840946982748</v>
          </cell>
        </row>
        <row r="287">
          <cell r="V287">
            <v>-0.14467322510628877</v>
          </cell>
        </row>
        <row r="288">
          <cell r="V288">
            <v>-8.3442793391339976E-2</v>
          </cell>
        </row>
        <row r="289">
          <cell r="V289">
            <v>-4.0517723659285743E-2</v>
          </cell>
        </row>
        <row r="290">
          <cell r="V290">
            <v>-1.2925785816746499E-2</v>
          </cell>
        </row>
        <row r="291">
          <cell r="V291">
            <v>-0.19485123789372083</v>
          </cell>
        </row>
        <row r="292">
          <cell r="V292">
            <v>-0.14785720832750293</v>
          </cell>
        </row>
        <row r="293">
          <cell r="V293">
            <v>-0.11543928316303331</v>
          </cell>
        </row>
        <row r="294">
          <cell r="V294">
            <v>-9.2410594407526414E-2</v>
          </cell>
        </row>
        <row r="295">
          <cell r="V295">
            <v>-7.561316910456406E-2</v>
          </cell>
        </row>
        <row r="296">
          <cell r="V296">
            <v>-4.5743716912204579E-2</v>
          </cell>
        </row>
        <row r="297">
          <cell r="V297">
            <v>-2.4017173110846057E-2</v>
          </cell>
        </row>
        <row r="298">
          <cell r="V298">
            <v>-8.2374740927367851E-3</v>
          </cell>
        </row>
        <row r="299">
          <cell r="V299">
            <v>-0.44320628892361036</v>
          </cell>
        </row>
        <row r="300">
          <cell r="V300">
            <v>-0.32811571279740015</v>
          </cell>
        </row>
        <row r="301">
          <cell r="V301">
            <v>-0.25062933369715745</v>
          </cell>
        </row>
        <row r="302">
          <cell r="V302">
            <v>-0.19648455099773221</v>
          </cell>
        </row>
        <row r="303">
          <cell r="V303">
            <v>-0.15752176450722599</v>
          </cell>
        </row>
        <row r="304">
          <cell r="V304">
            <v>-8.9785596672869339E-2</v>
          </cell>
        </row>
        <row r="305">
          <cell r="V305">
            <v>-4.3318235803353478E-2</v>
          </cell>
        </row>
        <row r="306">
          <cell r="V306">
            <v>-1.3842890954423842E-2</v>
          </cell>
        </row>
        <row r="307">
          <cell r="V307">
            <v>-0.53794268454710847</v>
          </cell>
        </row>
        <row r="308">
          <cell r="V308">
            <v>-0.42046440338038416</v>
          </cell>
        </row>
        <row r="309">
          <cell r="V309">
            <v>-0.32580089300639026</v>
          </cell>
        </row>
        <row r="310">
          <cell r="V310">
            <v>-0.25634180369954906</v>
          </cell>
        </row>
        <row r="311">
          <cell r="V311">
            <v>-0.20632484122356898</v>
          </cell>
        </row>
        <row r="312">
          <cell r="V312">
            <v>-0.11876734255061638</v>
          </cell>
        </row>
        <row r="313">
          <cell r="V313">
            <v>-5.6924210540383324E-2</v>
          </cell>
        </row>
        <row r="314">
          <cell r="V314">
            <v>-1.7838714566473846E-2</v>
          </cell>
        </row>
        <row r="315">
          <cell r="V315">
            <v>-1.5283037484457274</v>
          </cell>
        </row>
        <row r="316">
          <cell r="V316">
            <v>-1.1885742780806785</v>
          </cell>
        </row>
        <row r="317">
          <cell r="V317">
            <v>-0.92597542028265689</v>
          </cell>
        </row>
        <row r="318">
          <cell r="V318">
            <v>-0.72425935395686647</v>
          </cell>
        </row>
        <row r="319">
          <cell r="V319">
            <v>-0.57408268227435721</v>
          </cell>
        </row>
        <row r="320">
          <cell r="V320">
            <v>-0.30633529727592901</v>
          </cell>
        </row>
        <row r="321">
          <cell r="V321">
            <v>-0.12592622192081704</v>
          </cell>
        </row>
        <row r="322">
          <cell r="V322">
            <v>-2.8569785895925015E-2</v>
          </cell>
        </row>
        <row r="323">
          <cell r="V323">
            <v>-1.0488117226852713</v>
          </cell>
        </row>
        <row r="324">
          <cell r="V324">
            <v>-0.80809521928694172</v>
          </cell>
        </row>
        <row r="325">
          <cell r="V325">
            <v>-0.63027738164144687</v>
          </cell>
        </row>
        <row r="326">
          <cell r="V326">
            <v>-0.49737127741500187</v>
          </cell>
        </row>
        <row r="327">
          <cell r="V327">
            <v>-0.39713824373906714</v>
          </cell>
        </row>
        <row r="328">
          <cell r="V328">
            <v>-0.21522185915338188</v>
          </cell>
        </row>
        <row r="329">
          <cell r="V329">
            <v>-9.1813330836072904E-2</v>
          </cell>
        </row>
        <row r="330">
          <cell r="V330">
            <v>-2.4086889403114875E-2</v>
          </cell>
        </row>
        <row r="331">
          <cell r="V331">
            <v>-1.3501390548647541</v>
          </cell>
        </row>
        <row r="332">
          <cell r="V332">
            <v>-1.0671607906778036</v>
          </cell>
        </row>
        <row r="333">
          <cell r="V333">
            <v>-0.85054447990738336</v>
          </cell>
        </row>
        <row r="334">
          <cell r="V334">
            <v>-0.68269651318455882</v>
          </cell>
        </row>
        <row r="335">
          <cell r="V335">
            <v>-0.52977113028654088</v>
          </cell>
        </row>
        <row r="336">
          <cell r="V336">
            <v>-0.26962608564416524</v>
          </cell>
        </row>
        <row r="337">
          <cell r="V337">
            <v>-0.10855437438963222</v>
          </cell>
        </row>
        <row r="338">
          <cell r="V338">
            <v>-2.6427876334637085E-2</v>
          </cell>
        </row>
        <row r="339">
          <cell r="V339">
            <v>-1.282441259283527</v>
          </cell>
        </row>
        <row r="340">
          <cell r="V340">
            <v>-0.99495939081307583</v>
          </cell>
        </row>
        <row r="341">
          <cell r="V341">
            <v>-0.78209991664575806</v>
          </cell>
        </row>
        <row r="342">
          <cell r="V342">
            <v>-0.62204925749119422</v>
          </cell>
        </row>
        <row r="343">
          <cell r="V343">
            <v>-0.50049172534703157</v>
          </cell>
        </row>
        <row r="344">
          <cell r="V344">
            <v>-0.27665478823974921</v>
          </cell>
        </row>
        <row r="345">
          <cell r="V345">
            <v>-0.11950811752872692</v>
          </cell>
        </row>
        <row r="346">
          <cell r="V346">
            <v>-3.068719120642377E-2</v>
          </cell>
        </row>
        <row r="347">
          <cell r="V347">
            <v>-0.86949147041714836</v>
          </cell>
        </row>
        <row r="348">
          <cell r="V348">
            <v>-0.67287495417959686</v>
          </cell>
        </row>
        <row r="349">
          <cell r="V349">
            <v>-0.52805740188082506</v>
          </cell>
        </row>
        <row r="350">
          <cell r="V350">
            <v>-0.41951206357523585</v>
          </cell>
        </row>
        <row r="351">
          <cell r="V351">
            <v>-0.3371949594921726</v>
          </cell>
        </row>
        <row r="352">
          <cell r="V352">
            <v>-0.18609180139359571</v>
          </cell>
        </row>
        <row r="353">
          <cell r="V353">
            <v>-8.0697282415468141E-2</v>
          </cell>
        </row>
        <row r="354">
          <cell r="V354">
            <v>-2.1192564582149687E-2</v>
          </cell>
        </row>
        <row r="355">
          <cell r="V355">
            <v>-0.29979740131372146</v>
          </cell>
        </row>
        <row r="356">
          <cell r="V356">
            <v>-0.22333016041544518</v>
          </cell>
        </row>
        <row r="357">
          <cell r="V357">
            <v>-0.1699646503800607</v>
          </cell>
        </row>
        <row r="358">
          <cell r="V358">
            <v>-0.13198222197223064</v>
          </cell>
        </row>
        <row r="359">
          <cell r="V359">
            <v>-0.10447242511777621</v>
          </cell>
        </row>
        <row r="360">
          <cell r="V360">
            <v>-5.6718136416908926E-2</v>
          </cell>
        </row>
        <row r="361">
          <cell r="V361">
            <v>-2.4667869057666159E-2</v>
          </cell>
        </row>
        <row r="362">
          <cell r="V362">
            <v>-6.9512992327190881E-3</v>
          </cell>
        </row>
        <row r="363">
          <cell r="V363">
            <v>-0.53350559620923033</v>
          </cell>
        </row>
        <row r="364">
          <cell r="V364">
            <v>-0.40057752916853273</v>
          </cell>
        </row>
        <row r="365">
          <cell r="V365">
            <v>-0.30453359200205177</v>
          </cell>
        </row>
        <row r="366">
          <cell r="V366">
            <v>-0.2343012227334571</v>
          </cell>
        </row>
        <row r="367">
          <cell r="V367">
            <v>-0.18250025076411114</v>
          </cell>
        </row>
        <row r="368">
          <cell r="V368">
            <v>-9.2303823628842707E-2</v>
          </cell>
        </row>
        <row r="369">
          <cell r="V369">
            <v>-3.5468844944513189E-2</v>
          </cell>
        </row>
        <row r="370">
          <cell r="V370">
            <v>-7.8592113392979279E-3</v>
          </cell>
        </row>
        <row r="371">
          <cell r="V371">
            <v>-0.73781848511643489</v>
          </cell>
        </row>
        <row r="372">
          <cell r="V372">
            <v>-0.59626542549098005</v>
          </cell>
        </row>
        <row r="373">
          <cell r="V373">
            <v>-0.48591853878722979</v>
          </cell>
        </row>
        <row r="374">
          <cell r="V374">
            <v>-0.39908948452913418</v>
          </cell>
        </row>
        <row r="375">
          <cell r="V375">
            <v>-0.33042670479240499</v>
          </cell>
        </row>
        <row r="376">
          <cell r="V376">
            <v>-0.19610180159168333</v>
          </cell>
        </row>
        <row r="377">
          <cell r="V377">
            <v>-8.4027538116579148E-2</v>
          </cell>
        </row>
        <row r="378">
          <cell r="V378">
            <v>-2.1631538861885846E-2</v>
          </cell>
        </row>
        <row r="379">
          <cell r="V379">
            <v>-1.2510874961152116</v>
          </cell>
        </row>
        <row r="380">
          <cell r="V380">
            <v>-0.96153525414118013</v>
          </cell>
        </row>
        <row r="381">
          <cell r="V381">
            <v>-0.74815952792457541</v>
          </cell>
        </row>
        <row r="382">
          <cell r="V382">
            <v>-0.58883753280373829</v>
          </cell>
        </row>
        <row r="383">
          <cell r="V383">
            <v>-0.46891466288404349</v>
          </cell>
        </row>
        <row r="384">
          <cell r="V384">
            <v>-0.25291058174608927</v>
          </cell>
        </row>
        <row r="385">
          <cell r="V385">
            <v>-0.1077745056299737</v>
          </cell>
        </row>
        <row r="386">
          <cell r="V386">
            <v>-2.8841403392654952E-2</v>
          </cell>
        </row>
        <row r="387">
          <cell r="V387">
            <v>-1.1768343910997823</v>
          </cell>
        </row>
        <row r="388">
          <cell r="V388">
            <v>-0.92530225946935474</v>
          </cell>
        </row>
        <row r="389">
          <cell r="V389">
            <v>-0.735159319490577</v>
          </cell>
        </row>
        <row r="390">
          <cell r="V390">
            <v>-0.58990718548562038</v>
          </cell>
        </row>
        <row r="391">
          <cell r="V391">
            <v>-0.47821378890797384</v>
          </cell>
        </row>
        <row r="392">
          <cell r="V392">
            <v>-0.26930800111806308</v>
          </cell>
        </row>
        <row r="393">
          <cell r="V393">
            <v>-0.1197152270390609</v>
          </cell>
        </row>
        <row r="394">
          <cell r="V394">
            <v>-3.3198421480496676E-2</v>
          </cell>
        </row>
        <row r="395">
          <cell r="V395">
            <v>-1.2216542571293489</v>
          </cell>
        </row>
        <row r="396">
          <cell r="V396">
            <v>-0.93756649338279008</v>
          </cell>
        </row>
        <row r="397">
          <cell r="V397">
            <v>-0.72822480611997964</v>
          </cell>
        </row>
        <row r="398">
          <cell r="V398">
            <v>-0.57208792370410899</v>
          </cell>
        </row>
        <row r="399">
          <cell r="V399">
            <v>-0.4547114245933952</v>
          </cell>
        </row>
        <row r="400">
          <cell r="V400">
            <v>-0.24402363532284888</v>
          </cell>
        </row>
        <row r="401">
          <cell r="V401">
            <v>-0.10373105402621263</v>
          </cell>
        </row>
        <row r="402">
          <cell r="V402">
            <v>-2.7868700919824241E-2</v>
          </cell>
        </row>
        <row r="403">
          <cell r="V403">
            <v>-0.77301775200203027</v>
          </cell>
        </row>
        <row r="404">
          <cell r="V404">
            <v>-0.58366851741367487</v>
          </cell>
        </row>
        <row r="405">
          <cell r="V405">
            <v>-0.44535375194944882</v>
          </cell>
        </row>
        <row r="406">
          <cell r="V406">
            <v>-0.34326350974354236</v>
          </cell>
        </row>
        <row r="407">
          <cell r="V407">
            <v>-0.26755056663136978</v>
          </cell>
        </row>
        <row r="408">
          <cell r="V408">
            <v>-0.13521731584031782</v>
          </cell>
        </row>
        <row r="409">
          <cell r="V409">
            <v>-5.2379190621997251E-2</v>
          </cell>
        </row>
        <row r="410">
          <cell r="V410">
            <v>-1.2046017509669882E-2</v>
          </cell>
        </row>
        <row r="411">
          <cell r="V411">
            <v>-0.11992462694198158</v>
          </cell>
        </row>
        <row r="412">
          <cell r="V412">
            <v>-8.5721343128019489E-2</v>
          </cell>
        </row>
        <row r="413">
          <cell r="V413">
            <v>-6.1588896533664617E-2</v>
          </cell>
        </row>
        <row r="414">
          <cell r="V414">
            <v>-4.4420236619914899E-2</v>
          </cell>
        </row>
        <row r="415">
          <cell r="V415">
            <v>-3.2145397785020124E-2</v>
          </cell>
        </row>
        <row r="416">
          <cell r="V416">
            <v>-1.2481477718080392E-2</v>
          </cell>
        </row>
        <row r="417">
          <cell r="V417">
            <v>-3.3489554523176701E-3</v>
          </cell>
        </row>
        <row r="418">
          <cell r="V418">
            <v>-2.8830924412290293E-4</v>
          </cell>
        </row>
        <row r="419">
          <cell r="V419">
            <v>-0.76661213503107373</v>
          </cell>
        </row>
        <row r="420">
          <cell r="V420">
            <v>-0.60230140799771981</v>
          </cell>
        </row>
        <row r="421">
          <cell r="V421">
            <v>-0.47712675419701256</v>
          </cell>
        </row>
        <row r="422">
          <cell r="V422">
            <v>-0.38088166886874397</v>
          </cell>
        </row>
        <row r="423">
          <cell r="V423">
            <v>-0.30652853885526188</v>
          </cell>
        </row>
        <row r="424">
          <cell r="V424">
            <v>-0.16742719020448815</v>
          </cell>
        </row>
        <row r="425">
          <cell r="V425">
            <v>-7.0891724858378247E-2</v>
          </cell>
        </row>
        <row r="426">
          <cell r="V426">
            <v>-1.839252306522976E-2</v>
          </cell>
        </row>
        <row r="427">
          <cell r="V427">
            <v>-0.49445596242349055</v>
          </cell>
        </row>
        <row r="428">
          <cell r="V428">
            <v>-0.38744375536597886</v>
          </cell>
        </row>
        <row r="429">
          <cell r="V429">
            <v>-0.30691376695469419</v>
          </cell>
        </row>
        <row r="430">
          <cell r="V430">
            <v>-0.24584987623692722</v>
          </cell>
        </row>
        <row r="431">
          <cell r="V431">
            <v>-0.19930056264445284</v>
          </cell>
        </row>
        <row r="432">
          <cell r="V432">
            <v>-0.11353946678910543</v>
          </cell>
        </row>
        <row r="433">
          <cell r="V433">
            <v>-5.2663483804987976E-2</v>
          </cell>
        </row>
        <row r="434">
          <cell r="V434">
            <v>-1.4537104717094018E-2</v>
          </cell>
        </row>
        <row r="435">
          <cell r="V435">
            <v>-0.43215572111527356</v>
          </cell>
        </row>
        <row r="436">
          <cell r="V436">
            <v>-0.33221953078661537</v>
          </cell>
        </row>
        <row r="437">
          <cell r="V437">
            <v>-0.25729988518087055</v>
          </cell>
        </row>
        <row r="438">
          <cell r="V438">
            <v>-0.20069388470639904</v>
          </cell>
        </row>
        <row r="439">
          <cell r="V439">
            <v>-0.15778980518056063</v>
          </cell>
        </row>
        <row r="440">
          <cell r="V440">
            <v>-8.0657059078827587E-2</v>
          </cell>
        </row>
        <row r="441">
          <cell r="V441">
            <v>-3.0669338550196823E-2</v>
          </cell>
        </row>
        <row r="442">
          <cell r="V442">
            <v>-5.3778505332726101E-3</v>
          </cell>
        </row>
        <row r="443">
          <cell r="V443">
            <v>-0.81042036162847308</v>
          </cell>
        </row>
        <row r="444">
          <cell r="V444">
            <v>-0.63373216659139953</v>
          </cell>
        </row>
        <row r="445">
          <cell r="V445">
            <v>-0.49884570513167859</v>
          </cell>
        </row>
        <row r="446">
          <cell r="V446">
            <v>-0.3952137348492224</v>
          </cell>
        </row>
        <row r="447">
          <cell r="V447">
            <v>-0.31526042766933715</v>
          </cell>
        </row>
        <row r="448">
          <cell r="V448">
            <v>-0.16760841495416523</v>
          </cell>
        </row>
        <row r="449">
          <cell r="V449">
            <v>-6.7988646297555855E-2</v>
          </cell>
        </row>
        <row r="450">
          <cell r="V450">
            <v>-1.556141983552195E-2</v>
          </cell>
        </row>
        <row r="451">
          <cell r="V451">
            <v>-0.847216232308178</v>
          </cell>
        </row>
        <row r="452">
          <cell r="V452">
            <v>-0.66346099390097679</v>
          </cell>
        </row>
        <row r="453">
          <cell r="V453">
            <v>-0.52317462494333133</v>
          </cell>
        </row>
        <row r="454">
          <cell r="V454">
            <v>-0.40841562483314453</v>
          </cell>
        </row>
        <row r="455">
          <cell r="V455">
            <v>-0.31990186442647417</v>
          </cell>
        </row>
        <row r="456">
          <cell r="V456">
            <v>-0.16447839754995774</v>
          </cell>
        </row>
        <row r="457">
          <cell r="V457">
            <v>-6.4415889560759165E-2</v>
          </cell>
        </row>
        <row r="458">
          <cell r="V458">
            <v>-1.3726801694006696E-2</v>
          </cell>
        </row>
        <row r="459">
          <cell r="V459">
            <v>-1.3616270282135021</v>
          </cell>
        </row>
        <row r="460">
          <cell r="V460">
            <v>-1.039610864654942</v>
          </cell>
        </row>
        <row r="461">
          <cell r="V461">
            <v>-0.8033182091128479</v>
          </cell>
        </row>
        <row r="462">
          <cell r="V462">
            <v>-0.62753748692678268</v>
          </cell>
        </row>
        <row r="463">
          <cell r="V463">
            <v>-0.49560389694371132</v>
          </cell>
        </row>
        <row r="464">
          <cell r="V464">
            <v>-0.25946931105663129</v>
          </cell>
        </row>
        <row r="465">
          <cell r="V465">
            <v>-0.10459893106127804</v>
          </cell>
        </row>
        <row r="466">
          <cell r="V466">
            <v>-2.4733945836891702E-2</v>
          </cell>
        </row>
        <row r="467">
          <cell r="V467">
            <v>-0.51140521367089997</v>
          </cell>
        </row>
        <row r="468">
          <cell r="V468">
            <v>-0.39675295293215118</v>
          </cell>
        </row>
        <row r="469">
          <cell r="V469">
            <v>-0.28530541455904856</v>
          </cell>
        </row>
        <row r="470">
          <cell r="V470">
            <v>-0.21598503623698662</v>
          </cell>
        </row>
        <row r="471">
          <cell r="V471">
            <v>-0.16996421114232385</v>
          </cell>
        </row>
        <row r="472">
          <cell r="V472">
            <v>-9.5574497305244144E-2</v>
          </cell>
        </row>
        <row r="473">
          <cell r="V473">
            <v>-4.4751812644855837E-2</v>
          </cell>
        </row>
        <row r="474">
          <cell r="V474">
            <v>-1.365928167959618E-2</v>
          </cell>
        </row>
        <row r="475">
          <cell r="V475">
            <v>5.1172772224914453E-3</v>
          </cell>
        </row>
        <row r="476">
          <cell r="V476">
            <v>1.0874614134436911E-2</v>
          </cell>
        </row>
        <row r="477">
          <cell r="V477">
            <v>1.3073878053164734E-2</v>
          </cell>
        </row>
        <row r="478">
          <cell r="V478">
            <v>1.3237250155532454E-2</v>
          </cell>
        </row>
        <row r="479">
          <cell r="V479">
            <v>1.2339535059665341E-2</v>
          </cell>
        </row>
        <row r="480">
          <cell r="V480">
            <v>7.9656683487145941E-3</v>
          </cell>
        </row>
        <row r="481">
          <cell r="V481">
            <v>2.6733787333714787E-3</v>
          </cell>
        </row>
        <row r="482">
          <cell r="V482">
            <v>3.385727603463784E-4</v>
          </cell>
        </row>
        <row r="483">
          <cell r="V483">
            <v>-0.14249181384378762</v>
          </cell>
        </row>
        <row r="484">
          <cell r="V484">
            <v>-9.1005224126513795E-2</v>
          </cell>
        </row>
        <row r="485">
          <cell r="V485">
            <v>-5.6483353752055265E-2</v>
          </cell>
        </row>
        <row r="486">
          <cell r="V486">
            <v>-3.3594599597645214E-2</v>
          </cell>
        </row>
        <row r="487">
          <cell r="V487">
            <v>-1.8637189025032974E-2</v>
          </cell>
        </row>
        <row r="488">
          <cell r="V488">
            <v>1.3753125835078706E-3</v>
          </cell>
        </row>
        <row r="489">
          <cell r="V489">
            <v>6.8744607009052494E-3</v>
          </cell>
        </row>
        <row r="490">
          <cell r="V490">
            <v>3.9664247889852344E-3</v>
          </cell>
        </row>
        <row r="491">
          <cell r="V491">
            <v>-0.44112496540231527</v>
          </cell>
        </row>
        <row r="492">
          <cell r="V492">
            <v>-0.36331855647072109</v>
          </cell>
        </row>
        <row r="493">
          <cell r="V493">
            <v>-0.30111925007894724</v>
          </cell>
        </row>
        <row r="494">
          <cell r="V494">
            <v>-0.25096188233905314</v>
          </cell>
        </row>
        <row r="495">
          <cell r="V495">
            <v>-0.21039966829155032</v>
          </cell>
        </row>
        <row r="496">
          <cell r="V496">
            <v>-0.12825622744521281</v>
          </cell>
        </row>
        <row r="497">
          <cell r="V497">
            <v>-5.4029728825867318E-2</v>
          </cell>
        </row>
        <row r="498">
          <cell r="V498">
            <v>-1.3555334699469651E-2</v>
          </cell>
        </row>
        <row r="499">
          <cell r="V499">
            <v>-0.53741221937247285</v>
          </cell>
        </row>
        <row r="500">
          <cell r="V500">
            <v>-0.42777953260448998</v>
          </cell>
        </row>
        <row r="501">
          <cell r="V501">
            <v>-0.34430232033150476</v>
          </cell>
        </row>
        <row r="502">
          <cell r="V502">
            <v>-0.27996800698128421</v>
          </cell>
        </row>
        <row r="503">
          <cell r="V503">
            <v>-0.22998775383304171</v>
          </cell>
        </row>
        <row r="504">
          <cell r="V504">
            <v>-0.13465933438687872</v>
          </cell>
        </row>
        <row r="505">
          <cell r="V505">
            <v>-6.3573395323295978E-2</v>
          </cell>
        </row>
        <row r="506">
          <cell r="V506">
            <v>-1.7978053036282804E-2</v>
          </cell>
        </row>
        <row r="507">
          <cell r="V507">
            <v>-1.1761760081180359</v>
          </cell>
        </row>
        <row r="508">
          <cell r="V508">
            <v>-0.90166981244138311</v>
          </cell>
        </row>
        <row r="509">
          <cell r="V509">
            <v>-0.69725398062283972</v>
          </cell>
        </row>
        <row r="510">
          <cell r="V510">
            <v>-0.54376873370928713</v>
          </cell>
        </row>
        <row r="511">
          <cell r="V511">
            <v>-0.42800640866905315</v>
          </cell>
        </row>
        <row r="512">
          <cell r="V512">
            <v>-0.22053193868179921</v>
          </cell>
        </row>
        <row r="513">
          <cell r="V513">
            <v>-8.3119876982609808E-2</v>
          </cell>
        </row>
        <row r="514">
          <cell r="V514">
            <v>-1.7038639943509404E-2</v>
          </cell>
        </row>
        <row r="515">
          <cell r="V515">
            <v>-0.33722304053068797</v>
          </cell>
        </row>
        <row r="516">
          <cell r="V516">
            <v>-0.26206506682610486</v>
          </cell>
        </row>
        <row r="517">
          <cell r="V517">
            <v>-0.20553643827158252</v>
          </cell>
        </row>
        <row r="518">
          <cell r="V518">
            <v>-0.16260747800037034</v>
          </cell>
        </row>
        <row r="519">
          <cell r="V519">
            <v>-0.12977454941881872</v>
          </cell>
        </row>
        <row r="520">
          <cell r="V520">
            <v>-6.8923133428642425E-2</v>
          </cell>
        </row>
        <row r="521">
          <cell r="V521">
            <v>-2.5259579146734268E-2</v>
          </cell>
        </row>
        <row r="522">
          <cell r="V522">
            <v>-3.713663963765268E-3</v>
          </cell>
        </row>
        <row r="523">
          <cell r="V523">
            <v>-0.18879335529804608</v>
          </cell>
        </row>
        <row r="524">
          <cell r="V524">
            <v>-0.15021441636143518</v>
          </cell>
        </row>
        <row r="525">
          <cell r="V525">
            <v>-0.12191248289155254</v>
          </cell>
        </row>
        <row r="526">
          <cell r="V526">
            <v>-0.10104446621844509</v>
          </cell>
        </row>
        <row r="527">
          <cell r="V527">
            <v>-8.5507017245577188E-2</v>
          </cell>
        </row>
        <row r="528">
          <cell r="V528">
            <v>-5.6952385693626706E-2</v>
          </cell>
        </row>
        <row r="529">
          <cell r="V529">
            <v>-3.3558298171738388E-2</v>
          </cell>
        </row>
        <row r="530">
          <cell r="V530">
            <v>-1.2593676394752729E-2</v>
          </cell>
        </row>
        <row r="531">
          <cell r="V531">
            <v>-0.80654260393582966</v>
          </cell>
        </row>
        <row r="532">
          <cell r="V532">
            <v>-0.65440490231870196</v>
          </cell>
        </row>
        <row r="533">
          <cell r="V533">
            <v>-0.53442329751386541</v>
          </cell>
        </row>
        <row r="534">
          <cell r="V534">
            <v>-0.43914187852087982</v>
          </cell>
        </row>
        <row r="535">
          <cell r="V535">
            <v>-0.36330035872715616</v>
          </cell>
        </row>
        <row r="536">
          <cell r="V536">
            <v>-0.21384767612496614</v>
          </cell>
        </row>
        <row r="537">
          <cell r="V537">
            <v>-9.8439674311424197E-2</v>
          </cell>
        </row>
        <row r="538">
          <cell r="V538">
            <v>-2.7059935300155158E-2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-pVTZ-F12c RAW in progress"/>
      <sheetName val="now complete VTZ-F12c"/>
      <sheetName val="aug-cc-pVDZ-F12c (2)"/>
      <sheetName val="cc-pVDZ-F12c"/>
      <sheetName val="BRONZE S66x8"/>
      <sheetName val="DF-MP2 Hobza reconstructed"/>
      <sheetName val="sterling (T) in progress"/>
      <sheetName val="20 GOLD"/>
      <sheetName val="scratchpad"/>
      <sheetName val="HLC summary"/>
    </sheetNames>
    <sheetDataSet>
      <sheetData sheetId="0"/>
      <sheetData sheetId="1"/>
      <sheetData sheetId="2"/>
      <sheetData sheetId="3">
        <row r="11">
          <cell r="Q11">
            <v>4.2467849205513701</v>
          </cell>
          <cell r="T11">
            <v>4.4948184363982868</v>
          </cell>
          <cell r="W11">
            <v>4.4182123815519017</v>
          </cell>
          <cell r="Z11">
            <v>4.7576254749448834</v>
          </cell>
        </row>
        <row r="12">
          <cell r="Q12">
            <v>4.6113395282895366</v>
          </cell>
          <cell r="T12">
            <v>4.8200136239368216</v>
          </cell>
          <cell r="W12">
            <v>4.765774303123389</v>
          </cell>
          <cell r="Z12">
            <v>5.0544303125558256</v>
          </cell>
        </row>
        <row r="13">
          <cell r="Q13">
            <v>4.6692118918940126</v>
          </cell>
          <cell r="T13">
            <v>4.8429399206221326</v>
          </cell>
          <cell r="W13">
            <v>4.8077767117384953</v>
          </cell>
          <cell r="Z13">
            <v>5.051043655948753</v>
          </cell>
        </row>
        <row r="14">
          <cell r="Q14">
            <v>4.5399397447672358</v>
          </cell>
          <cell r="T14">
            <v>4.6830306153881365</v>
          </cell>
          <cell r="W14">
            <v>4.6636762641266269</v>
          </cell>
          <cell r="Z14">
            <v>4.8667893820455124</v>
          </cell>
        </row>
        <row r="15">
          <cell r="Q15">
            <v>4.303324767699257</v>
          </cell>
          <cell r="T15">
            <v>4.4199838655330064</v>
          </cell>
          <cell r="W15">
            <v>4.4133994690254603</v>
          </cell>
          <cell r="Z15">
            <v>4.5816064050468848</v>
          </cell>
        </row>
        <row r="16">
          <cell r="Q16">
            <v>3.3864528015360431</v>
          </cell>
          <cell r="T16">
            <v>3.4454271811601229</v>
          </cell>
          <cell r="W16">
            <v>3.4647923312577915</v>
          </cell>
          <cell r="Z16">
            <v>3.5563556713741424</v>
          </cell>
        </row>
        <row r="17">
          <cell r="Q17">
            <v>2.1003893566457204</v>
          </cell>
          <cell r="T17">
            <v>2.1133744810086759</v>
          </cell>
          <cell r="W17">
            <v>2.1483026957958544</v>
          </cell>
          <cell r="Z17">
            <v>2.1781031385100333</v>
          </cell>
        </row>
        <row r="18">
          <cell r="Q18">
            <v>0.88753461690584923</v>
          </cell>
          <cell r="T18">
            <v>0.88251004300607394</v>
          </cell>
          <cell r="W18">
            <v>0.90725914813322772</v>
          </cell>
          <cell r="Z18">
            <v>0.9079229406761774</v>
          </cell>
        </row>
        <row r="19">
          <cell r="Q19">
            <v>4.7327322614061558</v>
          </cell>
          <cell r="T19">
            <v>5.0734039008282243</v>
          </cell>
          <cell r="W19">
            <v>4.9243167764624047</v>
          </cell>
          <cell r="Z19">
            <v>5.3710991554186842</v>
          </cell>
        </row>
        <row r="20">
          <cell r="Q20">
            <v>5.1528140025752815</v>
          </cell>
          <cell r="T20">
            <v>5.4459746839642298</v>
          </cell>
          <cell r="W20">
            <v>5.3240438313490968</v>
          </cell>
          <cell r="Z20">
            <v>5.7101452524432457</v>
          </cell>
        </row>
        <row r="21">
          <cell r="Q21">
            <v>5.2293930763476633</v>
          </cell>
          <cell r="T21">
            <v>5.4793113089188177</v>
          </cell>
          <cell r="W21">
            <v>5.3816429415334772</v>
          </cell>
          <cell r="Z21">
            <v>5.7125800609476176</v>
          </cell>
        </row>
        <row r="22">
          <cell r="Q22">
            <v>5.0937356052723564</v>
          </cell>
          <cell r="T22">
            <v>5.3049138768511099</v>
          </cell>
          <cell r="W22">
            <v>5.2285448579478917</v>
          </cell>
          <cell r="Z22">
            <v>5.5099627319347295</v>
          </cell>
        </row>
        <row r="23">
          <cell r="Q23">
            <v>4.8344039340368505</v>
          </cell>
          <cell r="T23">
            <v>5.0114892588335103</v>
          </cell>
          <cell r="W23">
            <v>4.9534080371775877</v>
          </cell>
          <cell r="Z23">
            <v>5.1911548009554371</v>
          </cell>
        </row>
        <row r="24">
          <cell r="Q24">
            <v>3.8062530451059349</v>
          </cell>
          <cell r="T24">
            <v>3.9061625675504996</v>
          </cell>
          <cell r="W24">
            <v>3.8884880289250581</v>
          </cell>
          <cell r="Z24">
            <v>4.0273280461349188</v>
          </cell>
        </row>
        <row r="25">
          <cell r="Q25">
            <v>2.3393993906001662</v>
          </cell>
          <cell r="T25">
            <v>2.3722645725161429</v>
          </cell>
          <cell r="W25">
            <v>2.3864355273313977</v>
          </cell>
          <cell r="Z25">
            <v>2.4392054269182308</v>
          </cell>
        </row>
        <row r="26">
          <cell r="Q26">
            <v>0.95449718289430963</v>
          </cell>
          <cell r="T26">
            <v>0.95370053747835037</v>
          </cell>
          <cell r="W26">
            <v>0.97241477225579864</v>
          </cell>
          <cell r="Z26">
            <v>0.9785044377369404</v>
          </cell>
        </row>
        <row r="27">
          <cell r="Q27">
            <v>5.9429881322603677</v>
          </cell>
          <cell r="T27">
            <v>6.3817024464580827</v>
          </cell>
          <cell r="W27">
            <v>6.1355053353885749</v>
          </cell>
          <cell r="Z27">
            <v>6.6662611959542133</v>
          </cell>
        </row>
        <row r="28">
          <cell r="Q28">
            <v>6.3908356853885291</v>
          </cell>
          <cell r="T28">
            <v>6.7745508156388947</v>
          </cell>
          <cell r="W28">
            <v>6.5639597118138484</v>
          </cell>
          <cell r="Z28">
            <v>7.0285937672930014</v>
          </cell>
        </row>
        <row r="29">
          <cell r="Q29">
            <v>6.4596535754365307</v>
          </cell>
          <cell r="T29">
            <v>6.7927051309231699</v>
          </cell>
          <cell r="W29">
            <v>6.6152132702348956</v>
          </cell>
          <cell r="Z29">
            <v>7.0192721146717902</v>
          </cell>
        </row>
        <row r="30">
          <cell r="Q30">
            <v>6.2894396456736397</v>
          </cell>
          <cell r="T30">
            <v>6.5764156480451588</v>
          </cell>
          <cell r="W30">
            <v>6.4291418396595281</v>
          </cell>
          <cell r="Z30">
            <v>6.7782579208236831</v>
          </cell>
        </row>
        <row r="31">
          <cell r="Q31">
            <v>5.9764432496746389</v>
          </cell>
          <cell r="T31">
            <v>6.2221888916641532</v>
          </cell>
          <cell r="W31">
            <v>6.1021280530129109</v>
          </cell>
          <cell r="Z31">
            <v>6.4021934236773586</v>
          </cell>
        </row>
        <row r="32">
          <cell r="Q32">
            <v>4.7297964927176706</v>
          </cell>
          <cell r="T32">
            <v>4.879098574574888</v>
          </cell>
          <cell r="W32">
            <v>4.8236454951359313</v>
          </cell>
          <cell r="Z32">
            <v>5.0096997646925656</v>
          </cell>
        </row>
        <row r="33">
          <cell r="Q33">
            <v>2.9026514465499456</v>
          </cell>
          <cell r="T33">
            <v>2.9619646715829924</v>
          </cell>
          <cell r="W33">
            <v>2.9653417954415517</v>
          </cell>
          <cell r="Z33">
            <v>3.0457707711925517</v>
          </cell>
        </row>
        <row r="34">
          <cell r="Q34">
            <v>1.1385108930912187</v>
          </cell>
          <cell r="T34">
            <v>1.1456639469976932</v>
          </cell>
          <cell r="W34">
            <v>1.1680202138208944</v>
          </cell>
          <cell r="Z34">
            <v>1.1837805897273115</v>
          </cell>
        </row>
        <row r="35">
          <cell r="Q35">
            <v>7.0484026337964378</v>
          </cell>
          <cell r="T35">
            <v>7.4373872102294767</v>
          </cell>
          <cell r="W35">
            <v>7.2872593728355008</v>
          </cell>
          <cell r="Z35">
            <v>7.824121281570247</v>
          </cell>
        </row>
        <row r="36">
          <cell r="Q36">
            <v>7.5358104044740353</v>
          </cell>
          <cell r="T36">
            <v>7.8794234204590134</v>
          </cell>
          <cell r="W36">
            <v>7.752399421723462</v>
          </cell>
          <cell r="Z36">
            <v>8.2280638219408342</v>
          </cell>
        </row>
        <row r="37">
          <cell r="Q37">
            <v>7.6187998254054436</v>
          </cell>
          <cell r="T37">
            <v>7.919121260889824</v>
          </cell>
          <cell r="W37">
            <v>7.8142358921159225</v>
          </cell>
          <cell r="Z37">
            <v>8.2319509630742935</v>
          </cell>
        </row>
        <row r="38">
          <cell r="Q38">
            <v>7.444802467624676</v>
          </cell>
          <cell r="T38">
            <v>7.7047248877861838</v>
          </cell>
          <cell r="W38">
            <v>7.6203663677210516</v>
          </cell>
          <cell r="Z38">
            <v>7.9840982177763671</v>
          </cell>
        </row>
        <row r="39">
          <cell r="Q39">
            <v>7.1153982017378246</v>
          </cell>
          <cell r="T39">
            <v>7.338489359981347</v>
          </cell>
          <cell r="W39">
            <v>7.2725602376369229</v>
          </cell>
          <cell r="Z39">
            <v>7.5870621569173915</v>
          </cell>
        </row>
        <row r="40">
          <cell r="Q40">
            <v>5.7742362763585309</v>
          </cell>
          <cell r="T40">
            <v>5.9089143180966817</v>
          </cell>
          <cell r="W40">
            <v>5.8855020283790207</v>
          </cell>
          <cell r="Z40">
            <v>6.0817124224766186</v>
          </cell>
        </row>
        <row r="41">
          <cell r="Q41">
            <v>3.7381576632536082</v>
          </cell>
          <cell r="T41">
            <v>3.7876312508409313</v>
          </cell>
          <cell r="W41">
            <v>3.8018674527734562</v>
          </cell>
          <cell r="Z41">
            <v>3.883323323695826</v>
          </cell>
        </row>
        <row r="42">
          <cell r="Q42">
            <v>1.4335398578917924</v>
          </cell>
          <cell r="T42">
            <v>1.4297750507331062</v>
          </cell>
          <cell r="W42">
            <v>1.4558848016277659</v>
          </cell>
          <cell r="Z42">
            <v>1.4624105965721965</v>
          </cell>
        </row>
        <row r="43">
          <cell r="Q43">
            <v>4.7046473408058107</v>
          </cell>
          <cell r="T43">
            <v>5.1418093545377719</v>
          </cell>
          <cell r="W43">
            <v>4.8963693971632383</v>
          </cell>
          <cell r="Z43">
            <v>5.4429302748465478</v>
          </cell>
        </row>
        <row r="44">
          <cell r="Q44">
            <v>5.1905489914299743</v>
          </cell>
          <cell r="T44">
            <v>5.5696178561966061</v>
          </cell>
          <cell r="W44">
            <v>5.3626351686037168</v>
          </cell>
          <cell r="Z44">
            <v>5.8380307515951646</v>
          </cell>
        </row>
        <row r="45">
          <cell r="Q45">
            <v>5.3123880921384083</v>
          </cell>
          <cell r="T45">
            <v>5.6386716987955374</v>
          </cell>
          <cell r="W45">
            <v>5.4662836417620513</v>
          </cell>
          <cell r="Z45">
            <v>5.8770430410009444</v>
          </cell>
        </row>
        <row r="46">
          <cell r="Q46">
            <v>5.2063516033449044</v>
          </cell>
          <cell r="T46">
            <v>5.4852744902043575</v>
          </cell>
          <cell r="W46">
            <v>5.3436213471306191</v>
          </cell>
          <cell r="Z46">
            <v>5.6962552075632802</v>
          </cell>
        </row>
        <row r="47">
          <cell r="Q47">
            <v>4.9647430569172943</v>
          </cell>
          <cell r="T47">
            <v>5.2018395101638593</v>
          </cell>
          <cell r="W47">
            <v>5.0869693711410839</v>
          </cell>
          <cell r="Z47">
            <v>5.3881579555717822</v>
          </cell>
        </row>
        <row r="48">
          <cell r="Q48">
            <v>3.9460648367901694</v>
          </cell>
          <cell r="T48">
            <v>4.0873842382522421</v>
          </cell>
          <cell r="W48">
            <v>4.0328767512705328</v>
          </cell>
          <cell r="Z48">
            <v>4.2162571160912758</v>
          </cell>
        </row>
        <row r="49">
          <cell r="Q49">
            <v>2.4432053717749098</v>
          </cell>
          <cell r="T49">
            <v>2.4982506015177202</v>
          </cell>
          <cell r="W49">
            <v>2.4956597938800469</v>
          </cell>
          <cell r="Z49">
            <v>2.5733141261416672</v>
          </cell>
        </row>
        <row r="50">
          <cell r="Q50">
            <v>0.99813302571234896</v>
          </cell>
          <cell r="T50">
            <v>1.0044209307031557</v>
          </cell>
          <cell r="W50">
            <v>1.0191281155855549</v>
          </cell>
          <cell r="Z50">
            <v>1.0338380102522804</v>
          </cell>
        </row>
        <row r="51">
          <cell r="Q51">
            <v>6.1613446900492468</v>
          </cell>
          <cell r="T51">
            <v>6.8240024313901895</v>
          </cell>
          <cell r="W51">
            <v>6.3699718171827966</v>
          </cell>
          <cell r="Z51">
            <v>7.1364288784667407</v>
          </cell>
        </row>
        <row r="52">
          <cell r="Q52">
            <v>6.7613370343783918</v>
          </cell>
          <cell r="T52">
            <v>7.3445358246662895</v>
          </cell>
          <cell r="W52">
            <v>6.9478709953100513</v>
          </cell>
          <cell r="Z52">
            <v>7.6224867808377628</v>
          </cell>
        </row>
        <row r="53">
          <cell r="Q53">
            <v>6.9193662752224601</v>
          </cell>
          <cell r="T53">
            <v>7.4297032316656662</v>
          </cell>
          <cell r="W53">
            <v>7.0860435081365098</v>
          </cell>
          <cell r="Z53">
            <v>7.6767375038780523</v>
          </cell>
        </row>
        <row r="54">
          <cell r="Q54">
            <v>6.7943732772764562</v>
          </cell>
          <cell r="T54">
            <v>7.2384862777524273</v>
          </cell>
          <cell r="W54">
            <v>6.9431553636872412</v>
          </cell>
          <cell r="Z54">
            <v>7.4576167535276836</v>
          </cell>
        </row>
        <row r="55">
          <cell r="Q55">
            <v>6.496103343901158</v>
          </cell>
          <cell r="T55">
            <v>6.8808323807370826</v>
          </cell>
          <cell r="W55">
            <v>6.629119572276311</v>
          </cell>
          <cell r="Z55">
            <v>7.075224894560785</v>
          </cell>
        </row>
        <row r="56">
          <cell r="Q56">
            <v>5.1975318726014654</v>
          </cell>
          <cell r="T56">
            <v>5.4419481934450671</v>
          </cell>
          <cell r="W56">
            <v>5.29525984821381</v>
          </cell>
          <cell r="Z56">
            <v>5.5803433949245784</v>
          </cell>
        </row>
        <row r="57">
          <cell r="Q57">
            <v>3.2073546857632604</v>
          </cell>
          <cell r="T57">
            <v>3.3163084846979016</v>
          </cell>
          <cell r="W57">
            <v>3.2713108700503977</v>
          </cell>
          <cell r="Z57">
            <v>3.4028216686232273</v>
          </cell>
        </row>
        <row r="58">
          <cell r="Q58">
            <v>1.2487707040525953</v>
          </cell>
          <cell r="T58">
            <v>1.2702790467554166</v>
          </cell>
          <cell r="W58">
            <v>1.2808315298644848</v>
          </cell>
          <cell r="Z58">
            <v>1.312260451613378</v>
          </cell>
        </row>
        <row r="59">
          <cell r="Q59">
            <v>6.8319125321077303</v>
          </cell>
          <cell r="T59">
            <v>7.4161927042614524</v>
          </cell>
          <cell r="W59">
            <v>7.0767621958352356</v>
          </cell>
          <cell r="Z59">
            <v>7.8226717752139541</v>
          </cell>
        </row>
        <row r="60">
          <cell r="Q60">
            <v>7.4267076087398234</v>
          </cell>
          <cell r="T60">
            <v>7.9487564789866942</v>
          </cell>
          <cell r="W60">
            <v>7.6500459054333065</v>
          </cell>
          <cell r="Z60">
            <v>8.3172036897044599</v>
          </cell>
        </row>
        <row r="61">
          <cell r="Q61">
            <v>7.5843964306892175</v>
          </cell>
          <cell r="T61">
            <v>8.047525745562238</v>
          </cell>
          <cell r="W61">
            <v>7.7874356077059002</v>
          </cell>
          <cell r="Z61">
            <v>8.3804030095728805</v>
          </cell>
        </row>
        <row r="62">
          <cell r="Q62">
            <v>7.4601835563278183</v>
          </cell>
          <cell r="T62">
            <v>7.868423163251844</v>
          </cell>
          <cell r="W62">
            <v>7.644208684672706</v>
          </cell>
          <cell r="Z62">
            <v>8.1680731356276208</v>
          </cell>
        </row>
        <row r="63">
          <cell r="Q63">
            <v>7.1613097573496711</v>
          </cell>
          <cell r="T63">
            <v>7.5193381456886401</v>
          </cell>
          <cell r="W63">
            <v>7.3277655314943022</v>
          </cell>
          <cell r="Z63">
            <v>7.7883316792675732</v>
          </cell>
        </row>
        <row r="64">
          <cell r="Q64">
            <v>5.8418717603203945</v>
          </cell>
          <cell r="T64">
            <v>6.0776550996153302</v>
          </cell>
          <cell r="W64">
            <v>5.9639910879454643</v>
          </cell>
          <cell r="Z64">
            <v>6.2702030880353901</v>
          </cell>
        </row>
        <row r="65">
          <cell r="Q65">
            <v>3.4897474842137659</v>
          </cell>
          <cell r="T65">
            <v>3.5886437680739638</v>
          </cell>
          <cell r="W65">
            <v>3.5574736671299547</v>
          </cell>
          <cell r="Z65">
            <v>3.6906775382544317</v>
          </cell>
        </row>
        <row r="66">
          <cell r="Q66">
            <v>1.0738559675825665</v>
          </cell>
          <cell r="T66">
            <v>1.0847988862198295</v>
          </cell>
          <cell r="W66">
            <v>1.0919279832515243</v>
          </cell>
          <cell r="Z66">
            <v>1.1113294850432571</v>
          </cell>
        </row>
        <row r="67">
          <cell r="Q67">
            <v>4.1674624386083021</v>
          </cell>
          <cell r="T67">
            <v>4.4894456350315055</v>
          </cell>
          <cell r="W67">
            <v>4.3551320480484907</v>
          </cell>
          <cell r="Z67">
            <v>4.777018393260211</v>
          </cell>
        </row>
        <row r="68">
          <cell r="Q68">
            <v>4.5952104257285402</v>
          </cell>
          <cell r="T68">
            <v>4.8687958538906964</v>
          </cell>
          <cell r="W68">
            <v>4.7668572320458731</v>
          </cell>
          <cell r="Z68">
            <v>5.1292301572806718</v>
          </cell>
        </row>
        <row r="69">
          <cell r="Q69">
            <v>4.6965720747765838</v>
          </cell>
          <cell r="T69">
            <v>4.9271863265953115</v>
          </cell>
          <cell r="W69">
            <v>4.8530429290587849</v>
          </cell>
          <cell r="Z69">
            <v>5.1620409814473405</v>
          </cell>
        </row>
        <row r="70">
          <cell r="Q70">
            <v>4.5958634767372679</v>
          </cell>
          <cell r="T70">
            <v>4.7887304848166359</v>
          </cell>
          <cell r="W70">
            <v>4.737987541782207</v>
          </cell>
          <cell r="Z70">
            <v>4.999568085120198</v>
          </cell>
        </row>
        <row r="71">
          <cell r="Q71">
            <v>4.3767379638054305</v>
          </cell>
          <cell r="T71">
            <v>4.5369092917214946</v>
          </cell>
          <cell r="W71">
            <v>4.5054372882798397</v>
          </cell>
          <cell r="Z71">
            <v>4.7255632585682426</v>
          </cell>
        </row>
        <row r="72">
          <cell r="Q72">
            <v>3.4731757232727585</v>
          </cell>
          <cell r="T72">
            <v>3.5610998552586457</v>
          </cell>
          <cell r="W72">
            <v>3.5695979940685416</v>
          </cell>
          <cell r="Z72">
            <v>3.6973882722627884</v>
          </cell>
        </row>
        <row r="73">
          <cell r="Q73">
            <v>2.164353216606957</v>
          </cell>
          <cell r="T73">
            <v>2.1920420772273594</v>
          </cell>
          <cell r="W73">
            <v>2.2281125913374731</v>
          </cell>
          <cell r="Z73">
            <v>2.2784598656123083</v>
          </cell>
        </row>
        <row r="74">
          <cell r="Q74">
            <v>0.91249708915909777</v>
          </cell>
          <cell r="T74">
            <v>0.91176536105616734</v>
          </cell>
          <cell r="W74">
            <v>0.94138793527946307</v>
          </cell>
          <cell r="Z74">
            <v>0.94969673339478955</v>
          </cell>
        </row>
        <row r="75">
          <cell r="Q75">
            <v>2.2738064118022976</v>
          </cell>
          <cell r="T75">
            <v>2.6791364368166746</v>
          </cell>
          <cell r="W75">
            <v>2.422365753048525</v>
          </cell>
          <cell r="Z75">
            <v>2.9065079916818553</v>
          </cell>
        </row>
        <row r="76">
          <cell r="Q76">
            <v>2.5878142376556426</v>
          </cell>
          <cell r="T76">
            <v>2.9263440356138735</v>
          </cell>
          <cell r="W76">
            <v>2.7162804166013363</v>
          </cell>
          <cell r="Z76">
            <v>3.1216382393185858</v>
          </cell>
        </row>
        <row r="77">
          <cell r="Q77">
            <v>2.6555961672385409</v>
          </cell>
          <cell r="T77">
            <v>2.9377380910791757</v>
          </cell>
          <cell r="W77">
            <v>2.7665484794918629</v>
          </cell>
          <cell r="Z77">
            <v>3.1051900188810708</v>
          </cell>
        </row>
        <row r="78">
          <cell r="Q78">
            <v>2.5786731128720777</v>
          </cell>
          <cell r="T78">
            <v>2.8133303816005135</v>
          </cell>
          <cell r="W78">
            <v>2.6747115304424689</v>
          </cell>
          <cell r="Z78">
            <v>2.9570790621070651</v>
          </cell>
        </row>
        <row r="79">
          <cell r="Q79">
            <v>2.4227674419513261</v>
          </cell>
          <cell r="T79">
            <v>2.6177186664568683</v>
          </cell>
          <cell r="W79">
            <v>2.5063122583480757</v>
          </cell>
          <cell r="Z79">
            <v>2.7416267005579664</v>
          </cell>
        </row>
        <row r="80">
          <cell r="Q80">
            <v>1.8223181125798937</v>
          </cell>
          <cell r="T80">
            <v>1.933934134570205</v>
          </cell>
          <cell r="W80">
            <v>1.8788239493543517</v>
          </cell>
          <cell r="Z80">
            <v>2.0156774512889202</v>
          </cell>
        </row>
        <row r="81">
          <cell r="Q81">
            <v>1.0352747275702685</v>
          </cell>
          <cell r="T81">
            <v>1.0808894185704032</v>
          </cell>
          <cell r="W81">
            <v>1.0670632581773412</v>
          </cell>
          <cell r="Z81">
            <v>1.1260937615683988</v>
          </cell>
        </row>
        <row r="82">
          <cell r="Q82">
            <v>0.3810434270292517</v>
          </cell>
          <cell r="T82">
            <v>0.39042504440974485</v>
          </cell>
          <cell r="W82">
            <v>0.39263076707232947</v>
          </cell>
          <cell r="Z82">
            <v>0.40688001602797946</v>
          </cell>
        </row>
        <row r="83">
          <cell r="Q83">
            <v>2.8985195575275902</v>
          </cell>
          <cell r="T83">
            <v>3.512415104524214</v>
          </cell>
          <cell r="W83">
            <v>3.090139993734164</v>
          </cell>
          <cell r="Z83">
            <v>3.7951475097765295</v>
          </cell>
        </row>
        <row r="84">
          <cell r="Q84">
            <v>3.4185939291305454</v>
          </cell>
          <cell r="T84">
            <v>3.9368457364522231</v>
          </cell>
          <cell r="W84">
            <v>3.5860194087548072</v>
          </cell>
          <cell r="Z84">
            <v>4.1817640839112054</v>
          </cell>
        </row>
        <row r="85">
          <cell r="Q85">
            <v>3.5822328093541502</v>
          </cell>
          <cell r="T85">
            <v>4.0188427441194374</v>
          </cell>
          <cell r="W85">
            <v>3.7285117772994272</v>
          </cell>
          <cell r="Z85">
            <v>4.2310433686056896</v>
          </cell>
        </row>
        <row r="86">
          <cell r="Q86">
            <v>3.5278352407179763</v>
          </cell>
          <cell r="T86">
            <v>3.8949192304695566</v>
          </cell>
          <cell r="W86">
            <v>3.6557141128134196</v>
          </cell>
          <cell r="Z86">
            <v>4.0789318262891197</v>
          </cell>
        </row>
        <row r="87">
          <cell r="Q87">
            <v>3.3474361929420957</v>
          </cell>
          <cell r="T87">
            <v>3.6557289037689999</v>
          </cell>
          <cell r="W87">
            <v>3.4594135576439786</v>
          </cell>
          <cell r="Z87">
            <v>3.8156105755367129</v>
          </cell>
        </row>
        <row r="88">
          <cell r="Q88">
            <v>2.5520326940372562</v>
          </cell>
          <cell r="T88">
            <v>2.7341784678893899</v>
          </cell>
          <cell r="W88">
            <v>2.6279361621892487</v>
          </cell>
          <cell r="Z88">
            <v>2.8403246938006403</v>
          </cell>
        </row>
        <row r="89">
          <cell r="Q89">
            <v>1.2256000494087256</v>
          </cell>
          <cell r="T89">
            <v>1.2876697359277882</v>
          </cell>
          <cell r="W89">
            <v>1.26098756412154</v>
          </cell>
          <cell r="Z89">
            <v>1.3363285964935534</v>
          </cell>
        </row>
        <row r="90">
          <cell r="Q90">
            <v>0.37434603818759471</v>
          </cell>
          <cell r="T90">
            <v>0.38610206640013373</v>
          </cell>
          <cell r="W90">
            <v>0.38395790868540275</v>
          </cell>
          <cell r="Z90">
            <v>0.39948952489702805</v>
          </cell>
        </row>
        <row r="91">
          <cell r="Q91">
            <v>3.9183711231873377</v>
          </cell>
          <cell r="T91">
            <v>4.6649788752805446</v>
          </cell>
          <cell r="W91">
            <v>4.1625289639730401</v>
          </cell>
          <cell r="Z91">
            <v>5.0616999447765965</v>
          </cell>
        </row>
        <row r="92">
          <cell r="Q92">
            <v>4.4752669847582771</v>
          </cell>
          <cell r="T92">
            <v>5.113731789541232</v>
          </cell>
          <cell r="W92">
            <v>4.6926291834851801</v>
          </cell>
          <cell r="Z92">
            <v>5.4651083613703388</v>
          </cell>
        </row>
        <row r="93">
          <cell r="Q93">
            <v>4.6534546834246306</v>
          </cell>
          <cell r="T93">
            <v>5.1986792803651385</v>
          </cell>
          <cell r="W93">
            <v>4.8471197915919806</v>
          </cell>
          <cell r="Z93">
            <v>5.5099970455976379</v>
          </cell>
        </row>
        <row r="94">
          <cell r="Q94">
            <v>4.5933869703215056</v>
          </cell>
          <cell r="T94">
            <v>5.0582021980558309</v>
          </cell>
          <cell r="W94">
            <v>4.7662480809655703</v>
          </cell>
          <cell r="Z94">
            <v>5.3342528573438539</v>
          </cell>
        </row>
        <row r="95">
          <cell r="Q95">
            <v>4.3902056140754739</v>
          </cell>
          <cell r="T95">
            <v>4.7860337383812146</v>
          </cell>
          <cell r="W95">
            <v>4.5448355299582337</v>
          </cell>
          <cell r="Z95">
            <v>5.031079235252764</v>
          </cell>
        </row>
        <row r="96">
          <cell r="Q96">
            <v>2.9405006697470433</v>
          </cell>
          <cell r="T96">
            <v>3.1266578077030123</v>
          </cell>
          <cell r="W96">
            <v>3.0332093656821848</v>
          </cell>
          <cell r="Z96">
            <v>3.2676728418747012</v>
          </cell>
        </row>
        <row r="97">
          <cell r="Q97">
            <v>1.3140703384951111</v>
          </cell>
          <cell r="T97">
            <v>1.3686891086630093</v>
          </cell>
          <cell r="W97">
            <v>1.3554138401928291</v>
          </cell>
          <cell r="Z97">
            <v>1.430013472187897</v>
          </cell>
        </row>
        <row r="98">
          <cell r="Q98">
            <v>0.44271044972939388</v>
          </cell>
          <cell r="T98">
            <v>0.45032401861798882</v>
          </cell>
          <cell r="W98">
            <v>0.45446563854882732</v>
          </cell>
          <cell r="Z98">
            <v>0.46789907980799855</v>
          </cell>
        </row>
        <row r="99">
          <cell r="Q99">
            <v>6.1168293681525849</v>
          </cell>
          <cell r="T99">
            <v>6.6152732859444647</v>
          </cell>
          <cell r="W99">
            <v>6.3293551490702651</v>
          </cell>
          <cell r="Z99">
            <v>6.9309545484374731</v>
          </cell>
        </row>
        <row r="100">
          <cell r="Q100">
            <v>6.6546627612442881</v>
          </cell>
          <cell r="T100">
            <v>7.0913781508829246</v>
          </cell>
          <cell r="W100">
            <v>6.8440337829732041</v>
          </cell>
          <cell r="Z100">
            <v>7.3706909717222837</v>
          </cell>
        </row>
        <row r="101">
          <cell r="Q101">
            <v>6.7705837376423954</v>
          </cell>
          <cell r="T101">
            <v>7.1504676246287877</v>
          </cell>
          <cell r="W101">
            <v>6.938955480260165</v>
          </cell>
          <cell r="Z101">
            <v>7.3971036967402277</v>
          </cell>
        </row>
        <row r="102">
          <cell r="Q102">
            <v>6.6187133908399689</v>
          </cell>
          <cell r="T102">
            <v>6.9469129572606088</v>
          </cell>
          <cell r="W102">
            <v>6.7680272312995786</v>
          </cell>
          <cell r="Z102">
            <v>7.1641722086347501</v>
          </cell>
        </row>
        <row r="103">
          <cell r="Q103">
            <v>6.3052291501552276</v>
          </cell>
          <cell r="T103">
            <v>6.5871741746250114</v>
          </cell>
          <cell r="W103">
            <v>6.4376538842970188</v>
          </cell>
          <cell r="Z103">
            <v>6.7785539159385539</v>
          </cell>
        </row>
        <row r="104">
          <cell r="Q104">
            <v>5.0046936876866761</v>
          </cell>
          <cell r="T104">
            <v>5.1782957925983313</v>
          </cell>
          <cell r="W104">
            <v>5.0988401635054679</v>
          </cell>
          <cell r="Z104">
            <v>5.3114162204121556</v>
          </cell>
        </row>
        <row r="105">
          <cell r="Q105">
            <v>3.0661272056883795</v>
          </cell>
          <cell r="T105">
            <v>3.137881209299811</v>
          </cell>
          <cell r="W105">
            <v>3.1232824614491772</v>
          </cell>
          <cell r="Z105">
            <v>3.2159632674046668</v>
          </cell>
        </row>
        <row r="106">
          <cell r="Q106">
            <v>1.1895438913182446</v>
          </cell>
          <cell r="T106">
            <v>1.1999584921458524</v>
          </cell>
          <cell r="W106">
            <v>1.2139966752442524</v>
          </cell>
          <cell r="Z106">
            <v>1.2325651155064177</v>
          </cell>
        </row>
        <row r="107">
          <cell r="Q107">
            <v>4.9153935016112307</v>
          </cell>
          <cell r="T107">
            <v>5.5048708662759109</v>
          </cell>
          <cell r="W107">
            <v>5.1368922033899018</v>
          </cell>
          <cell r="Z107">
            <v>5.8587979337970584</v>
          </cell>
        </row>
        <row r="108">
          <cell r="Q108">
            <v>5.4554995898329004</v>
          </cell>
          <cell r="T108">
            <v>5.9607663536455533</v>
          </cell>
          <cell r="W108">
            <v>5.6529280186212629</v>
          </cell>
          <cell r="Z108">
            <v>6.2744482253519021</v>
          </cell>
        </row>
        <row r="109">
          <cell r="Q109">
            <v>5.6206307848685864</v>
          </cell>
          <cell r="T109">
            <v>6.0524386609758851</v>
          </cell>
          <cell r="W109">
            <v>5.7963949696682553</v>
          </cell>
          <cell r="Z109">
            <v>6.330025880786879</v>
          </cell>
        </row>
        <row r="110">
          <cell r="Q110">
            <v>5.5481600559735469</v>
          </cell>
          <cell r="T110">
            <v>5.9160416152696493</v>
          </cell>
          <cell r="W110">
            <v>5.7044361287761127</v>
          </cell>
          <cell r="Z110">
            <v>6.1613260648270645</v>
          </cell>
        </row>
        <row r="111">
          <cell r="Q111">
            <v>5.3316852661465868</v>
          </cell>
          <cell r="T111">
            <v>5.6443568307248402</v>
          </cell>
          <cell r="W111">
            <v>5.4706223522433888</v>
          </cell>
          <cell r="Z111">
            <v>5.8610630395296486</v>
          </cell>
        </row>
        <row r="112">
          <cell r="Q112">
            <v>4.3504529782766896</v>
          </cell>
          <cell r="T112">
            <v>4.5399340496637661</v>
          </cell>
          <cell r="W112">
            <v>4.4499564349150731</v>
          </cell>
          <cell r="Z112">
            <v>4.6919312279152559</v>
          </cell>
        </row>
        <row r="113">
          <cell r="Q113">
            <v>2.834115108087397</v>
          </cell>
          <cell r="T113">
            <v>2.9137956988281091</v>
          </cell>
          <cell r="W113">
            <v>2.8955114438976741</v>
          </cell>
          <cell r="Z113">
            <v>3.0055106104123248</v>
          </cell>
        </row>
        <row r="114">
          <cell r="Q114">
            <v>1.285842308076387</v>
          </cell>
          <cell r="T114">
            <v>1.2968940347592308</v>
          </cell>
          <cell r="W114">
            <v>1.3096459610139022</v>
          </cell>
          <cell r="Z114">
            <v>1.3321926002717999</v>
          </cell>
        </row>
        <row r="115">
          <cell r="Q115">
            <v>5.8571848853483361</v>
          </cell>
          <cell r="T115">
            <v>6.6756819829528418</v>
          </cell>
          <cell r="W115">
            <v>6.1020511466906697</v>
          </cell>
          <cell r="Z115">
            <v>7.0482273140943068</v>
          </cell>
        </row>
        <row r="116">
          <cell r="Q116">
            <v>6.5073631622808588</v>
          </cell>
          <cell r="T116">
            <v>7.2221601738721191</v>
          </cell>
          <cell r="W116">
            <v>6.7256378319269263</v>
          </cell>
          <cell r="Z116">
            <v>7.5529026012808407</v>
          </cell>
        </row>
        <row r="117">
          <cell r="Q117">
            <v>6.7232710844547752</v>
          </cell>
          <cell r="T117">
            <v>7.3453181729229655</v>
          </cell>
          <cell r="W117">
            <v>6.9174773097220799</v>
          </cell>
          <cell r="Z117">
            <v>7.6383229663799277</v>
          </cell>
        </row>
        <row r="118">
          <cell r="Q118">
            <v>6.6570400069763238</v>
          </cell>
          <cell r="T118">
            <v>7.1964356799576263</v>
          </cell>
          <cell r="W118">
            <v>6.8299237988954582</v>
          </cell>
          <cell r="Z118">
            <v>7.4559061387967942</v>
          </cell>
        </row>
        <row r="119">
          <cell r="Q119">
            <v>6.4145444884074587</v>
          </cell>
          <cell r="T119">
            <v>6.8809477231773091</v>
          </cell>
          <cell r="W119">
            <v>6.5689943924737566</v>
          </cell>
          <cell r="Z119">
            <v>7.1112703684724998</v>
          </cell>
        </row>
        <row r="120">
          <cell r="Q120">
            <v>5.2518859435395484</v>
          </cell>
          <cell r="T120">
            <v>5.5489404561307047</v>
          </cell>
          <cell r="W120">
            <v>5.365640279604607</v>
          </cell>
          <cell r="Z120">
            <v>5.7147023479671946</v>
          </cell>
        </row>
        <row r="121">
          <cell r="Q121">
            <v>3.3832422269892293</v>
          </cell>
          <cell r="T121">
            <v>3.518873086371046</v>
          </cell>
          <cell r="W121">
            <v>3.458347023678439</v>
          </cell>
          <cell r="Z121">
            <v>3.6249921988233047</v>
          </cell>
        </row>
        <row r="122">
          <cell r="Q122">
            <v>1.4560365453533579</v>
          </cell>
          <cell r="T122">
            <v>1.4833972512129603</v>
          </cell>
          <cell r="W122">
            <v>1.4944204881852339</v>
          </cell>
          <cell r="Z122">
            <v>1.5355513990653344</v>
          </cell>
        </row>
        <row r="123">
          <cell r="Q123">
            <v>6.9734640894823405</v>
          </cell>
          <cell r="T123">
            <v>7.7916434725395263</v>
          </cell>
          <cell r="W123">
            <v>7.2656616617355771</v>
          </cell>
          <cell r="Z123">
            <v>8.2764274727842402</v>
          </cell>
        </row>
        <row r="124">
          <cell r="Q124">
            <v>7.6116092410892167</v>
          </cell>
          <cell r="T124">
            <v>8.3312254657043638</v>
          </cell>
          <cell r="W124">
            <v>7.8757623608269807</v>
          </cell>
          <cell r="Z124">
            <v>8.7676689371990388</v>
          </cell>
        </row>
        <row r="125">
          <cell r="Q125">
            <v>7.8135059555090995</v>
          </cell>
          <cell r="T125">
            <v>8.4445369654513076</v>
          </cell>
          <cell r="W125">
            <v>8.0516126223831801</v>
          </cell>
          <cell r="Z125">
            <v>8.8363444565095897</v>
          </cell>
        </row>
        <row r="126">
          <cell r="Q126">
            <v>7.7307814847494827</v>
          </cell>
          <cell r="T126">
            <v>8.2825089075042051</v>
          </cell>
          <cell r="W126">
            <v>7.9448821601521846</v>
          </cell>
          <cell r="Z126">
            <v>8.6333394701270532</v>
          </cell>
        </row>
        <row r="127">
          <cell r="Q127">
            <v>7.4689851902910194</v>
          </cell>
          <cell r="T127">
            <v>7.9503380206145202</v>
          </cell>
          <cell r="W127">
            <v>7.6611842881511434</v>
          </cell>
          <cell r="Z127">
            <v>8.2639884694065717</v>
          </cell>
        </row>
        <row r="128">
          <cell r="Q128">
            <v>6.2306348958527638</v>
          </cell>
          <cell r="T128">
            <v>6.5469635658155685</v>
          </cell>
          <cell r="W128">
            <v>6.3705125898017991</v>
          </cell>
          <cell r="Z128">
            <v>6.7722134714343021</v>
          </cell>
        </row>
        <row r="129">
          <cell r="Q129">
            <v>4.1926692655668063</v>
          </cell>
          <cell r="T129">
            <v>4.3466831801374424</v>
          </cell>
          <cell r="W129">
            <v>4.2794697675350175</v>
          </cell>
          <cell r="Z129">
            <v>4.4835293836541856</v>
          </cell>
        </row>
        <row r="130">
          <cell r="Q130">
            <v>1.7276463560649231</v>
          </cell>
          <cell r="T130">
            <v>1.7546865739941038</v>
          </cell>
          <cell r="W130">
            <v>1.7588263656271121</v>
          </cell>
          <cell r="Z130">
            <v>1.8023745831263385</v>
          </cell>
        </row>
        <row r="131">
          <cell r="Q131">
            <v>4.2349262629409532</v>
          </cell>
          <cell r="T131">
            <v>4.5884089703403959</v>
          </cell>
          <cell r="W131">
            <v>4.4490730991835887</v>
          </cell>
          <cell r="Z131">
            <v>4.9135663696503675</v>
          </cell>
        </row>
        <row r="132">
          <cell r="Q132">
            <v>4.6749706475805883</v>
          </cell>
          <cell r="T132">
            <v>4.9701760698475086</v>
          </cell>
          <cell r="W132">
            <v>4.8710864507757927</v>
          </cell>
          <cell r="Z132">
            <v>5.2650397799862612</v>
          </cell>
        </row>
        <row r="133">
          <cell r="Q133">
            <v>4.7943789628334015</v>
          </cell>
          <cell r="T133">
            <v>5.0396890822077536</v>
          </cell>
          <cell r="W133">
            <v>4.9739726385594869</v>
          </cell>
          <cell r="Z133">
            <v>5.3069436102649403</v>
          </cell>
        </row>
        <row r="134">
          <cell r="Q134">
            <v>4.7147786686754865</v>
          </cell>
          <cell r="T134">
            <v>4.9174682834265946</v>
          </cell>
          <cell r="W134">
            <v>4.8791397501919347</v>
          </cell>
          <cell r="Z134">
            <v>5.1595559622666967</v>
          </cell>
        </row>
        <row r="135">
          <cell r="Q135">
            <v>4.5176582629298636</v>
          </cell>
          <cell r="T135">
            <v>4.6842499238175623</v>
          </cell>
          <cell r="W135">
            <v>4.6682751243578791</v>
          </cell>
          <cell r="Z135">
            <v>4.9038368454129992</v>
          </cell>
        </row>
        <row r="136">
          <cell r="Q136">
            <v>3.6731345025707487</v>
          </cell>
          <cell r="T136">
            <v>3.7623916846406691</v>
          </cell>
          <cell r="W136">
            <v>3.7921624014889979</v>
          </cell>
          <cell r="Z136">
            <v>3.9306429392063085</v>
          </cell>
        </row>
        <row r="137">
          <cell r="Q137">
            <v>2.4142810436219766</v>
          </cell>
          <cell r="T137">
            <v>2.4407997095603409</v>
          </cell>
          <cell r="W137">
            <v>2.4987911390563444</v>
          </cell>
          <cell r="Z137">
            <v>2.5563279692199057</v>
          </cell>
        </row>
        <row r="138">
          <cell r="Q138">
            <v>1.1427727167260182</v>
          </cell>
          <cell r="T138">
            <v>1.1375484849151871</v>
          </cell>
          <cell r="W138">
            <v>1.1820247631139313</v>
          </cell>
          <cell r="Z138">
            <v>1.189253244844702</v>
          </cell>
        </row>
        <row r="139">
          <cell r="Q139">
            <v>14.350197542538368</v>
          </cell>
          <cell r="T139">
            <v>15.574737456631285</v>
          </cell>
          <cell r="W139">
            <v>14.75305700884258</v>
          </cell>
          <cell r="Z139">
            <v>16.293980124306252</v>
          </cell>
        </row>
        <row r="140">
          <cell r="Q140">
            <v>15.691523325708745</v>
          </cell>
          <cell r="T140">
            <v>16.780581457166225</v>
          </cell>
          <cell r="W140">
            <v>16.060119786830271</v>
          </cell>
          <cell r="Z140">
            <v>17.435839072476917</v>
          </cell>
        </row>
        <row r="141">
          <cell r="Q141">
            <v>16.105323886931526</v>
          </cell>
          <cell r="T141">
            <v>17.067886061715331</v>
          </cell>
          <cell r="W141">
            <v>16.442375574129446</v>
          </cell>
          <cell r="Z141">
            <v>17.664468428480479</v>
          </cell>
        </row>
        <row r="142">
          <cell r="Q142">
            <v>15.906853170428855</v>
          </cell>
          <cell r="T142">
            <v>16.752887518205519</v>
          </cell>
          <cell r="W142">
            <v>16.213762647770835</v>
          </cell>
          <cell r="Z142">
            <v>17.294163639439745</v>
          </cell>
        </row>
        <row r="143">
          <cell r="Q143">
            <v>15.318852262131879</v>
          </cell>
          <cell r="T143">
            <v>16.059318476618841</v>
          </cell>
          <cell r="W143">
            <v>15.597276920914963</v>
          </cell>
          <cell r="Z143">
            <v>16.548821327107106</v>
          </cell>
        </row>
        <row r="144">
          <cell r="Q144">
            <v>12.55899217991352</v>
          </cell>
          <cell r="T144">
            <v>13.046153275289118</v>
          </cell>
          <cell r="W144">
            <v>12.763893304423013</v>
          </cell>
          <cell r="Z144">
            <v>13.403731681645764</v>
          </cell>
        </row>
        <row r="145">
          <cell r="Q145">
            <v>8.0362272402863244</v>
          </cell>
          <cell r="T145">
            <v>8.2703496962435548</v>
          </cell>
          <cell r="W145">
            <v>8.163946259398001</v>
          </cell>
          <cell r="Z145">
            <v>8.4898073731161361</v>
          </cell>
        </row>
        <row r="146">
          <cell r="Q146">
            <v>3.2392636686340497</v>
          </cell>
          <cell r="T146">
            <v>3.2950944070310162</v>
          </cell>
          <cell r="W146">
            <v>3.2964449310213255</v>
          </cell>
          <cell r="Z146">
            <v>3.3921804774834188</v>
          </cell>
        </row>
        <row r="147">
          <cell r="Q147">
            <v>5.7854542066213694</v>
          </cell>
          <cell r="T147">
            <v>6.2682859312267025</v>
          </cell>
          <cell r="W147">
            <v>6.001771363534167</v>
          </cell>
          <cell r="Z147">
            <v>6.6222171462028321</v>
          </cell>
        </row>
        <row r="148">
          <cell r="Q148">
            <v>6.270483112051668</v>
          </cell>
          <cell r="T148">
            <v>6.6932870855865554</v>
          </cell>
          <cell r="W148">
            <v>6.4659711409359701</v>
          </cell>
          <cell r="Z148">
            <v>7.0103646047963943</v>
          </cell>
        </row>
        <row r="149">
          <cell r="Q149">
            <v>6.3659512929221194</v>
          </cell>
          <cell r="T149">
            <v>6.7335166054168889</v>
          </cell>
          <cell r="W149">
            <v>6.5422208362186298</v>
          </cell>
          <cell r="Z149">
            <v>7.0166349602852724</v>
          </cell>
        </row>
        <row r="150">
          <cell r="Q150">
            <v>6.2154922990441142</v>
          </cell>
          <cell r="T150">
            <v>6.5328897688622991</v>
          </cell>
          <cell r="W150">
            <v>6.3741295803005427</v>
          </cell>
          <cell r="Z150">
            <v>6.7849562434783159</v>
          </cell>
        </row>
        <row r="151">
          <cell r="Q151">
            <v>5.917714631784964</v>
          </cell>
          <cell r="T151">
            <v>6.1902956669687788</v>
          </cell>
          <cell r="W151">
            <v>6.0604048961560126</v>
          </cell>
          <cell r="Z151">
            <v>6.4144181156366367</v>
          </cell>
        </row>
        <row r="152">
          <cell r="Q152">
            <v>4.7031215482950408</v>
          </cell>
          <cell r="T152">
            <v>4.8712142947001231</v>
          </cell>
          <cell r="W152">
            <v>4.8071347651441485</v>
          </cell>
          <cell r="Z152">
            <v>5.0289875075295507</v>
          </cell>
        </row>
        <row r="153">
          <cell r="Q153">
            <v>2.9095878656501646</v>
          </cell>
          <cell r="T153">
            <v>2.9801439308881941</v>
          </cell>
          <cell r="W153">
            <v>2.9719734168858665</v>
          </cell>
          <cell r="Z153">
            <v>3.0713508413174297</v>
          </cell>
        </row>
        <row r="154">
          <cell r="Q154">
            <v>1.1705986999389475</v>
          </cell>
          <cell r="T154">
            <v>1.1814425055145064</v>
          </cell>
          <cell r="W154">
            <v>1.19488942953822</v>
          </cell>
          <cell r="Z154">
            <v>1.2166999205426221</v>
          </cell>
        </row>
        <row r="155">
          <cell r="Q155">
            <v>5.9614986810629915</v>
          </cell>
          <cell r="T155">
            <v>6.6373713182652168</v>
          </cell>
          <cell r="W155">
            <v>6.173816146421391</v>
          </cell>
          <cell r="Z155">
            <v>6.996980355277568</v>
          </cell>
        </row>
        <row r="156">
          <cell r="Q156">
            <v>6.579576116516475</v>
          </cell>
          <cell r="T156">
            <v>7.1770581902593316</v>
          </cell>
          <cell r="W156">
            <v>6.7692522265030357</v>
          </cell>
          <cell r="Z156">
            <v>7.4965539677501942</v>
          </cell>
        </row>
        <row r="157">
          <cell r="Q157">
            <v>6.7597238216621314</v>
          </cell>
          <cell r="T157">
            <v>7.2848434753528855</v>
          </cell>
          <cell r="W157">
            <v>6.9289342589718288</v>
          </cell>
          <cell r="Z157">
            <v>7.5679502140435098</v>
          </cell>
        </row>
        <row r="158">
          <cell r="Q158">
            <v>6.6580955751937729</v>
          </cell>
          <cell r="T158">
            <v>7.1170941757414345</v>
          </cell>
          <cell r="W158">
            <v>6.8088960333586872</v>
          </cell>
          <cell r="Z158">
            <v>7.3673927668290533</v>
          </cell>
        </row>
        <row r="159">
          <cell r="Q159">
            <v>6.3827336246980906</v>
          </cell>
          <cell r="T159">
            <v>6.7821957813110822</v>
          </cell>
          <cell r="W159">
            <v>6.5172527929334612</v>
          </cell>
          <cell r="Z159">
            <v>7.0034003231610233</v>
          </cell>
        </row>
        <row r="160">
          <cell r="Q160">
            <v>5.1435416015494706</v>
          </cell>
          <cell r="T160">
            <v>5.4015145539107161</v>
          </cell>
          <cell r="W160">
            <v>5.2403562904568242</v>
          </cell>
          <cell r="Z160">
            <v>5.5555600298814598</v>
          </cell>
        </row>
        <row r="161">
          <cell r="Q161">
            <v>3.2158670002070076</v>
          </cell>
          <cell r="T161">
            <v>3.3358177074195798</v>
          </cell>
          <cell r="W161">
            <v>3.2739426279584434</v>
          </cell>
          <cell r="Z161">
            <v>3.4247605964914567</v>
          </cell>
        </row>
        <row r="162">
          <cell r="Q162">
            <v>1.2929862068858073</v>
          </cell>
          <cell r="T162">
            <v>1.319645535434131</v>
          </cell>
          <cell r="W162">
            <v>1.3161818288812894</v>
          </cell>
          <cell r="Z162">
            <v>1.355122154773218</v>
          </cell>
        </row>
        <row r="163">
          <cell r="Q163">
            <v>16.387924707289805</v>
          </cell>
          <cell r="T163">
            <v>17.287304018739832</v>
          </cell>
          <cell r="W163">
            <v>16.75717960903545</v>
          </cell>
          <cell r="Z163">
            <v>17.940757789151476</v>
          </cell>
        </row>
        <row r="164">
          <cell r="Q164">
            <v>17.8048703042037</v>
          </cell>
          <cell r="T164">
            <v>18.63756736091668</v>
          </cell>
          <cell r="W164">
            <v>18.137485924610726</v>
          </cell>
          <cell r="Z164">
            <v>19.226266501690279</v>
          </cell>
        </row>
        <row r="165">
          <cell r="Q165">
            <v>18.191362926419863</v>
          </cell>
          <cell r="T165">
            <v>18.949910533637524</v>
          </cell>
          <cell r="W165">
            <v>18.493933784184954</v>
          </cell>
          <cell r="Z165">
            <v>19.483757750932121</v>
          </cell>
        </row>
        <row r="166">
          <cell r="Q166">
            <v>17.907356878281366</v>
          </cell>
          <cell r="T166">
            <v>18.589144710119132</v>
          </cell>
          <cell r="W166">
            <v>18.182579818415757</v>
          </cell>
          <cell r="Z166">
            <v>19.073024961060796</v>
          </cell>
        </row>
        <row r="167">
          <cell r="Q167">
            <v>17.202976168714301</v>
          </cell>
          <cell r="T167">
            <v>17.809252396323608</v>
          </cell>
          <cell r="W167">
            <v>17.45212929694835</v>
          </cell>
          <cell r="Z167">
            <v>18.246073156706426</v>
          </cell>
        </row>
        <row r="168">
          <cell r="Q168">
            <v>14.037209223266698</v>
          </cell>
          <cell r="T168">
            <v>14.443317046275197</v>
          </cell>
          <cell r="W168">
            <v>14.217358937620023</v>
          </cell>
          <cell r="Z168">
            <v>14.756415578440389</v>
          </cell>
        </row>
        <row r="169">
          <cell r="Q169">
            <v>8.9275724619838375</v>
          </cell>
          <cell r="T169">
            <v>9.1137223931709102</v>
          </cell>
          <cell r="W169">
            <v>9.0301656172374418</v>
          </cell>
          <cell r="Z169">
            <v>9.288450673011555</v>
          </cell>
        </row>
        <row r="170">
          <cell r="Q170">
            <v>3.512148253732033</v>
          </cell>
          <cell r="T170">
            <v>3.539627529286792</v>
          </cell>
          <cell r="W170">
            <v>3.5481820981780872</v>
          </cell>
          <cell r="Z170">
            <v>3.6003140041134203</v>
          </cell>
        </row>
        <row r="171">
          <cell r="Q171">
            <v>13.861339294282603</v>
          </cell>
          <cell r="T171">
            <v>14.78674246070339</v>
          </cell>
          <cell r="W171">
            <v>14.201356418156275</v>
          </cell>
          <cell r="Z171">
            <v>15.382337386690505</v>
          </cell>
        </row>
        <row r="172">
          <cell r="Q172">
            <v>15.079304578091438</v>
          </cell>
          <cell r="T172">
            <v>15.895038406602938</v>
          </cell>
          <cell r="W172">
            <v>15.38642262258953</v>
          </cell>
          <cell r="Z172">
            <v>16.430459133523598</v>
          </cell>
        </row>
        <row r="173">
          <cell r="Q173">
            <v>15.42262849502667</v>
          </cell>
          <cell r="T173">
            <v>16.135487792121154</v>
          </cell>
          <cell r="W173">
            <v>15.6987253714404</v>
          </cell>
          <cell r="Z173">
            <v>16.614832744710341</v>
          </cell>
        </row>
        <row r="174">
          <cell r="Q174">
            <v>15.19594348999709</v>
          </cell>
          <cell r="T174">
            <v>15.814095083102989</v>
          </cell>
          <cell r="W174">
            <v>15.442526018078404</v>
          </cell>
          <cell r="Z174">
            <v>16.240638511587463</v>
          </cell>
        </row>
        <row r="175">
          <cell r="Q175">
            <v>14.612469395100165</v>
          </cell>
          <cell r="T175">
            <v>15.145157575463204</v>
          </cell>
          <cell r="W175">
            <v>14.831533255857796</v>
          </cell>
          <cell r="Z175">
            <v>15.522736314834066</v>
          </cell>
        </row>
        <row r="176">
          <cell r="Q176">
            <v>11.98188151893507</v>
          </cell>
          <cell r="T176">
            <v>12.312205737086549</v>
          </cell>
          <cell r="W176">
            <v>12.132354671292314</v>
          </cell>
          <cell r="Z176">
            <v>12.568905700969863</v>
          </cell>
        </row>
        <row r="177">
          <cell r="Q177">
            <v>7.7799764367902728</v>
          </cell>
          <cell r="T177">
            <v>7.9163740685103416</v>
          </cell>
          <cell r="W177">
            <v>7.8658197288683676</v>
          </cell>
          <cell r="Z177">
            <v>8.0586004090626897</v>
          </cell>
        </row>
        <row r="178">
          <cell r="Q178">
            <v>2.9634345198556167</v>
          </cell>
          <cell r="T178">
            <v>2.9715912340557287</v>
          </cell>
          <cell r="W178">
            <v>2.9907918927616728</v>
          </cell>
          <cell r="Z178">
            <v>3.0161475187619455</v>
          </cell>
        </row>
        <row r="179">
          <cell r="Q179">
            <v>16.735788805412195</v>
          </cell>
          <cell r="T179">
            <v>17.750966914102449</v>
          </cell>
          <cell r="W179">
            <v>17.120742035833576</v>
          </cell>
          <cell r="Z179">
            <v>18.433532948059259</v>
          </cell>
        </row>
        <row r="180">
          <cell r="Q180">
            <v>18.129283395261446</v>
          </cell>
          <cell r="T180">
            <v>19.045464065731842</v>
          </cell>
          <cell r="W180">
            <v>18.479339912520444</v>
          </cell>
          <cell r="Z180">
            <v>19.664723226090306</v>
          </cell>
        </row>
        <row r="181">
          <cell r="Q181">
            <v>18.539883858242543</v>
          </cell>
          <cell r="T181">
            <v>19.357705533921592</v>
          </cell>
          <cell r="W181">
            <v>18.859592102151723</v>
          </cell>
          <cell r="Z181">
            <v>19.921073292133595</v>
          </cell>
        </row>
        <row r="182">
          <cell r="Q182">
            <v>18.301260966321205</v>
          </cell>
          <cell r="T182">
            <v>19.024161858251023</v>
          </cell>
          <cell r="W182">
            <v>18.592493208100993</v>
          </cell>
          <cell r="Z182">
            <v>19.53549163520708</v>
          </cell>
        </row>
        <row r="183">
          <cell r="Q183">
            <v>17.648392321368402</v>
          </cell>
          <cell r="T183">
            <v>18.28219550427535</v>
          </cell>
          <cell r="W183">
            <v>17.912515559813585</v>
          </cell>
          <cell r="Z183">
            <v>18.744509031740467</v>
          </cell>
        </row>
        <row r="184">
          <cell r="Q184">
            <v>14.614184423740896</v>
          </cell>
          <cell r="T184">
            <v>15.024022147339629</v>
          </cell>
          <cell r="W184">
            <v>14.807066112060943</v>
          </cell>
          <cell r="Z184">
            <v>15.358756358855883</v>
          </cell>
        </row>
        <row r="185">
          <cell r="Q185">
            <v>9.5905464858935492</v>
          </cell>
          <cell r="T185">
            <v>9.7667493806773358</v>
          </cell>
          <cell r="W185">
            <v>9.70591665585121</v>
          </cell>
          <cell r="Z185">
            <v>9.9631934687565344</v>
          </cell>
        </row>
        <row r="186">
          <cell r="Q186">
            <v>4.0834951182411814</v>
          </cell>
          <cell r="T186">
            <v>4.0980837506326973</v>
          </cell>
          <cell r="W186">
            <v>4.1311241316061418</v>
          </cell>
          <cell r="Z186">
            <v>4.1777242249373137</v>
          </cell>
        </row>
        <row r="187">
          <cell r="Q187">
            <v>16.540675505101163</v>
          </cell>
          <cell r="T187">
            <v>17.557952071533748</v>
          </cell>
          <cell r="W187">
            <v>16.921141586388753</v>
          </cell>
          <cell r="Z187">
            <v>18.228195488751236</v>
          </cell>
        </row>
        <row r="188">
          <cell r="Q188">
            <v>17.855642008750795</v>
          </cell>
          <cell r="T188">
            <v>18.759760998965987</v>
          </cell>
          <cell r="W188">
            <v>18.20253707662259</v>
          </cell>
          <cell r="Z188">
            <v>19.368636387480489</v>
          </cell>
        </row>
        <row r="189">
          <cell r="Q189">
            <v>18.270803041340319</v>
          </cell>
          <cell r="T189">
            <v>19.067327113180227</v>
          </cell>
          <cell r="W189">
            <v>18.587191816430337</v>
          </cell>
          <cell r="Z189">
            <v>19.620307923908502</v>
          </cell>
        </row>
        <row r="190">
          <cell r="Q190">
            <v>18.083239529322441</v>
          </cell>
          <cell r="T190">
            <v>18.779195138428225</v>
          </cell>
          <cell r="W190">
            <v>18.370654497826362</v>
          </cell>
          <cell r="Z190">
            <v>19.279597703037417</v>
          </cell>
        </row>
        <row r="191">
          <cell r="Q191">
            <v>17.504926053112442</v>
          </cell>
          <cell r="T191">
            <v>18.108699960976526</v>
          </cell>
          <cell r="W191">
            <v>17.764787122746313</v>
          </cell>
          <cell r="Z191">
            <v>18.559618004480004</v>
          </cell>
        </row>
        <row r="192">
          <cell r="Q192">
            <v>14.720943925921247</v>
          </cell>
          <cell r="T192">
            <v>15.099823756704939</v>
          </cell>
          <cell r="W192">
            <v>14.909223569304595</v>
          </cell>
          <cell r="Z192">
            <v>15.423703494432134</v>
          </cell>
        </row>
        <row r="193">
          <cell r="Q193">
            <v>9.9882100228845605</v>
          </cell>
          <cell r="T193">
            <v>10.139780816375971</v>
          </cell>
          <cell r="W193">
            <v>10.102097777537006</v>
          </cell>
          <cell r="Z193">
            <v>10.331530032704622</v>
          </cell>
        </row>
        <row r="194">
          <cell r="Q194">
            <v>4.6103739963709751</v>
          </cell>
          <cell r="T194">
            <v>4.6087109249450098</v>
          </cell>
          <cell r="W194">
            <v>4.6591189720007566</v>
          </cell>
          <cell r="Z194">
            <v>4.6888297839594184</v>
          </cell>
        </row>
        <row r="195">
          <cell r="Q195">
            <v>-2.7129043759663234</v>
          </cell>
          <cell r="T195">
            <v>-0.52281936052661404</v>
          </cell>
          <cell r="W195">
            <v>-2.2477578549384902</v>
          </cell>
          <cell r="Z195">
            <v>0.22371637011042367</v>
          </cell>
        </row>
        <row r="196">
          <cell r="Q196">
            <v>-0.21224907560761261</v>
          </cell>
          <cell r="T196">
            <v>1.5025296375715744</v>
          </cell>
          <cell r="W196">
            <v>0.18382596499263532</v>
          </cell>
          <cell r="Z196">
            <v>2.1354675579529747</v>
          </cell>
        </row>
        <row r="197">
          <cell r="Q197">
            <v>0.95424346449586717</v>
          </cell>
          <cell r="T197">
            <v>2.3037456168386825</v>
          </cell>
          <cell r="W197">
            <v>1.2925739005146999</v>
          </cell>
          <cell r="Z197">
            <v>2.8418672535853511</v>
          </cell>
        </row>
        <row r="198">
          <cell r="Q198">
            <v>1.4005082566672258</v>
          </cell>
          <cell r="T198">
            <v>2.4668275255127456</v>
          </cell>
          <cell r="W198">
            <v>1.6898965284903509</v>
          </cell>
          <cell r="Z198">
            <v>2.9247989011041291</v>
          </cell>
        </row>
        <row r="199">
          <cell r="Q199">
            <v>1.4745609250974152</v>
          </cell>
          <cell r="T199">
            <v>2.3206687382284543</v>
          </cell>
          <cell r="W199">
            <v>1.7219580872628244</v>
          </cell>
          <cell r="Z199">
            <v>2.7104672503872318</v>
          </cell>
        </row>
        <row r="200">
          <cell r="Q200">
            <v>0.99006366708111793</v>
          </cell>
          <cell r="T200">
            <v>1.4137132860387522</v>
          </cell>
          <cell r="W200">
            <v>1.1435660393261395</v>
          </cell>
          <cell r="Z200">
            <v>1.6543478029110557</v>
          </cell>
        </row>
        <row r="201">
          <cell r="Q201">
            <v>0.30470684048834823</v>
          </cell>
          <cell r="T201">
            <v>0.44601120712466258</v>
          </cell>
          <cell r="W201">
            <v>0.38758254286244831</v>
          </cell>
          <cell r="Z201">
            <v>0.57512415242866344</v>
          </cell>
        </row>
        <row r="202">
          <cell r="Q202">
            <v>3.0962515364567851E-2</v>
          </cell>
          <cell r="T202">
            <v>5.6897427832563213E-2</v>
          </cell>
          <cell r="W202">
            <v>5.6887314213796711E-2</v>
          </cell>
          <cell r="Z202">
            <v>9.6979806512256156E-2</v>
          </cell>
        </row>
        <row r="203">
          <cell r="Q203">
            <v>-1.6840206130395956</v>
          </cell>
          <cell r="T203">
            <v>0.54550700315834688</v>
          </cell>
          <cell r="W203">
            <v>-1.2378889721105844</v>
          </cell>
          <cell r="Z203">
            <v>1.2694369959275771</v>
          </cell>
        </row>
        <row r="204">
          <cell r="Q204">
            <v>0.81805190753085788</v>
          </cell>
          <cell r="T204">
            <v>2.5728949959121223</v>
          </cell>
          <cell r="W204">
            <v>1.1950953630514007</v>
          </cell>
          <cell r="Z204">
            <v>3.1833937581554679</v>
          </cell>
        </row>
        <row r="205">
          <cell r="Q205">
            <v>1.979128840419256</v>
          </cell>
          <cell r="T205">
            <v>3.3658824882044307</v>
          </cell>
          <cell r="W205">
            <v>2.2976313831258888</v>
          </cell>
          <cell r="Z205">
            <v>3.8814211248221477</v>
          </cell>
        </row>
        <row r="206">
          <cell r="Q206">
            <v>2.3990754970258332</v>
          </cell>
          <cell r="T206">
            <v>3.4982891531055582</v>
          </cell>
          <cell r="W206">
            <v>2.6690379823467647</v>
          </cell>
          <cell r="Z206">
            <v>3.9348777534104808</v>
          </cell>
        </row>
        <row r="207">
          <cell r="Q207">
            <v>2.4272060212327267</v>
          </cell>
          <cell r="T207">
            <v>3.3013348673060698</v>
          </cell>
          <cell r="W207">
            <v>2.6568698559080324</v>
          </cell>
          <cell r="Z207">
            <v>3.6719778494542559</v>
          </cell>
        </row>
        <row r="208">
          <cell r="Q208">
            <v>1.7686227710128426</v>
          </cell>
          <cell r="T208">
            <v>2.2170772651398725</v>
          </cell>
          <cell r="W208">
            <v>1.9120626763725093</v>
          </cell>
          <cell r="Z208">
            <v>2.4465642039472382</v>
          </cell>
        </row>
        <row r="209">
          <cell r="Q209">
            <v>0.76661949069369406</v>
          </cell>
          <cell r="T209">
            <v>0.91466557973089913</v>
          </cell>
          <cell r="W209">
            <v>0.8397314156907959</v>
          </cell>
          <cell r="Z209">
            <v>1.0308635662153347</v>
          </cell>
        </row>
        <row r="210">
          <cell r="Q210">
            <v>0.20576657109455737</v>
          </cell>
          <cell r="T210">
            <v>0.22948852222497701</v>
          </cell>
          <cell r="W210">
            <v>0.22924658161836636</v>
          </cell>
          <cell r="Z210">
            <v>0.26669729929281505</v>
          </cell>
        </row>
        <row r="211">
          <cell r="Q211">
            <v>4.2913978289347146</v>
          </cell>
          <cell r="T211">
            <v>6.8851957880866799</v>
          </cell>
          <cell r="W211">
            <v>4.9700700515394658</v>
          </cell>
          <cell r="Z211">
            <v>8.0697624100829763</v>
          </cell>
        </row>
        <row r="212">
          <cell r="Q212">
            <v>6.5858609643333414</v>
          </cell>
          <cell r="T212">
            <v>8.7179575858021323</v>
          </cell>
          <cell r="W212">
            <v>7.178904842627313</v>
          </cell>
          <cell r="Z212">
            <v>9.751834478817063</v>
          </cell>
        </row>
        <row r="213">
          <cell r="Q213">
            <v>7.4347531012883952</v>
          </cell>
          <cell r="T213">
            <v>9.1901610069414819</v>
          </cell>
          <cell r="W213">
            <v>7.9547974704106732</v>
          </cell>
          <cell r="Z213">
            <v>10.095925263710539</v>
          </cell>
        </row>
        <row r="214">
          <cell r="Q214">
            <v>7.4674984985709099</v>
          </cell>
          <cell r="T214">
            <v>8.9141966988867498</v>
          </cell>
          <cell r="W214">
            <v>7.9242219463565329</v>
          </cell>
          <cell r="Z214">
            <v>9.7093330191197911</v>
          </cell>
        </row>
        <row r="215">
          <cell r="Q215">
            <v>7.0690327660136623</v>
          </cell>
          <cell r="T215">
            <v>8.2629904581465787</v>
          </cell>
          <cell r="W215">
            <v>7.4701605312984443</v>
          </cell>
          <cell r="Z215">
            <v>8.9615151053278019</v>
          </cell>
        </row>
        <row r="216">
          <cell r="Q216">
            <v>5.1489538647578463</v>
          </cell>
          <cell r="T216">
            <v>5.8266207625867601</v>
          </cell>
          <cell r="W216">
            <v>5.4214208986351542</v>
          </cell>
          <cell r="Z216">
            <v>6.301197497323006</v>
          </cell>
        </row>
        <row r="217">
          <cell r="Q217">
            <v>2.7079538725041967</v>
          </cell>
          <cell r="T217">
            <v>2.9858067814088693</v>
          </cell>
          <cell r="W217">
            <v>2.8605132869001868</v>
          </cell>
          <cell r="Z217">
            <v>3.2503474433516297</v>
          </cell>
        </row>
        <row r="218">
          <cell r="Q218">
            <v>0.90753169559476632</v>
          </cell>
          <cell r="T218">
            <v>0.96948866124921518</v>
          </cell>
          <cell r="W218">
            <v>0.97399210521652047</v>
          </cell>
          <cell r="Z218">
            <v>1.0818520685152979</v>
          </cell>
        </row>
        <row r="219">
          <cell r="Q219">
            <v>-2.2868263698652127</v>
          </cell>
          <cell r="T219">
            <v>-4.8787753848356097E-2</v>
          </cell>
          <cell r="W219">
            <v>-1.8290906199563151</v>
          </cell>
          <cell r="Z219">
            <v>0.69226224333498054</v>
          </cell>
        </row>
        <row r="220">
          <cell r="Q220">
            <v>0.36257185406603054</v>
          </cell>
          <cell r="T220">
            <v>2.1057109477354814</v>
          </cell>
          <cell r="W220">
            <v>0.74946891493307799</v>
          </cell>
          <cell r="Z220">
            <v>2.7297086214481423</v>
          </cell>
        </row>
        <row r="221">
          <cell r="Q221">
            <v>1.5577144347104268</v>
          </cell>
          <cell r="T221">
            <v>2.9237034833025142</v>
          </cell>
          <cell r="W221">
            <v>1.8863383774580589</v>
          </cell>
          <cell r="Z221">
            <v>3.4518062993720169</v>
          </cell>
        </row>
        <row r="222">
          <cell r="Q222">
            <v>1.9809301315490904</v>
          </cell>
          <cell r="T222">
            <v>3.0564695867267035</v>
          </cell>
          <cell r="W222">
            <v>2.261160607529733</v>
          </cell>
          <cell r="Z222">
            <v>3.504986208449191</v>
          </cell>
        </row>
        <row r="223">
          <cell r="Q223">
            <v>2.0118767119364311</v>
          </cell>
          <cell r="T223">
            <v>2.8627301128007656</v>
          </cell>
          <cell r="W223">
            <v>2.2511697300819198</v>
          </cell>
          <cell r="Z223">
            <v>3.2442426710260306</v>
          </cell>
        </row>
        <row r="224">
          <cell r="Q224">
            <v>1.4067544178196396</v>
          </cell>
          <cell r="T224">
            <v>1.8398191962023887</v>
          </cell>
          <cell r="W224">
            <v>1.557332375532559</v>
          </cell>
          <cell r="Z224">
            <v>2.0781859635522673</v>
          </cell>
        </row>
        <row r="225">
          <cell r="Q225">
            <v>0.53684877543027043</v>
          </cell>
          <cell r="T225">
            <v>0.67931201270797692</v>
          </cell>
          <cell r="W225">
            <v>0.61584078385687568</v>
          </cell>
          <cell r="Z225">
            <v>0.80362424062741589</v>
          </cell>
        </row>
        <row r="226">
          <cell r="Q226">
            <v>0.11471554193421764</v>
          </cell>
          <cell r="T226">
            <v>0.1391323209275237</v>
          </cell>
          <cell r="W226">
            <v>0.13928161766422209</v>
          </cell>
          <cell r="Z226">
            <v>0.17754928743647802</v>
          </cell>
        </row>
        <row r="227">
          <cell r="Q227">
            <v>0.15903377499767321</v>
          </cell>
          <cell r="T227">
            <v>2.6161841451354735</v>
          </cell>
          <cell r="W227">
            <v>0.75502543695495772</v>
          </cell>
          <cell r="Z227">
            <v>3.6194345313794387</v>
          </cell>
        </row>
        <row r="228">
          <cell r="Q228">
            <v>2.5098875357259236</v>
          </cell>
          <cell r="T228">
            <v>4.4900941937642624</v>
          </cell>
          <cell r="W228">
            <v>3.0277665114595091</v>
          </cell>
          <cell r="Z228">
            <v>5.358141097873629</v>
          </cell>
        </row>
        <row r="229">
          <cell r="Q229">
            <v>3.5269397721408602</v>
          </cell>
          <cell r="T229">
            <v>5.1261968739895458</v>
          </cell>
          <cell r="W229">
            <v>3.9784635150378427</v>
          </cell>
          <cell r="Z229">
            <v>5.8793283440649384</v>
          </cell>
        </row>
        <row r="230">
          <cell r="Q230">
            <v>3.7914418518142261</v>
          </cell>
          <cell r="T230">
            <v>5.0848527647227328</v>
          </cell>
          <cell r="W230">
            <v>4.1852683169436711</v>
          </cell>
          <cell r="Z230">
            <v>5.7384785930661515</v>
          </cell>
        </row>
        <row r="231">
          <cell r="Q231">
            <v>3.6549147109761115</v>
          </cell>
          <cell r="T231">
            <v>4.7028973777719516</v>
          </cell>
          <cell r="W231">
            <v>3.9977472377737828</v>
          </cell>
          <cell r="Z231">
            <v>5.2694320932607752</v>
          </cell>
        </row>
        <row r="232">
          <cell r="Q232">
            <v>2.5225146577878981</v>
          </cell>
          <cell r="T232">
            <v>3.0875233219517888</v>
          </cell>
          <cell r="W232">
            <v>2.7468338271720505</v>
          </cell>
          <cell r="Z232">
            <v>3.4550113297809553</v>
          </cell>
        </row>
        <row r="233">
          <cell r="Q233">
            <v>1.0636226712822525</v>
          </cell>
          <cell r="T233">
            <v>1.280627230074592</v>
          </cell>
          <cell r="W233">
            <v>1.1849633443649918</v>
          </cell>
          <cell r="Z233">
            <v>1.4772966108627741</v>
          </cell>
        </row>
        <row r="234">
          <cell r="Q234">
            <v>0.18847928809935324</v>
          </cell>
          <cell r="T234">
            <v>0.23448942262262112</v>
          </cell>
          <cell r="W234">
            <v>0.23501704173861696</v>
          </cell>
          <cell r="Z234">
            <v>0.30874308494879427</v>
          </cell>
        </row>
        <row r="235">
          <cell r="Q235">
            <v>0.17753700516291376</v>
          </cell>
          <cell r="T235">
            <v>2.7521477334913658</v>
          </cell>
          <cell r="W235">
            <v>0.75777797405813796</v>
          </cell>
          <cell r="Z235">
            <v>3.7444378760405894</v>
          </cell>
        </row>
        <row r="236">
          <cell r="Q236">
            <v>3.4251295284401189</v>
          </cell>
          <cell r="T236">
            <v>5.4170872100803766</v>
          </cell>
          <cell r="W236">
            <v>3.9150165571542259</v>
          </cell>
          <cell r="Z236">
            <v>6.2510473984356647</v>
          </cell>
        </row>
        <row r="237">
          <cell r="Q237">
            <v>4.6790194963795697</v>
          </cell>
          <cell r="T237">
            <v>6.2289906764432015</v>
          </cell>
          <cell r="W237">
            <v>5.0945614460361064</v>
          </cell>
          <cell r="Z237">
            <v>6.9331318180780643</v>
          </cell>
        </row>
        <row r="238">
          <cell r="Q238">
            <v>4.9141199296532765</v>
          </cell>
          <cell r="T238">
            <v>6.1248935210948163</v>
          </cell>
          <cell r="W238">
            <v>5.2672220817855822</v>
          </cell>
          <cell r="Z238">
            <v>6.7207203707770322</v>
          </cell>
        </row>
        <row r="239">
          <cell r="Q239">
            <v>4.6619539237149459</v>
          </cell>
          <cell r="T239">
            <v>5.6112887312197435</v>
          </cell>
          <cell r="W239">
            <v>4.9621360956631033</v>
          </cell>
          <cell r="Z239">
            <v>6.1161072994465142</v>
          </cell>
        </row>
        <row r="240">
          <cell r="Q240">
            <v>3.2101507996801155</v>
          </cell>
          <cell r="T240">
            <v>3.6779596205142848</v>
          </cell>
          <cell r="W240">
            <v>3.3975646594702655</v>
          </cell>
          <cell r="Z240">
            <v>3.9905504606970243</v>
          </cell>
        </row>
        <row r="241">
          <cell r="Q241">
            <v>1.5460818437279686</v>
          </cell>
          <cell r="T241">
            <v>1.7037704284491055</v>
          </cell>
          <cell r="W241">
            <v>1.6456270315896626</v>
          </cell>
          <cell r="Z241">
            <v>1.8679417705867309</v>
          </cell>
        </row>
        <row r="242">
          <cell r="Q242">
            <v>0.49460341650069678</v>
          </cell>
          <cell r="T242">
            <v>0.5198204036455103</v>
          </cell>
          <cell r="W242">
            <v>0.52986408082472691</v>
          </cell>
          <cell r="Z242">
            <v>0.57727608800492292</v>
          </cell>
        </row>
        <row r="243">
          <cell r="Q243">
            <v>-1.4221799228605247</v>
          </cell>
          <cell r="T243">
            <v>-0.24922702599182989</v>
          </cell>
          <cell r="W243">
            <v>-1.1590795751857361</v>
          </cell>
          <cell r="Z243">
            <v>0.14660248505591378</v>
          </cell>
        </row>
        <row r="244">
          <cell r="Q244">
            <v>-0.19041009775358569</v>
          </cell>
          <cell r="T244">
            <v>0.73122885040920926</v>
          </cell>
          <cell r="W244">
            <v>3.2647892961182576E-2</v>
          </cell>
          <cell r="Z244">
            <v>1.0655603040551362</v>
          </cell>
        </row>
        <row r="245">
          <cell r="Q245">
            <v>0.38012330167734426</v>
          </cell>
          <cell r="T245">
            <v>1.106697632715014</v>
          </cell>
          <cell r="W245">
            <v>0.56842589938796861</v>
          </cell>
          <cell r="Z245">
            <v>1.3887437522299946</v>
          </cell>
        </row>
        <row r="246">
          <cell r="Q246">
            <v>0.59062846057681673</v>
          </cell>
          <cell r="T246">
            <v>1.1650135304256908</v>
          </cell>
          <cell r="W246">
            <v>0.74943474456282722</v>
          </cell>
          <cell r="Z246">
            <v>1.4029574858651754</v>
          </cell>
        </row>
        <row r="247">
          <cell r="Q247">
            <v>0.61549243266183107</v>
          </cell>
          <cell r="T247">
            <v>1.0710795648302305</v>
          </cell>
          <cell r="W247">
            <v>0.75002940896619696</v>
          </cell>
          <cell r="Z247">
            <v>1.272511577889091</v>
          </cell>
        </row>
        <row r="248">
          <cell r="Q248">
            <v>0.3621215243814685</v>
          </cell>
          <cell r="T248">
            <v>0.594807929679535</v>
          </cell>
          <cell r="W248">
            <v>0.44797220534858834</v>
          </cell>
          <cell r="Z248">
            <v>0.7225997575778369</v>
          </cell>
        </row>
        <row r="249">
          <cell r="Q249">
            <v>5.1169466491887076E-2</v>
          </cell>
          <cell r="T249">
            <v>0.13547859536696905</v>
          </cell>
          <cell r="W249">
            <v>0.10201975528576034</v>
          </cell>
          <cell r="Z249">
            <v>0.21088665142263879</v>
          </cell>
        </row>
        <row r="250">
          <cell r="Q250">
            <v>-3.3175875661437093E-2</v>
          </cell>
          <cell r="T250">
            <v>-1.6540924913393887E-2</v>
          </cell>
          <cell r="W250">
            <v>-1.916604586688183E-2</v>
          </cell>
          <cell r="Z250">
            <v>4.6211759275025209E-3</v>
          </cell>
        </row>
        <row r="251">
          <cell r="Q251">
            <v>0.9821163671737263</v>
          </cell>
          <cell r="T251">
            <v>2.0971978381226304</v>
          </cell>
          <cell r="W251">
            <v>1.2800293556109454</v>
          </cell>
          <cell r="Z251">
            <v>2.5764927267393718</v>
          </cell>
        </row>
        <row r="252">
          <cell r="Q252">
            <v>1.9534411466589345</v>
          </cell>
          <cell r="T252">
            <v>2.8560051177994157</v>
          </cell>
          <cell r="W252">
            <v>2.2085023729081921</v>
          </cell>
          <cell r="Z252">
            <v>3.2637526443533833</v>
          </cell>
        </row>
        <row r="253">
          <cell r="Q253">
            <v>2.3381675474221431</v>
          </cell>
          <cell r="T253">
            <v>3.0686411785834218</v>
          </cell>
          <cell r="W253">
            <v>2.5573054900792367</v>
          </cell>
          <cell r="Z253">
            <v>3.4169340813886935</v>
          </cell>
        </row>
        <row r="254">
          <cell r="Q254">
            <v>2.3930413537245658</v>
          </cell>
          <cell r="T254">
            <v>2.9839796280471735</v>
          </cell>
          <cell r="W254">
            <v>2.5822109210487514</v>
          </cell>
          <cell r="Z254">
            <v>3.2830123095327353</v>
          </cell>
        </row>
        <row r="255">
          <cell r="Q255">
            <v>2.2737810949046238</v>
          </cell>
          <cell r="T255">
            <v>2.7519465009575881</v>
          </cell>
          <cell r="W255">
            <v>2.4380937873253159</v>
          </cell>
          <cell r="Z255">
            <v>3.0103328584651963</v>
          </cell>
        </row>
        <row r="256">
          <cell r="Q256">
            <v>1.6176310874853779</v>
          </cell>
          <cell r="T256">
            <v>1.8720826711959135</v>
          </cell>
          <cell r="W256">
            <v>1.7292609116950977</v>
          </cell>
          <cell r="Z256">
            <v>2.0452532961713055</v>
          </cell>
        </row>
        <row r="257">
          <cell r="Q257">
            <v>0.7887047371331446</v>
          </cell>
          <cell r="T257">
            <v>0.88170152638351407</v>
          </cell>
          <cell r="W257">
            <v>0.85492275180115451</v>
          </cell>
          <cell r="Z257">
            <v>0.98341866215552698</v>
          </cell>
        </row>
        <row r="258">
          <cell r="Q258">
            <v>0.22758106667038289</v>
          </cell>
          <cell r="T258">
            <v>0.24353067395072225</v>
          </cell>
          <cell r="W258">
            <v>0.25221126319126352</v>
          </cell>
          <cell r="Z258">
            <v>0.28116073227164562</v>
          </cell>
        </row>
        <row r="259">
          <cell r="Q259">
            <v>1.306009200857658</v>
          </cell>
          <cell r="T259">
            <v>2.3002281510560727</v>
          </cell>
          <cell r="W259">
            <v>1.5964826750705408</v>
          </cell>
          <cell r="Z259">
            <v>2.7757261188960749</v>
          </cell>
        </row>
        <row r="260">
          <cell r="Q260">
            <v>2.3717550536906042</v>
          </cell>
          <cell r="T260">
            <v>3.1678947013526573</v>
          </cell>
          <cell r="W260">
            <v>2.6245570166242658</v>
          </cell>
          <cell r="Z260">
            <v>3.5778687625724026</v>
          </cell>
        </row>
        <row r="261">
          <cell r="Q261">
            <v>2.7788440945410136</v>
          </cell>
          <cell r="T261">
            <v>3.4173542900876708</v>
          </cell>
          <cell r="W261">
            <v>2.9992469814910607</v>
          </cell>
          <cell r="Z261">
            <v>3.771649486380015</v>
          </cell>
        </row>
        <row r="262">
          <cell r="Q262">
            <v>2.8180408718093033</v>
          </cell>
          <cell r="T262">
            <v>3.3304432469408409</v>
          </cell>
          <cell r="W262">
            <v>3.0106116868210719</v>
          </cell>
          <cell r="Z262">
            <v>3.6375495760743215</v>
          </cell>
        </row>
        <row r="263">
          <cell r="Q263">
            <v>2.6647844543982737</v>
          </cell>
          <cell r="T263">
            <v>3.0763273058738498</v>
          </cell>
          <cell r="W263">
            <v>2.8336984304554349</v>
          </cell>
          <cell r="Z263">
            <v>3.3438482019993052</v>
          </cell>
        </row>
        <row r="264">
          <cell r="Q264">
            <v>1.8844015775984242</v>
          </cell>
          <cell r="T264">
            <v>2.0988774202094249</v>
          </cell>
          <cell r="W264">
            <v>2.0014262571981853</v>
          </cell>
          <cell r="Z264">
            <v>2.2819172199902544</v>
          </cell>
        </row>
        <row r="265">
          <cell r="Q265">
            <v>0.90903779306922661</v>
          </cell>
          <cell r="T265">
            <v>0.98477527115126939</v>
          </cell>
          <cell r="W265">
            <v>0.97933985726388872</v>
          </cell>
          <cell r="Z265">
            <v>1.0936148714321783</v>
          </cell>
        </row>
        <row r="266">
          <cell r="Q266">
            <v>0.24789028235889807</v>
          </cell>
          <cell r="T266">
            <v>0.2603300298219321</v>
          </cell>
          <cell r="W266">
            <v>0.27301407722674015</v>
          </cell>
          <cell r="Z266">
            <v>0.29898279690368634</v>
          </cell>
        </row>
        <row r="267">
          <cell r="Q267">
            <v>-0.75797379532985165</v>
          </cell>
          <cell r="T267">
            <v>0.40349438413944483</v>
          </cell>
          <cell r="W267">
            <v>-0.50535933843455283</v>
          </cell>
          <cell r="Z267">
            <v>0.79017741038519163</v>
          </cell>
        </row>
        <row r="268">
          <cell r="Q268">
            <v>0.31124654182323647</v>
          </cell>
          <cell r="T268">
            <v>1.2402582040871852</v>
          </cell>
          <cell r="W268">
            <v>0.52759599665657297</v>
          </cell>
          <cell r="Z268">
            <v>1.570088966833624</v>
          </cell>
        </row>
        <row r="269">
          <cell r="Q269">
            <v>0.81267561887047635</v>
          </cell>
          <cell r="T269">
            <v>1.5575566761538242</v>
          </cell>
          <cell r="W269">
            <v>0.99853150997029461</v>
          </cell>
          <cell r="Z269">
            <v>1.8399720740365648</v>
          </cell>
        </row>
        <row r="270">
          <cell r="Q270">
            <v>0.99088617266643308</v>
          </cell>
          <cell r="T270">
            <v>1.5892820753657315</v>
          </cell>
          <cell r="W270">
            <v>1.1512324070003952</v>
          </cell>
          <cell r="Z270">
            <v>1.8320531942297653</v>
          </cell>
        </row>
        <row r="271">
          <cell r="Q271">
            <v>0.9942769014056565</v>
          </cell>
          <cell r="T271">
            <v>1.4761767778671786</v>
          </cell>
          <cell r="W271">
            <v>1.1331601108242455</v>
          </cell>
          <cell r="Z271">
            <v>1.6855589670220081</v>
          </cell>
        </row>
        <row r="272">
          <cell r="Q272">
            <v>0.66960868752301006</v>
          </cell>
          <cell r="T272">
            <v>0.92564277250852434</v>
          </cell>
          <cell r="W272">
            <v>0.76070604010616638</v>
          </cell>
          <cell r="Z272">
            <v>1.0613768737036708</v>
          </cell>
        </row>
        <row r="273">
          <cell r="Q273">
            <v>0.22732507225427695</v>
          </cell>
          <cell r="T273">
            <v>0.32405554253907082</v>
          </cell>
          <cell r="W273">
            <v>0.27607935010037027</v>
          </cell>
          <cell r="Z273">
            <v>0.39632256922680303</v>
          </cell>
        </row>
        <row r="274">
          <cell r="Q274">
            <v>1.7311461652192661E-2</v>
          </cell>
          <cell r="T274">
            <v>3.7126916257704444E-2</v>
          </cell>
          <cell r="W274">
            <v>3.2615194718642895E-2</v>
          </cell>
          <cell r="Z274">
            <v>6.0183362613209036E-2</v>
          </cell>
        </row>
        <row r="275">
          <cell r="Q275">
            <v>0.99622936775604398</v>
          </cell>
          <cell r="T275">
            <v>2.4764830229769497</v>
          </cell>
          <cell r="W275">
            <v>1.3313920668032715</v>
          </cell>
          <cell r="Z275">
            <v>2.9919850990126209</v>
          </cell>
        </row>
        <row r="276">
          <cell r="Q276">
            <v>2.1072813248620097</v>
          </cell>
          <cell r="T276">
            <v>3.316784636600032</v>
          </cell>
          <cell r="W276">
            <v>2.3801686062747369</v>
          </cell>
          <cell r="Z276">
            <v>3.7359760224363452</v>
          </cell>
        </row>
        <row r="277">
          <cell r="Q277">
            <v>2.5362551461033873</v>
          </cell>
          <cell r="T277">
            <v>3.5278570948940304</v>
          </cell>
          <cell r="W277">
            <v>2.7599410861963638</v>
          </cell>
          <cell r="Z277">
            <v>3.8709846733327051</v>
          </cell>
        </row>
        <row r="278">
          <cell r="Q278">
            <v>2.5955696382198892</v>
          </cell>
          <cell r="T278">
            <v>3.4108999375450173</v>
          </cell>
          <cell r="W278">
            <v>2.7806484591935723</v>
          </cell>
          <cell r="Z278">
            <v>3.6942708212917172</v>
          </cell>
        </row>
        <row r="279">
          <cell r="Q279">
            <v>2.4645344108998031</v>
          </cell>
          <cell r="T279">
            <v>3.1372836015656302</v>
          </cell>
          <cell r="W279">
            <v>2.6193712122509747</v>
          </cell>
          <cell r="Z279">
            <v>3.3737575531469783</v>
          </cell>
        </row>
        <row r="280">
          <cell r="Q280">
            <v>1.7501273275617435</v>
          </cell>
          <cell r="T280">
            <v>2.1369619101240298</v>
          </cell>
          <cell r="W280">
            <v>1.8444909066016386</v>
          </cell>
          <cell r="Z280">
            <v>2.2803467598675851</v>
          </cell>
        </row>
        <row r="281">
          <cell r="Q281">
            <v>0.83767798123323056</v>
          </cell>
          <cell r="T281">
            <v>1.0058737782399041</v>
          </cell>
          <cell r="W281">
            <v>0.8817020328071411</v>
          </cell>
          <cell r="Z281">
            <v>1.0738885684466077</v>
          </cell>
        </row>
        <row r="282">
          <cell r="Q282">
            <v>0.21475557251900476</v>
          </cell>
          <cell r="T282">
            <v>0.25815147912149328</v>
          </cell>
          <cell r="W282">
            <v>0.22890624057299858</v>
          </cell>
          <cell r="Z282">
            <v>0.28023767268397509</v>
          </cell>
        </row>
        <row r="283">
          <cell r="Q283">
            <v>0.52833365980261005</v>
          </cell>
          <cell r="T283">
            <v>1.6059165348359652</v>
          </cell>
          <cell r="W283">
            <v>0.77898563280933453</v>
          </cell>
          <cell r="Z283">
            <v>1.9990179904787198</v>
          </cell>
        </row>
        <row r="284">
          <cell r="Q284">
            <v>1.435932830182499</v>
          </cell>
          <cell r="T284">
            <v>2.2986905194815273</v>
          </cell>
          <cell r="W284">
            <v>1.6351988434295619</v>
          </cell>
          <cell r="Z284">
            <v>2.6120880100659445</v>
          </cell>
        </row>
        <row r="285">
          <cell r="Q285">
            <v>1.7588776846390364</v>
          </cell>
          <cell r="T285">
            <v>2.4552875424980143</v>
          </cell>
          <cell r="W285">
            <v>1.9190868476925813</v>
          </cell>
          <cell r="Z285">
            <v>2.7078293130093249</v>
          </cell>
        </row>
        <row r="286">
          <cell r="Q286">
            <v>1.7913132446778584</v>
          </cell>
          <cell r="T286">
            <v>2.3571061059558036</v>
          </cell>
          <cell r="W286">
            <v>1.9223084601296268</v>
          </cell>
          <cell r="Z286">
            <v>2.5636265033699548</v>
          </cell>
        </row>
        <row r="287">
          <cell r="Q287">
            <v>1.6858877392858598</v>
          </cell>
          <cell r="T287">
            <v>2.1485079374462028</v>
          </cell>
          <cell r="W287">
            <v>1.7948952345920972</v>
          </cell>
          <cell r="Z287">
            <v>2.320071302000188</v>
          </cell>
        </row>
        <row r="288">
          <cell r="Q288">
            <v>1.1710201522570367</v>
          </cell>
          <cell r="T288">
            <v>1.4332721773804882</v>
          </cell>
          <cell r="W288">
            <v>1.2378631513236877</v>
          </cell>
          <cell r="Z288">
            <v>1.5380631129798297</v>
          </cell>
        </row>
        <row r="289">
          <cell r="Q289">
            <v>0.55474856489114499</v>
          </cell>
          <cell r="T289">
            <v>0.66883753803708801</v>
          </cell>
          <cell r="W289">
            <v>0.58785847113941048</v>
          </cell>
          <cell r="Z289">
            <v>0.72106672245439063</v>
          </cell>
        </row>
        <row r="290">
          <cell r="Q290">
            <v>0.14611713826684969</v>
          </cell>
          <cell r="T290">
            <v>0.17641923229477194</v>
          </cell>
          <cell r="W290">
            <v>0.15738839614289549</v>
          </cell>
          <cell r="Z290">
            <v>0.1942045576747084</v>
          </cell>
        </row>
        <row r="291">
          <cell r="Q291">
            <v>0.5749343074418225</v>
          </cell>
          <cell r="T291">
            <v>1.3053817695446381</v>
          </cell>
          <cell r="W291">
            <v>0.72436066164040036</v>
          </cell>
          <cell r="Z291">
            <v>1.5457050304269839</v>
          </cell>
        </row>
        <row r="292">
          <cell r="Q292">
            <v>1.0184659393361555</v>
          </cell>
          <cell r="T292">
            <v>1.6161412950105944</v>
          </cell>
          <cell r="W292">
            <v>1.1383238212254829</v>
          </cell>
          <cell r="Z292">
            <v>1.811048812964585</v>
          </cell>
        </row>
        <row r="293">
          <cell r="Q293">
            <v>1.1842443081592122</v>
          </cell>
          <cell r="T293">
            <v>1.6754065752422225</v>
          </cell>
          <cell r="W293">
            <v>1.2814969246521206</v>
          </cell>
          <cell r="Z293">
            <v>1.835439337198457</v>
          </cell>
        </row>
        <row r="294">
          <cell r="Q294">
            <v>1.1982260851657227</v>
          </cell>
          <cell r="T294">
            <v>1.6033100483343055</v>
          </cell>
          <cell r="W294">
            <v>1.2791251690350971</v>
          </cell>
          <cell r="Z294">
            <v>1.7374353575993875</v>
          </cell>
        </row>
        <row r="295">
          <cell r="Q295">
            <v>1.1335896598625805</v>
          </cell>
          <cell r="T295">
            <v>1.4690657807986272</v>
          </cell>
          <cell r="W295">
            <v>1.2029559938698065</v>
          </cell>
          <cell r="Z295">
            <v>1.5841259312485847</v>
          </cell>
        </row>
        <row r="296">
          <cell r="Q296">
            <v>0.80859687986146667</v>
          </cell>
          <cell r="T296">
            <v>1.0044276366841272</v>
          </cell>
          <cell r="W296">
            <v>0.85567411974242924</v>
          </cell>
          <cell r="Z296">
            <v>1.0815027329680829</v>
          </cell>
        </row>
        <row r="297">
          <cell r="Q297">
            <v>0.39508040165530073</v>
          </cell>
          <cell r="T297">
            <v>0.48269081914655532</v>
          </cell>
          <cell r="W297">
            <v>0.4182333184639826</v>
          </cell>
          <cell r="Z297">
            <v>0.52102551256509166</v>
          </cell>
        </row>
        <row r="298">
          <cell r="Q298">
            <v>0.10589004188835748</v>
          </cell>
          <cell r="T298">
            <v>0.12950077530423071</v>
          </cell>
          <cell r="W298">
            <v>0.11292866096962627</v>
          </cell>
          <cell r="Z298">
            <v>0.1411774545528682</v>
          </cell>
        </row>
        <row r="299">
          <cell r="Q299">
            <v>0.28703283213663616</v>
          </cell>
          <cell r="T299">
            <v>1.3626424518805775</v>
          </cell>
          <cell r="W299">
            <v>0.5306501519001664</v>
          </cell>
          <cell r="Z299">
            <v>1.7472676361152844</v>
          </cell>
        </row>
        <row r="300">
          <cell r="Q300">
            <v>1.1950118836259602</v>
          </cell>
          <cell r="T300">
            <v>2.0580994835643311</v>
          </cell>
          <cell r="W300">
            <v>1.3861748848337403</v>
          </cell>
          <cell r="Z300">
            <v>2.361148459555674</v>
          </cell>
        </row>
        <row r="301">
          <cell r="Q301">
            <v>1.5514613157383434</v>
          </cell>
          <cell r="T301">
            <v>2.2510062630901184</v>
          </cell>
          <cell r="W301">
            <v>1.703438565672192</v>
          </cell>
          <cell r="Z301">
            <v>2.4927472293622328</v>
          </cell>
        </row>
        <row r="302">
          <cell r="Q302">
            <v>1.6279345267420982</v>
          </cell>
          <cell r="T302">
            <v>2.1991090684424042</v>
          </cell>
          <cell r="W302">
            <v>1.7504602200782049</v>
          </cell>
          <cell r="Z302">
            <v>2.394583311335909</v>
          </cell>
        </row>
        <row r="303">
          <cell r="Q303">
            <v>1.5649357889605984</v>
          </cell>
          <cell r="T303">
            <v>2.0343238929751788</v>
          </cell>
          <cell r="W303">
            <v>1.6654396864842036</v>
          </cell>
          <cell r="Z303">
            <v>2.1950055476608781</v>
          </cell>
        </row>
        <row r="304">
          <cell r="Q304">
            <v>1.1346594086031947</v>
          </cell>
          <cell r="T304">
            <v>1.404056791815832</v>
          </cell>
          <cell r="W304">
            <v>1.1964901077313959</v>
          </cell>
          <cell r="Z304">
            <v>1.5025168342622748</v>
          </cell>
        </row>
        <row r="305">
          <cell r="Q305">
            <v>0.55788166835600661</v>
          </cell>
          <cell r="T305">
            <v>0.67655324297752828</v>
          </cell>
          <cell r="W305">
            <v>0.58979750745891679</v>
          </cell>
          <cell r="Z305">
            <v>0.72707680061470792</v>
          </cell>
        </row>
        <row r="306">
          <cell r="Q306">
            <v>0.14846706279813754</v>
          </cell>
          <cell r="T306">
            <v>0.18004564282372315</v>
          </cell>
          <cell r="W306">
            <v>0.15884108688856485</v>
          </cell>
          <cell r="Z306">
            <v>0.19674989497725681</v>
          </cell>
        </row>
        <row r="307">
          <cell r="Q307">
            <v>0.73962598669476098</v>
          </cell>
          <cell r="T307">
            <v>1.9620343898128048</v>
          </cell>
          <cell r="W307">
            <v>0.99785420819810711</v>
          </cell>
          <cell r="Z307">
            <v>2.3697313674665486</v>
          </cell>
        </row>
        <row r="308">
          <cell r="Q308">
            <v>1.6063120089472755</v>
          </cell>
          <cell r="T308">
            <v>2.6167606880039846</v>
          </cell>
          <cell r="W308">
            <v>1.8203134424820611</v>
          </cell>
          <cell r="Z308">
            <v>2.953483748000223</v>
          </cell>
        </row>
        <row r="309">
          <cell r="Q309">
            <v>1.9955996407794101</v>
          </cell>
          <cell r="T309">
            <v>2.8148321524946596</v>
          </cell>
          <cell r="W309">
            <v>2.169966405201476</v>
          </cell>
          <cell r="Z309">
            <v>3.087994220744573</v>
          </cell>
        </row>
        <row r="310">
          <cell r="Q310">
            <v>2.0496477919971507</v>
          </cell>
          <cell r="T310">
            <v>2.7127936758753086</v>
          </cell>
          <cell r="W310">
            <v>2.1919031270064528</v>
          </cell>
          <cell r="Z310">
            <v>2.9347745605285356</v>
          </cell>
        </row>
        <row r="311">
          <cell r="Q311">
            <v>1.9334090912307642</v>
          </cell>
          <cell r="T311">
            <v>2.4736592646696094</v>
          </cell>
          <cell r="W311">
            <v>2.050899493989303</v>
          </cell>
          <cell r="Z311">
            <v>2.656438352807986</v>
          </cell>
        </row>
        <row r="312">
          <cell r="Q312">
            <v>1.3380286825525816</v>
          </cell>
          <cell r="T312">
            <v>1.6407525362188977</v>
          </cell>
          <cell r="W312">
            <v>1.4100096647597506</v>
          </cell>
          <cell r="Z312">
            <v>1.75224047153304</v>
          </cell>
        </row>
        <row r="313">
          <cell r="Q313">
            <v>0.62596524622028671</v>
          </cell>
          <cell r="T313">
            <v>0.75549246414207682</v>
          </cell>
          <cell r="W313">
            <v>0.66243382926607652</v>
          </cell>
          <cell r="Z313">
            <v>0.8120148418715385</v>
          </cell>
        </row>
        <row r="314">
          <cell r="Q314">
            <v>0.16085345907397319</v>
          </cell>
          <cell r="T314">
            <v>0.19447723903525718</v>
          </cell>
          <cell r="W314">
            <v>0.17348267006558712</v>
          </cell>
          <cell r="Z314">
            <v>0.21409108531459034</v>
          </cell>
        </row>
        <row r="315">
          <cell r="Q315">
            <v>7.2791073137712714E-2</v>
          </cell>
          <cell r="T315">
            <v>1.6696446999532846</v>
          </cell>
          <cell r="W315">
            <v>0.46742838218687033</v>
          </cell>
          <cell r="Z315">
            <v>2.296099759334628</v>
          </cell>
        </row>
        <row r="316">
          <cell r="Q316">
            <v>1.557885326226482</v>
          </cell>
          <cell r="T316">
            <v>2.8467228836655369</v>
          </cell>
          <cell r="W316">
            <v>1.8924345946395704</v>
          </cell>
          <cell r="Z316">
            <v>3.3753521292511559</v>
          </cell>
        </row>
        <row r="317">
          <cell r="Q317">
            <v>2.2173900604068928</v>
          </cell>
          <cell r="T317">
            <v>3.2529138229385177</v>
          </cell>
          <cell r="W317">
            <v>2.498790076096741</v>
          </cell>
          <cell r="Z317">
            <v>3.6963111215246727</v>
          </cell>
        </row>
        <row r="318">
          <cell r="Q318">
            <v>2.3875672488462492</v>
          </cell>
          <cell r="T318">
            <v>3.2168658499325566</v>
          </cell>
          <cell r="W318">
            <v>2.6221388868263213</v>
          </cell>
          <cell r="Z318">
            <v>3.5860788285448133</v>
          </cell>
        </row>
        <row r="319">
          <cell r="Q319">
            <v>2.2969601487841889</v>
          </cell>
          <cell r="T319">
            <v>2.9646167303717066</v>
          </cell>
          <cell r="W319">
            <v>2.4928449174242453</v>
          </cell>
          <cell r="Z319">
            <v>3.2727935185659756</v>
          </cell>
        </row>
        <row r="320">
          <cell r="Q320">
            <v>1.6005337031863982</v>
          </cell>
          <cell r="T320">
            <v>1.9597264852160894</v>
          </cell>
          <cell r="W320">
            <v>1.7219909857198694</v>
          </cell>
          <cell r="Z320">
            <v>2.1499802955363885</v>
          </cell>
        </row>
        <row r="321">
          <cell r="Q321">
            <v>0.7145102138546342</v>
          </cell>
          <cell r="T321">
            <v>0.85461206515680799</v>
          </cell>
          <cell r="W321">
            <v>0.77937789714846006</v>
          </cell>
          <cell r="Z321">
            <v>0.95615344543374192</v>
          </cell>
        </row>
        <row r="322">
          <cell r="Q322">
            <v>0.15359341006230756</v>
          </cell>
          <cell r="T322">
            <v>0.18163668543661418</v>
          </cell>
          <cell r="W322">
            <v>0.1765927094472429</v>
          </cell>
          <cell r="Z322">
            <v>0.21723373561262266</v>
          </cell>
        </row>
        <row r="323">
          <cell r="Q323">
            <v>0.26829286267613695</v>
          </cell>
          <cell r="T323">
            <v>1.4937408947362332</v>
          </cell>
          <cell r="W323">
            <v>0.59562267315185213</v>
          </cell>
          <cell r="Z323">
            <v>2.0171277032634292</v>
          </cell>
        </row>
        <row r="324">
          <cell r="Q324">
            <v>1.3931949409306768</v>
          </cell>
          <cell r="T324">
            <v>2.3787968059049325</v>
          </cell>
          <cell r="W324">
            <v>1.6690791587569069</v>
          </cell>
          <cell r="Z324">
            <v>2.8179648992147999</v>
          </cell>
        </row>
        <row r="325">
          <cell r="Q325">
            <v>1.8609213461359648</v>
          </cell>
          <cell r="T325">
            <v>2.6557344344630112</v>
          </cell>
          <cell r="W325">
            <v>2.0916976880293441</v>
          </cell>
          <cell r="Z325">
            <v>3.0229165516203054</v>
          </cell>
        </row>
        <row r="326">
          <cell r="Q326">
            <v>1.9702847115069699</v>
          </cell>
          <cell r="T326">
            <v>2.6127018304403418</v>
          </cell>
          <cell r="W326">
            <v>2.1628044077213193</v>
          </cell>
          <cell r="Z326">
            <v>2.9193254162931144</v>
          </cell>
        </row>
        <row r="327">
          <cell r="Q327">
            <v>1.8938956576545773</v>
          </cell>
          <cell r="T327">
            <v>2.414727240494916</v>
          </cell>
          <cell r="W327">
            <v>2.0558442079955794</v>
          </cell>
          <cell r="Z327">
            <v>2.6726069642914005</v>
          </cell>
        </row>
        <row r="328">
          <cell r="Q328">
            <v>1.340401901522549</v>
          </cell>
          <cell r="T328">
            <v>1.6238802723325452</v>
          </cell>
          <cell r="W328">
            <v>1.4440054311972181</v>
          </cell>
          <cell r="Z328">
            <v>1.7885485687273055</v>
          </cell>
        </row>
        <row r="329">
          <cell r="Q329">
            <v>0.62177845636884155</v>
          </cell>
          <cell r="T329">
            <v>0.73453198037337664</v>
          </cell>
          <cell r="W329">
            <v>0.67892629309964514</v>
          </cell>
          <cell r="Z329">
            <v>0.82518638866092142</v>
          </cell>
        </row>
        <row r="330">
          <cell r="Q330">
            <v>0.15519220638894796</v>
          </cell>
          <cell r="T330">
            <v>0.18051331500177176</v>
          </cell>
          <cell r="W330">
            <v>0.17602935462599947</v>
          </cell>
          <cell r="Z330">
            <v>0.21281752518818889</v>
          </cell>
        </row>
        <row r="331">
          <cell r="Q331">
            <v>1.4089233147303191</v>
          </cell>
          <cell r="T331">
            <v>3.2640474192080844</v>
          </cell>
          <cell r="W331">
            <v>1.919357859659035</v>
          </cell>
          <cell r="Z331">
            <v>4.1114766732407864</v>
          </cell>
        </row>
        <row r="332">
          <cell r="Q332">
            <v>2.7058709269707522</v>
          </cell>
          <cell r="T332">
            <v>4.2325336294300424</v>
          </cell>
          <cell r="W332">
            <v>3.1408489542905924</v>
          </cell>
          <cell r="Z332">
            <v>4.9521968439980384</v>
          </cell>
        </row>
        <row r="333">
          <cell r="Q333">
            <v>3.2049738456939649</v>
          </cell>
          <cell r="T333">
            <v>4.4616233114103974</v>
          </cell>
          <cell r="W333">
            <v>3.5739162483738549</v>
          </cell>
          <cell r="Z333">
            <v>5.0713047271586937</v>
          </cell>
        </row>
        <row r="334">
          <cell r="Q334">
            <v>3.254701959295474</v>
          </cell>
          <cell r="T334">
            <v>4.288651036830105</v>
          </cell>
          <cell r="W334">
            <v>3.5669485360461057</v>
          </cell>
          <cell r="Z334">
            <v>4.8047140409016613</v>
          </cell>
        </row>
        <row r="335">
          <cell r="Q335">
            <v>3.01213986264422</v>
          </cell>
          <cell r="T335">
            <v>3.8310181098041691</v>
          </cell>
          <cell r="W335">
            <v>3.2687615355637969</v>
          </cell>
          <cell r="Z335">
            <v>4.255238545985871</v>
          </cell>
        </row>
        <row r="336">
          <cell r="Q336">
            <v>1.888590431874366</v>
          </cell>
          <cell r="T336">
            <v>2.3096684156827618</v>
          </cell>
          <cell r="W336">
            <v>2.0409878296109141</v>
          </cell>
          <cell r="Z336">
            <v>2.5606568516867272</v>
          </cell>
        </row>
        <row r="337">
          <cell r="Q337">
            <v>0.76026513559166586</v>
          </cell>
          <cell r="T337">
            <v>0.91981729869676654</v>
          </cell>
          <cell r="W337">
            <v>0.83440303240821101</v>
          </cell>
          <cell r="Z337">
            <v>1.0411844666588999</v>
          </cell>
        </row>
        <row r="338">
          <cell r="Q338">
            <v>0.16636880756963546</v>
          </cell>
          <cell r="T338">
            <v>0.20167082446060386</v>
          </cell>
          <cell r="W338">
            <v>0.19087444348793248</v>
          </cell>
          <cell r="Z338">
            <v>0.24130742224282653</v>
          </cell>
        </row>
        <row r="339">
          <cell r="Q339">
            <v>0.83246415478357971</v>
          </cell>
          <cell r="T339">
            <v>2.5354430181899059</v>
          </cell>
          <cell r="W339">
            <v>1.3006821396756669</v>
          </cell>
          <cell r="Z339">
            <v>3.3146566249853153</v>
          </cell>
        </row>
        <row r="340">
          <cell r="Q340">
            <v>2.1740746013893193</v>
          </cell>
          <cell r="T340">
            <v>3.5547663815095341</v>
          </cell>
          <cell r="W340">
            <v>2.5700633788227383</v>
          </cell>
          <cell r="Z340">
            <v>4.2111144483700755</v>
          </cell>
        </row>
        <row r="341">
          <cell r="Q341">
            <v>2.6739552672511926</v>
          </cell>
          <cell r="T341">
            <v>3.7962397577384266</v>
          </cell>
          <cell r="W341">
            <v>3.0079098109789739</v>
          </cell>
          <cell r="Z341">
            <v>4.3487428677747983</v>
          </cell>
        </row>
        <row r="342">
          <cell r="Q342">
            <v>2.7292052379070872</v>
          </cell>
          <cell r="T342">
            <v>3.6435503352144338</v>
          </cell>
          <cell r="W342">
            <v>3.0103123854688869</v>
          </cell>
          <cell r="Z342">
            <v>4.1083878373002252</v>
          </cell>
        </row>
        <row r="343">
          <cell r="Q343">
            <v>2.5646904894215607</v>
          </cell>
          <cell r="T343">
            <v>3.3119191221325774</v>
          </cell>
          <cell r="W343">
            <v>2.8017814800603622</v>
          </cell>
          <cell r="Z343">
            <v>3.7038277969007107</v>
          </cell>
        </row>
        <row r="344">
          <cell r="Q344">
            <v>1.7452995298376928</v>
          </cell>
          <cell r="T344">
            <v>2.161694698811778</v>
          </cell>
          <cell r="W344">
            <v>1.8925498229205437</v>
          </cell>
          <cell r="Z344">
            <v>2.4039288842551874</v>
          </cell>
        </row>
        <row r="345">
          <cell r="Q345">
            <v>0.78555051858214875</v>
          </cell>
          <cell r="T345">
            <v>0.95679594587684558</v>
          </cell>
          <cell r="W345">
            <v>0.86170574044080706</v>
          </cell>
          <cell r="Z345">
            <v>1.0812395650839957</v>
          </cell>
        </row>
        <row r="346">
          <cell r="Q346">
            <v>0.1931493932693607</v>
          </cell>
          <cell r="T346">
            <v>0.23320372461555344</v>
          </cell>
          <cell r="W346">
            <v>0.22144431366707654</v>
          </cell>
          <cell r="Z346">
            <v>0.27895186189156096</v>
          </cell>
        </row>
        <row r="347">
          <cell r="Q347">
            <v>1.1393900439364759</v>
          </cell>
          <cell r="T347">
            <v>2.4605331975465168</v>
          </cell>
          <cell r="W347">
            <v>1.5091287166465206</v>
          </cell>
          <cell r="Z347">
            <v>3.085196228689417</v>
          </cell>
        </row>
        <row r="348">
          <cell r="Q348">
            <v>2.2029218700539532</v>
          </cell>
          <cell r="T348">
            <v>3.2711902751528026</v>
          </cell>
          <cell r="W348">
            <v>2.5173576943622291</v>
          </cell>
          <cell r="Z348">
            <v>3.8003886655963486</v>
          </cell>
        </row>
        <row r="349">
          <cell r="Q349">
            <v>2.5658263016365708</v>
          </cell>
          <cell r="T349">
            <v>3.4329206092083693</v>
          </cell>
          <cell r="W349">
            <v>2.8334106106721064</v>
          </cell>
          <cell r="Z349">
            <v>3.8823632169516697</v>
          </cell>
        </row>
        <row r="350">
          <cell r="Q350">
            <v>2.5645585366840016</v>
          </cell>
          <cell r="T350">
            <v>3.2706490622616995</v>
          </cell>
          <cell r="W350">
            <v>2.7925021663906655</v>
          </cell>
          <cell r="Z350">
            <v>3.6531573005601929</v>
          </cell>
        </row>
        <row r="351">
          <cell r="Q351">
            <v>2.3873104976599775</v>
          </cell>
          <cell r="T351">
            <v>2.9643874935632564</v>
          </cell>
          <cell r="W351">
            <v>2.5820576838649165</v>
          </cell>
          <cell r="Z351">
            <v>3.2909828656171465</v>
          </cell>
        </row>
        <row r="352">
          <cell r="Q352">
            <v>1.6180336216550821</v>
          </cell>
          <cell r="T352">
            <v>1.9401754710379984</v>
          </cell>
          <cell r="W352">
            <v>1.7427606653783407</v>
          </cell>
          <cell r="Z352">
            <v>2.1486599582937349</v>
          </cell>
        </row>
        <row r="353">
          <cell r="Q353">
            <v>0.73998936364420409</v>
          </cell>
          <cell r="T353">
            <v>0.87295558860369549</v>
          </cell>
          <cell r="W353">
            <v>0.80471540792758023</v>
          </cell>
          <cell r="Z353">
            <v>0.98044881414277618</v>
          </cell>
        </row>
        <row r="354">
          <cell r="Q354">
            <v>0.18711795009950458</v>
          </cell>
          <cell r="T354">
            <v>0.21863593122667158</v>
          </cell>
          <cell r="W354">
            <v>0.21133689197289879</v>
          </cell>
          <cell r="Z354">
            <v>0.25832843881710865</v>
          </cell>
        </row>
        <row r="355">
          <cell r="Q355">
            <v>0.66450300729680067</v>
          </cell>
          <cell r="T355">
            <v>1.4106513481216156</v>
          </cell>
          <cell r="W355">
            <v>0.85687335875697146</v>
          </cell>
          <cell r="Z355">
            <v>1.7062648918438517</v>
          </cell>
        </row>
        <row r="356">
          <cell r="Q356">
            <v>1.1703488614143969</v>
          </cell>
          <cell r="T356">
            <v>1.7709190137835078</v>
          </cell>
          <cell r="W356">
            <v>1.3305669099541508</v>
          </cell>
          <cell r="Z356">
            <v>2.0165865173329482</v>
          </cell>
        </row>
        <row r="357">
          <cell r="Q357">
            <v>1.3387565647224482</v>
          </cell>
          <cell r="T357">
            <v>1.82420848594675</v>
          </cell>
          <cell r="W357">
            <v>1.4734689983110634</v>
          </cell>
          <cell r="Z357">
            <v>2.029955595162912</v>
          </cell>
        </row>
        <row r="358">
          <cell r="Q358">
            <v>1.3313028060903613</v>
          </cell>
          <cell r="T358">
            <v>1.725164110804069</v>
          </cell>
          <cell r="W358">
            <v>1.4455905371035442</v>
          </cell>
          <cell r="Z358">
            <v>1.8988174813585885</v>
          </cell>
        </row>
        <row r="359">
          <cell r="Q359">
            <v>1.2383679776986716</v>
          </cell>
          <cell r="T359">
            <v>1.5592926549277502</v>
          </cell>
          <cell r="W359">
            <v>1.3361525433362953</v>
          </cell>
          <cell r="Z359">
            <v>1.7070587070799901</v>
          </cell>
        </row>
        <row r="360">
          <cell r="Q360">
            <v>0.84239291319320098</v>
          </cell>
          <cell r="T360">
            <v>1.0208223451760452</v>
          </cell>
          <cell r="W360">
            <v>0.90725489485018807</v>
          </cell>
          <cell r="Z360">
            <v>1.1173813379506174</v>
          </cell>
        </row>
        <row r="361">
          <cell r="Q361">
            <v>0.38430562927431222</v>
          </cell>
          <cell r="T361">
            <v>0.4585443931440365</v>
          </cell>
          <cell r="W361">
            <v>0.42352343059944425</v>
          </cell>
          <cell r="Z361">
            <v>0.51605024760775842</v>
          </cell>
        </row>
        <row r="362">
          <cell r="Q362">
            <v>9.316656325173403E-2</v>
          </cell>
          <cell r="T362">
            <v>0.11110331599497171</v>
          </cell>
          <cell r="W362">
            <v>0.10620579774819311</v>
          </cell>
          <cell r="Z362">
            <v>0.12993680021446774</v>
          </cell>
        </row>
        <row r="363">
          <cell r="Q363">
            <v>0.1039136668299169</v>
          </cell>
          <cell r="T363">
            <v>0.80038548503527629</v>
          </cell>
          <cell r="W363">
            <v>0.2981522352113784</v>
          </cell>
          <cell r="Z363">
            <v>1.1007917238962872</v>
          </cell>
        </row>
        <row r="364">
          <cell r="Q364">
            <v>0.81269370494977855</v>
          </cell>
          <cell r="T364">
            <v>1.3628312448241566</v>
          </cell>
          <cell r="W364">
            <v>0.97624533812686576</v>
          </cell>
          <cell r="Z364">
            <v>1.6139427505805588</v>
          </cell>
        </row>
        <row r="365">
          <cell r="Q365">
            <v>1.0963516704867167</v>
          </cell>
          <cell r="T365">
            <v>1.5324038124016164</v>
          </cell>
          <cell r="W365">
            <v>1.2351402602351846</v>
          </cell>
          <cell r="Z365">
            <v>1.743896471778694</v>
          </cell>
        </row>
        <row r="366">
          <cell r="Q366">
            <v>1.1540342563333761</v>
          </cell>
          <cell r="T366">
            <v>1.5006867271285593</v>
          </cell>
          <cell r="W366">
            <v>1.2724396263253379</v>
          </cell>
          <cell r="Z366">
            <v>1.6797891618464802</v>
          </cell>
        </row>
        <row r="367">
          <cell r="Q367">
            <v>1.0981550103820121</v>
          </cell>
          <cell r="T367">
            <v>1.3746980190052023</v>
          </cell>
          <cell r="W367">
            <v>1.1994834874392619</v>
          </cell>
          <cell r="Z367">
            <v>1.5269518353875751</v>
          </cell>
        </row>
        <row r="368">
          <cell r="Q368">
            <v>0.7482886461448075</v>
          </cell>
          <cell r="T368">
            <v>0.8919972870092775</v>
          </cell>
          <cell r="W368">
            <v>0.81308725254510184</v>
          </cell>
          <cell r="Z368">
            <v>0.98827468226812765</v>
          </cell>
        </row>
        <row r="369">
          <cell r="Q369">
            <v>0.32747012599444947</v>
          </cell>
          <cell r="T369">
            <v>0.38102969035870898</v>
          </cell>
          <cell r="W369">
            <v>0.36479591654694654</v>
          </cell>
          <cell r="Z369">
            <v>0.43633496032683827</v>
          </cell>
        </row>
        <row r="370">
          <cell r="Q370">
            <v>7.6845126515074691E-2</v>
          </cell>
          <cell r="T370">
            <v>8.7599723556732442E-2</v>
          </cell>
          <cell r="W370">
            <v>8.5450902252663982E-2</v>
          </cell>
          <cell r="Z370">
            <v>0.10015086930729031</v>
          </cell>
        </row>
        <row r="371">
          <cell r="Q371">
            <v>1.9471583100829146</v>
          </cell>
          <cell r="T371">
            <v>3.3213217343795991</v>
          </cell>
          <cell r="W371">
            <v>2.314017437711883</v>
          </cell>
          <cell r="Z371">
            <v>3.9094900769880634</v>
          </cell>
        </row>
        <row r="372">
          <cell r="Q372">
            <v>2.6895219098566852</v>
          </cell>
          <cell r="T372">
            <v>3.8455440846025093</v>
          </cell>
          <cell r="W372">
            <v>3.0045522530356066</v>
          </cell>
          <cell r="Z372">
            <v>4.3494034070979808</v>
          </cell>
        </row>
        <row r="373">
          <cell r="Q373">
            <v>2.9685539431864134</v>
          </cell>
          <cell r="T373">
            <v>3.9412173192715185</v>
          </cell>
          <cell r="W373">
            <v>3.2391399640349747</v>
          </cell>
          <cell r="Z373">
            <v>4.3728875205988205</v>
          </cell>
        </row>
        <row r="374">
          <cell r="Q374">
            <v>2.9725819536611255</v>
          </cell>
          <cell r="T374">
            <v>3.7911075869853224</v>
          </cell>
          <cell r="W374">
            <v>3.2050368100347302</v>
          </cell>
          <cell r="Z374">
            <v>4.1610545074030174</v>
          </cell>
        </row>
        <row r="375">
          <cell r="Q375">
            <v>2.8223575749069911</v>
          </cell>
          <cell r="T375">
            <v>3.5118779932129214</v>
          </cell>
          <cell r="W375">
            <v>3.0223875194574354</v>
          </cell>
          <cell r="Z375">
            <v>3.8295437005842974</v>
          </cell>
        </row>
        <row r="376">
          <cell r="Q376">
            <v>2.0740035209341126</v>
          </cell>
          <cell r="T376">
            <v>2.490123129415128</v>
          </cell>
          <cell r="W376">
            <v>2.2048681020749274</v>
          </cell>
          <cell r="Z376">
            <v>2.696595254756267</v>
          </cell>
        </row>
        <row r="377">
          <cell r="Q377">
            <v>0.95684356705672269</v>
          </cell>
          <cell r="T377">
            <v>1.1267641803716664</v>
          </cell>
          <cell r="W377">
            <v>1.0228270688661356</v>
          </cell>
          <cell r="Z377">
            <v>1.2299208811128106</v>
          </cell>
        </row>
        <row r="378">
          <cell r="Q378">
            <v>0.23247462481833295</v>
          </cell>
          <cell r="T378">
            <v>0.27145867789334993</v>
          </cell>
          <cell r="W378">
            <v>0.25514777987514803</v>
          </cell>
          <cell r="Z378">
            <v>0.30718698671080802</v>
          </cell>
        </row>
        <row r="379">
          <cell r="Q379">
            <v>0.12976581574321597</v>
          </cell>
          <cell r="T379">
            <v>1.2653853010049632</v>
          </cell>
          <cell r="W379">
            <v>0.47256724569336056</v>
          </cell>
          <cell r="Z379">
            <v>1.8299907762834517</v>
          </cell>
        </row>
        <row r="380">
          <cell r="Q380">
            <v>1.364299722336684</v>
          </cell>
          <cell r="T380">
            <v>2.2737364516162888</v>
          </cell>
          <cell r="W380">
            <v>1.6586380715106799</v>
          </cell>
          <cell r="Z380">
            <v>2.7546434701965401</v>
          </cell>
        </row>
        <row r="381">
          <cell r="Q381">
            <v>1.8883515396578732</v>
          </cell>
          <cell r="T381">
            <v>2.6193935173615124</v>
          </cell>
          <cell r="W381">
            <v>2.1418280785143957</v>
          </cell>
          <cell r="Z381">
            <v>3.0308869565642227</v>
          </cell>
        </row>
        <row r="382">
          <cell r="Q382">
            <v>2.0266737072624497</v>
          </cell>
          <cell r="T382">
            <v>2.6160018801221265</v>
          </cell>
          <cell r="W382">
            <v>2.2446311043694087</v>
          </cell>
          <cell r="Z382">
            <v>2.9683146758375405</v>
          </cell>
        </row>
        <row r="383">
          <cell r="Q383">
            <v>1.9647393880498698</v>
          </cell>
          <cell r="T383">
            <v>2.4413869529088439</v>
          </cell>
          <cell r="W383">
            <v>2.1515531460772506</v>
          </cell>
          <cell r="Z383">
            <v>2.7427793104948139</v>
          </cell>
        </row>
        <row r="384">
          <cell r="Q384">
            <v>1.4212357369364532</v>
          </cell>
          <cell r="T384">
            <v>1.6789438927301079</v>
          </cell>
          <cell r="W384">
            <v>1.5420872086153314</v>
          </cell>
          <cell r="Z384">
            <v>1.8732137024759274</v>
          </cell>
        </row>
        <row r="385">
          <cell r="Q385">
            <v>0.6920290597998523</v>
          </cell>
          <cell r="T385">
            <v>0.7932738104859397</v>
          </cell>
          <cell r="W385">
            <v>0.76206677749816931</v>
          </cell>
          <cell r="Z385">
            <v>0.90440046560247866</v>
          </cell>
        </row>
        <row r="386">
          <cell r="Q386">
            <v>0.19379940020077213</v>
          </cell>
          <cell r="T386">
            <v>0.21608775418535861</v>
          </cell>
          <cell r="W386">
            <v>0.22466803829046131</v>
          </cell>
          <cell r="Z386">
            <v>0.26413701609160001</v>
          </cell>
        </row>
        <row r="387">
          <cell r="Q387">
            <v>1.0718136192942873</v>
          </cell>
          <cell r="T387">
            <v>2.1463560426500141</v>
          </cell>
          <cell r="W387">
            <v>1.3717991523479112</v>
          </cell>
          <cell r="Z387">
            <v>2.6506671469414966</v>
          </cell>
        </row>
        <row r="388">
          <cell r="Q388">
            <v>2.1211177455313899</v>
          </cell>
          <cell r="T388">
            <v>2.9956284909603541</v>
          </cell>
          <cell r="W388">
            <v>2.3812818407640641</v>
          </cell>
          <cell r="Z388">
            <v>3.430856657304993</v>
          </cell>
        </row>
        <row r="389">
          <cell r="Q389">
            <v>2.5628910073562299</v>
          </cell>
          <cell r="T389">
            <v>3.2759859960905748</v>
          </cell>
          <cell r="W389">
            <v>2.7881427951314146</v>
          </cell>
          <cell r="Z389">
            <v>3.6516653336371254</v>
          </cell>
        </row>
        <row r="390">
          <cell r="Q390">
            <v>2.6586228218980361</v>
          </cell>
          <cell r="T390">
            <v>3.2408449675695263</v>
          </cell>
          <cell r="W390">
            <v>2.8531856771392157</v>
          </cell>
          <cell r="Z390">
            <v>3.564765712799117</v>
          </cell>
        </row>
        <row r="391">
          <cell r="Q391">
            <v>2.5661721911170492</v>
          </cell>
          <cell r="T391">
            <v>3.042403505173739</v>
          </cell>
          <cell r="W391">
            <v>2.7342771756934603</v>
          </cell>
          <cell r="Z391">
            <v>3.3218668481774296</v>
          </cell>
        </row>
        <row r="392">
          <cell r="Q392">
            <v>1.9275861576459865</v>
          </cell>
          <cell r="T392">
            <v>2.191614348546548</v>
          </cell>
          <cell r="W392">
            <v>2.0395237614521613</v>
          </cell>
          <cell r="Z392">
            <v>2.3763028739066612</v>
          </cell>
        </row>
        <row r="393">
          <cell r="Q393">
            <v>1.0297199412758136</v>
          </cell>
          <cell r="T393">
            <v>1.1347486191827605</v>
          </cell>
          <cell r="W393">
            <v>1.0933867916150692</v>
          </cell>
          <cell r="Z393">
            <v>1.2388540186980588</v>
          </cell>
        </row>
        <row r="394">
          <cell r="Q394">
            <v>0.33948809444356703</v>
          </cell>
          <cell r="T394">
            <v>0.36099656069222086</v>
          </cell>
          <cell r="W394">
            <v>0.36516116912071261</v>
          </cell>
          <cell r="Z394">
            <v>0.40212685424754846</v>
          </cell>
        </row>
        <row r="395">
          <cell r="Q395">
            <v>0.60456647753396475</v>
          </cell>
          <cell r="T395">
            <v>1.7107296143039556</v>
          </cell>
          <cell r="W395">
            <v>0.93997462508258078</v>
          </cell>
          <cell r="Z395">
            <v>2.2636585277235759</v>
          </cell>
        </row>
        <row r="396">
          <cell r="Q396">
            <v>1.8549439014923081</v>
          </cell>
          <cell r="T396">
            <v>2.7380822991871501</v>
          </cell>
          <cell r="W396">
            <v>2.1429191480844665</v>
          </cell>
          <cell r="Z396">
            <v>3.2089664519039687</v>
          </cell>
        </row>
        <row r="397">
          <cell r="Q397">
            <v>2.3718378510027396</v>
          </cell>
          <cell r="T397">
            <v>3.0790823953508384</v>
          </cell>
          <cell r="W397">
            <v>2.6195018233052281</v>
          </cell>
          <cell r="Z397">
            <v>3.4816957118279062</v>
          </cell>
        </row>
        <row r="398">
          <cell r="Q398">
            <v>2.4896722218530996</v>
          </cell>
          <cell r="T398">
            <v>3.0572920214084003</v>
          </cell>
          <cell r="W398">
            <v>2.702341177847031</v>
          </cell>
          <cell r="Z398">
            <v>3.4017808879550406</v>
          </cell>
        </row>
        <row r="399">
          <cell r="Q399">
            <v>2.4005846723747317</v>
          </cell>
          <cell r="T399">
            <v>2.8573045518494351</v>
          </cell>
          <cell r="W399">
            <v>2.5827034124552641</v>
          </cell>
          <cell r="Z399">
            <v>3.1519048274907724</v>
          </cell>
        </row>
        <row r="400">
          <cell r="Q400">
            <v>1.7685137537689128</v>
          </cell>
          <cell r="T400">
            <v>2.0104841492977186</v>
          </cell>
          <cell r="W400">
            <v>1.8854614561884047</v>
          </cell>
          <cell r="Z400">
            <v>2.1994834935743719</v>
          </cell>
        </row>
        <row r="401">
          <cell r="Q401">
            <v>0.92435803022432916</v>
          </cell>
          <cell r="T401">
            <v>1.0147042051240902</v>
          </cell>
          <cell r="W401">
            <v>0.99063974841806623</v>
          </cell>
          <cell r="Z401">
            <v>1.1208760321536428</v>
          </cell>
        </row>
        <row r="402">
          <cell r="Q402">
            <v>0.30864526643983881</v>
          </cell>
          <cell r="T402">
            <v>0.32553688504955597</v>
          </cell>
          <cell r="W402">
            <v>0.33754432164027376</v>
          </cell>
          <cell r="Z402">
            <v>0.37070724331034666</v>
          </cell>
        </row>
        <row r="403">
          <cell r="Q403">
            <v>0.91258099155685291</v>
          </cell>
          <cell r="T403">
            <v>1.5615963267636874</v>
          </cell>
          <cell r="W403">
            <v>1.1356372610261292</v>
          </cell>
          <cell r="Z403">
            <v>1.9183247737179372</v>
          </cell>
        </row>
        <row r="404">
          <cell r="Q404">
            <v>1.8886691981440593</v>
          </cell>
          <cell r="T404">
            <v>2.3957392580698182</v>
          </cell>
          <cell r="W404">
            <v>2.0907517595292489</v>
          </cell>
          <cell r="Z404">
            <v>2.7095808695885593</v>
          </cell>
        </row>
        <row r="405">
          <cell r="Q405">
            <v>2.2608419783260087</v>
          </cell>
          <cell r="T405">
            <v>2.6577328216946698</v>
          </cell>
          <cell r="W405">
            <v>2.4436013874161859</v>
          </cell>
          <cell r="Z405">
            <v>2.9357068950901475</v>
          </cell>
        </row>
        <row r="406">
          <cell r="Q406">
            <v>2.3110089626221972</v>
          </cell>
          <cell r="T406">
            <v>2.6219353010561219</v>
          </cell>
          <cell r="W406">
            <v>2.469119853762948</v>
          </cell>
          <cell r="Z406">
            <v>2.8617796494767678</v>
          </cell>
        </row>
        <row r="407">
          <cell r="Q407">
            <v>2.1982232357615872</v>
          </cell>
          <cell r="T407">
            <v>2.4421164378232887</v>
          </cell>
          <cell r="W407">
            <v>2.3302484534688546</v>
          </cell>
          <cell r="Z407">
            <v>2.6443212313203994</v>
          </cell>
        </row>
        <row r="408">
          <cell r="Q408">
            <v>1.5926888492567306</v>
          </cell>
          <cell r="T408">
            <v>1.7114927491441254</v>
          </cell>
          <cell r="W408">
            <v>1.6744117840687143</v>
          </cell>
          <cell r="Z408">
            <v>1.8382766918003235</v>
          </cell>
        </row>
        <row r="409">
          <cell r="Q409">
            <v>0.82543636273060639</v>
          </cell>
          <cell r="T409">
            <v>0.86296311805896919</v>
          </cell>
          <cell r="W409">
            <v>0.87155255486656791</v>
          </cell>
          <cell r="Z409">
            <v>0.93414075716089928</v>
          </cell>
        </row>
        <row r="410">
          <cell r="Q410">
            <v>0.26142126468952454</v>
          </cell>
          <cell r="T410">
            <v>0.26594307317002858</v>
          </cell>
          <cell r="W410">
            <v>0.27823851176354408</v>
          </cell>
          <cell r="Z410">
            <v>0.29124629050317496</v>
          </cell>
        </row>
        <row r="411">
          <cell r="Q411">
            <v>0.84530456602135529</v>
          </cell>
          <cell r="T411">
            <v>1.0889884461427741</v>
          </cell>
          <cell r="W411">
            <v>0.95568933170077408</v>
          </cell>
          <cell r="Z411">
            <v>1.2621859737787502</v>
          </cell>
        </row>
        <row r="412">
          <cell r="Q412">
            <v>1.1794736006935107</v>
          </cell>
          <cell r="T412">
            <v>1.3699070834991491</v>
          </cell>
          <cell r="W412">
            <v>1.2743799835861702</v>
          </cell>
          <cell r="Z412">
            <v>1.5164689043536257</v>
          </cell>
        </row>
        <row r="413">
          <cell r="Q413">
            <v>1.2887550483871222</v>
          </cell>
          <cell r="T413">
            <v>1.4372029454290676</v>
          </cell>
          <cell r="W413">
            <v>1.372133156834261</v>
          </cell>
          <cell r="Z413">
            <v>1.5638195390819107</v>
          </cell>
        </row>
        <row r="414">
          <cell r="Q414">
            <v>1.2729602439639838</v>
          </cell>
          <cell r="T414">
            <v>1.3885088093778124</v>
          </cell>
          <cell r="W414">
            <v>1.347551548981585</v>
          </cell>
          <cell r="Z414">
            <v>1.5001929507325031</v>
          </cell>
        </row>
        <row r="415">
          <cell r="Q415">
            <v>1.1927444708880108</v>
          </cell>
          <cell r="T415">
            <v>1.2827562620447075</v>
          </cell>
          <cell r="W415">
            <v>1.2601708969131857</v>
          </cell>
          <cell r="Z415">
            <v>1.3827895228341653</v>
          </cell>
        </row>
        <row r="416">
          <cell r="Q416">
            <v>0.85300932221416292</v>
          </cell>
          <cell r="T416">
            <v>0.89618773438589105</v>
          </cell>
          <cell r="W416">
            <v>0.90351414883375114</v>
          </cell>
          <cell r="Z416">
            <v>0.97034039470092492</v>
          </cell>
        </row>
        <row r="417">
          <cell r="Q417">
            <v>0.43265329348652554</v>
          </cell>
          <cell r="T417">
            <v>0.44586119934067103</v>
          </cell>
          <cell r="W417">
            <v>0.45966910105317099</v>
          </cell>
          <cell r="Z417">
            <v>0.48501304939011036</v>
          </cell>
        </row>
        <row r="418">
          <cell r="Q418">
            <v>0.12919611933351474</v>
          </cell>
          <cell r="T418">
            <v>0.13063214754309097</v>
          </cell>
          <cell r="W418">
            <v>0.13539441470159364</v>
          </cell>
          <cell r="Z418">
            <v>0.13954383723107797</v>
          </cell>
        </row>
        <row r="419">
          <cell r="Q419">
            <v>2.7132782555273645</v>
          </cell>
          <cell r="T419">
            <v>3.6136079251579494</v>
          </cell>
          <cell r="W419">
            <v>3.0171999053062453</v>
          </cell>
          <cell r="Z419">
            <v>4.115342627074206</v>
          </cell>
        </row>
        <row r="420">
          <cell r="Q420">
            <v>3.5426848508143767</v>
          </cell>
          <cell r="T420">
            <v>4.2853274945996542</v>
          </cell>
          <cell r="W420">
            <v>3.8062988030913139</v>
          </cell>
          <cell r="Z420">
            <v>4.7175033543780991</v>
          </cell>
        </row>
        <row r="421">
          <cell r="Q421">
            <v>3.8439072960970542</v>
          </cell>
          <cell r="T421">
            <v>4.4567614173359553</v>
          </cell>
          <cell r="W421">
            <v>4.0728902685135386</v>
          </cell>
          <cell r="Z421">
            <v>4.8303548429048533</v>
          </cell>
        </row>
        <row r="422">
          <cell r="Q422">
            <v>3.8353504328736512</v>
          </cell>
          <cell r="T422">
            <v>4.3409090413799936</v>
          </cell>
          <cell r="W422">
            <v>4.0355948507119255</v>
          </cell>
          <cell r="Z422">
            <v>4.6659838847511335</v>
          </cell>
        </row>
        <row r="423">
          <cell r="Q423">
            <v>3.6543844829342089</v>
          </cell>
          <cell r="T423">
            <v>4.0714073223119858</v>
          </cell>
          <cell r="W423">
            <v>3.8309305420450528</v>
          </cell>
          <cell r="Z423">
            <v>4.356301243271739</v>
          </cell>
        </row>
        <row r="424">
          <cell r="Q424">
            <v>2.7790067926717046</v>
          </cell>
          <cell r="T424">
            <v>3.0131681548175999</v>
          </cell>
          <cell r="W424">
            <v>2.8998882128450396</v>
          </cell>
          <cell r="Z424">
            <v>3.2063577784784409</v>
          </cell>
        </row>
        <row r="425">
          <cell r="Q425">
            <v>1.5580419827516099</v>
          </cell>
          <cell r="T425">
            <v>1.6498328143920671</v>
          </cell>
          <cell r="W425">
            <v>1.6233389276566406</v>
          </cell>
          <cell r="Z425">
            <v>1.7550557238016173</v>
          </cell>
        </row>
        <row r="426">
          <cell r="Q426">
            <v>0.52539737714818724</v>
          </cell>
          <cell r="T426">
            <v>0.54344541819880354</v>
          </cell>
          <cell r="W426">
            <v>0.54979608482353315</v>
          </cell>
          <cell r="Z426">
            <v>0.58239751768323644</v>
          </cell>
        </row>
        <row r="427">
          <cell r="Q427">
            <v>2.7513001888110185</v>
          </cell>
          <cell r="T427">
            <v>3.5212262461427133</v>
          </cell>
          <cell r="W427">
            <v>3.0059217856335922</v>
          </cell>
          <cell r="Z427">
            <v>3.9475416394625054</v>
          </cell>
        </row>
        <row r="428">
          <cell r="Q428">
            <v>3.4011170296227888</v>
          </cell>
          <cell r="T428">
            <v>4.0370105185884357</v>
          </cell>
          <cell r="W428">
            <v>3.625535436487473</v>
          </cell>
          <cell r="Z428">
            <v>4.4099605617251845</v>
          </cell>
        </row>
        <row r="429">
          <cell r="Q429">
            <v>3.6357280852482243</v>
          </cell>
          <cell r="T429">
            <v>4.1617086373463454</v>
          </cell>
          <cell r="W429">
            <v>3.8346374088815316</v>
          </cell>
          <cell r="Z429">
            <v>4.4897819641038588</v>
          </cell>
        </row>
        <row r="430">
          <cell r="Q430">
            <v>3.6187716766443661</v>
          </cell>
          <cell r="T430">
            <v>4.0544061253718606</v>
          </cell>
          <cell r="W430">
            <v>3.7954395654790272</v>
          </cell>
          <cell r="Z430">
            <v>4.3438620313374123</v>
          </cell>
        </row>
        <row r="431">
          <cell r="Q431">
            <v>3.4565714924471775</v>
          </cell>
          <cell r="T431">
            <v>3.8180996385281625</v>
          </cell>
          <cell r="W431">
            <v>3.6134671988952234</v>
          </cell>
          <cell r="Z431">
            <v>4.0738062919422173</v>
          </cell>
        </row>
        <row r="432">
          <cell r="Q432">
            <v>2.6657867973034599</v>
          </cell>
          <cell r="T432">
            <v>2.8752845891245582</v>
          </cell>
          <cell r="W432">
            <v>2.776493988022481</v>
          </cell>
          <cell r="Z432">
            <v>3.0534842100618098</v>
          </cell>
        </row>
        <row r="433">
          <cell r="Q433">
            <v>1.5074395470306952</v>
          </cell>
          <cell r="T433">
            <v>1.5969974956032402</v>
          </cell>
          <cell r="W433">
            <v>1.5734820240860992</v>
          </cell>
          <cell r="Z433">
            <v>1.7017676380999298</v>
          </cell>
        </row>
        <row r="434">
          <cell r="Q434">
            <v>0.45093229319734712</v>
          </cell>
          <cell r="T434">
            <v>0.47089542795308109</v>
          </cell>
          <cell r="W434">
            <v>0.47335496278671468</v>
          </cell>
          <cell r="Z434">
            <v>0.50631223329645136</v>
          </cell>
        </row>
        <row r="435">
          <cell r="Q435">
            <v>1.9987636170498764</v>
          </cell>
          <cell r="T435">
            <v>2.5295208256067236</v>
          </cell>
          <cell r="W435">
            <v>2.2581848294698141</v>
          </cell>
          <cell r="Z435">
            <v>2.9204839783873004</v>
          </cell>
        </row>
        <row r="436">
          <cell r="Q436">
            <v>2.5647984780915607</v>
          </cell>
          <cell r="T436">
            <v>2.9867054580520449</v>
          </cell>
          <cell r="W436">
            <v>2.7898873581047257</v>
          </cell>
          <cell r="Z436">
            <v>3.3229657999657527</v>
          </cell>
        </row>
        <row r="437">
          <cell r="Q437">
            <v>2.7463478618381254</v>
          </cell>
          <cell r="T437">
            <v>3.0809922963977412</v>
          </cell>
          <cell r="W437">
            <v>2.942858997259354</v>
          </cell>
          <cell r="Z437">
            <v>3.3719640786830074</v>
          </cell>
        </row>
        <row r="438">
          <cell r="Q438">
            <v>2.7117548249627705</v>
          </cell>
          <cell r="T438">
            <v>2.9763803460017906</v>
          </cell>
          <cell r="W438">
            <v>2.8840726303082289</v>
          </cell>
          <cell r="Z438">
            <v>3.2292407250148165</v>
          </cell>
        </row>
        <row r="439">
          <cell r="Q439">
            <v>2.563334893757776</v>
          </cell>
          <cell r="T439">
            <v>2.7720041980512367</v>
          </cell>
          <cell r="W439">
            <v>2.7140658370398643</v>
          </cell>
          <cell r="Z439">
            <v>2.9915401080308071</v>
          </cell>
        </row>
        <row r="440">
          <cell r="Q440">
            <v>1.9299482960468242</v>
          </cell>
          <cell r="T440">
            <v>2.03026067322355</v>
          </cell>
          <cell r="W440">
            <v>2.0280007887851856</v>
          </cell>
          <cell r="Z440">
            <v>2.1714477246562005</v>
          </cell>
        </row>
        <row r="441">
          <cell r="Q441">
            <v>1.1040662484084245</v>
          </cell>
          <cell r="T441">
            <v>1.1312444553792309</v>
          </cell>
          <cell r="W441">
            <v>1.1565205236610552</v>
          </cell>
          <cell r="Z441">
            <v>1.2055839790934777</v>
          </cell>
        </row>
        <row r="442">
          <cell r="Q442">
            <v>0.41543980301965033</v>
          </cell>
          <cell r="T442">
            <v>0.414469242412846</v>
          </cell>
          <cell r="W442">
            <v>0.43111870453916523</v>
          </cell>
          <cell r="Z442">
            <v>0.43620789614737593</v>
          </cell>
        </row>
        <row r="443">
          <cell r="Q443">
            <v>2.1031237707157007</v>
          </cell>
          <cell r="T443">
            <v>3.0614517100792966</v>
          </cell>
          <cell r="W443">
            <v>2.3954884355815138</v>
          </cell>
          <cell r="Z443">
            <v>3.5175475649911352</v>
          </cell>
        </row>
        <row r="444">
          <cell r="Q444">
            <v>2.9431275952017448</v>
          </cell>
          <cell r="T444">
            <v>3.7228336511146596</v>
          </cell>
          <cell r="W444">
            <v>3.1956206013646953</v>
          </cell>
          <cell r="Z444">
            <v>4.1144709446515648</v>
          </cell>
        </row>
        <row r="445">
          <cell r="Q445">
            <v>3.2826711225962595</v>
          </cell>
          <cell r="T445">
            <v>3.9171396451982536</v>
          </cell>
          <cell r="W445">
            <v>3.5018756834999203</v>
          </cell>
          <cell r="Z445">
            <v>4.2553148744473024</v>
          </cell>
        </row>
        <row r="446">
          <cell r="Q446">
            <v>3.323611682204608</v>
          </cell>
          <cell r="T446">
            <v>3.8396628615404031</v>
          </cell>
          <cell r="W446">
            <v>3.5154492347944366</v>
          </cell>
          <cell r="Z446">
            <v>4.1338146749339142</v>
          </cell>
        </row>
        <row r="447">
          <cell r="Q447">
            <v>3.1948791556162712</v>
          </cell>
          <cell r="T447">
            <v>3.6146093884164121</v>
          </cell>
          <cell r="W447">
            <v>3.3636141163994342</v>
          </cell>
          <cell r="Z447">
            <v>3.8717396775999156</v>
          </cell>
        </row>
        <row r="448">
          <cell r="Q448">
            <v>2.4622006278024595</v>
          </cell>
          <cell r="T448">
            <v>2.6881678071549127</v>
          </cell>
          <cell r="W448">
            <v>2.5748096171902244</v>
          </cell>
          <cell r="Z448">
            <v>2.8583584141845835</v>
          </cell>
        </row>
        <row r="449">
          <cell r="Q449">
            <v>1.401584016266048</v>
          </cell>
          <cell r="T449">
            <v>1.4838115759313089</v>
          </cell>
          <cell r="W449">
            <v>1.4607550371222362</v>
          </cell>
          <cell r="Z449">
            <v>1.5737109352429817</v>
          </cell>
        </row>
        <row r="450">
          <cell r="Q450">
            <v>0.49691910224708558</v>
          </cell>
          <cell r="T450">
            <v>0.50969151223951181</v>
          </cell>
          <cell r="W450">
            <v>0.51950955155610434</v>
          </cell>
          <cell r="Z450">
            <v>0.5437612625648035</v>
          </cell>
        </row>
        <row r="451">
          <cell r="Q451">
            <v>1.1748806999024706</v>
          </cell>
          <cell r="T451">
            <v>2.1255479915603006</v>
          </cell>
          <cell r="W451">
            <v>1.4589364901273536</v>
          </cell>
          <cell r="Z451">
            <v>2.5618494653716941</v>
          </cell>
        </row>
        <row r="452">
          <cell r="Q452">
            <v>1.9961997475359492</v>
          </cell>
          <cell r="T452">
            <v>2.7695767277119656</v>
          </cell>
          <cell r="W452">
            <v>2.239971747754169</v>
          </cell>
          <cell r="Z452">
            <v>3.1425233686808491</v>
          </cell>
        </row>
        <row r="453">
          <cell r="Q453">
            <v>2.3394852621662561</v>
          </cell>
          <cell r="T453">
            <v>2.9692205695496736</v>
          </cell>
          <cell r="W453">
            <v>2.54942246409311</v>
          </cell>
          <cell r="Z453">
            <v>3.2893379397061722</v>
          </cell>
        </row>
        <row r="454">
          <cell r="Q454">
            <v>2.4002863863986565</v>
          </cell>
          <cell r="T454">
            <v>2.9055436897551523</v>
          </cell>
          <cell r="W454">
            <v>2.5794845780167717</v>
          </cell>
          <cell r="Z454">
            <v>3.1779414370123051</v>
          </cell>
        </row>
        <row r="455">
          <cell r="Q455">
            <v>2.2855217010240625</v>
          </cell>
          <cell r="T455">
            <v>2.6893414428810978</v>
          </cell>
          <cell r="W455">
            <v>2.437579349369972</v>
          </cell>
          <cell r="Z455">
            <v>2.9200545436768683</v>
          </cell>
        </row>
        <row r="456">
          <cell r="Q456">
            <v>1.6471153398287743</v>
          </cell>
          <cell r="T456">
            <v>1.857588985657229</v>
          </cell>
          <cell r="W456">
            <v>1.7405036743350812</v>
          </cell>
          <cell r="Z456">
            <v>1.9993723167061968</v>
          </cell>
        </row>
        <row r="457">
          <cell r="Q457">
            <v>0.83069379106979147</v>
          </cell>
          <cell r="T457">
            <v>0.90699407727098924</v>
          </cell>
          <cell r="W457">
            <v>0.87949613862438247</v>
          </cell>
          <cell r="Z457">
            <v>0.98142428743027321</v>
          </cell>
        </row>
        <row r="458">
          <cell r="Q458">
            <v>0.2430016407201416</v>
          </cell>
          <cell r="T458">
            <v>0.25631466933276226</v>
          </cell>
          <cell r="W458">
            <v>0.25854216826300846</v>
          </cell>
          <cell r="Z458">
            <v>0.28000506353012616</v>
          </cell>
        </row>
        <row r="459">
          <cell r="Q459">
            <v>1.8546032115251001</v>
          </cell>
          <cell r="T459">
            <v>3.2788009588694598</v>
          </cell>
          <cell r="W459">
            <v>2.2562660021168854</v>
          </cell>
          <cell r="Z459">
            <v>3.9253388424956315</v>
          </cell>
        </row>
        <row r="460">
          <cell r="Q460">
            <v>3.4420601626634713</v>
          </cell>
          <cell r="T460">
            <v>4.5838800927184131</v>
          </cell>
          <cell r="W460">
            <v>3.7831941995087544</v>
          </cell>
          <cell r="Z460">
            <v>5.129203734698784</v>
          </cell>
        </row>
        <row r="461">
          <cell r="Q461">
            <v>4.0644642598620138</v>
          </cell>
          <cell r="T461">
            <v>4.9831660685627179</v>
          </cell>
          <cell r="W461">
            <v>4.3549131112577406</v>
          </cell>
          <cell r="Z461">
            <v>5.4455479490423961</v>
          </cell>
        </row>
        <row r="462">
          <cell r="Q462">
            <v>4.162157782046525</v>
          </cell>
          <cell r="T462">
            <v>4.9030530600568749</v>
          </cell>
          <cell r="W462">
            <v>4.4102991284724586</v>
          </cell>
          <cell r="Z462">
            <v>5.2969622505277325</v>
          </cell>
        </row>
        <row r="463">
          <cell r="Q463">
            <v>3.9876835315060659</v>
          </cell>
          <cell r="T463">
            <v>4.586602044810463</v>
          </cell>
          <cell r="W463">
            <v>4.2007857389193726</v>
          </cell>
          <cell r="Z463">
            <v>4.923892794746175</v>
          </cell>
        </row>
        <row r="464">
          <cell r="Q464">
            <v>2.9877171551958588</v>
          </cell>
          <cell r="T464">
            <v>3.3085245096998359</v>
          </cell>
          <cell r="W464">
            <v>3.1263162728587353</v>
          </cell>
          <cell r="Z464">
            <v>3.5261012788209931</v>
          </cell>
        </row>
        <row r="465">
          <cell r="Q465">
            <v>1.6446802647426024</v>
          </cell>
          <cell r="T465">
            <v>1.7650504806952096</v>
          </cell>
          <cell r="W465">
            <v>1.7210881125055175</v>
          </cell>
          <cell r="Z465">
            <v>1.8843574919283137</v>
          </cell>
        </row>
        <row r="466">
          <cell r="Q466">
            <v>0.59017424099515314</v>
          </cell>
          <cell r="T466">
            <v>0.61181462240213191</v>
          </cell>
          <cell r="W466">
            <v>0.62075937595192732</v>
          </cell>
          <cell r="Z466">
            <v>0.65857056140357173</v>
          </cell>
        </row>
        <row r="467">
          <cell r="Q467">
            <v>1.8677261144255226</v>
          </cell>
          <cell r="T467">
            <v>2.6537973519140463</v>
          </cell>
          <cell r="W467">
            <v>2.0836195831667461</v>
          </cell>
          <cell r="Z467">
            <v>3.0443589475181838</v>
          </cell>
        </row>
        <row r="468">
          <cell r="Q468">
            <v>3.044481773124073</v>
          </cell>
          <cell r="T468">
            <v>3.6895844586605739</v>
          </cell>
          <cell r="W468">
            <v>3.2288613978902942</v>
          </cell>
          <cell r="Z468">
            <v>4.0208631738161351</v>
          </cell>
        </row>
        <row r="469">
          <cell r="Q469">
            <v>3.5519024520814342</v>
          </cell>
          <cell r="T469">
            <v>4.0395954961058349</v>
          </cell>
          <cell r="W469">
            <v>3.6997870775079025</v>
          </cell>
          <cell r="Z469">
            <v>4.3025713345362195</v>
          </cell>
        </row>
        <row r="470">
          <cell r="Q470">
            <v>3.4214204954845853</v>
          </cell>
          <cell r="T470">
            <v>3.7972455202956121</v>
          </cell>
          <cell r="W470">
            <v>3.542741555036474</v>
          </cell>
          <cell r="Z470">
            <v>4.0106407612834838</v>
          </cell>
        </row>
        <row r="471">
          <cell r="Q471">
            <v>3.0786585365061336</v>
          </cell>
          <cell r="T471">
            <v>3.3728582731722336</v>
          </cell>
          <cell r="W471">
            <v>3.1800438138085427</v>
          </cell>
          <cell r="Z471">
            <v>3.5495050893792035</v>
          </cell>
        </row>
        <row r="472">
          <cell r="Q472">
            <v>1.9868648591279081</v>
          </cell>
          <cell r="T472">
            <v>2.1385889240964442</v>
          </cell>
          <cell r="W472">
            <v>2.0512668192272865</v>
          </cell>
          <cell r="Z472">
            <v>2.2494192501452672</v>
          </cell>
        </row>
        <row r="473">
          <cell r="Q473">
            <v>0.93124452658853663</v>
          </cell>
          <cell r="T473">
            <v>0.99168122638596901</v>
          </cell>
          <cell r="W473">
            <v>0.96861495937552722</v>
          </cell>
          <cell r="Z473">
            <v>1.0557450903150971</v>
          </cell>
        </row>
        <row r="474">
          <cell r="Q474">
            <v>0.25559815785659945</v>
          </cell>
          <cell r="T474">
            <v>0.27086122790421985</v>
          </cell>
          <cell r="W474">
            <v>0.26923347302525547</v>
          </cell>
          <cell r="Z474">
            <v>0.29386002314780768</v>
          </cell>
        </row>
        <row r="475">
          <cell r="Q475">
            <v>2.3021528714728623</v>
          </cell>
          <cell r="T475">
            <v>2.4709442913301158</v>
          </cell>
          <cell r="W475">
            <v>2.4380494908023818</v>
          </cell>
          <cell r="Z475">
            <v>2.6743139105391012</v>
          </cell>
        </row>
        <row r="476">
          <cell r="Q476">
            <v>2.6266727954282225</v>
          </cell>
          <cell r="T476">
            <v>2.7612995473652231</v>
          </cell>
          <cell r="W476">
            <v>2.7490115367490722</v>
          </cell>
          <cell r="Z476">
            <v>2.9427354475807777</v>
          </cell>
        </row>
        <row r="477">
          <cell r="Q477">
            <v>2.7111011313985296</v>
          </cell>
          <cell r="T477">
            <v>2.8175722898728481</v>
          </cell>
          <cell r="W477">
            <v>2.8208389335104576</v>
          </cell>
          <cell r="Z477">
            <v>2.9788648311199974</v>
          </cell>
        </row>
        <row r="478">
          <cell r="Q478">
            <v>2.6518105185268377</v>
          </cell>
          <cell r="T478">
            <v>2.7351774779965958</v>
          </cell>
          <cell r="W478">
            <v>2.7505411225453305</v>
          </cell>
          <cell r="Z478">
            <v>2.8788166105964943</v>
          </cell>
        </row>
        <row r="479">
          <cell r="Q479">
            <v>2.5118832651028846</v>
          </cell>
          <cell r="T479">
            <v>2.5764845661224691</v>
          </cell>
          <cell r="W479">
            <v>2.6016590657112642</v>
          </cell>
          <cell r="Z479">
            <v>2.7054863658484121</v>
          </cell>
        </row>
        <row r="480">
          <cell r="Q480">
            <v>1.9437460702872698</v>
          </cell>
          <cell r="T480">
            <v>1.9715659206546177</v>
          </cell>
          <cell r="W480">
            <v>2.0158806818853985</v>
          </cell>
          <cell r="Z480">
            <v>2.0714167422955421</v>
          </cell>
        </row>
        <row r="481">
          <cell r="Q481">
            <v>1.1658649351705535</v>
          </cell>
          <cell r="T481">
            <v>1.1696516999421371</v>
          </cell>
          <cell r="W481">
            <v>1.2185802349210801</v>
          </cell>
          <cell r="Z481">
            <v>1.2413442689568257</v>
          </cell>
        </row>
        <row r="482">
          <cell r="Q482">
            <v>0.46548914499296784</v>
          </cell>
          <cell r="T482">
            <v>0.46169486769263957</v>
          </cell>
          <cell r="W482">
            <v>0.48953013332135958</v>
          </cell>
          <cell r="Z482">
            <v>0.49336578475104254</v>
          </cell>
        </row>
        <row r="483">
          <cell r="Q483">
            <v>3.5603744678717892</v>
          </cell>
          <cell r="T483">
            <v>4.1007606270342158</v>
          </cell>
          <cell r="W483">
            <v>3.7695903520463832</v>
          </cell>
          <cell r="Z483">
            <v>4.4486611979916386</v>
          </cell>
        </row>
        <row r="484">
          <cell r="Q484">
            <v>4.1810198008497101</v>
          </cell>
          <cell r="T484">
            <v>4.6267845037494668</v>
          </cell>
          <cell r="W484">
            <v>4.3621626030116971</v>
          </cell>
          <cell r="Z484">
            <v>4.9250261974341001</v>
          </cell>
        </row>
        <row r="485">
          <cell r="Q485">
            <v>4.3601816477031301</v>
          </cell>
          <cell r="T485">
            <v>4.7272294018530738</v>
          </cell>
          <cell r="W485">
            <v>4.517243839342977</v>
          </cell>
          <cell r="Z485">
            <v>4.9829168630891312</v>
          </cell>
        </row>
        <row r="486">
          <cell r="Q486">
            <v>4.2737826482987611</v>
          </cell>
          <cell r="T486">
            <v>4.575242706925458</v>
          </cell>
          <cell r="W486">
            <v>4.4103375985499751</v>
          </cell>
          <cell r="Z486">
            <v>4.7948369537250981</v>
          </cell>
        </row>
        <row r="487">
          <cell r="Q487">
            <v>4.0370201764186815</v>
          </cell>
          <cell r="T487">
            <v>4.2841087135171376</v>
          </cell>
          <cell r="W487">
            <v>4.1561633814850456</v>
          </cell>
          <cell r="Z487">
            <v>4.473373570961126</v>
          </cell>
        </row>
        <row r="488">
          <cell r="Q488">
            <v>3.0404879883077789</v>
          </cell>
          <cell r="T488">
            <v>3.1752699206297326</v>
          </cell>
          <cell r="W488">
            <v>3.1205756113841732</v>
          </cell>
          <cell r="Z488">
            <v>3.2992870656566584</v>
          </cell>
        </row>
        <row r="489">
          <cell r="Q489">
            <v>1.6774310435256323</v>
          </cell>
          <cell r="T489">
            <v>1.7265087010976903</v>
          </cell>
          <cell r="W489">
            <v>1.7206590315617756</v>
          </cell>
          <cell r="Z489">
            <v>1.7926861254959245</v>
          </cell>
        </row>
        <row r="490">
          <cell r="Q490">
            <v>0.53735044106990482</v>
          </cell>
          <cell r="T490">
            <v>0.54445290561284521</v>
          </cell>
          <cell r="W490">
            <v>0.54868110401285497</v>
          </cell>
          <cell r="Z490">
            <v>0.56196025784840431</v>
          </cell>
        </row>
        <row r="491">
          <cell r="Q491">
            <v>1.4729856999356492</v>
          </cell>
          <cell r="T491">
            <v>2.3929999994186946</v>
          </cell>
          <cell r="W491">
            <v>1.7169357942913301</v>
          </cell>
          <cell r="Z491">
            <v>2.7945266487102693</v>
          </cell>
        </row>
        <row r="492">
          <cell r="Q492">
            <v>1.8595452554695941</v>
          </cell>
          <cell r="T492">
            <v>2.6396522651699454</v>
          </cell>
          <cell r="W492">
            <v>2.0718237191993358</v>
          </cell>
          <cell r="Z492">
            <v>2.988169756571037</v>
          </cell>
        </row>
        <row r="493">
          <cell r="Q493">
            <v>1.9946655834335671</v>
          </cell>
          <cell r="T493">
            <v>2.6562466208443594</v>
          </cell>
          <cell r="W493">
            <v>2.1793462283005804</v>
          </cell>
          <cell r="Z493">
            <v>2.9586900136575287</v>
          </cell>
        </row>
        <row r="494">
          <cell r="Q494">
            <v>1.9774706145562384</v>
          </cell>
          <cell r="T494">
            <v>2.5385648829966794</v>
          </cell>
          <cell r="W494">
            <v>2.1381200388910448</v>
          </cell>
          <cell r="Z494">
            <v>2.8010040355011068</v>
          </cell>
        </row>
        <row r="495">
          <cell r="Q495">
            <v>1.8730197055064888</v>
          </cell>
          <cell r="T495">
            <v>2.349273143524353</v>
          </cell>
          <cell r="W495">
            <v>2.0128997526269332</v>
          </cell>
          <cell r="Z495">
            <v>2.5772483528647321</v>
          </cell>
        </row>
        <row r="496">
          <cell r="Q496">
            <v>1.3856786195639377</v>
          </cell>
          <cell r="T496">
            <v>1.6791221716513069</v>
          </cell>
          <cell r="W496">
            <v>1.4789699254411701</v>
          </cell>
          <cell r="Z496">
            <v>1.8305415584658624</v>
          </cell>
        </row>
        <row r="497">
          <cell r="Q497">
            <v>0.61607899025040569</v>
          </cell>
          <cell r="T497">
            <v>0.73411291093379649</v>
          </cell>
          <cell r="W497">
            <v>0.66097529887716877</v>
          </cell>
          <cell r="Z497">
            <v>0.80758926397972408</v>
          </cell>
        </row>
        <row r="498">
          <cell r="Q498">
            <v>0.13015587690237981</v>
          </cell>
          <cell r="T498">
            <v>0.15647277349316982</v>
          </cell>
          <cell r="W498">
            <v>0.14450797990323558</v>
          </cell>
          <cell r="Z498">
            <v>0.18041803674938395</v>
          </cell>
        </row>
        <row r="499">
          <cell r="Q499">
            <v>1.6565021113663949</v>
          </cell>
          <cell r="T499">
            <v>2.7799474247847962</v>
          </cell>
          <cell r="W499">
            <v>1.9616563780544476</v>
          </cell>
          <cell r="Z499">
            <v>3.2798148154278284</v>
          </cell>
        </row>
        <row r="500">
          <cell r="Q500">
            <v>2.2546841749058886</v>
          </cell>
          <cell r="T500">
            <v>3.1908222109883115</v>
          </cell>
          <cell r="W500">
            <v>2.5169798759294713</v>
          </cell>
          <cell r="Z500">
            <v>3.6192204855872747</v>
          </cell>
        </row>
        <row r="501">
          <cell r="Q501">
            <v>2.4649404333961651</v>
          </cell>
          <cell r="T501">
            <v>3.2456933465476223</v>
          </cell>
          <cell r="W501">
            <v>2.6911139773993478</v>
          </cell>
          <cell r="Z501">
            <v>3.6137505562632892</v>
          </cell>
        </row>
        <row r="502">
          <cell r="Q502">
            <v>2.4496730519786794</v>
          </cell>
          <cell r="T502">
            <v>3.10138206714258</v>
          </cell>
          <cell r="W502">
            <v>2.6451970628659605</v>
          </cell>
          <cell r="Z502">
            <v>3.4183018327576735</v>
          </cell>
        </row>
        <row r="503">
          <cell r="Q503">
            <v>2.3110456122922183</v>
          </cell>
          <cell r="T503">
            <v>2.8559478962741172</v>
          </cell>
          <cell r="W503">
            <v>2.4805169429420109</v>
          </cell>
          <cell r="Z503">
            <v>3.1296007849479657</v>
          </cell>
        </row>
        <row r="504">
          <cell r="Q504">
            <v>1.6734694398826697</v>
          </cell>
          <cell r="T504">
            <v>1.9962932380737965</v>
          </cell>
          <cell r="W504">
            <v>1.7858985285653541</v>
          </cell>
          <cell r="Z504">
            <v>2.1763191653769476</v>
          </cell>
        </row>
        <row r="505">
          <cell r="Q505">
            <v>0.83823298326083917</v>
          </cell>
          <cell r="T505">
            <v>0.98179237040995182</v>
          </cell>
          <cell r="W505">
            <v>0.89954281877155473</v>
          </cell>
          <cell r="Z505">
            <v>1.0787655668873777</v>
          </cell>
        </row>
        <row r="506">
          <cell r="Q506">
            <v>0.22090024278786688</v>
          </cell>
          <cell r="T506">
            <v>0.25645125885660253</v>
          </cell>
          <cell r="W506">
            <v>0.24385179370639126</v>
          </cell>
          <cell r="Z506">
            <v>0.29265371459885386</v>
          </cell>
        </row>
        <row r="507">
          <cell r="Q507">
            <v>1.051661827530662</v>
          </cell>
          <cell r="T507">
            <v>2.22053886157989</v>
          </cell>
          <cell r="W507">
            <v>1.3857605014110321</v>
          </cell>
          <cell r="Z507">
            <v>2.768771033297095</v>
          </cell>
        </row>
        <row r="508">
          <cell r="Q508">
            <v>2.2523350014376011</v>
          </cell>
          <cell r="T508">
            <v>3.1857974269840192</v>
          </cell>
          <cell r="W508">
            <v>2.5404264439606696</v>
          </cell>
          <cell r="Z508">
            <v>3.6556060916990578</v>
          </cell>
        </row>
        <row r="509">
          <cell r="Q509">
            <v>2.7170646616691245</v>
          </cell>
          <cell r="T509">
            <v>3.4638905613278839</v>
          </cell>
          <cell r="W509">
            <v>2.9654042263763469</v>
          </cell>
          <cell r="Z509">
            <v>3.8672668260462686</v>
          </cell>
        </row>
        <row r="510">
          <cell r="Q510">
            <v>2.7790417449949896</v>
          </cell>
          <cell r="T510">
            <v>3.3772558128172649</v>
          </cell>
          <cell r="W510">
            <v>2.9920772072843027</v>
          </cell>
          <cell r="Z510">
            <v>3.7228939290107146</v>
          </cell>
        </row>
        <row r="511">
          <cell r="Q511">
            <v>2.6338866364623317</v>
          </cell>
          <cell r="T511">
            <v>3.1138816524736952</v>
          </cell>
          <cell r="W511">
            <v>2.8160948914029951</v>
          </cell>
          <cell r="Z511">
            <v>3.4096657287691268</v>
          </cell>
        </row>
        <row r="512">
          <cell r="Q512">
            <v>1.8602969623094996</v>
          </cell>
          <cell r="T512">
            <v>2.1114409072958908</v>
          </cell>
          <cell r="W512">
            <v>1.9773852155256297</v>
          </cell>
          <cell r="Z512">
            <v>2.3012694768902984</v>
          </cell>
        </row>
        <row r="513">
          <cell r="Q513">
            <v>0.88087995836252142</v>
          </cell>
          <cell r="T513">
            <v>0.96965210066424867</v>
          </cell>
          <cell r="W513">
            <v>0.94379197183820751</v>
          </cell>
          <cell r="Z513">
            <v>1.0715870994346353</v>
          </cell>
        </row>
        <row r="514">
          <cell r="Q514">
            <v>0.23568965906923436</v>
          </cell>
          <cell r="T514">
            <v>0.25078283759091502</v>
          </cell>
          <cell r="W514">
            <v>0.25938789858824263</v>
          </cell>
          <cell r="Z514">
            <v>0.2890428521696462</v>
          </cell>
        </row>
        <row r="515">
          <cell r="Q515">
            <v>1.5893086005501309</v>
          </cell>
          <cell r="T515">
            <v>2.3102412669337871</v>
          </cell>
          <cell r="W515">
            <v>1.8192100323076934</v>
          </cell>
          <cell r="Z515">
            <v>2.6770345245286022</v>
          </cell>
        </row>
        <row r="516">
          <cell r="Q516">
            <v>2.1102489333639807</v>
          </cell>
          <cell r="T516">
            <v>2.7075606711214451</v>
          </cell>
          <cell r="W516">
            <v>2.3103906568201458</v>
          </cell>
          <cell r="Z516">
            <v>3.0257510035718291</v>
          </cell>
        </row>
        <row r="517">
          <cell r="Q517">
            <v>2.2913248894564817</v>
          </cell>
          <cell r="T517">
            <v>2.7859479690521289</v>
          </cell>
          <cell r="W517">
            <v>2.4660951594435159</v>
          </cell>
          <cell r="Z517">
            <v>3.0624295286361662</v>
          </cell>
        </row>
        <row r="518">
          <cell r="Q518">
            <v>2.2737454712403085</v>
          </cell>
          <cell r="T518">
            <v>2.6830818223526709</v>
          </cell>
          <cell r="W518">
            <v>2.4267777177832959</v>
          </cell>
          <cell r="Z518">
            <v>2.9236725786617583</v>
          </cell>
        </row>
        <row r="519">
          <cell r="Q519">
            <v>2.1472489021502263</v>
          </cell>
          <cell r="T519">
            <v>2.4861073680475689</v>
          </cell>
          <cell r="W519">
            <v>2.2816324850370977</v>
          </cell>
          <cell r="Z519">
            <v>2.6959269823815206</v>
          </cell>
        </row>
        <row r="520">
          <cell r="Q520">
            <v>1.5715749680833628</v>
          </cell>
          <cell r="T520">
            <v>1.7650760981570097</v>
          </cell>
          <cell r="W520">
            <v>1.6647364981143655</v>
          </cell>
          <cell r="Z520">
            <v>1.9078799115700404</v>
          </cell>
        </row>
        <row r="521">
          <cell r="Q521">
            <v>0.76150110403386895</v>
          </cell>
          <cell r="T521">
            <v>0.83522137130902485</v>
          </cell>
          <cell r="W521">
            <v>0.81616499650310392</v>
          </cell>
          <cell r="Z521">
            <v>0.91748007304516899</v>
          </cell>
        </row>
        <row r="522">
          <cell r="Q522">
            <v>0.17013375979797005</v>
          </cell>
          <cell r="T522">
            <v>0.18140559671576095</v>
          </cell>
          <cell r="W522">
            <v>0.18537132387879965</v>
          </cell>
          <cell r="Z522">
            <v>0.20414042820134359</v>
          </cell>
        </row>
        <row r="523">
          <cell r="Q523">
            <v>3.116079998381033</v>
          </cell>
          <cell r="T523">
            <v>3.4984924099954124</v>
          </cell>
          <cell r="W523">
            <v>3.2357598388885114</v>
          </cell>
          <cell r="Z523">
            <v>3.7068437112681965</v>
          </cell>
        </row>
        <row r="524">
          <cell r="Q524">
            <v>3.5523686765790448</v>
          </cell>
          <cell r="T524">
            <v>3.8743408443301615</v>
          </cell>
          <cell r="W524">
            <v>3.6559359594025791</v>
          </cell>
          <cell r="Z524">
            <v>4.0536478247648624</v>
          </cell>
        </row>
        <row r="525">
          <cell r="Q525">
            <v>3.6843125231948743</v>
          </cell>
          <cell r="T525">
            <v>3.9547797371932876</v>
          </cell>
          <cell r="W525">
            <v>3.7736831076758941</v>
          </cell>
          <cell r="Z525">
            <v>4.1085604235045281</v>
          </cell>
        </row>
        <row r="526">
          <cell r="Q526">
            <v>3.6262898874039653</v>
          </cell>
          <cell r="T526">
            <v>3.8529740636620442</v>
          </cell>
          <cell r="W526">
            <v>3.7035957821879353</v>
          </cell>
          <cell r="Z526">
            <v>3.9849509858893777</v>
          </cell>
        </row>
        <row r="527">
          <cell r="Q527">
            <v>3.4558986366283753</v>
          </cell>
          <cell r="T527">
            <v>3.6456406751253931</v>
          </cell>
          <cell r="W527">
            <v>3.5233396873725522</v>
          </cell>
          <cell r="Z527">
            <v>3.7595853768049143</v>
          </cell>
        </row>
        <row r="528">
          <cell r="Q528">
            <v>2.7052909795284492</v>
          </cell>
          <cell r="T528">
            <v>2.8161988904089306</v>
          </cell>
          <cell r="W528">
            <v>2.7524585958018681</v>
          </cell>
          <cell r="Z528">
            <v>2.8933721300173918</v>
          </cell>
        </row>
        <row r="529">
          <cell r="Q529">
            <v>1.6095178822342155</v>
          </cell>
          <cell r="T529">
            <v>1.6553212013725056</v>
          </cell>
          <cell r="W529">
            <v>1.6379272440731096</v>
          </cell>
          <cell r="Z529">
            <v>1.7008762349787863</v>
          </cell>
        </row>
        <row r="530">
          <cell r="Q530">
            <v>0.60381943195026899</v>
          </cell>
          <cell r="T530">
            <v>0.61236544050232189</v>
          </cell>
          <cell r="W530">
            <v>0.61612279859665742</v>
          </cell>
          <cell r="Z530">
            <v>0.6315224720815229</v>
          </cell>
        </row>
        <row r="531">
          <cell r="Q531">
            <v>2.1809804324536648</v>
          </cell>
          <cell r="T531">
            <v>3.0952426272310904</v>
          </cell>
          <cell r="W531">
            <v>2.4203195185906372</v>
          </cell>
          <cell r="Z531">
            <v>3.4807665534353402</v>
          </cell>
        </row>
        <row r="532">
          <cell r="Q532">
            <v>2.8128487207824451</v>
          </cell>
          <cell r="T532">
            <v>3.579440908782014</v>
          </cell>
          <cell r="W532">
            <v>3.0225133419856851</v>
          </cell>
          <cell r="Z532">
            <v>3.9153287133991412</v>
          </cell>
        </row>
        <row r="533">
          <cell r="Q533">
            <v>3.0716291368159347</v>
          </cell>
          <cell r="T533">
            <v>3.7151212992502187</v>
          </cell>
          <cell r="W533">
            <v>3.2559855518948861</v>
          </cell>
          <cell r="Z533">
            <v>4.0086749408843527</v>
          </cell>
        </row>
        <row r="534">
          <cell r="Q534">
            <v>3.0975476950578678</v>
          </cell>
          <cell r="T534">
            <v>3.6379985108903652</v>
          </cell>
          <cell r="W534">
            <v>3.2603647951125825</v>
          </cell>
          <cell r="Z534">
            <v>3.8954746922286194</v>
          </cell>
        </row>
        <row r="535">
          <cell r="Q535">
            <v>2.9844786113104629</v>
          </cell>
          <cell r="T535">
            <v>3.4388279513850515</v>
          </cell>
          <cell r="W535">
            <v>3.1289855106332212</v>
          </cell>
          <cell r="Z535">
            <v>3.6655913889900411</v>
          </cell>
        </row>
        <row r="536">
          <cell r="Q536">
            <v>2.3322371088853249</v>
          </cell>
          <cell r="T536">
            <v>2.6038977314836949</v>
          </cell>
          <cell r="W536">
            <v>2.4352085827334169</v>
          </cell>
          <cell r="Z536">
            <v>2.7616128257251504</v>
          </cell>
        </row>
        <row r="537">
          <cell r="Q537">
            <v>1.3337790828105416</v>
          </cell>
          <cell r="T537">
            <v>1.453204654732184</v>
          </cell>
          <cell r="W537">
            <v>1.3923991936055566</v>
          </cell>
          <cell r="Z537">
            <v>1.5416112494943792</v>
          </cell>
        </row>
        <row r="538">
          <cell r="Q538">
            <v>0.45498836273798632</v>
          </cell>
          <cell r="T538">
            <v>0.48235122886818427</v>
          </cell>
          <cell r="W538">
            <v>0.47490614865334363</v>
          </cell>
          <cell r="Z538">
            <v>0.5127312527012623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 energies"/>
      <sheetName val="De Raw"/>
      <sheetName val="De CP"/>
      <sheetName val="De half"/>
      <sheetName val="Table with STERLING ref"/>
      <sheetName val="with C1&amp; C2 opt wrt S66"/>
      <sheetName val="Table with opus268 ref"/>
      <sheetName val="MSD"/>
      <sheetName val="Updated Table 1 of opus 268"/>
      <sheetName val="Sheet1"/>
    </sheetNames>
    <sheetDataSet>
      <sheetData sheetId="0"/>
      <sheetData sheetId="1">
        <row r="12">
          <cell r="A12" t="str">
            <v>REF</v>
          </cell>
        </row>
        <row r="13">
          <cell r="A13">
            <v>4.665524630575546</v>
          </cell>
        </row>
        <row r="14">
          <cell r="A14">
            <v>4.9538323189907203</v>
          </cell>
        </row>
        <row r="15">
          <cell r="A15">
            <v>4.9464343792982159</v>
          </cell>
        </row>
        <row r="16">
          <cell r="A16">
            <v>4.7620730638490443</v>
          </cell>
        </row>
        <row r="17">
          <cell r="A17">
            <v>4.4798375614617667</v>
          </cell>
        </row>
        <row r="18">
          <cell r="A18">
            <v>3.4704959673030906</v>
          </cell>
        </row>
        <row r="19">
          <cell r="A19">
            <v>2.1165642265557247</v>
          </cell>
        </row>
        <row r="20">
          <cell r="A20">
            <v>0.87447418258474252</v>
          </cell>
        </row>
        <row r="21">
          <cell r="A21">
            <v>5.2983630326857991</v>
          </cell>
        </row>
        <row r="22">
          <cell r="A22">
            <v>5.6287326537042848</v>
          </cell>
        </row>
        <row r="23">
          <cell r="A23">
            <v>5.6267533525987599</v>
          </cell>
        </row>
        <row r="24">
          <cell r="A24">
            <v>5.4233205563753248</v>
          </cell>
        </row>
        <row r="25">
          <cell r="A25">
            <v>5.1064170676679028</v>
          </cell>
        </row>
        <row r="26">
          <cell r="A26">
            <v>3.956321109359072</v>
          </cell>
        </row>
        <row r="27">
          <cell r="A27">
            <v>2.391491648989132</v>
          </cell>
        </row>
        <row r="28">
          <cell r="A28">
            <v>0.95424545605780298</v>
          </cell>
        </row>
        <row r="29">
          <cell r="A29">
            <v>6.6063826085376638</v>
          </cell>
        </row>
        <row r="30">
          <cell r="A30">
            <v>6.9572119628365465</v>
          </cell>
        </row>
        <row r="31">
          <cell r="A31">
            <v>6.9405590613715109</v>
          </cell>
        </row>
        <row r="32">
          <cell r="A32">
            <v>6.6953922007219369</v>
          </cell>
        </row>
        <row r="33">
          <cell r="A33">
            <v>6.3175260416675032</v>
          </cell>
        </row>
        <row r="34">
          <cell r="A34">
            <v>4.9282258609083707</v>
          </cell>
        </row>
        <row r="35">
          <cell r="A35">
            <v>2.9797159260611497</v>
          </cell>
        </row>
        <row r="36">
          <cell r="A36">
            <v>1.1416883841811967</v>
          </cell>
        </row>
        <row r="37">
          <cell r="A37">
            <v>7.7393229088251205</v>
          </cell>
        </row>
        <row r="38">
          <cell r="A38">
            <v>8.1306605270740278</v>
          </cell>
        </row>
        <row r="39">
          <cell r="A39">
            <v>8.1277479776388173</v>
          </cell>
        </row>
        <row r="40">
          <cell r="A40">
            <v>7.8776814691470927</v>
          </cell>
        </row>
        <row r="41">
          <cell r="A41">
            <v>7.4821527960689025</v>
          </cell>
        </row>
        <row r="42">
          <cell r="A42">
            <v>5.9942465091824459</v>
          </cell>
        </row>
        <row r="43">
          <cell r="A43">
            <v>3.8300947488011694</v>
          </cell>
        </row>
        <row r="44">
          <cell r="A44">
            <v>1.4388652511656024</v>
          </cell>
        </row>
        <row r="45">
          <cell r="A45">
            <v>5.3866679464104017</v>
          </cell>
        </row>
        <row r="46">
          <cell r="A46">
            <v>5.7709776097594752</v>
          </cell>
        </row>
        <row r="47">
          <cell r="A47">
            <v>5.8036029961584852</v>
          </cell>
        </row>
        <row r="48">
          <cell r="A48">
            <v>5.620003586240478</v>
          </cell>
        </row>
        <row r="49">
          <cell r="A49">
            <v>5.3120735943506459</v>
          </cell>
        </row>
        <row r="50">
          <cell r="A50">
            <v>4.1506748992192852</v>
          </cell>
        </row>
        <row r="51">
          <cell r="A51">
            <v>2.5283952906657681</v>
          </cell>
        </row>
        <row r="52">
          <cell r="A52">
            <v>1.0110089809975253</v>
          </cell>
        </row>
        <row r="53">
          <cell r="A53">
            <v>7.0812718278465381</v>
          </cell>
        </row>
        <row r="54">
          <cell r="A54">
            <v>7.5544120081408828</v>
          </cell>
        </row>
        <row r="55">
          <cell r="A55">
            <v>7.6008652826385834</v>
          </cell>
        </row>
        <row r="56">
          <cell r="A56">
            <v>7.3778260803439206</v>
          </cell>
        </row>
        <row r="57">
          <cell r="A57">
            <v>6.9942747670800696</v>
          </cell>
        </row>
        <row r="58">
          <cell r="A58">
            <v>5.504823118206156</v>
          </cell>
        </row>
        <row r="59">
          <cell r="A59">
            <v>3.3448881760403824</v>
          </cell>
        </row>
        <row r="60">
          <cell r="A60">
            <v>1.2732669466302329</v>
          </cell>
        </row>
        <row r="61">
          <cell r="A61">
            <v>7.7561421245040094</v>
          </cell>
        </row>
        <row r="62">
          <cell r="A62">
            <v>8.2351713065698142</v>
          </cell>
        </row>
        <row r="63">
          <cell r="A63">
            <v>8.2889771466794109</v>
          </cell>
        </row>
        <row r="64">
          <cell r="A64">
            <v>8.0718846559119282</v>
          </cell>
        </row>
        <row r="65">
          <cell r="A65">
            <v>7.6915252715233393</v>
          </cell>
        </row>
        <row r="66">
          <cell r="A66">
            <v>6.1875311830043405</v>
          </cell>
        </row>
        <row r="67">
          <cell r="A67">
            <v>3.6465947464783315</v>
          </cell>
        </row>
        <row r="68">
          <cell r="A68">
            <v>1.0975087505549643</v>
          </cell>
        </row>
        <row r="69">
          <cell r="A69">
            <v>4.6751331412528483</v>
          </cell>
        </row>
        <row r="70">
          <cell r="A70">
            <v>5.0170285767353775</v>
          </cell>
        </row>
        <row r="71">
          <cell r="A71">
            <v>5.0445817230263241</v>
          </cell>
        </row>
        <row r="72">
          <cell r="A72">
            <v>4.8811313839727406</v>
          </cell>
        </row>
        <row r="73">
          <cell r="A73">
            <v>4.6095772733470444</v>
          </cell>
        </row>
        <row r="74">
          <cell r="A74">
            <v>3.5976680384679915</v>
          </cell>
        </row>
        <row r="75">
          <cell r="A75">
            <v>2.204766005029692</v>
          </cell>
        </row>
        <row r="76">
          <cell r="A76">
            <v>0.90932662309738699</v>
          </cell>
        </row>
        <row r="77">
          <cell r="A77">
            <v>2.8374180399258098</v>
          </cell>
        </row>
        <row r="78">
          <cell r="A78">
            <v>3.0511253690812286</v>
          </cell>
        </row>
        <row r="79">
          <cell r="A79">
            <v>3.0366268009487691</v>
          </cell>
        </row>
        <row r="80">
          <cell r="A80">
            <v>2.8924210305819407</v>
          </cell>
        </row>
        <row r="81">
          <cell r="A81">
            <v>2.6817952656660871</v>
          </cell>
        </row>
        <row r="82">
          <cell r="A82">
            <v>1.9708237739268286</v>
          </cell>
        </row>
        <row r="83">
          <cell r="A83">
            <v>1.0981266976217854</v>
          </cell>
        </row>
        <row r="84">
          <cell r="A84">
            <v>0.39312548107993101</v>
          </cell>
        </row>
        <row r="85">
          <cell r="A85">
            <v>3.7217558222010596</v>
          </cell>
        </row>
        <row r="86">
          <cell r="A86">
            <v>4.1042500114288201</v>
          </cell>
        </row>
        <row r="87">
          <cell r="A87">
            <v>4.1526044493804353</v>
          </cell>
        </row>
        <row r="88">
          <cell r="A88">
            <v>4.0019156477077686</v>
          </cell>
        </row>
        <row r="89">
          <cell r="A89">
            <v>3.7416727658501161</v>
          </cell>
        </row>
        <row r="90">
          <cell r="A90">
            <v>2.7806859120581739</v>
          </cell>
        </row>
        <row r="91">
          <cell r="A91">
            <v>1.3017556143240505</v>
          </cell>
        </row>
        <row r="92">
          <cell r="A92">
            <v>0.38536210933240966</v>
          </cell>
        </row>
        <row r="93">
          <cell r="A93">
            <v>4.9582613135580162</v>
          </cell>
        </row>
        <row r="94">
          <cell r="A94">
            <v>5.3542353652673187</v>
          </cell>
        </row>
        <row r="95">
          <cell r="A95">
            <v>5.3966629150613405</v>
          </cell>
        </row>
        <row r="96">
          <cell r="A96">
            <v>5.2222639146478844</v>
          </cell>
        </row>
        <row r="97">
          <cell r="A97">
            <v>4.9233887411768045</v>
          </cell>
        </row>
        <row r="98">
          <cell r="A98">
            <v>3.1968294361256002</v>
          </cell>
        </row>
        <row r="99">
          <cell r="A99">
            <v>1.3966166760062524</v>
          </cell>
        </row>
        <row r="100">
          <cell r="A100">
            <v>0.45483513077356091</v>
          </cell>
        </row>
        <row r="101">
          <cell r="A101">
            <v>6.8608763328497169</v>
          </cell>
        </row>
        <row r="102">
          <cell r="A102">
            <v>7.290792973822386</v>
          </cell>
        </row>
        <row r="103">
          <cell r="A103">
            <v>7.3117957919571088</v>
          </cell>
        </row>
        <row r="104">
          <cell r="A104">
            <v>7.0766152329870673</v>
          </cell>
        </row>
        <row r="105">
          <cell r="A105">
            <v>6.6908831627977987</v>
          </cell>
        </row>
        <row r="106">
          <cell r="A106">
            <v>5.2305697839903047</v>
          </cell>
        </row>
        <row r="107">
          <cell r="A107">
            <v>3.154936633903263</v>
          </cell>
        </row>
        <row r="108">
          <cell r="A108">
            <v>1.1962702013254656</v>
          </cell>
        </row>
        <row r="109">
          <cell r="A109">
            <v>5.7533827334457586</v>
          </cell>
        </row>
        <row r="110">
          <cell r="A110">
            <v>6.1651242388444851</v>
          </cell>
        </row>
        <row r="111">
          <cell r="A111">
            <v>6.2202594663120072</v>
          </cell>
        </row>
        <row r="112">
          <cell r="A112">
            <v>6.0540764913378107</v>
          </cell>
        </row>
        <row r="113">
          <cell r="A113">
            <v>5.7585734926796688</v>
          </cell>
        </row>
        <row r="114">
          <cell r="A114">
            <v>4.6084588582177606</v>
          </cell>
        </row>
        <row r="115">
          <cell r="A115">
            <v>2.9480065310992511</v>
          </cell>
        </row>
        <row r="116">
          <cell r="A116">
            <v>1.3070922838297636</v>
          </cell>
        </row>
        <row r="117">
          <cell r="A117">
            <v>6.9068052253022909</v>
          </cell>
        </row>
        <row r="118">
          <cell r="A118">
            <v>7.4112852767594157</v>
          </cell>
        </row>
        <row r="119">
          <cell r="A119">
            <v>7.5002154359276565</v>
          </cell>
        </row>
        <row r="120">
          <cell r="A120">
            <v>7.3236351121703418</v>
          </cell>
        </row>
        <row r="121">
          <cell r="A121">
            <v>6.9855582136126033</v>
          </cell>
        </row>
        <row r="122">
          <cell r="A122">
            <v>5.6104155111534473</v>
          </cell>
        </row>
        <row r="123">
          <cell r="A123">
            <v>3.5487900224741358</v>
          </cell>
        </row>
        <row r="124">
          <cell r="A124">
            <v>1.4881995273330637</v>
          </cell>
        </row>
        <row r="125">
          <cell r="A125">
            <v>8.0963081179881744</v>
          </cell>
        </row>
        <row r="126">
          <cell r="A126">
            <v>8.586463716792597</v>
          </cell>
        </row>
        <row r="127">
          <cell r="A127">
            <v>8.6592925312510509</v>
          </cell>
        </row>
        <row r="128">
          <cell r="A128">
            <v>8.4640557593913162</v>
          </cell>
        </row>
        <row r="129">
          <cell r="A129">
            <v>8.1047889319664215</v>
          </cell>
        </row>
        <row r="130">
          <cell r="A130">
            <v>6.6487706346534452</v>
          </cell>
        </row>
        <row r="131">
          <cell r="A131">
            <v>4.4074287594912143</v>
          </cell>
        </row>
        <row r="132">
          <cell r="A132">
            <v>1.7751020743719372</v>
          </cell>
        </row>
        <row r="133">
          <cell r="A133">
            <v>4.7612164858108317</v>
          </cell>
        </row>
        <row r="134">
          <cell r="A134">
            <v>5.1083144452707252</v>
          </cell>
        </row>
        <row r="135">
          <cell r="A135">
            <v>5.1496507056431939</v>
          </cell>
        </row>
        <row r="136">
          <cell r="A136">
            <v>5.0049296517839421</v>
          </cell>
        </row>
        <row r="137">
          <cell r="A137">
            <v>4.7539062761715947</v>
          </cell>
        </row>
        <row r="138">
          <cell r="A138">
            <v>3.7991766862823408</v>
          </cell>
        </row>
        <row r="139">
          <cell r="A139">
            <v>2.4538321450731688</v>
          </cell>
        </row>
        <row r="140">
          <cell r="A140">
            <v>1.1368302826739378</v>
          </cell>
        </row>
        <row r="141">
          <cell r="A141">
            <v>16.065761751229115</v>
          </cell>
        </row>
        <row r="142">
          <cell r="A142">
            <v>17.187450914566764</v>
          </cell>
        </row>
        <row r="143">
          <cell r="A143">
            <v>17.405449503066745</v>
          </cell>
        </row>
        <row r="144">
          <cell r="A144">
            <v>17.03378508378713</v>
          </cell>
        </row>
        <row r="145">
          <cell r="A145">
            <v>16.292968028347111</v>
          </cell>
        </row>
        <row r="146">
          <cell r="A146">
            <v>13.190446982118814</v>
          </cell>
        </row>
        <row r="147">
          <cell r="A147">
            <v>8.3570639641170281</v>
          </cell>
        </row>
        <row r="148">
          <cell r="A148">
            <v>3.3374258684469686</v>
          </cell>
        </row>
        <row r="149">
          <cell r="A149">
            <v>6.4838002418542731</v>
          </cell>
        </row>
        <row r="150">
          <cell r="A150">
            <v>6.870049458175286</v>
          </cell>
        </row>
        <row r="151">
          <cell r="A151">
            <v>6.8788795226354891</v>
          </cell>
        </row>
        <row r="152">
          <cell r="A152">
            <v>6.6526054695867121</v>
          </cell>
        </row>
        <row r="153">
          <cell r="A153">
            <v>6.2892442523086611</v>
          </cell>
        </row>
        <row r="154">
          <cell r="A154">
            <v>4.9290233054668908</v>
          </cell>
        </row>
        <row r="155">
          <cell r="A155">
            <v>3.0062297326610112</v>
          </cell>
        </row>
        <row r="156">
          <cell r="A156">
            <v>1.184444781633184</v>
          </cell>
        </row>
        <row r="157">
          <cell r="A157">
            <v>6.8755029842311988</v>
          </cell>
        </row>
        <row r="158">
          <cell r="A158">
            <v>7.373717818637318</v>
          </cell>
        </row>
        <row r="159">
          <cell r="A159">
            <v>7.4482231926141438</v>
          </cell>
        </row>
        <row r="160">
          <cell r="A160">
            <v>7.2534277716275692</v>
          </cell>
        </row>
        <row r="161">
          <cell r="A161">
            <v>6.8966624672251982</v>
          </cell>
        </row>
        <row r="162">
          <cell r="A162">
            <v>5.4729106237007619</v>
          </cell>
        </row>
        <row r="163">
          <cell r="A163">
            <v>3.3729267010072088</v>
          </cell>
        </row>
        <row r="164">
          <cell r="A164">
            <v>1.3282095167261643</v>
          </cell>
        </row>
        <row r="165">
          <cell r="A165">
            <v>17.925145236797782</v>
          </cell>
        </row>
        <row r="166">
          <cell r="A166">
            <v>19.170090416101647</v>
          </cell>
        </row>
        <row r="167">
          <cell r="A167">
            <v>19.396718834393926</v>
          </cell>
        </row>
        <row r="168">
          <cell r="A168">
            <v>18.964710770700346</v>
          </cell>
        </row>
        <row r="169">
          <cell r="A169">
            <v>18.125126059983419</v>
          </cell>
        </row>
        <row r="170">
          <cell r="A170">
            <v>14.634745691912686</v>
          </cell>
        </row>
        <row r="171">
          <cell r="A171">
            <v>9.2192583192122672</v>
          </cell>
        </row>
        <row r="172">
          <cell r="A172">
            <v>3.5940788636670096</v>
          </cell>
        </row>
        <row r="173">
          <cell r="A173">
            <v>15.273900558547059</v>
          </cell>
        </row>
        <row r="174">
          <cell r="A174">
            <v>16.299433087324463</v>
          </cell>
        </row>
        <row r="175">
          <cell r="A175">
            <v>16.471667317142415</v>
          </cell>
        </row>
        <row r="176">
          <cell r="A176">
            <v>16.09402988075502</v>
          </cell>
        </row>
        <row r="177">
          <cell r="A177">
            <v>15.37956644546678</v>
          </cell>
        </row>
        <row r="178">
          <cell r="A178">
            <v>12.459812429559239</v>
          </cell>
        </row>
        <row r="179">
          <cell r="A179">
            <v>8.0066768080933191</v>
          </cell>
        </row>
        <row r="180">
          <cell r="A180">
            <v>3.0080377223815056</v>
          </cell>
        </row>
        <row r="181">
          <cell r="A181">
            <v>18.324251610994455</v>
          </cell>
        </row>
        <row r="182">
          <cell r="A182">
            <v>19.524107901441496</v>
          </cell>
        </row>
        <row r="183">
          <cell r="A183">
            <v>19.758632941180249</v>
          </cell>
        </row>
        <row r="184">
          <cell r="A184">
            <v>19.360538586161383</v>
          </cell>
        </row>
        <row r="185">
          <cell r="A185">
            <v>18.564919318819168</v>
          </cell>
        </row>
        <row r="186">
          <cell r="A186">
            <v>15.197732207460097</v>
          </cell>
        </row>
        <row r="187">
          <cell r="A187">
            <v>9.8673452313338501</v>
          </cell>
        </row>
        <row r="188">
          <cell r="A188">
            <v>4.1499117548228233</v>
          </cell>
        </row>
        <row r="189">
          <cell r="A189">
            <v>18.07584592224665</v>
          </cell>
        </row>
        <row r="190">
          <cell r="A190">
            <v>19.194595667260888</v>
          </cell>
        </row>
        <row r="191">
          <cell r="A191">
            <v>19.431656435146607</v>
          </cell>
        </row>
        <row r="192">
          <cell r="A192">
            <v>19.085593723958972</v>
          </cell>
        </row>
        <row r="193">
          <cell r="A193">
            <v>18.367360449246458</v>
          </cell>
        </row>
        <row r="194">
          <cell r="A194">
            <v>15.264551002120291</v>
          </cell>
        </row>
        <row r="195">
          <cell r="A195">
            <v>10.240357916970323</v>
          </cell>
        </row>
        <row r="196">
          <cell r="A196">
            <v>4.6619149562503148</v>
          </cell>
        </row>
        <row r="197">
          <cell r="A197">
            <v>-0.13780872781479614</v>
          </cell>
        </row>
        <row r="198">
          <cell r="A198">
            <v>1.7907678402252727</v>
          </cell>
        </row>
        <row r="199">
          <cell r="A199">
            <v>2.5212801348780265</v>
          </cell>
        </row>
        <row r="200">
          <cell r="A200">
            <v>2.6329261799476953</v>
          </cell>
        </row>
        <row r="201">
          <cell r="A201">
            <v>2.4496901654379148</v>
          </cell>
        </row>
        <row r="202">
          <cell r="A202">
            <v>1.4794878016345807</v>
          </cell>
        </row>
        <row r="203">
          <cell r="A203">
            <v>0.46818449990174327</v>
          </cell>
        </row>
        <row r="204">
          <cell r="A204">
            <v>5.8645356458855505E-2</v>
          </cell>
        </row>
        <row r="205">
          <cell r="A205">
            <v>0.96422148278312036</v>
          </cell>
        </row>
        <row r="206">
          <cell r="A206">
            <v>2.8912241361414548</v>
          </cell>
        </row>
        <row r="207">
          <cell r="A207">
            <v>3.6104850680809393</v>
          </cell>
        </row>
        <row r="208">
          <cell r="A208">
            <v>3.6885772406257367</v>
          </cell>
        </row>
        <row r="209">
          <cell r="A209">
            <v>3.4518156533921056</v>
          </cell>
        </row>
        <row r="210">
          <cell r="A210">
            <v>2.2992188140461094</v>
          </cell>
        </row>
        <row r="211">
          <cell r="A211">
            <v>0.94531656140811504</v>
          </cell>
        </row>
        <row r="212">
          <cell r="A212">
            <v>0.23343508738551708</v>
          </cell>
        </row>
        <row r="213">
          <cell r="A213">
            <v>7.5927981517358001</v>
          </cell>
        </row>
        <row r="214">
          <cell r="A214">
            <v>9.2656481656158665</v>
          </cell>
        </row>
        <row r="215">
          <cell r="A215">
            <v>9.6194307622968278</v>
          </cell>
        </row>
        <row r="216">
          <cell r="A216">
            <v>9.2562788226573467</v>
          </cell>
        </row>
        <row r="217">
          <cell r="A217">
            <v>8.5410607536513101</v>
          </cell>
        </row>
        <row r="218">
          <cell r="A218">
            <v>5.9934380391254996</v>
          </cell>
        </row>
        <row r="219">
          <cell r="A219">
            <v>3.0707095234261459</v>
          </cell>
        </row>
        <row r="220">
          <cell r="A220">
            <v>0.98624446964860046</v>
          </cell>
        </row>
        <row r="221">
          <cell r="A221">
            <v>0.36225736294601862</v>
          </cell>
        </row>
        <row r="222">
          <cell r="A222">
            <v>2.4130198013863136</v>
          </cell>
        </row>
        <row r="223">
          <cell r="A223">
            <v>3.1560338981396647</v>
          </cell>
        </row>
        <row r="224">
          <cell r="A224">
            <v>3.2344286625726744</v>
          </cell>
        </row>
        <row r="225">
          <cell r="A225">
            <v>3.0014487230013551</v>
          </cell>
        </row>
        <row r="226">
          <cell r="A226">
            <v>1.9129065653873012</v>
          </cell>
        </row>
        <row r="227">
          <cell r="A227">
            <v>0.7053016991982084</v>
          </cell>
        </row>
        <row r="228">
          <cell r="A228">
            <v>0.14309727541045447</v>
          </cell>
        </row>
        <row r="229">
          <cell r="A229">
            <v>3.1780058073992441</v>
          </cell>
        </row>
        <row r="230">
          <cell r="A230">
            <v>4.9244552543430578</v>
          </cell>
        </row>
        <row r="231">
          <cell r="A231">
            <v>5.464734885105254</v>
          </cell>
        </row>
        <row r="232">
          <cell r="A232">
            <v>5.3513551449983954</v>
          </cell>
        </row>
        <row r="233">
          <cell r="A233">
            <v>4.9156733148164946</v>
          </cell>
        </row>
        <row r="234">
          <cell r="A234">
            <v>3.207263894665509</v>
          </cell>
        </row>
        <row r="235">
          <cell r="A235">
            <v>1.3338928320595804</v>
          </cell>
        </row>
        <row r="236">
          <cell r="A236">
            <v>0.24585541165715019</v>
          </cell>
        </row>
        <row r="237">
          <cell r="A237">
            <v>3.3744110104612624</v>
          </cell>
        </row>
        <row r="238">
          <cell r="A238">
            <v>5.8782695483538134</v>
          </cell>
        </row>
        <row r="239">
          <cell r="A239">
            <v>6.5762968514006186</v>
          </cell>
        </row>
        <row r="240">
          <cell r="A240">
            <v>6.3913210274345378</v>
          </cell>
        </row>
        <row r="241">
          <cell r="A241">
            <v>5.8203777479345371</v>
          </cell>
        </row>
        <row r="242">
          <cell r="A242">
            <v>3.7930812589925482</v>
          </cell>
        </row>
        <row r="243">
          <cell r="A243">
            <v>1.7521469285246798</v>
          </cell>
        </row>
        <row r="244">
          <cell r="A244">
            <v>0.52858884552902596</v>
          </cell>
        </row>
        <row r="245">
          <cell r="A245">
            <v>2.1001985676357471E-2</v>
          </cell>
        </row>
        <row r="246">
          <cell r="A246">
            <v>0.93947286943191743</v>
          </cell>
        </row>
        <row r="247">
          <cell r="A247">
            <v>1.2685264681095956</v>
          </cell>
        </row>
        <row r="248">
          <cell r="A248">
            <v>1.2920923554598844</v>
          </cell>
        </row>
        <row r="249">
          <cell r="A249">
            <v>1.17226687173808</v>
          </cell>
        </row>
        <row r="250">
          <cell r="A250">
            <v>0.6508988696110769</v>
          </cell>
        </row>
        <row r="251">
          <cell r="A251">
            <v>0.15921417455232689</v>
          </cell>
        </row>
        <row r="252">
          <cell r="A252">
            <v>-1.328242797513929E-2</v>
          </cell>
        </row>
        <row r="253">
          <cell r="A253">
            <v>2.3959644109627765</v>
          </cell>
        </row>
        <row r="254">
          <cell r="A254">
            <v>3.0915278814845459</v>
          </cell>
        </row>
        <row r="255">
          <cell r="A255">
            <v>3.2569754270659157</v>
          </cell>
        </row>
        <row r="256">
          <cell r="A256">
            <v>3.1369757493862553</v>
          </cell>
        </row>
        <row r="257">
          <cell r="A257">
            <v>2.8782615372707361</v>
          </cell>
        </row>
        <row r="258">
          <cell r="A258">
            <v>1.9488333702802494</v>
          </cell>
        </row>
        <row r="259">
          <cell r="A259">
            <v>0.9178828963711706</v>
          </cell>
        </row>
        <row r="260">
          <cell r="A260">
            <v>0.25061789017040431</v>
          </cell>
        </row>
        <row r="261">
          <cell r="A261">
            <v>2.5866108152024756</v>
          </cell>
        </row>
        <row r="262">
          <cell r="A262">
            <v>3.3871311943522815</v>
          </cell>
        </row>
        <row r="263">
          <cell r="A263">
            <v>3.587242712730919</v>
          </cell>
        </row>
        <row r="264">
          <cell r="A264">
            <v>3.4639342953409047</v>
          </cell>
        </row>
        <row r="265">
          <cell r="A265">
            <v>3.1828827920420468</v>
          </cell>
        </row>
        <row r="266">
          <cell r="A266">
            <v>2.1586389028817203</v>
          </cell>
        </row>
        <row r="267">
          <cell r="A267">
            <v>1.0122246060990365</v>
          </cell>
        </row>
        <row r="268">
          <cell r="A268">
            <v>0.26439419170348744</v>
          </cell>
        </row>
        <row r="269">
          <cell r="A269">
            <v>0.66774640794191376</v>
          </cell>
        </row>
        <row r="270">
          <cell r="A270">
            <v>1.4470026719117555</v>
          </cell>
        </row>
        <row r="271">
          <cell r="A271">
            <v>1.7207210411091323</v>
          </cell>
        </row>
        <row r="272">
          <cell r="A272">
            <v>1.7193218900153289</v>
          </cell>
        </row>
        <row r="273">
          <cell r="A273">
            <v>1.5809536222052971</v>
          </cell>
        </row>
        <row r="274">
          <cell r="A274">
            <v>0.98484202629045359</v>
          </cell>
        </row>
        <row r="275">
          <cell r="A275">
            <v>0.35018850969768373</v>
          </cell>
        </row>
        <row r="276">
          <cell r="A276">
            <v>4.1642295948705776E-2</v>
          </cell>
        </row>
        <row r="277">
          <cell r="A277">
            <v>2.7963975576320776</v>
          </cell>
        </row>
        <row r="278">
          <cell r="A278">
            <v>3.5637788404402579</v>
          </cell>
        </row>
        <row r="279">
          <cell r="A279">
            <v>3.7225932858520023</v>
          </cell>
        </row>
        <row r="280">
          <cell r="A280">
            <v>3.5673612891335242</v>
          </cell>
        </row>
        <row r="281">
          <cell r="A281">
            <v>3.2649503855885307</v>
          </cell>
        </row>
        <row r="282">
          <cell r="A282">
            <v>2.2108793509034146</v>
          </cell>
        </row>
        <row r="283">
          <cell r="A283">
            <v>1.0386889714045406</v>
          </cell>
        </row>
        <row r="284">
          <cell r="A284">
            <v>0.26265654816726547</v>
          </cell>
        </row>
        <row r="285">
          <cell r="A285">
            <v>1.822140967661817</v>
          </cell>
        </row>
        <row r="286">
          <cell r="A286">
            <v>2.4601156298966567</v>
          </cell>
        </row>
        <row r="287">
          <cell r="A287">
            <v>2.5795881834394669</v>
          </cell>
        </row>
        <row r="288">
          <cell r="A288">
            <v>2.4555426586139801</v>
          </cell>
        </row>
        <row r="289">
          <cell r="A289">
            <v>2.2280395291906898</v>
          </cell>
        </row>
        <row r="290">
          <cell r="A290">
            <v>1.4790840170280526</v>
          </cell>
        </row>
        <row r="291">
          <cell r="A291">
            <v>0.68992746264540661</v>
          </cell>
        </row>
        <row r="292">
          <cell r="A292">
            <v>0.18466486361463177</v>
          </cell>
        </row>
        <row r="293">
          <cell r="A293">
            <v>1.4252166623056808</v>
          </cell>
        </row>
        <row r="294">
          <cell r="A294">
            <v>1.7045409399932043</v>
          </cell>
        </row>
        <row r="295">
          <cell r="A295">
            <v>1.7420903428531842</v>
          </cell>
        </row>
        <row r="296">
          <cell r="A296">
            <v>1.6246609745119369</v>
          </cell>
        </row>
        <row r="297">
          <cell r="A297">
            <v>1.5020992964617754</v>
          </cell>
        </row>
        <row r="298">
          <cell r="A298">
            <v>1.0183174938158799</v>
          </cell>
        </row>
        <row r="299">
          <cell r="A299">
            <v>0.49718886324774098</v>
          </cell>
        </row>
        <row r="300">
          <cell r="A300">
            <v>0.13246044062635121</v>
          </cell>
        </row>
        <row r="301">
          <cell r="A301">
            <v>1.5758503271886237</v>
          </cell>
        </row>
        <row r="302">
          <cell r="A302">
            <v>2.2171186726137542</v>
          </cell>
        </row>
        <row r="303">
          <cell r="A303">
            <v>2.3727781366246949</v>
          </cell>
        </row>
        <row r="304">
          <cell r="A304">
            <v>2.294610684543672</v>
          </cell>
        </row>
        <row r="305">
          <cell r="A305">
            <v>2.1108091148758095</v>
          </cell>
        </row>
        <row r="306">
          <cell r="A306">
            <v>1.4492355023918688</v>
          </cell>
        </row>
        <row r="307">
          <cell r="A307">
            <v>0.69889103550635767</v>
          </cell>
        </row>
        <row r="308">
          <cell r="A308">
            <v>0.18865580308500057</v>
          </cell>
        </row>
        <row r="309">
          <cell r="A309">
            <v>2.1980815135529279</v>
          </cell>
        </row>
        <row r="310">
          <cell r="A310">
            <v>2.8004118086676701</v>
          </cell>
        </row>
        <row r="311">
          <cell r="A311">
            <v>2.9561714321011601</v>
          </cell>
        </row>
        <row r="312">
          <cell r="A312">
            <v>2.8235152657094802</v>
          </cell>
        </row>
        <row r="313">
          <cell r="A313">
            <v>2.5628463224925624</v>
          </cell>
        </row>
        <row r="314">
          <cell r="A314">
            <v>1.6932521615917508</v>
          </cell>
        </row>
        <row r="315">
          <cell r="A315">
            <v>0.78036672177761046</v>
          </cell>
        </row>
        <row r="316">
          <cell r="A316">
            <v>0.20066516062159828</v>
          </cell>
        </row>
        <row r="317">
          <cell r="A317">
            <v>1.968698613698344</v>
          </cell>
        </row>
        <row r="318">
          <cell r="A318">
            <v>3.080978906184896</v>
          </cell>
        </row>
        <row r="319">
          <cell r="A319">
            <v>3.4378108293489547</v>
          </cell>
        </row>
        <row r="320">
          <cell r="A320">
            <v>3.3639288105650476</v>
          </cell>
        </row>
        <row r="321">
          <cell r="A321">
            <v>3.0831201168263398</v>
          </cell>
        </row>
        <row r="322">
          <cell r="A322">
            <v>2.0256441933833464</v>
          </cell>
        </row>
        <row r="323">
          <cell r="A323">
            <v>0.88368981722596573</v>
          </cell>
        </row>
        <row r="324">
          <cell r="A324">
            <v>0.18866657488825236</v>
          </cell>
        </row>
        <row r="325">
          <cell r="A325">
            <v>1.7118975025131364</v>
          </cell>
        </row>
        <row r="326">
          <cell r="A326">
            <v>2.54891390943774</v>
          </cell>
        </row>
        <row r="327">
          <cell r="A327">
            <v>2.7905267061317942</v>
          </cell>
        </row>
        <row r="328">
          <cell r="A328">
            <v>2.7208820317576135</v>
          </cell>
        </row>
        <row r="329">
          <cell r="A329">
            <v>2.5023035703577996</v>
          </cell>
        </row>
        <row r="330">
          <cell r="A330">
            <v>1.6742934428367422</v>
          </cell>
        </row>
        <row r="331">
          <cell r="A331">
            <v>0.7621206187451498</v>
          </cell>
        </row>
        <row r="332">
          <cell r="A332">
            <v>0.18654409698551616</v>
          </cell>
        </row>
        <row r="333">
          <cell r="A333">
            <v>3.6791310532979118</v>
          </cell>
        </row>
        <row r="334">
          <cell r="A334">
            <v>4.5603760320572544</v>
          </cell>
        </row>
        <row r="335">
          <cell r="A335">
            <v>4.7240647704328342</v>
          </cell>
        </row>
        <row r="336">
          <cell r="A336">
            <v>4.5016832382559411</v>
          </cell>
        </row>
        <row r="337">
          <cell r="A337">
            <v>3.9992512309665416</v>
          </cell>
        </row>
        <row r="338">
          <cell r="A338">
            <v>2.4024132920439856</v>
          </cell>
        </row>
        <row r="339">
          <cell r="A339">
            <v>0.96131241632877673</v>
          </cell>
        </row>
        <row r="340">
          <cell r="A340">
            <v>0.21210279436367549</v>
          </cell>
        </row>
        <row r="341">
          <cell r="A341">
            <v>2.8997605877543569</v>
          </cell>
        </row>
        <row r="342">
          <cell r="A342">
            <v>3.8363895077911572</v>
          </cell>
        </row>
        <row r="343">
          <cell r="A343">
            <v>4.0185898515004306</v>
          </cell>
        </row>
        <row r="344">
          <cell r="A344">
            <v>3.8225169791610951</v>
          </cell>
        </row>
        <row r="345">
          <cell r="A345">
            <v>3.4587181748737814</v>
          </cell>
        </row>
        <row r="346">
          <cell r="A346">
            <v>2.2488046054246182</v>
          </cell>
        </row>
        <row r="347">
          <cell r="A347">
            <v>1.0004445394351043</v>
          </cell>
        </row>
        <row r="348">
          <cell r="A348">
            <v>0.24557988688229035</v>
          </cell>
        </row>
        <row r="349">
          <cell r="A349">
            <v>2.7562361229969139</v>
          </cell>
        </row>
        <row r="350">
          <cell r="A350">
            <v>3.4996648816311806</v>
          </cell>
        </row>
        <row r="351">
          <cell r="A351">
            <v>3.6126480567981782</v>
          </cell>
        </row>
        <row r="352">
          <cell r="A352">
            <v>3.415198839644793</v>
          </cell>
        </row>
        <row r="353">
          <cell r="A353">
            <v>3.0832951010970788</v>
          </cell>
        </row>
        <row r="354">
          <cell r="A354">
            <v>2.0132931199635951</v>
          </cell>
        </row>
        <row r="355">
          <cell r="A355">
            <v>0.91210645247169553</v>
          </cell>
        </row>
        <row r="356">
          <cell r="A356">
            <v>0.22865813709645325</v>
          </cell>
        </row>
        <row r="357">
          <cell r="A357">
            <v>1.5974783734676223</v>
          </cell>
        </row>
        <row r="358">
          <cell r="A358">
            <v>1.9182278314905372</v>
          </cell>
        </row>
        <row r="359">
          <cell r="A359">
            <v>1.9426506652720401</v>
          </cell>
        </row>
        <row r="360">
          <cell r="A360">
            <v>1.8218670792104465</v>
          </cell>
        </row>
        <row r="361">
          <cell r="A361">
            <v>1.639248153501571</v>
          </cell>
        </row>
        <row r="362">
          <cell r="A362">
            <v>1.0687792308486062</v>
          </cell>
        </row>
        <row r="363">
          <cell r="A363">
            <v>0.4813525280008254</v>
          </cell>
        </row>
        <row r="364">
          <cell r="A364">
            <v>0.11736856508149163</v>
          </cell>
        </row>
        <row r="365">
          <cell r="A365">
            <v>0.99164645627321746</v>
          </cell>
        </row>
        <row r="366">
          <cell r="A366">
            <v>1.5095402880599336</v>
          </cell>
        </row>
        <row r="367">
          <cell r="A367">
            <v>1.6455290350698526</v>
          </cell>
        </row>
        <row r="368">
          <cell r="A368">
            <v>1.5886951921868591</v>
          </cell>
        </row>
        <row r="369">
          <cell r="A369">
            <v>1.4443775741182843</v>
          </cell>
        </row>
        <row r="370">
          <cell r="A370">
            <v>0.93242642410939325</v>
          </cell>
        </row>
        <row r="371">
          <cell r="A371">
            <v>0.40023365424983437</v>
          </cell>
        </row>
        <row r="372">
          <cell r="A372">
            <v>9.1672798518032506E-2</v>
          </cell>
        </row>
        <row r="373">
          <cell r="A373">
            <v>3.6547803687566596</v>
          </cell>
        </row>
        <row r="374">
          <cell r="A374">
            <v>4.115002924379084</v>
          </cell>
        </row>
        <row r="375">
          <cell r="A375">
            <v>4.1617919493777276</v>
          </cell>
        </row>
        <row r="376">
          <cell r="A376">
            <v>3.9738721473965488</v>
          </cell>
        </row>
        <row r="377">
          <cell r="A377">
            <v>3.6648943998122228</v>
          </cell>
        </row>
        <row r="378">
          <cell r="A378">
            <v>2.5855104059909046</v>
          </cell>
        </row>
        <row r="379">
          <cell r="A379">
            <v>1.1715689426242526</v>
          </cell>
        </row>
        <row r="380">
          <cell r="A380">
            <v>0.28205701882885931</v>
          </cell>
        </row>
        <row r="381">
          <cell r="A381">
            <v>1.4932352210217761</v>
          </cell>
        </row>
        <row r="382">
          <cell r="A382">
            <v>2.4519716561354419</v>
          </cell>
        </row>
        <row r="383">
          <cell r="A383">
            <v>2.7616876968632944</v>
          </cell>
        </row>
        <row r="384">
          <cell r="A384">
            <v>2.7308769809443145</v>
          </cell>
        </row>
        <row r="385">
          <cell r="A385">
            <v>2.5357212627671686</v>
          </cell>
        </row>
        <row r="386">
          <cell r="A386">
            <v>1.7341337845098241</v>
          </cell>
        </row>
        <row r="387">
          <cell r="A387">
            <v>0.81774663303172601</v>
          </cell>
        </row>
        <row r="388">
          <cell r="A388">
            <v>0.22201622246673663</v>
          </cell>
        </row>
        <row r="389">
          <cell r="A389">
            <v>2.4015208095361023</v>
          </cell>
        </row>
        <row r="390">
          <cell r="A390">
            <v>3.1987087737215503</v>
          </cell>
        </row>
        <row r="391">
          <cell r="A391">
            <v>3.4397907357970041</v>
          </cell>
        </row>
        <row r="392">
          <cell r="A392">
            <v>3.3750740496570213</v>
          </cell>
        </row>
        <row r="393">
          <cell r="A393">
            <v>3.1536926148140396</v>
          </cell>
        </row>
        <row r="394">
          <cell r="A394">
            <v>2.2592463218825141</v>
          </cell>
        </row>
        <row r="395">
          <cell r="A395">
            <v>1.1683458360077301</v>
          </cell>
        </row>
        <row r="396">
          <cell r="A396">
            <v>0.37015741106286509</v>
          </cell>
        </row>
        <row r="397">
          <cell r="A397">
            <v>1.9450148344984064</v>
          </cell>
        </row>
        <row r="398">
          <cell r="A398">
            <v>2.9216415805672784</v>
          </cell>
        </row>
        <row r="399">
          <cell r="A399">
            <v>3.2257960454197754</v>
          </cell>
        </row>
        <row r="400">
          <cell r="A400">
            <v>3.1757271948034993</v>
          </cell>
        </row>
        <row r="401">
          <cell r="A401">
            <v>2.9549135280639423</v>
          </cell>
        </row>
        <row r="402">
          <cell r="A402">
            <v>2.0678093727244526</v>
          </cell>
        </row>
        <row r="403">
          <cell r="A403">
            <v>1.0416505752174299</v>
          </cell>
        </row>
        <row r="404">
          <cell r="A404">
            <v>0.33178869295749391</v>
          </cell>
        </row>
        <row r="405">
          <cell r="A405">
            <v>1.7908396583260524</v>
          </cell>
        </row>
        <row r="406">
          <cell r="A406">
            <v>2.5804318722277095</v>
          </cell>
        </row>
        <row r="407">
          <cell r="A407">
            <v>2.8096868990195727</v>
          </cell>
        </row>
        <row r="408">
          <cell r="A408">
            <v>2.7470692179620282</v>
          </cell>
        </row>
        <row r="409">
          <cell r="A409">
            <v>2.5451333685007933</v>
          </cell>
        </row>
        <row r="410">
          <cell r="A410">
            <v>1.7720980107829947</v>
          </cell>
        </row>
        <row r="411">
          <cell r="A411">
            <v>0.88985032317561652</v>
          </cell>
        </row>
        <row r="412">
          <cell r="A412">
            <v>0.27212001813226983</v>
          </cell>
        </row>
        <row r="413">
          <cell r="A413">
            <v>1.1697547750315498</v>
          </cell>
        </row>
        <row r="414">
          <cell r="A414">
            <v>1.4340354611500437</v>
          </cell>
        </row>
        <row r="415">
          <cell r="A415">
            <v>1.489407366988277</v>
          </cell>
        </row>
        <row r="416">
          <cell r="A416">
            <v>1.4313427279471826</v>
          </cell>
        </row>
        <row r="417">
          <cell r="A417">
            <v>1.3176164452126597</v>
          </cell>
        </row>
        <row r="418">
          <cell r="A418">
            <v>0.91348831885880188</v>
          </cell>
        </row>
        <row r="419">
          <cell r="A419">
            <v>0.45179989294017797</v>
          </cell>
        </row>
        <row r="420">
          <cell r="A420">
            <v>0.1339528095330754</v>
          </cell>
        </row>
        <row r="421">
          <cell r="A421">
            <v>3.9082150617444027</v>
          </cell>
        </row>
        <row r="422">
          <cell r="A422">
            <v>4.5252595862603862</v>
          </cell>
        </row>
        <row r="423">
          <cell r="A423">
            <v>4.6552525705887637</v>
          </cell>
        </row>
        <row r="424">
          <cell r="A424">
            <v>4.5075617488174453</v>
          </cell>
        </row>
        <row r="425">
          <cell r="A425">
            <v>4.2134596306737606</v>
          </cell>
        </row>
        <row r="426">
          <cell r="A426">
            <v>3.1066682374217969</v>
          </cell>
        </row>
        <row r="427">
          <cell r="A427">
            <v>1.6972487666374279</v>
          </cell>
        </row>
        <row r="428">
          <cell r="A428">
            <v>0.55378639099401628</v>
          </cell>
        </row>
        <row r="429">
          <cell r="A429">
            <v>3.767504216739332</v>
          </cell>
        </row>
        <row r="430">
          <cell r="A430">
            <v>4.2420762273756019</v>
          </cell>
        </row>
        <row r="431">
          <cell r="A431">
            <v>4.3341940771291725</v>
          </cell>
        </row>
        <row r="432">
          <cell r="A432">
            <v>4.2013841802176977</v>
          </cell>
        </row>
        <row r="433">
          <cell r="A433">
            <v>3.944651407354145</v>
          </cell>
        </row>
        <row r="434">
          <cell r="A434">
            <v>2.959962296171307</v>
          </cell>
        </row>
        <row r="435">
          <cell r="A435">
            <v>1.6414071490445075</v>
          </cell>
        </row>
        <row r="436">
          <cell r="A436">
            <v>0.48090261372157006</v>
          </cell>
        </row>
        <row r="437">
          <cell r="A437">
            <v>2.7451229022668149</v>
          </cell>
        </row>
        <row r="438">
          <cell r="A438">
            <v>3.1611842625710227</v>
          </cell>
        </row>
        <row r="439">
          <cell r="A439">
            <v>3.2236573417083512</v>
          </cell>
        </row>
        <row r="440">
          <cell r="A440">
            <v>3.094245548800858</v>
          </cell>
        </row>
        <row r="441">
          <cell r="A441">
            <v>2.8703734088920347</v>
          </cell>
        </row>
        <row r="442">
          <cell r="A442">
            <v>2.0888575116298633</v>
          </cell>
        </row>
        <row r="443">
          <cell r="A443">
            <v>1.154008351406232</v>
          </cell>
        </row>
        <row r="444">
          <cell r="A444">
            <v>0.41707762999586812</v>
          </cell>
        </row>
        <row r="445">
          <cell r="A445">
            <v>3.3380048020375179</v>
          </cell>
        </row>
        <row r="446">
          <cell r="A446">
            <v>3.9498967926349868</v>
          </cell>
        </row>
        <row r="447">
          <cell r="A447">
            <v>4.1058139441342689</v>
          </cell>
        </row>
        <row r="448">
          <cell r="A448">
            <v>3.9982021919745656</v>
          </cell>
        </row>
        <row r="449">
          <cell r="A449">
            <v>3.7493210620286765</v>
          </cell>
        </row>
        <row r="450">
          <cell r="A450">
            <v>2.7744074927553517</v>
          </cell>
        </row>
        <row r="451">
          <cell r="A451">
            <v>1.5239088441134128</v>
          </cell>
        </row>
        <row r="452">
          <cell r="A452">
            <v>0.51812334213849054</v>
          </cell>
        </row>
        <row r="453">
          <cell r="A453">
            <v>2.3809107867075205</v>
          </cell>
        </row>
        <row r="454">
          <cell r="A454">
            <v>2.9766058923059298</v>
          </cell>
        </row>
        <row r="455">
          <cell r="A455">
            <v>3.1387591583576886</v>
          </cell>
        </row>
        <row r="456">
          <cell r="A456">
            <v>3.0438663628966052</v>
          </cell>
        </row>
        <row r="457">
          <cell r="A457">
            <v>2.8028496833849919</v>
          </cell>
        </row>
        <row r="458">
          <cell r="A458">
            <v>1.9224297524066436</v>
          </cell>
        </row>
        <row r="459">
          <cell r="A459">
            <v>0.93270990388774444</v>
          </cell>
        </row>
        <row r="460">
          <cell r="A460">
            <v>0.26026180890635608</v>
          </cell>
        </row>
        <row r="461">
          <cell r="A461">
            <v>3.5946810158687672</v>
          </cell>
        </row>
        <row r="462">
          <cell r="A462">
            <v>4.8280703830446523</v>
          </cell>
        </row>
        <row r="463">
          <cell r="A463">
            <v>5.1760862018364611</v>
          </cell>
        </row>
        <row r="464">
          <cell r="A464">
            <v>5.0589008838585592</v>
          </cell>
        </row>
        <row r="465">
          <cell r="A465">
            <v>4.7147165389222607</v>
          </cell>
        </row>
        <row r="466">
          <cell r="A466">
            <v>3.3838945216388283</v>
          </cell>
        </row>
        <row r="467">
          <cell r="A467">
            <v>1.7994252788482106</v>
          </cell>
        </row>
        <row r="468">
          <cell r="A468">
            <v>0.61943052097971263</v>
          </cell>
        </row>
        <row r="469">
          <cell r="A469">
            <v>2.8841623138751111</v>
          </cell>
        </row>
        <row r="470">
          <cell r="A470">
            <v>3.869330573647761</v>
          </cell>
        </row>
        <row r="471">
          <cell r="A471">
            <v>4.1664560706554461</v>
          </cell>
        </row>
        <row r="472">
          <cell r="A472">
            <v>3.8897704404877391</v>
          </cell>
        </row>
        <row r="473">
          <cell r="A473">
            <v>3.4419874128967924</v>
          </cell>
        </row>
        <row r="474">
          <cell r="A474">
            <v>2.173357099918495</v>
          </cell>
        </row>
        <row r="475">
          <cell r="A475">
            <v>1.0051319071793694</v>
          </cell>
        </row>
        <row r="476">
          <cell r="A476">
            <v>0.27404254530923783</v>
          </cell>
        </row>
        <row r="477">
          <cell r="A477">
            <v>2.6036641171629271</v>
          </cell>
        </row>
        <row r="478">
          <cell r="A478">
            <v>2.8649401714786658</v>
          </cell>
        </row>
        <row r="479">
          <cell r="A479">
            <v>2.8987164397677967</v>
          </cell>
        </row>
        <row r="480">
          <cell r="A480">
            <v>2.7992667666611362</v>
          </cell>
        </row>
        <row r="481">
          <cell r="A481">
            <v>2.6278814114356974</v>
          </cell>
        </row>
        <row r="482">
          <cell r="A482">
            <v>1.9993102075106444</v>
          </cell>
        </row>
        <row r="483">
          <cell r="A483">
            <v>1.178145809840379</v>
          </cell>
        </row>
        <row r="484">
          <cell r="A484">
            <v>0.46129656124649965</v>
          </cell>
        </row>
        <row r="485">
          <cell r="A485">
            <v>4.3060926028233091</v>
          </cell>
        </row>
        <row r="486">
          <cell r="A486">
            <v>4.7866031555995709</v>
          </cell>
        </row>
        <row r="487">
          <cell r="A487">
            <v>4.8541547361380548</v>
          </cell>
        </row>
        <row r="488">
          <cell r="A488">
            <v>4.6787397090324134</v>
          </cell>
        </row>
        <row r="489">
          <cell r="A489">
            <v>4.3711262204712806</v>
          </cell>
        </row>
        <row r="490">
          <cell r="A490">
            <v>3.2343559410339537</v>
          </cell>
        </row>
        <row r="491">
          <cell r="A491">
            <v>1.7600803610665878</v>
          </cell>
        </row>
        <row r="492">
          <cell r="A492">
            <v>0.55585167832237625</v>
          </cell>
        </row>
        <row r="493">
          <cell r="A493">
            <v>2.6292916243640265</v>
          </cell>
        </row>
        <row r="494">
          <cell r="A494">
            <v>2.8350284774207295</v>
          </cell>
        </row>
        <row r="495">
          <cell r="A495">
            <v>2.8196982699540154</v>
          </cell>
        </row>
        <row r="496">
          <cell r="A496">
            <v>2.6768864316992946</v>
          </cell>
        </row>
        <row r="497">
          <cell r="A497">
            <v>2.4674228887083487</v>
          </cell>
        </row>
        <row r="498">
          <cell r="A498">
            <v>1.7574881468922352</v>
          </cell>
        </row>
        <row r="499">
          <cell r="A499">
            <v>0.77264558931906291</v>
          </cell>
        </row>
        <row r="500">
          <cell r="A500">
            <v>0.16599351634556586</v>
          </cell>
        </row>
        <row r="501">
          <cell r="A501">
            <v>3.0735900130995404</v>
          </cell>
        </row>
        <row r="502">
          <cell r="A502">
            <v>3.426382085293687</v>
          </cell>
        </row>
        <row r="503">
          <cell r="A503">
            <v>3.4372167129486941</v>
          </cell>
        </row>
        <row r="504">
          <cell r="A504">
            <v>3.2591900042785529</v>
          </cell>
        </row>
        <row r="505">
          <cell r="A505">
            <v>2.9877474139064919</v>
          </cell>
        </row>
        <row r="506">
          <cell r="A506">
            <v>2.078440874287911</v>
          </cell>
        </row>
        <row r="507">
          <cell r="A507">
            <v>1.0245060357965206</v>
          </cell>
        </row>
        <row r="508">
          <cell r="A508">
            <v>0.2680494310383717</v>
          </cell>
        </row>
        <row r="509">
          <cell r="A509">
            <v>2.5465921256355468</v>
          </cell>
        </row>
        <row r="510">
          <cell r="A510">
            <v>3.4438610912065633</v>
          </cell>
        </row>
        <row r="511">
          <cell r="A511">
            <v>3.6713627960528754</v>
          </cell>
        </row>
        <row r="512">
          <cell r="A512">
            <v>3.5462166839840021</v>
          </cell>
        </row>
        <row r="513">
          <cell r="A513">
            <v>3.2533484824520595</v>
          </cell>
        </row>
        <row r="514">
          <cell r="A514">
            <v>2.1951165674348267</v>
          </cell>
        </row>
        <row r="515">
          <cell r="A515">
            <v>1.0073286261959133</v>
          </cell>
        </row>
        <row r="516">
          <cell r="A516">
            <v>0.25870199977080666</v>
          </cell>
        </row>
        <row r="517">
          <cell r="A517">
            <v>2.52686775745416</v>
          </cell>
        </row>
        <row r="518">
          <cell r="A518">
            <v>2.8814898990269797</v>
          </cell>
        </row>
        <row r="519">
          <cell r="A519">
            <v>2.9279044347254244</v>
          </cell>
        </row>
        <row r="520">
          <cell r="A520">
            <v>2.8010354961073607</v>
          </cell>
        </row>
        <row r="521">
          <cell r="A521">
            <v>2.585406867079163</v>
          </cell>
        </row>
        <row r="522">
          <cell r="A522">
            <v>1.8281000579042357</v>
          </cell>
        </row>
        <row r="523">
          <cell r="A523">
            <v>0.86689523607255081</v>
          </cell>
        </row>
        <row r="524">
          <cell r="A524">
            <v>0.18764192622839215</v>
          </cell>
        </row>
        <row r="525">
          <cell r="A525">
            <v>3.6605364411802568</v>
          </cell>
        </row>
        <row r="526">
          <cell r="A526">
            <v>4.007643450882945</v>
          </cell>
        </row>
        <row r="527">
          <cell r="A527">
            <v>4.0656731843013212</v>
          </cell>
        </row>
        <row r="528">
          <cell r="A528">
            <v>3.9457725549087477</v>
          </cell>
        </row>
        <row r="529">
          <cell r="A529">
            <v>3.7240635431910993</v>
          </cell>
        </row>
        <row r="530">
          <cell r="A530">
            <v>2.8660990102717641</v>
          </cell>
        </row>
        <row r="531">
          <cell r="A531">
            <v>1.6792314921460085</v>
          </cell>
        </row>
        <row r="532">
          <cell r="A532">
            <v>0.61843338930042613</v>
          </cell>
        </row>
        <row r="533">
          <cell r="A533">
            <v>3.3596193508863328</v>
          </cell>
        </row>
        <row r="534">
          <cell r="A534">
            <v>3.7956224981190028</v>
          </cell>
        </row>
        <row r="535">
          <cell r="A535">
            <v>3.8925406723521734</v>
          </cell>
        </row>
        <row r="536">
          <cell r="A536">
            <v>3.7843183784208492</v>
          </cell>
        </row>
        <row r="537">
          <cell r="A537">
            <v>3.5603905387825567</v>
          </cell>
        </row>
        <row r="538">
          <cell r="A538">
            <v>2.6769909098937106</v>
          </cell>
        </row>
        <row r="539">
          <cell r="A539">
            <v>1.4875044785102842</v>
          </cell>
        </row>
        <row r="540">
          <cell r="A540">
            <v>0.49041634372568765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84163-E051-B846-A66D-6F77F427A667}">
  <dimension ref="A1:DS1413"/>
  <sheetViews>
    <sheetView workbookViewId="0"/>
  </sheetViews>
  <sheetFormatPr baseColWidth="10" defaultRowHeight="16" x14ac:dyDescent="0.2"/>
  <cols>
    <col min="27" max="27" width="10.83203125" style="15"/>
    <col min="29" max="31" width="10.83203125" style="15"/>
    <col min="40" max="45" width="10.83203125" style="15"/>
    <col min="46" max="46" width="26.5" style="15" customWidth="1"/>
    <col min="47" max="51" width="10.83203125" style="15"/>
  </cols>
  <sheetData>
    <row r="1" spans="2:123" x14ac:dyDescent="0.2">
      <c r="AA1"/>
      <c r="AC1"/>
      <c r="AD1"/>
      <c r="AE1"/>
      <c r="AN1"/>
      <c r="AO1"/>
      <c r="AP1"/>
      <c r="AQ1"/>
      <c r="AR1"/>
      <c r="AS1"/>
      <c r="AT1"/>
      <c r="AU1"/>
      <c r="AV1"/>
      <c r="AW1"/>
      <c r="AX1"/>
      <c r="AY1"/>
    </row>
    <row r="2" spans="2:123" x14ac:dyDescent="0.2">
      <c r="I2" t="s">
        <v>599</v>
      </c>
      <c r="J2" t="s">
        <v>738</v>
      </c>
      <c r="AA2"/>
      <c r="AC2"/>
      <c r="AD2"/>
      <c r="AE2"/>
      <c r="AG2" t="s">
        <v>739</v>
      </c>
      <c r="AN2"/>
      <c r="AO2"/>
      <c r="AP2"/>
      <c r="AQ2"/>
      <c r="AR2"/>
      <c r="AS2"/>
      <c r="AT2"/>
      <c r="AU2"/>
      <c r="AV2"/>
      <c r="AW2"/>
      <c r="AX2"/>
      <c r="AY2"/>
      <c r="BA2" t="s">
        <v>740</v>
      </c>
      <c r="BF2" t="s">
        <v>741</v>
      </c>
      <c r="CB2" t="s">
        <v>742</v>
      </c>
      <c r="CG2" t="s">
        <v>743</v>
      </c>
      <c r="CZ2" t="s">
        <v>744</v>
      </c>
      <c r="DA2" s="1" t="s">
        <v>745</v>
      </c>
      <c r="DB2" s="1" t="s">
        <v>746</v>
      </c>
      <c r="DI2" t="s">
        <v>747</v>
      </c>
      <c r="DJ2" t="s">
        <v>747</v>
      </c>
      <c r="DK2" t="s">
        <v>747</v>
      </c>
      <c r="DL2" t="s">
        <v>747</v>
      </c>
    </row>
    <row r="3" spans="2:123" x14ac:dyDescent="0.2">
      <c r="J3" t="s">
        <v>613</v>
      </c>
      <c r="K3" t="s">
        <v>612</v>
      </c>
      <c r="L3" t="s">
        <v>614</v>
      </c>
      <c r="AA3"/>
      <c r="AC3"/>
      <c r="AD3"/>
      <c r="AE3"/>
      <c r="AG3" t="s">
        <v>613</v>
      </c>
      <c r="AH3" t="s">
        <v>612</v>
      </c>
      <c r="AI3" t="s">
        <v>614</v>
      </c>
      <c r="AN3"/>
      <c r="AO3"/>
      <c r="AP3"/>
      <c r="AQ3"/>
      <c r="AR3"/>
      <c r="AS3"/>
      <c r="AT3"/>
      <c r="AU3"/>
      <c r="AV3"/>
      <c r="AW3"/>
      <c r="AX3"/>
      <c r="AY3"/>
      <c r="BA3" t="s">
        <v>613</v>
      </c>
      <c r="BB3" t="s">
        <v>612</v>
      </c>
      <c r="BC3" t="s">
        <v>614</v>
      </c>
      <c r="BF3" t="s">
        <v>613</v>
      </c>
      <c r="BG3" t="s">
        <v>612</v>
      </c>
      <c r="BH3" t="s">
        <v>614</v>
      </c>
      <c r="BJ3" t="s">
        <v>613</v>
      </c>
      <c r="BK3" t="s">
        <v>612</v>
      </c>
      <c r="BL3" t="s">
        <v>614</v>
      </c>
      <c r="CB3" t="s">
        <v>613</v>
      </c>
      <c r="CC3" t="s">
        <v>612</v>
      </c>
      <c r="CD3" t="s">
        <v>614</v>
      </c>
      <c r="CG3" t="s">
        <v>613</v>
      </c>
      <c r="CH3" t="s">
        <v>612</v>
      </c>
      <c r="CI3" t="s">
        <v>614</v>
      </c>
      <c r="DG3" t="s">
        <v>598</v>
      </c>
    </row>
    <row r="4" spans="2:123" x14ac:dyDescent="0.2">
      <c r="B4" s="2">
        <f>AVERAGE(B23:B550)</f>
        <v>4.0752726860132897</v>
      </c>
      <c r="I4" t="s">
        <v>748</v>
      </c>
      <c r="J4" s="2">
        <f>AVERAGE(J23:J550)-AVERAGE($B23:$B550)</f>
        <v>0.30764024803214696</v>
      </c>
      <c r="K4" s="2">
        <f>AVERAGE(K23:K550)-AVERAGE($B23:$B550)</f>
        <v>0.27918500270782243</v>
      </c>
      <c r="L4" s="2">
        <f>AVERAGE(L23:L550)-AVERAGE($B23:$B550)</f>
        <v>0.2934126253699878</v>
      </c>
      <c r="M4" s="2"/>
      <c r="AA4"/>
      <c r="AC4"/>
      <c r="AD4"/>
      <c r="AE4"/>
      <c r="AF4" t="s">
        <v>748</v>
      </c>
      <c r="AG4" s="2">
        <f>AVERAGE(AG23:AG550)-AVERAGE($B23:$B550)</f>
        <v>-0.527507134901398</v>
      </c>
      <c r="AH4" s="2">
        <f>AVERAGE(AH23:AH550)-AVERAGE($B23:$B550)</f>
        <v>-0.5549134255531385</v>
      </c>
      <c r="AI4" s="2">
        <f>AVERAGE(AI23:AI550)-AVERAGE($B23:$B550)</f>
        <v>-0.54121028022726625</v>
      </c>
      <c r="AJ4" s="2"/>
      <c r="AN4"/>
      <c r="AO4"/>
      <c r="AP4"/>
      <c r="AQ4"/>
      <c r="AR4"/>
      <c r="AS4"/>
      <c r="AT4"/>
      <c r="AU4"/>
      <c r="AV4"/>
      <c r="AW4"/>
      <c r="AX4"/>
      <c r="AY4"/>
      <c r="AZ4" t="s">
        <v>748</v>
      </c>
      <c r="BA4" s="2">
        <f>AVERAGE(BA23:BA550)-AVERAGE($B23:$B550)</f>
        <v>-3.0706033431374431</v>
      </c>
      <c r="BB4" s="2">
        <f>AVERAGE(BB23:BB550)-AVERAGE($B23:$B550)</f>
        <v>-3.0768384998911906</v>
      </c>
      <c r="BC4" s="2">
        <f>AVERAGE(BC23:BC550)-AVERAGE($B23:$B550)</f>
        <v>-3.0737209215143171</v>
      </c>
      <c r="BE4" t="s">
        <v>748</v>
      </c>
      <c r="BF4" s="2">
        <f>AVERAGE(BF23:BF550)-AVERAGE($B23:$B550)</f>
        <v>-3.0553183406371138</v>
      </c>
      <c r="BG4" s="2">
        <f>AVERAGE(BG23:BG550)-AVERAGE($B23:$B550)</f>
        <v>-3.0780167616378193</v>
      </c>
      <c r="BH4" s="2">
        <f>AVERAGE(BH23:BH550)-AVERAGE($B23:$B550)</f>
        <v>-3.0666675511374653</v>
      </c>
      <c r="BJ4" s="2">
        <f>AVERAGE(BJ23:BJ550)-AVERAGE($B23:$B550)</f>
        <v>0.30303304643504081</v>
      </c>
      <c r="BK4" s="2">
        <f>AVERAGE(BK23:BK550)-AVERAGE($B23:$B550)</f>
        <v>0.2892343900228509</v>
      </c>
      <c r="BL4" s="2">
        <f>AVERAGE(BL23:BL550)-AVERAGE($B23:$B550)</f>
        <v>0.29613371822894763</v>
      </c>
      <c r="CA4" t="s">
        <v>748</v>
      </c>
      <c r="CB4" s="2">
        <f>AVERAGE(CB23:CB550)-AVERAGE($B23:$B550)</f>
        <v>-0.16783452585532377</v>
      </c>
      <c r="CC4" s="2">
        <f>AVERAGE(CC23:CC550)-AVERAGE($B23:$B550)</f>
        <v>-0.18859857814211045</v>
      </c>
      <c r="CD4" s="2">
        <f>AVERAGE(CD23:CD550)-AVERAGE($B23:$B550)</f>
        <v>-0.17821655199871689</v>
      </c>
      <c r="CE4" s="2"/>
      <c r="CF4" t="s">
        <v>748</v>
      </c>
      <c r="CG4" s="2">
        <f>AVERAGE(CG23:CG550)-AVERAGE($B23:$B550)</f>
        <v>0.11708627847645037</v>
      </c>
      <c r="CH4" s="2">
        <f>AVERAGE(CH23:CH550)-AVERAGE($B23:$B550)</f>
        <v>8.7833237891165261E-2</v>
      </c>
      <c r="CI4" s="2">
        <f>AVERAGE(CI23:CI550)-AVERAGE($B23:$B550)</f>
        <v>0.10245975818381137</v>
      </c>
      <c r="CJ4" s="2"/>
      <c r="CM4" s="1"/>
      <c r="CN4" s="1"/>
      <c r="CO4" s="1"/>
      <c r="CP4" s="2">
        <f>AVERAGE(CP23:CP550)-AVERAGE($B23:$B550)</f>
        <v>-0.16399265173450361</v>
      </c>
      <c r="CQ4" s="2"/>
      <c r="CR4" s="2">
        <f>AVERAGE(CR23:CR550)-AVERAGE($B23:$B550)</f>
        <v>-6.6261124644660718E-2</v>
      </c>
      <c r="CS4" s="2"/>
      <c r="CT4" s="2"/>
      <c r="CU4" s="2"/>
      <c r="CV4" s="2"/>
      <c r="CW4" s="2">
        <f>AVERAGE(CW23:CW550)-AVERAGE($B23:$B550)</f>
        <v>0.23772432194698023</v>
      </c>
      <c r="CX4" s="2"/>
      <c r="CY4" s="2"/>
      <c r="CZ4" s="2">
        <f>AVERAGE(CZ23:CZ550)-AVERAGE($B23:$B550)</f>
        <v>-1.1982627223394715E-2</v>
      </c>
      <c r="DA4" s="2">
        <f>AVERAGE(DA23:DA550)-AVERAGE($B23:$B550)</f>
        <v>-0.69390790652396106</v>
      </c>
      <c r="DB4" s="2">
        <f>AVERAGE(DB23:DB550)-AVERAGE($B23:$B550)</f>
        <v>-3.1372232631802E-2</v>
      </c>
      <c r="DC4" s="2"/>
      <c r="DD4" s="2" t="s">
        <v>749</v>
      </c>
      <c r="DE4" s="2"/>
      <c r="DG4" t="s">
        <v>750</v>
      </c>
      <c r="DH4" s="2"/>
    </row>
    <row r="5" spans="2:123" ht="17" thickBot="1" x14ac:dyDescent="0.25">
      <c r="B5" s="2">
        <f>AVERAGE(B23:B206)</f>
        <v>7.0111760539133385</v>
      </c>
      <c r="I5" t="s">
        <v>603</v>
      </c>
      <c r="J5" s="2">
        <f>AVERAGE(J23:J206)-AVERAGE($B23:$B206)</f>
        <v>-3.605377979110802E-2</v>
      </c>
      <c r="K5" s="2">
        <f>AVERAGE(K23:K206)-AVERAGE($B23:$B206)</f>
        <v>-6.5361882035431584E-2</v>
      </c>
      <c r="L5" s="2">
        <f>AVERAGE(L23:L206)-AVERAGE($B23:$B206)</f>
        <v>-5.0707830913268026E-2</v>
      </c>
      <c r="M5" s="2"/>
      <c r="AA5"/>
      <c r="AC5"/>
      <c r="AD5"/>
      <c r="AE5"/>
      <c r="AF5" t="s">
        <v>603</v>
      </c>
      <c r="AG5" s="2">
        <f>AVERAGE(AG23:AG206)-AVERAGE($B23:$B206)</f>
        <v>-0.71802172013726917</v>
      </c>
      <c r="AH5" s="2">
        <f>AVERAGE(AH23:AH206)-AVERAGE($B23:$B206)</f>
        <v>-0.74613387893389937</v>
      </c>
      <c r="AI5" s="2">
        <f>AVERAGE(AI23:AI206)-AVERAGE($B23:$B206)</f>
        <v>-0.73207779953558294</v>
      </c>
      <c r="AJ5" s="2"/>
      <c r="AN5"/>
      <c r="AO5"/>
      <c r="AP5"/>
      <c r="AQ5"/>
      <c r="AR5"/>
      <c r="AS5"/>
      <c r="AT5"/>
      <c r="AU5"/>
      <c r="AV5"/>
      <c r="AW5"/>
      <c r="AX5"/>
      <c r="AY5"/>
      <c r="AZ5" t="s">
        <v>603</v>
      </c>
      <c r="BA5" s="2">
        <f>AVERAGE(BA23:BA206)-AVERAGE($B23:$B206)</f>
        <v>-2.1133752152843686</v>
      </c>
      <c r="BB5" s="2">
        <f>AVERAGE(BB23:BB206)-AVERAGE($B23:$B206)</f>
        <v>-2.1194343293029991</v>
      </c>
      <c r="BC5" s="2">
        <f>AVERAGE(BC23:BC206)-AVERAGE($B23:$B206)</f>
        <v>-2.1164047722936843</v>
      </c>
      <c r="BE5" t="s">
        <v>603</v>
      </c>
      <c r="BF5" s="2">
        <f>AVERAGE(BF23:BF206)-AVERAGE($B23:$B206)</f>
        <v>-2.0994805959292062</v>
      </c>
      <c r="BG5" s="2">
        <f>AVERAGE(BG23:BG206)-AVERAGE($B23:$B206)</f>
        <v>-2.1207788140206674</v>
      </c>
      <c r="BH5" s="2">
        <f>AVERAGE(BH23:BH206)-AVERAGE($B23:$B206)</f>
        <v>-2.1101297049749368</v>
      </c>
      <c r="BJ5" s="2">
        <f>AVERAGE(BJ23:BJ206)-AVERAGE($B23:$B206)</f>
        <v>-3.8833846527866811E-2</v>
      </c>
      <c r="BK5" s="2">
        <f>AVERAGE(BK23:BK206)-AVERAGE($B23:$B206)</f>
        <v>-5.7341682808154104E-2</v>
      </c>
      <c r="BL5" s="2">
        <f>AVERAGE(BL23:BL206)-AVERAGE($B23:$B206)</f>
        <v>-4.8087764668006905E-2</v>
      </c>
      <c r="CA5" t="s">
        <v>603</v>
      </c>
      <c r="CB5" s="2">
        <f>AVERAGE(CB23:CB206)-AVERAGE($B23:$B206)</f>
        <v>-0.15546816136488584</v>
      </c>
      <c r="CC5" s="2">
        <f>AVERAGE(CC23:CC206)-AVERAGE($B23:$B206)</f>
        <v>-0.17682999710374059</v>
      </c>
      <c r="CD5" s="2">
        <f>AVERAGE(CD23:CD206)-AVERAGE($B23:$B206)</f>
        <v>-0.1661490792343141</v>
      </c>
      <c r="CE5" s="2"/>
      <c r="CF5" t="s">
        <v>603</v>
      </c>
      <c r="CG5" s="2">
        <f>AVERAGE(CG23:CG206)-AVERAGE($B23:$B206)</f>
        <v>-0.23096274636472458</v>
      </c>
      <c r="CH5" s="2">
        <f>AVERAGE(CH23:CH206)-AVERAGE($B23:$B206)</f>
        <v>-0.26106016249236408</v>
      </c>
      <c r="CI5" s="2">
        <f>AVERAGE(CI23:CI206)-AVERAGE($B23:$B206)</f>
        <v>-0.24601145442854389</v>
      </c>
      <c r="CJ5" s="2"/>
      <c r="CM5" s="1"/>
      <c r="CN5" s="1"/>
      <c r="CO5" s="1"/>
      <c r="CP5" s="2">
        <f>AVERAGE(CP23:CP206)-AVERAGE($B23:$B206)</f>
        <v>-0.1073058477600215</v>
      </c>
      <c r="CQ5" s="2"/>
      <c r="CR5" s="2">
        <f>AVERAGE(CR23:CR206)-AVERAGE($B23:$B206)</f>
        <v>-0.12614198992896597</v>
      </c>
      <c r="CS5" s="2"/>
      <c r="CT5" s="2"/>
      <c r="CU5" s="2"/>
      <c r="CV5" s="2"/>
      <c r="CW5" s="2">
        <f>AVERAGE(CW23:CW206)-AVERAGE($B23:$B206)</f>
        <v>-0.12474350688693292</v>
      </c>
      <c r="CX5" s="2"/>
      <c r="CY5" s="2"/>
      <c r="CZ5" s="2">
        <f>AVERAGE(CZ23:CZ206)-AVERAGE($B23:$B206)</f>
        <v>-9.3290543053056396E-2</v>
      </c>
      <c r="DA5" s="2">
        <f>AVERAGE(DA23:DA206)-AVERAGE($B23:$B206)</f>
        <v>-0.75336915560547535</v>
      </c>
      <c r="DB5" s="2">
        <f>AVERAGE(DB23:DB206)-AVERAGE($B23:$B206)</f>
        <v>-7.7190231433178269E-2</v>
      </c>
      <c r="DC5" s="2"/>
      <c r="DD5">
        <v>0.33909614470958938</v>
      </c>
      <c r="DE5" s="2">
        <v>0.28533358886192317</v>
      </c>
      <c r="DI5" t="s">
        <v>599</v>
      </c>
      <c r="DJ5" t="s">
        <v>751</v>
      </c>
      <c r="DK5" t="s">
        <v>752</v>
      </c>
      <c r="DL5" t="s">
        <v>753</v>
      </c>
      <c r="DM5" s="1" t="str">
        <f>DA2</f>
        <v>SCS-MP3-F12</v>
      </c>
      <c r="DN5" t="s">
        <v>744</v>
      </c>
      <c r="DO5" s="1" t="str">
        <f>DB2</f>
        <v>SCS-MP2.Xopt</v>
      </c>
    </row>
    <row r="6" spans="2:123" x14ac:dyDescent="0.2">
      <c r="B6" s="2">
        <f>AVERAGE(B207:B286)</f>
        <v>2.7997675638245547</v>
      </c>
      <c r="I6" t="s">
        <v>605</v>
      </c>
      <c r="J6" s="2">
        <f>AVERAGE(J207:J286)-AVERAGE($B207:$B286)</f>
        <v>1.1399912407945663</v>
      </c>
      <c r="K6" s="2">
        <f>AVERAGE(K207:K286)-AVERAGE($B207:$B286)</f>
        <v>1.0974092019993873</v>
      </c>
      <c r="L6" s="2">
        <f>AVERAGE(L207:L286)-AVERAGE($B207:$B286)</f>
        <v>1.118700221396979</v>
      </c>
      <c r="M6" s="2"/>
      <c r="AA6"/>
      <c r="AC6"/>
      <c r="AD6"/>
      <c r="AE6"/>
      <c r="AF6" t="s">
        <v>605</v>
      </c>
      <c r="AG6" s="2">
        <f>AVERAGE(AG207:AG286)-AVERAGE($B207:$B286)</f>
        <v>-0.21917114798495296</v>
      </c>
      <c r="AH6" s="2">
        <f>AVERAGE(AH207:AH286)-AVERAGE($B207:$B286)</f>
        <v>-0.26030037592270272</v>
      </c>
      <c r="AI6" s="2">
        <f>AVERAGE(AI207:AI286)-AVERAGE($B207:$B286)</f>
        <v>-0.23973576195382718</v>
      </c>
      <c r="AJ6" s="2"/>
      <c r="AN6"/>
      <c r="AO6"/>
      <c r="AP6"/>
      <c r="AQ6"/>
      <c r="AR6"/>
      <c r="AS6"/>
      <c r="AT6"/>
      <c r="AU6"/>
      <c r="AV6"/>
      <c r="AW6"/>
      <c r="AX6"/>
      <c r="AY6"/>
      <c r="AZ6" t="s">
        <v>605</v>
      </c>
      <c r="BA6" s="2">
        <f>AVERAGE(BA207:BA286)-AVERAGE($B207:$B286)</f>
        <v>-5.1215622421645044</v>
      </c>
      <c r="BB6" s="2">
        <f>AVERAGE(BB207:BB286)-AVERAGE($B207:$B286)</f>
        <v>-5.132280294566268</v>
      </c>
      <c r="BC6" s="2">
        <f>AVERAGE(BC207:BC286)-AVERAGE($B207:$B286)</f>
        <v>-5.1269212683653871</v>
      </c>
      <c r="BE6" t="s">
        <v>605</v>
      </c>
      <c r="BF6" s="2">
        <f>AVERAGE(BF207:BF286)-AVERAGE($B207:$B286)</f>
        <v>-5.0989942963697352</v>
      </c>
      <c r="BG6" s="2">
        <f>AVERAGE(BG207:BG286)-AVERAGE($B207:$B286)</f>
        <v>-5.1340774896891723</v>
      </c>
      <c r="BH6" s="2">
        <f>AVERAGE(BH207:BH286)-AVERAGE($B207:$B286)</f>
        <v>-5.1165358930294538</v>
      </c>
      <c r="BJ6" s="2">
        <f>AVERAGE(BJ207:BJ286)-AVERAGE($B207:$B286)</f>
        <v>1.132434040311765</v>
      </c>
      <c r="BK6" s="2">
        <f>AVERAGE(BK207:BK286)-AVERAGE($B207:$B286)</f>
        <v>1.1168800772077785</v>
      </c>
      <c r="BL6" s="2">
        <f>AVERAGE(BL207:BL286)-AVERAGE($B207:$B286)</f>
        <v>1.1246570587597708</v>
      </c>
      <c r="CA6" t="s">
        <v>605</v>
      </c>
      <c r="CB6" s="2">
        <f>AVERAGE(CB207:CB286)-AVERAGE($B207:$B286)</f>
        <v>6.484112715045276E-2</v>
      </c>
      <c r="CC6" s="2">
        <f>AVERAGE(CC207:CC286)-AVERAGE($B207:$B286)</f>
        <v>3.3341182605393538E-2</v>
      </c>
      <c r="CD6" s="2">
        <f>AVERAGE(CD207:CD286)-AVERAGE($B207:$B286)</f>
        <v>4.9091154877923593E-2</v>
      </c>
      <c r="CE6" s="2"/>
      <c r="CF6" t="s">
        <v>605</v>
      </c>
      <c r="CG6" s="2">
        <f>AVERAGE(CG207:CG286)-AVERAGE($B207:$B286)</f>
        <v>0.87392899306703997</v>
      </c>
      <c r="CH6" s="2">
        <f>AVERAGE(CH207:CH286)-AVERAGE($B207:$B286)</f>
        <v>0.83017917545259357</v>
      </c>
      <c r="CI6" s="2">
        <f>AVERAGE(CI207:CI286)-AVERAGE($B207:$B286)</f>
        <v>0.85205408425981721</v>
      </c>
      <c r="CJ6" s="2"/>
      <c r="CM6" s="1"/>
      <c r="CN6" s="1"/>
      <c r="CO6" s="1"/>
      <c r="CP6" s="2">
        <f>AVERAGE(CP207:CP286)-AVERAGE($B207:$B286)</f>
        <v>4.3179564265851234E-2</v>
      </c>
      <c r="CQ6" s="2"/>
      <c r="CR6" s="2">
        <f>AVERAGE(CR207:CR286)-AVERAGE($B207:$B286)</f>
        <v>0.27237677370903191</v>
      </c>
      <c r="CS6" s="2"/>
      <c r="CT6" s="2"/>
      <c r="CU6" s="2"/>
      <c r="CV6" s="2"/>
      <c r="CW6" s="2">
        <f>AVERAGE(CW207:CW286)-AVERAGE($B207:$B286)</f>
        <v>1.0466579370812288</v>
      </c>
      <c r="CX6" s="2"/>
      <c r="CY6" s="2"/>
      <c r="CZ6" s="2">
        <f>AVERAGE(CZ207:CZ286)-AVERAGE($B207:$B286)</f>
        <v>0.23834404443976531</v>
      </c>
      <c r="DA6" s="2">
        <f>AVERAGE(DA207:DA286)-AVERAGE($B207:$B286)</f>
        <v>-0.67991385043243202</v>
      </c>
      <c r="DB6" s="2">
        <f>AVERAGE(DB207:DB286)-AVERAGE($B207:$B286)</f>
        <v>0.14168114078324612</v>
      </c>
      <c r="DC6" s="2"/>
      <c r="DD6" s="5">
        <v>1.4292363769158125</v>
      </c>
      <c r="DE6" s="2"/>
      <c r="DG6" s="1">
        <f t="shared" ref="DG6:DG15" si="0">BB4</f>
        <v>-3.0768384998911906</v>
      </c>
      <c r="DH6" s="12" t="s">
        <v>748</v>
      </c>
      <c r="DI6" s="1">
        <f t="shared" ref="DI6:DI15" si="1">L4</f>
        <v>0.2934126253699878</v>
      </c>
      <c r="DJ6" s="1">
        <f t="shared" ref="DJ6:DJ15" si="2">AI4</f>
        <v>-0.54121028022726625</v>
      </c>
      <c r="DK6" s="1">
        <f t="shared" ref="DK6:DK15" si="3">CD4</f>
        <v>-0.17821655199871689</v>
      </c>
      <c r="DL6" s="1">
        <f t="shared" ref="DL6:DL15" si="4">CI4</f>
        <v>0.10245975818381137</v>
      </c>
      <c r="DM6" s="1">
        <f>DA4</f>
        <v>-0.69390790652396106</v>
      </c>
      <c r="DN6" s="1">
        <f>CZ4</f>
        <v>-1.1982627223394715E-2</v>
      </c>
      <c r="DO6" s="1">
        <f>DB4</f>
        <v>-3.1372232631802E-2</v>
      </c>
    </row>
    <row r="7" spans="2:123" x14ac:dyDescent="0.2">
      <c r="B7" s="2">
        <f>AVERAGE(B287:B390)</f>
        <v>2.1464984433690182</v>
      </c>
      <c r="I7" t="s">
        <v>754</v>
      </c>
      <c r="J7" s="2">
        <f>AVERAGE(J287:J390)-AVERAGE($B287:$B390)</f>
        <v>0.23878353127879182</v>
      </c>
      <c r="K7" s="2">
        <f>AVERAGE(K287:K390)-AVERAGE($B287:$B390)</f>
        <v>0.21646069071801888</v>
      </c>
      <c r="L7" s="2">
        <f>AVERAGE(L287:L390)-AVERAGE($B287:$B390)</f>
        <v>0.22762211099840579</v>
      </c>
      <c r="M7" s="2"/>
      <c r="AA7"/>
      <c r="AC7"/>
      <c r="AD7"/>
      <c r="AE7"/>
      <c r="AF7" t="s">
        <v>754</v>
      </c>
      <c r="AG7" s="2">
        <f>AVERAGE(AG287:AG390)-AVERAGE($B287:$B390)</f>
        <v>-0.68714945552479567</v>
      </c>
      <c r="AH7" s="2">
        <f>AVERAGE(AH287:AH390)-AVERAGE($B287:$B390)</f>
        <v>-0.70869515323251275</v>
      </c>
      <c r="AI7" s="2">
        <f>AVERAGE(AI287:AI390)-AVERAGE($B287:$B390)</f>
        <v>-0.69792230437865443</v>
      </c>
      <c r="AJ7" s="2"/>
      <c r="AN7"/>
      <c r="AO7"/>
      <c r="AP7"/>
      <c r="AQ7"/>
      <c r="AR7"/>
      <c r="AS7"/>
      <c r="AT7"/>
      <c r="AU7"/>
      <c r="AV7"/>
      <c r="AW7"/>
      <c r="AX7"/>
      <c r="AY7"/>
      <c r="AZ7" t="s">
        <v>754</v>
      </c>
      <c r="BA7" s="2">
        <f>AVERAGE(BA287:BA390)-AVERAGE($B287:$B390)</f>
        <v>-3.9588812078866829</v>
      </c>
      <c r="BB7" s="2">
        <f>AVERAGE(BB287:BB390)-AVERAGE($B287:$B390)</f>
        <v>-3.9639536253157432</v>
      </c>
      <c r="BC7" s="2">
        <f>AVERAGE(BC287:BC390)-AVERAGE($B287:$B390)</f>
        <v>-3.9614174166012126</v>
      </c>
      <c r="BE7" t="s">
        <v>754</v>
      </c>
      <c r="BF7" s="2">
        <f>AVERAGE(BF287:BF390)-AVERAGE($B287:$B390)</f>
        <v>-3.9442727347828503</v>
      </c>
      <c r="BG7" s="2">
        <f>AVERAGE(BG287:BG390)-AVERAGE($B287:$B390)</f>
        <v>-3.9649313732522726</v>
      </c>
      <c r="BH7" s="2">
        <f>AVERAGE(BH287:BH390)-AVERAGE($B287:$B390)</f>
        <v>-3.954602054017561</v>
      </c>
      <c r="BJ7" s="2">
        <f>AVERAGE(BJ287:BJ390)-AVERAGE($B287:$B390)</f>
        <v>0.23532193021419712</v>
      </c>
      <c r="BK7" s="2">
        <f>AVERAGE(BK287:BK390)-AVERAGE($B287:$B390)</f>
        <v>0.22478135670889587</v>
      </c>
      <c r="BL7" s="2">
        <f>AVERAGE(BL287:BL390)-AVERAGE($B287:$B390)</f>
        <v>0.23005164346154716</v>
      </c>
      <c r="CA7" t="s">
        <v>754</v>
      </c>
      <c r="CB7" s="2">
        <f>AVERAGE(CB287:CB390)-AVERAGE($B287:$B390)</f>
        <v>-0.46681760242051529</v>
      </c>
      <c r="CC7" s="2">
        <f>AVERAGE(CC287:CC390)-AVERAGE($B287:$B390)</f>
        <v>-0.48313122655225738</v>
      </c>
      <c r="CD7" s="2">
        <f>AVERAGE(CD287:CD390)-AVERAGE($B287:$B390)</f>
        <v>-0.47497441448638567</v>
      </c>
      <c r="CE7" s="2"/>
      <c r="CF7" t="s">
        <v>754</v>
      </c>
      <c r="CG7" s="2">
        <f>AVERAGE(CG287:CG390)-AVERAGE($B287:$B390)</f>
        <v>5.360281078283613E-2</v>
      </c>
      <c r="CH7" s="2">
        <f>AVERAGE(CH287:CH390)-AVERAGE($B287:$B390)</f>
        <v>3.0643434819721094E-2</v>
      </c>
      <c r="CI7" s="2">
        <f>AVERAGE(CI287:CI390)-AVERAGE($B287:$B390)</f>
        <v>4.2123122801278612E-2</v>
      </c>
      <c r="CJ7" s="2"/>
      <c r="CM7" s="1"/>
      <c r="CN7" s="1"/>
      <c r="CO7" s="1"/>
      <c r="CP7" s="2">
        <f>AVERAGE(CP287:CP390)-AVERAGE($B287:$B390)</f>
        <v>-0.56702558061367525</v>
      </c>
      <c r="CQ7" s="2"/>
      <c r="CR7" s="2">
        <f>AVERAGE(CR287:CR390)-AVERAGE($B287:$B390)</f>
        <v>-0.32837239008214469</v>
      </c>
      <c r="CS7" s="2"/>
      <c r="CT7" s="2"/>
      <c r="CU7" s="2"/>
      <c r="CV7" s="2"/>
      <c r="CW7" s="2">
        <f>AVERAGE(CW287:CW390)-AVERAGE($B287:$B390)</f>
        <v>0.2005032555399473</v>
      </c>
      <c r="CX7" s="2"/>
      <c r="CY7" s="2"/>
      <c r="CZ7" s="2">
        <f>AVERAGE(CZ287:CZ390)-AVERAGE($B287:$B390)</f>
        <v>-0.11192347795964963</v>
      </c>
      <c r="DA7" s="2">
        <f>AVERAGE(DA287:DA390)-AVERAGE($B287:$B390)</f>
        <v>-0.86769509885768192</v>
      </c>
      <c r="DB7" s="2">
        <f>AVERAGE(DB287:DB390)-AVERAGE($B287:$B390)</f>
        <v>-0.1282345198319903</v>
      </c>
      <c r="DC7" s="2"/>
      <c r="DD7" s="2">
        <v>0</v>
      </c>
      <c r="DE7" s="2"/>
      <c r="DG7" s="1">
        <f t="shared" si="0"/>
        <v>-2.1194343293029991</v>
      </c>
      <c r="DH7" s="13" t="s">
        <v>603</v>
      </c>
      <c r="DI7" s="1">
        <f t="shared" si="1"/>
        <v>-5.0707830913268026E-2</v>
      </c>
      <c r="DJ7" s="1">
        <f t="shared" si="2"/>
        <v>-0.73207779953558294</v>
      </c>
      <c r="DK7" s="1">
        <f t="shared" si="3"/>
        <v>-0.1661490792343141</v>
      </c>
      <c r="DL7" s="1">
        <f t="shared" si="4"/>
        <v>-0.24601145442854389</v>
      </c>
      <c r="DM7" s="1">
        <f t="shared" ref="DM7:DM15" si="5">DA5</f>
        <v>-0.75336915560547535</v>
      </c>
      <c r="DN7" s="1">
        <f t="shared" ref="DN7:DN15" si="6">CZ5</f>
        <v>-9.3290543053056396E-2</v>
      </c>
      <c r="DO7" s="1">
        <f t="shared" ref="DO7:DO15" si="7">DB5</f>
        <v>-7.7190231433178269E-2</v>
      </c>
    </row>
    <row r="8" spans="2:123" x14ac:dyDescent="0.2">
      <c r="B8" s="2">
        <f>AVERAGE(B391:B550)</f>
        <v>2.5904396317413791</v>
      </c>
      <c r="I8" t="s">
        <v>755</v>
      </c>
      <c r="J8" s="2">
        <f>AVERAGE(J391:J550)-AVERAGE($B391:$B550)</f>
        <v>0.33146974953736308</v>
      </c>
      <c r="K8" s="2">
        <f>AVERAGE(K391:K550)-AVERAGE($B391:$B550)</f>
        <v>0.30707262331015128</v>
      </c>
      <c r="L8" s="2">
        <f>AVERAGE(L391:L550)-AVERAGE($B391:$B550)</f>
        <v>0.31927118642375785</v>
      </c>
      <c r="M8" s="2"/>
      <c r="AA8"/>
      <c r="AC8"/>
      <c r="AD8"/>
      <c r="AE8"/>
      <c r="AF8" t="s">
        <v>755</v>
      </c>
      <c r="AG8" s="2">
        <f>AVERAGE(AG391:AG550)-AVERAGE($B391:$B550)</f>
        <v>-0.35881584693315016</v>
      </c>
      <c r="AH8" s="2">
        <f>AVERAGE(AH391:AH550)-AVERAGE($B391:$B550)</f>
        <v>-0.38235830598888532</v>
      </c>
      <c r="AI8" s="2">
        <f>AVERAGE(AI391:AI550)-AVERAGE($B391:$B550)</f>
        <v>-0.37058707646101663</v>
      </c>
      <c r="AJ8" s="2"/>
      <c r="AN8"/>
      <c r="AO8"/>
      <c r="AP8"/>
      <c r="AQ8"/>
      <c r="AR8"/>
      <c r="AS8"/>
      <c r="AT8"/>
      <c r="AU8"/>
      <c r="AV8"/>
      <c r="AW8"/>
      <c r="AX8"/>
      <c r="AY8"/>
      <c r="AZ8" t="s">
        <v>755</v>
      </c>
      <c r="BA8" s="2">
        <f>AVERAGE(BA391:BA550)-AVERAGE($B391:$B550)</f>
        <v>-2.5685556285679469</v>
      </c>
      <c r="BB8" s="2">
        <f>AVERAGE(BB391:BB550)-AVERAGE($B391:$B550)</f>
        <v>-2.5735075672041101</v>
      </c>
      <c r="BC8" s="2">
        <f>AVERAGE(BC391:BC550)-AVERAGE($B391:$B550)</f>
        <v>-2.5710315978860288</v>
      </c>
      <c r="BE8" t="s">
        <v>755</v>
      </c>
      <c r="BF8" s="2">
        <f>AVERAGE(BF391:BF550)-AVERAGE($B391:$B550)</f>
        <v>-2.554873412990164</v>
      </c>
      <c r="BG8" s="2">
        <f>AVERAGE(BG391:BG550)-AVERAGE($B391:$B550)</f>
        <v>-2.5743155398224746</v>
      </c>
      <c r="BH8" s="2">
        <f>AVERAGE(BH391:BH550)-AVERAGE($B391:$B550)</f>
        <v>-2.5645944764063193</v>
      </c>
      <c r="BJ8" s="2">
        <f>AVERAGE(BJ391:BJ550)-AVERAGE($B391:$B550)</f>
        <v>0.32549170194757693</v>
      </c>
      <c r="BK8" s="2">
        <f>AVERAGE(BK391:BK550)-AVERAGE($B391:$B550)</f>
        <v>0.3158685018401064</v>
      </c>
      <c r="BL8" s="2">
        <f>AVERAGE(BL391:BL550)-AVERAGE($B391:$B550)</f>
        <v>0.32068010189384122</v>
      </c>
      <c r="CA8" t="s">
        <v>755</v>
      </c>
      <c r="CB8" s="2">
        <f>AVERAGE(CB391:CB550)-AVERAGE($B391:$B550)</f>
        <v>-0.10405467175485938</v>
      </c>
      <c r="CC8" s="2">
        <f>AVERAGE(CC391:CC550)-AVERAGE($B391:$B550)</f>
        <v>-0.12165610524338888</v>
      </c>
      <c r="CD8" s="2">
        <f>AVERAGE(CD391:CD550)-AVERAGE($B391:$B550)</f>
        <v>-0.11285538849912413</v>
      </c>
      <c r="CE8" s="2"/>
      <c r="CF8" t="s">
        <v>755</v>
      </c>
      <c r="CG8" s="2">
        <f>AVERAGE(CG391:CG550)-AVERAGE($B391:$B550)</f>
        <v>0.18018555374935596</v>
      </c>
      <c r="CH8" s="2">
        <f>AVERAGE(CH391:CH550)-AVERAGE($B391:$B550)</f>
        <v>0.15506105154795602</v>
      </c>
      <c r="CI8" s="2">
        <f>AVERAGE(CI391:CI550)-AVERAGE($B391:$B550)</f>
        <v>0.16762330264865577</v>
      </c>
      <c r="CJ8" s="2"/>
      <c r="CM8" s="1"/>
      <c r="CN8" s="1"/>
      <c r="CO8" s="1"/>
      <c r="CP8" s="2">
        <f>AVERAGE(CP391:CP550)-AVERAGE($B391:$B550)</f>
        <v>-7.0797180533881843E-2</v>
      </c>
      <c r="CQ8" s="2"/>
      <c r="CR8" s="2">
        <f>AVERAGE(CR391:CR550)-AVERAGE($B391:$B550)</f>
        <v>3.6552437898258461E-3</v>
      </c>
      <c r="CS8" s="2"/>
      <c r="CT8" s="2"/>
      <c r="CU8" s="2"/>
      <c r="CV8" s="2"/>
      <c r="CW8" s="2">
        <f>AVERAGE(CW391:CW550)-AVERAGE($B391:$B550)</f>
        <v>0.27428921070340406</v>
      </c>
      <c r="CX8" s="2"/>
      <c r="CY8" s="2"/>
      <c r="CZ8" s="2">
        <f>AVERAGE(CZ391:CZ550)-AVERAGE($B391:$B550)</f>
        <v>2.1319693127693107E-2</v>
      </c>
      <c r="DA8" s="2">
        <f>AVERAGE(DA391:DA550)-AVERAGE($B391:$B550)</f>
        <v>-0.51956282310905033</v>
      </c>
      <c r="DB8" s="2">
        <f>AVERAGE(DB391:DB550)-AVERAGE($B391:$B550)</f>
        <v>-2.2477340376094723E-3</v>
      </c>
      <c r="DC8" s="2"/>
      <c r="DD8" s="2" t="s">
        <v>756</v>
      </c>
      <c r="DE8" s="2"/>
      <c r="DG8" s="1">
        <f t="shared" si="0"/>
        <v>-5.132280294566268</v>
      </c>
      <c r="DH8" s="13" t="s">
        <v>757</v>
      </c>
      <c r="DI8" s="1">
        <f t="shared" si="1"/>
        <v>1.118700221396979</v>
      </c>
      <c r="DJ8" s="1">
        <f t="shared" si="2"/>
        <v>-0.23973576195382718</v>
      </c>
      <c r="DK8" s="1">
        <f t="shared" si="3"/>
        <v>4.9091154877923593E-2</v>
      </c>
      <c r="DL8" s="1">
        <f t="shared" si="4"/>
        <v>0.85205408425981721</v>
      </c>
      <c r="DM8" s="1">
        <f t="shared" si="5"/>
        <v>-0.67991385043243202</v>
      </c>
      <c r="DN8" s="1">
        <f t="shared" si="6"/>
        <v>0.23834404443976531</v>
      </c>
      <c r="DO8" s="1">
        <f t="shared" si="7"/>
        <v>0.14168114078324612</v>
      </c>
    </row>
    <row r="9" spans="2:123" x14ac:dyDescent="0.2">
      <c r="B9" s="2">
        <f>SQRT(SUMSQ(B23:B550)/COUNT(B23:B550))</f>
        <v>5.6616058235006266</v>
      </c>
      <c r="I9" t="s">
        <v>758</v>
      </c>
      <c r="J9" s="2">
        <f>SQRT(SUMXMY2(J23:J550,$B23:$B550)/COUNT(J23:J550))</f>
        <v>0.69790061754670496</v>
      </c>
      <c r="K9" s="2">
        <f>SQRT(SUMXMY2(K23:K550,$B23:$B550)/COUNT(K23:K550))</f>
        <v>0.67798046964470748</v>
      </c>
      <c r="L9" s="2">
        <f>SQRT(SUMXMY2(L23:L550,$B23:$B550)/COUNT(L23:L550))</f>
        <v>0.68778268138361887</v>
      </c>
      <c r="M9" s="2"/>
      <c r="AA9"/>
      <c r="AC9"/>
      <c r="AD9"/>
      <c r="AE9"/>
      <c r="AF9" t="s">
        <v>758</v>
      </c>
      <c r="AG9" s="2">
        <f>SQRT(SUMXMY2(AG23:AG550,$B23:$B550)/COUNT(AG23:AG550))</f>
        <v>0.7533088758227422</v>
      </c>
      <c r="AH9" s="2">
        <f>SQRT(SUMXMY2(AH23:AH550,$B23:$B550)/COUNT(AH23:AH550))</f>
        <v>0.78197860755943183</v>
      </c>
      <c r="AI9" s="2">
        <f>SQRT(SUMXMY2(AI23:AI550,$B23:$B550)/COUNT(AI23:AI550))</f>
        <v>0.76758727484219502</v>
      </c>
      <c r="AJ9" s="2"/>
      <c r="AN9"/>
      <c r="AO9"/>
      <c r="AP9"/>
      <c r="AQ9"/>
      <c r="AR9"/>
      <c r="AS9"/>
      <c r="AT9"/>
      <c r="AU9"/>
      <c r="AV9"/>
      <c r="AW9"/>
      <c r="AX9"/>
      <c r="AY9"/>
      <c r="AZ9" t="s">
        <v>758</v>
      </c>
      <c r="BA9" s="2">
        <f>SQRT(SUMXMY2(BA23:BA550,$B23:$B550)/COUNT(BA23:BA550))</f>
        <v>4.1808403727941013</v>
      </c>
      <c r="BB9" s="2">
        <f>SQRT(SUMXMY2(BB23:BB550,$B23:$B550)/COUNT(BB23:BB550))</f>
        <v>4.1876016967497076</v>
      </c>
      <c r="BC9" s="2">
        <f>SQRT(SUMXMY2(BC23:BC550,$B23:$B550)/COUNT(BC23:BC550))</f>
        <v>4.1842206135865796</v>
      </c>
      <c r="BE9" t="s">
        <v>758</v>
      </c>
      <c r="BF9" s="2">
        <f>SQRT(SUMXMY2(BF23:BF550,$B23:$B550)/COUNT(BF23:BF550))</f>
        <v>4.1645349512693972</v>
      </c>
      <c r="BG9" s="2">
        <f>SQRT(SUMXMY2(BG23:BG550,$B23:$B550)/COUNT(BG23:BG550))</f>
        <v>4.1891106032115157</v>
      </c>
      <c r="BH9" s="2">
        <f>SQRT(SUMXMY2(BH23:BH550,$B23:$B550)/COUNT(BH23:BH550))</f>
        <v>4.1768195003046751</v>
      </c>
      <c r="BJ9" s="2">
        <f>SQRT(SUMXMY2(BJ23:BJ550,$B23:$B550)/COUNT(BJ23:BJ550))</f>
        <v>0.69228530081219208</v>
      </c>
      <c r="BK9" s="2">
        <f>SQRT(SUMXMY2(BK23:BK550,$B23:$B550)/COUNT(BK23:BK550))</f>
        <v>0.68684432615149171</v>
      </c>
      <c r="BL9" s="2">
        <f>SQRT(SUMXMY2(BL23:BL550,$B23:$B550)/COUNT(BL23:BL550))</f>
        <v>0.6895084337005758</v>
      </c>
      <c r="CA9" t="s">
        <v>758</v>
      </c>
      <c r="CB9" s="2">
        <f>SQRT(SUMXMY2(CB23:CB550,$B23:$B550)/COUNT(CB23:CB550))</f>
        <v>0.33589561039431809</v>
      </c>
      <c r="CC9" s="2">
        <f>SQRT(SUMXMY2(CC23:CC550,$B23:$B550)/COUNT(CC23:CC550))</f>
        <v>0.34863078463355968</v>
      </c>
      <c r="CD9" s="2">
        <f>SQRT(SUMXMY2(CD23:CD550,$B23:$B550)/COUNT(CD23:CD550))</f>
        <v>0.34207691293013687</v>
      </c>
      <c r="CE9" s="2"/>
      <c r="CF9" t="s">
        <v>758</v>
      </c>
      <c r="CG9" s="2">
        <f>SQRT(SUMXMY2(CG23:CG550,$B23:$B550)/COUNT(CG23:CG550))</f>
        <v>0.57797257326481177</v>
      </c>
      <c r="CH9" s="2">
        <f>SQRT(SUMXMY2(CH23:CH550,$B23:$B550)/COUNT(CH23:CH550))</f>
        <v>0.56863064779846173</v>
      </c>
      <c r="CI9" s="2">
        <f>SQRT(SUMXMY2(CI23:CI550,$B23:$B550)/COUNT(CI23:CI550))</f>
        <v>0.5730292305229272</v>
      </c>
      <c r="CJ9" s="2"/>
      <c r="CM9" s="1"/>
      <c r="CN9" s="1"/>
      <c r="CO9" s="1"/>
      <c r="CP9" s="2">
        <f>SQRT(SUMXMY2(CP23:CP550,$B23:$B550)/COUNT(CP23:CP550))</f>
        <v>0.43491988522517272</v>
      </c>
      <c r="CQ9" s="2"/>
      <c r="CR9" s="2">
        <f>SQRT(SUMXMY2(CR23:CR550,$B23:$B550)/COUNT(CR23:CR550))</f>
        <v>0.29491457362820417</v>
      </c>
      <c r="CS9" s="2"/>
      <c r="CT9" s="2"/>
      <c r="CU9" s="2"/>
      <c r="CV9" s="2"/>
      <c r="CW9" s="2">
        <f>SQRT(SUMXMY2(CW23:CW550,$B23:$B550)/COUNT(CW23:CW550))</f>
        <v>0.65848119696378393</v>
      </c>
      <c r="CX9" s="2"/>
      <c r="CY9" s="2"/>
      <c r="CZ9" s="2">
        <f>SQRT(SUMXMY2(CZ23:CZ550,$B23:$B550)/COUNT(CZ23:CZ550))</f>
        <v>0.20672956356334105</v>
      </c>
      <c r="DA9" s="2">
        <f>SQRT(SUMXMY2(DA23:DA550,$B23:$B550)/COUNT(DA23:DA550))</f>
        <v>0.90105030211980275</v>
      </c>
      <c r="DB9" s="2">
        <f>SQRT(SUMXMY2(DB23:DB550,$B23:$B550)/COUNT(DB23:DB550))</f>
        <v>0.19411232023800409</v>
      </c>
      <c r="DC9" s="2"/>
      <c r="DD9">
        <v>0.85568048481331904</v>
      </c>
      <c r="DE9" s="2">
        <v>0.18752028105261978</v>
      </c>
      <c r="DG9" s="1">
        <f t="shared" si="0"/>
        <v>-3.9639536253157432</v>
      </c>
      <c r="DH9" s="13" t="s">
        <v>754</v>
      </c>
      <c r="DI9" s="1">
        <f t="shared" si="1"/>
        <v>0.22762211099840579</v>
      </c>
      <c r="DJ9" s="1">
        <f t="shared" si="2"/>
        <v>-0.69792230437865443</v>
      </c>
      <c r="DK9" s="1">
        <f t="shared" si="3"/>
        <v>-0.47497441448638567</v>
      </c>
      <c r="DL9" s="1">
        <f t="shared" si="4"/>
        <v>4.2123122801278612E-2</v>
      </c>
      <c r="DM9" s="1">
        <f t="shared" si="5"/>
        <v>-0.86769509885768192</v>
      </c>
      <c r="DN9" s="1">
        <f t="shared" si="6"/>
        <v>-0.11192347795964963</v>
      </c>
      <c r="DO9" s="1">
        <f t="shared" si="7"/>
        <v>-0.1282345198319903</v>
      </c>
      <c r="DP9" s="1"/>
      <c r="DQ9" s="1"/>
      <c r="DR9" s="1"/>
      <c r="DS9" s="1"/>
    </row>
    <row r="10" spans="2:123" ht="17" thickBot="1" x14ac:dyDescent="0.25">
      <c r="B10" s="2">
        <f>SQRT(SUMSQ(B23:B206)/COUNT(B23:B206))</f>
        <v>8.6696925549617259</v>
      </c>
      <c r="I10" t="s">
        <v>603</v>
      </c>
      <c r="J10" s="2">
        <f>SQRT(SUMXMY2(J23:J206,$B23:$B206)/COUNT(J23:J206))</f>
        <v>0.17299560987470819</v>
      </c>
      <c r="K10" s="2">
        <f>SQRT(SUMXMY2(K23:K206,$B23:$B206)/COUNT(K23:K206))</f>
        <v>0.19538667397632206</v>
      </c>
      <c r="L10" s="2">
        <f>SQRT(SUMXMY2(L23:L206,$B23:$B206)/COUNT(L23:L206))</f>
        <v>0.18365646932763025</v>
      </c>
      <c r="M10" s="2"/>
      <c r="AA10"/>
      <c r="AC10"/>
      <c r="AD10"/>
      <c r="AE10"/>
      <c r="AF10" t="s">
        <v>603</v>
      </c>
      <c r="AG10" s="2">
        <f>SQRT(SUMXMY2(AG23:AG206,$B23:$B206)/COUNT(AG23:AG206))</f>
        <v>0.94980378866126502</v>
      </c>
      <c r="AH10" s="2">
        <f>SQRT(SUMXMY2(AH23:AH206,$B23:$B206)/COUNT(AH23:AH206))</f>
        <v>0.98360491557781415</v>
      </c>
      <c r="AI10" s="2">
        <f>SQRT(SUMXMY2(AI23:AI206,$B23:$B206)/COUNT(AI23:AI206))</f>
        <v>0.96669943311188611</v>
      </c>
      <c r="AJ10" s="2"/>
      <c r="AN10"/>
      <c r="AO10"/>
      <c r="AP10"/>
      <c r="AQ10"/>
      <c r="AR10"/>
      <c r="AS10"/>
      <c r="AT10"/>
      <c r="AU10"/>
      <c r="AV10"/>
      <c r="AW10"/>
      <c r="AX10"/>
      <c r="AY10"/>
      <c r="AZ10" t="s">
        <v>603</v>
      </c>
      <c r="BA10" s="2">
        <f>SQRT(SUMXMY2(BA23:BA206,$B23:$B206)/COUNT(BA23:BA206))</f>
        <v>2.6220160627507414</v>
      </c>
      <c r="BB10" s="2">
        <f>SQRT(SUMXMY2(BB23:BB206,$B23:$B206)/COUNT(BB23:BB206))</f>
        <v>2.6282070875274064</v>
      </c>
      <c r="BC10" s="2">
        <f>SQRT(SUMXMY2(BC23:BC206,$B23:$B206)/COUNT(BC23:BC206))</f>
        <v>2.6251112775377252</v>
      </c>
      <c r="BE10" t="s">
        <v>603</v>
      </c>
      <c r="BF10" s="2">
        <f>SQRT(SUMXMY2(BF23:BF206,$B23:$B206)/COUNT(BF23:BF206))</f>
        <v>2.6075919717492182</v>
      </c>
      <c r="BG10" s="2">
        <f>SQRT(SUMXMY2(BG23:BG206,$B23:$B206)/COUNT(BG23:BG206))</f>
        <v>2.6297596487972923</v>
      </c>
      <c r="BH10" s="2">
        <f>SQRT(SUMXMY2(BH23:BH206,$B23:$B206)/COUNT(BH23:BH206))</f>
        <v>2.6186730963764848</v>
      </c>
      <c r="BJ10" s="2">
        <f>SQRT(SUMXMY2(BJ23:BJ206,$B23:$B206)/COUNT(BJ23:BJ206))</f>
        <v>0.17496578656390629</v>
      </c>
      <c r="BK10" s="2">
        <f>SQRT(SUMXMY2(BK23:BK206,$B23:$B206)/COUNT(BK23:BK206))</f>
        <v>0.19011119710891791</v>
      </c>
      <c r="BL10" s="2">
        <f>SQRT(SUMXMY2(BL23:BL206,$B23:$B206)/COUNT(BL23:BL206))</f>
        <v>0.18234321486914071</v>
      </c>
      <c r="CA10" t="s">
        <v>603</v>
      </c>
      <c r="CB10" s="2">
        <f>SQRT(SUMXMY2(CB23:CB206,$B23:$B206)/COUNT(CB23:CB206))</f>
        <v>0.21296262212369463</v>
      </c>
      <c r="CC10" s="2">
        <f>SQRT(SUMXMY2(CC23:CC206,$B23:$B206)/COUNT(CC23:CC206))</f>
        <v>0.23152240030850901</v>
      </c>
      <c r="CD10" s="2">
        <f>SQRT(SUMXMY2(CD23:CD206,$B23:$B206)/COUNT(CD23:CD206))</f>
        <v>0.22206018435473127</v>
      </c>
      <c r="CE10" s="2"/>
      <c r="CF10" t="s">
        <v>603</v>
      </c>
      <c r="CG10" s="2">
        <f>SQRT(SUMXMY2(CG23:CG206,$B23:$B206)/COUNT(CG23:CG206))</f>
        <v>0.37579669792682618</v>
      </c>
      <c r="CH10" s="2">
        <f>SQRT(SUMXMY2(CH23:CH206,$B23:$B206)/COUNT(CH23:CH206))</f>
        <v>0.410383859197407</v>
      </c>
      <c r="CI10" s="2">
        <f>SQRT(SUMXMY2(CI23:CI206,$B23:$B206)/COUNT(CI23:CI206))</f>
        <v>0.393038159690696</v>
      </c>
      <c r="CJ10" s="2"/>
      <c r="CM10" s="1"/>
      <c r="CN10" s="1"/>
      <c r="CO10" s="1"/>
      <c r="CP10" s="2">
        <f>SQRT(SUMXMY2(CP23:CP206,$B23:$B206)/COUNT(CP23:CP206))</f>
        <v>0.20551836597840681</v>
      </c>
      <c r="CQ10" s="2"/>
      <c r="CR10" s="2">
        <f>SQRT(SUMXMY2(CR23:CR206,$B23:$B206)/COUNT(CR23:CR206))</f>
        <v>0.16702401319001545</v>
      </c>
      <c r="CS10" s="2"/>
      <c r="CT10" s="2"/>
      <c r="CU10" s="2"/>
      <c r="CV10" s="2"/>
      <c r="CW10" s="2">
        <f>SQRT(SUMXMY2(CW23:CW206,$B23:$B206)/COUNT(CW23:CW206))</f>
        <v>0.25960623599917187</v>
      </c>
      <c r="CX10" s="2"/>
      <c r="CY10" s="2"/>
      <c r="CZ10" s="2">
        <f>SQRT(SUMXMY2(CZ23:CZ206,$B23:$B206)/COUNT(CZ23:CZ206))</f>
        <v>0.12182120929842351</v>
      </c>
      <c r="DA10" s="2">
        <f>SQRT(SUMXMY2(DA23:DA206,$B23:$B206)/COUNT(DA23:DA206))</f>
        <v>0.97155610919544233</v>
      </c>
      <c r="DB10" s="2">
        <f>SQRT(SUMXMY2(DB23:DB206,$B23:$B206)/COUNT(DB23:DB206))</f>
        <v>9.8350207585768901E-2</v>
      </c>
      <c r="DC10" s="2"/>
      <c r="DD10" s="5">
        <v>1.1337677935220321</v>
      </c>
      <c r="DE10" s="2"/>
      <c r="DG10" s="1">
        <f t="shared" si="0"/>
        <v>-2.5735075672041101</v>
      </c>
      <c r="DH10" s="14" t="s">
        <v>759</v>
      </c>
      <c r="DI10" s="1">
        <f t="shared" si="1"/>
        <v>0.31927118642375785</v>
      </c>
      <c r="DJ10" s="1">
        <f t="shared" si="2"/>
        <v>-0.37058707646101663</v>
      </c>
      <c r="DK10" s="1">
        <f t="shared" si="3"/>
        <v>-0.11285538849912413</v>
      </c>
      <c r="DL10" s="1">
        <f t="shared" si="4"/>
        <v>0.16762330264865577</v>
      </c>
      <c r="DM10" s="1">
        <f t="shared" si="5"/>
        <v>-0.51956282310905033</v>
      </c>
      <c r="DN10" s="1">
        <f t="shared" si="6"/>
        <v>2.1319693127693107E-2</v>
      </c>
      <c r="DO10" s="1">
        <f t="shared" si="7"/>
        <v>-2.2477340376094723E-3</v>
      </c>
      <c r="DP10" s="1"/>
      <c r="DQ10" s="1"/>
      <c r="DR10" s="1"/>
      <c r="DS10" s="1"/>
    </row>
    <row r="11" spans="2:123" x14ac:dyDescent="0.2">
      <c r="B11" s="2">
        <f>SQRT(SUMSQ(B207:B286)/COUNT(B207:B286))</f>
        <v>3.6873309071661526</v>
      </c>
      <c r="I11" t="s">
        <v>605</v>
      </c>
      <c r="J11" s="2">
        <f>SQRT(SUMXMY2(J207:J286,$B207:$B286)/COUNT(J207:J286))</f>
        <v>1.5578999257203534</v>
      </c>
      <c r="K11" s="2">
        <f>SQRT(SUMXMY2(K207:K286,$B207:$B286)/COUNT(K207:K286))</f>
        <v>1.5148623627528384</v>
      </c>
      <c r="L11" s="2">
        <f>SQRT(SUMXMY2(L207:L286,$B207:$B286)/COUNT(L207:L286))</f>
        <v>1.5363134880184177</v>
      </c>
      <c r="M11" s="2"/>
      <c r="AA11"/>
      <c r="AC11"/>
      <c r="AD11"/>
      <c r="AE11"/>
      <c r="AF11" t="s">
        <v>605</v>
      </c>
      <c r="AG11" s="2">
        <f>SQRT(SUMXMY2(AG207:AG286,$B207:$B286)/COUNT(AG207:AG286))</f>
        <v>0.5086131016997737</v>
      </c>
      <c r="AH11" s="2">
        <f>SQRT(SUMXMY2(AH207:AH286,$B207:$B286)/COUNT(AH207:AH286))</f>
        <v>0.54499023023203552</v>
      </c>
      <c r="AI11" s="2">
        <f>SQRT(SUMXMY2(AI207:AI286,$B207:$B286)/COUNT(AI207:AI286))</f>
        <v>0.52652510167983313</v>
      </c>
      <c r="AJ11" s="2"/>
      <c r="AN11"/>
      <c r="AO11"/>
      <c r="AP11"/>
      <c r="AQ11"/>
      <c r="AR11"/>
      <c r="AS11"/>
      <c r="AT11"/>
      <c r="AU11"/>
      <c r="AV11"/>
      <c r="AW11"/>
      <c r="AX11"/>
      <c r="AY11"/>
      <c r="AZ11" t="s">
        <v>605</v>
      </c>
      <c r="BA11" s="2">
        <f>SQRT(SUMXMY2(BA207:BA286,$B207:$B286)/COUNT(BA207:BA286))</f>
        <v>6.6720222010025774</v>
      </c>
      <c r="BB11" s="2">
        <f>SQRT(SUMXMY2(BB207:BB286,$B207:$B286)/COUNT(BB207:BB286))</f>
        <v>6.6835253154070671</v>
      </c>
      <c r="BC11" s="2">
        <f>SQRT(SUMXMY2(BC207:BC286,$B207:$B286)/COUNT(BC207:BC286))</f>
        <v>6.6777731567552872</v>
      </c>
      <c r="BE11" t="s">
        <v>605</v>
      </c>
      <c r="BF11" s="2">
        <f>SQRT(SUMXMY2(BF207:BF286,$B207:$B286)/COUNT(BF207:BF286))</f>
        <v>6.6483686433988911</v>
      </c>
      <c r="BG11" s="2">
        <f>SQRT(SUMXMY2(BG207:BG286,$B207:$B286)/COUNT(BG207:BG286))</f>
        <v>6.6860988266936792</v>
      </c>
      <c r="BH11" s="2">
        <f>SQRT(SUMXMY2(BH207:BH286,$B207:$B286)/COUNT(BH207:BH286))</f>
        <v>6.6672295978731011</v>
      </c>
      <c r="BJ11" s="2">
        <f>SQRT(SUMXMY2(BJ207:BJ286,$B207:$B286)/COUNT(BJ207:BJ286))</f>
        <v>1.5479926647893436</v>
      </c>
      <c r="BK11" s="2">
        <f>SQRT(SUMXMY2(BK207:BK286,$B207:$B286)/COUNT(BK207:BK286))</f>
        <v>1.5349105261991314</v>
      </c>
      <c r="BL11" s="2">
        <f>SQRT(SUMXMY2(BL207:BL286,$B207:$B286)/COUNT(BL207:BL286))</f>
        <v>1.5414274959021756</v>
      </c>
      <c r="CA11" t="s">
        <v>605</v>
      </c>
      <c r="CB11" s="2">
        <f>SQRT(SUMXMY2(CB207:CB286,$B207:$B286)/COUNT(CB207:CB286))</f>
        <v>0.23485835309345068</v>
      </c>
      <c r="CC11" s="2">
        <f>SQRT(SUMXMY2(CC207:CC286,$B207:$B286)/COUNT(CC207:CC286))</f>
        <v>0.23331673005603787</v>
      </c>
      <c r="CD11" s="2">
        <f>SQRT(SUMXMY2(CD207:CD286,$B207:$B286)/COUNT(CD207:CD286))</f>
        <v>0.23330310424875381</v>
      </c>
      <c r="CE11" s="2"/>
      <c r="CF11" t="s">
        <v>605</v>
      </c>
      <c r="CG11" s="2">
        <f>SQRT(SUMXMY2(CG207:CG286,$B207:$B286)/COUNT(CG207:CG286))</f>
        <v>1.2462935652193208</v>
      </c>
      <c r="CH11" s="2">
        <f>SQRT(SUMXMY2(CH207:CH286,$B207:$B286)/COUNT(CH207:CH286))</f>
        <v>1.2052119879518255</v>
      </c>
      <c r="CI11" s="2">
        <f>SQRT(SUMXMY2(CI207:CI286,$B207:$B286)/COUNT(CI207:CI286))</f>
        <v>1.2256364679446847</v>
      </c>
      <c r="CJ11" s="2"/>
      <c r="CM11" s="1"/>
      <c r="CN11" s="1"/>
      <c r="CO11" s="1"/>
      <c r="CP11" s="2">
        <f>SQRT(SUMXMY2(CP207:CP286,$B207:$B286)/COUNT(CP207:CP286))</f>
        <v>0.35062225494540467</v>
      </c>
      <c r="CQ11" s="2"/>
      <c r="CR11" s="2">
        <f>SQRT(SUMXMY2(CR207:CR286,$B207:$B286)/COUNT(CR207:CR286))</f>
        <v>0.40461751507879223</v>
      </c>
      <c r="CS11" s="2"/>
      <c r="CT11" s="2"/>
      <c r="CU11" s="2"/>
      <c r="CV11" s="2"/>
      <c r="CW11" s="2">
        <f>SQRT(SUMXMY2(CW207:CW286,$B207:$B286)/COUNT(CW207:CW286))</f>
        <v>1.4545076110949218</v>
      </c>
      <c r="CX11" s="2"/>
      <c r="CY11" s="2"/>
      <c r="CZ11" s="2">
        <f>SQRT(SUMXMY2(CZ207:CZ286,$B207:$B286)/COUNT(CZ207:CZ286))</f>
        <v>0.42247942616222905</v>
      </c>
      <c r="DA11" s="2">
        <f>SQRT(SUMXMY2(DA207:DA286,$B207:$B286)/COUNT(DA207:DA286))</f>
        <v>0.88726604913099283</v>
      </c>
      <c r="DB11" s="2">
        <f>SQRT(SUMXMY2(DB207:DB286,$B207:$B286)/COUNT(DB207:DB286))</f>
        <v>0.39822351984888149</v>
      </c>
      <c r="DC11" s="2"/>
      <c r="DD11" s="5">
        <v>0.51492713437052084</v>
      </c>
      <c r="DE11" s="2"/>
      <c r="DG11" s="1">
        <f t="shared" si="0"/>
        <v>4.1876016967497076</v>
      </c>
      <c r="DH11" s="13" t="s">
        <v>758</v>
      </c>
      <c r="DI11" s="1">
        <f t="shared" si="1"/>
        <v>0.68778268138361887</v>
      </c>
      <c r="DJ11" s="1">
        <f t="shared" si="2"/>
        <v>0.76758727484219502</v>
      </c>
      <c r="DK11" s="1">
        <f t="shared" si="3"/>
        <v>0.34207691293013687</v>
      </c>
      <c r="DL11" s="1">
        <f t="shared" si="4"/>
        <v>0.5730292305229272</v>
      </c>
      <c r="DM11" s="1">
        <f t="shared" si="5"/>
        <v>0.90105030211980275</v>
      </c>
      <c r="DN11" s="1">
        <f t="shared" si="6"/>
        <v>0.20672956356334105</v>
      </c>
      <c r="DO11" s="1">
        <f t="shared" si="7"/>
        <v>0.19411232023800409</v>
      </c>
      <c r="DP11" s="1"/>
      <c r="DQ11" s="1"/>
      <c r="DR11" s="1"/>
      <c r="DS11" s="1"/>
    </row>
    <row r="12" spans="2:123" x14ac:dyDescent="0.2">
      <c r="B12" s="2">
        <f>SQRT(SUMSQ(B287:B390)/COUNT(B287:B390))</f>
        <v>2.5039825070379078</v>
      </c>
      <c r="I12" t="s">
        <v>754</v>
      </c>
      <c r="J12" s="2">
        <f>SQRT(SUMXMY2(J287:J390,$B287:$B390)/COUNT(J287:J390))</f>
        <v>0.40858045429342188</v>
      </c>
      <c r="K12" s="2">
        <f>SQRT(SUMXMY2(K287:K390,$B287:$B390)/COUNT(K287:K390))</f>
        <v>0.38567992683859909</v>
      </c>
      <c r="L12" s="2">
        <f>SQRT(SUMXMY2(L287:L390,$B287:$B390)/COUNT(L287:L390))</f>
        <v>0.39702194735115237</v>
      </c>
      <c r="M12" s="2"/>
      <c r="AA12"/>
      <c r="AC12"/>
      <c r="AD12"/>
      <c r="AE12"/>
      <c r="AF12" t="s">
        <v>754</v>
      </c>
      <c r="AG12" s="2">
        <f>SQRT(SUMXMY2(AG287:AG390,$B287:$B390)/COUNT(AG287:AG390))</f>
        <v>0.86867364238474054</v>
      </c>
      <c r="AH12" s="2">
        <f>SQRT(SUMXMY2(AH287:AH390,$B287:$B390)/COUNT(AH287:AH390))</f>
        <v>0.89246480098969272</v>
      </c>
      <c r="AI12" s="2">
        <f>SQRT(SUMXMY2(AI287:AI390,$B287:$B390)/COUNT(AI287:AI390))</f>
        <v>0.88053569998103109</v>
      </c>
      <c r="AJ12" s="2"/>
      <c r="AN12"/>
      <c r="AO12"/>
      <c r="AP12"/>
      <c r="AQ12"/>
      <c r="AR12"/>
      <c r="AS12"/>
      <c r="AT12"/>
      <c r="AU12"/>
      <c r="AV12"/>
      <c r="AW12"/>
      <c r="AX12"/>
      <c r="AY12"/>
      <c r="AZ12" t="s">
        <v>754</v>
      </c>
      <c r="BA12" s="2">
        <f>SQRT(SUMXMY2(BA287:BA390,$B287:$B390)/COUNT(BA287:BA390))</f>
        <v>4.9859047171390971</v>
      </c>
      <c r="BB12" s="2">
        <f>SQRT(SUMXMY2(BB287:BB390,$B287:$B390)/COUNT(BB287:BB390))</f>
        <v>4.9917432961223058</v>
      </c>
      <c r="BC12" s="2">
        <f>SQRT(SUMXMY2(BC287:BC390,$B287:$B390)/COUNT(BC287:BC390))</f>
        <v>4.9888236214262385</v>
      </c>
      <c r="BE12" t="s">
        <v>754</v>
      </c>
      <c r="BF12" s="2">
        <f>SQRT(SUMXMY2(BF287:BF390,$B287:$B390)/COUNT(BF287:BF390))</f>
        <v>4.9694229875491613</v>
      </c>
      <c r="BG12" s="2">
        <f>SQRT(SUMXMY2(BG287:BG390,$B287:$B390)/COUNT(BG287:BG390))</f>
        <v>4.9930663276745717</v>
      </c>
      <c r="BH12" s="2">
        <f>SQRT(SUMXMY2(BH287:BH390,$B287:$B390)/COUNT(BH287:BH390))</f>
        <v>4.9812425013695147</v>
      </c>
      <c r="BJ12" s="2">
        <f>SQRT(SUMXMY2(BJ287:BJ390,$B287:$B390)/COUNT(BJ287:BJ390))</f>
        <v>0.40182004700904489</v>
      </c>
      <c r="BK12" s="2">
        <f>SQRT(SUMXMY2(BK287:BK390,$B287:$B390)/COUNT(BK287:BK390))</f>
        <v>0.39325429939701206</v>
      </c>
      <c r="BL12" s="2">
        <f>SQRT(SUMXMY2(BL287:BL390,$B287:$B390)/COUNT(BL287:BL390))</f>
        <v>0.39748824919873099</v>
      </c>
      <c r="CA12" t="s">
        <v>754</v>
      </c>
      <c r="CB12" s="2">
        <f>SQRT(SUMXMY2(CB287:CB390,$B287:$B390)/COUNT(CB287:CB390))</f>
        <v>0.60660662782480468</v>
      </c>
      <c r="CC12" s="2">
        <f>SQRT(SUMXMY2(CC287:CC390,$B287:$B390)/COUNT(CC287:CC390))</f>
        <v>0.62350923349594067</v>
      </c>
      <c r="CD12" s="2">
        <f>SQRT(SUMXMY2(CD287:CD390,$B287:$B390)/COUNT(CD287:CD390))</f>
        <v>0.61501997809897491</v>
      </c>
      <c r="CE12" s="2"/>
      <c r="CF12" t="s">
        <v>754</v>
      </c>
      <c r="CG12" s="2">
        <f>SQRT(SUMXMY2(CG287:CG390,$B287:$B390)/COUNT(CG287:CG390))</f>
        <v>0.26262246150488905</v>
      </c>
      <c r="CH12" s="2">
        <f>SQRT(SUMXMY2(CH287:CH390,$B287:$B390)/COUNT(CH287:CH390))</f>
        <v>0.25085864123538587</v>
      </c>
      <c r="CI12" s="2">
        <f>SQRT(SUMXMY2(CI287:CI390,$B287:$B390)/COUNT(CI287:CI390))</f>
        <v>0.25636231859889902</v>
      </c>
      <c r="CJ12" s="2"/>
      <c r="CM12" s="1"/>
      <c r="CN12" s="1"/>
      <c r="CO12" s="1"/>
      <c r="CP12" s="2">
        <f>SQRT(SUMXMY2(CP287:CP390,$B287:$B390)/COUNT(CP287:CP390))</f>
        <v>0.79491512314928414</v>
      </c>
      <c r="CQ12" s="2"/>
      <c r="CR12" s="2">
        <f>SQRT(SUMXMY2(CR287:CR390,$B287:$B390)/COUNT(CR287:CR390))</f>
        <v>0.46486785677099685</v>
      </c>
      <c r="CS12" s="2"/>
      <c r="CT12" s="2"/>
      <c r="CU12" s="2"/>
      <c r="CV12" s="2"/>
      <c r="CW12" s="2">
        <f>SQRT(SUMXMY2(CW287:CW390,$B287:$B390)/COUNT(CW287:CW390))</f>
        <v>0.37334402974409059</v>
      </c>
      <c r="CX12" s="2"/>
      <c r="CY12" s="2"/>
      <c r="CZ12" s="2">
        <f>SQRT(SUMXMY2(CZ287:CZ390,$B287:$B390)/COUNT(CZ287:CZ390))</f>
        <v>0.18842575940831252</v>
      </c>
      <c r="DA12" s="2">
        <f>SQRT(SUMXMY2(DA287:DA390,$B287:$B390)/COUNT(DA287:DA390))</f>
        <v>1.0897264503767303</v>
      </c>
      <c r="DB12" s="2">
        <f>SQRT(SUMXMY2(DB287:DB390,$B287:$B390)/COUNT(DB287:DB390))</f>
        <v>0.20015125816217869</v>
      </c>
      <c r="DC12" s="2"/>
      <c r="DD12" s="2" t="s">
        <v>760</v>
      </c>
      <c r="DE12" s="2"/>
      <c r="DG12" s="1">
        <f t="shared" si="0"/>
        <v>2.6282070875274064</v>
      </c>
      <c r="DH12" s="13" t="s">
        <v>603</v>
      </c>
      <c r="DI12" s="1">
        <f t="shared" si="1"/>
        <v>0.18365646932763025</v>
      </c>
      <c r="DJ12" s="1">
        <f t="shared" si="2"/>
        <v>0.96669943311188611</v>
      </c>
      <c r="DK12" s="1">
        <f t="shared" si="3"/>
        <v>0.22206018435473127</v>
      </c>
      <c r="DL12" s="1">
        <f t="shared" si="4"/>
        <v>0.393038159690696</v>
      </c>
      <c r="DM12" s="1">
        <f t="shared" si="5"/>
        <v>0.97155610919544233</v>
      </c>
      <c r="DN12" s="1">
        <f t="shared" si="6"/>
        <v>0.12182120929842351</v>
      </c>
      <c r="DO12" s="1">
        <f t="shared" si="7"/>
        <v>9.8350207585768901E-2</v>
      </c>
      <c r="DP12" s="1"/>
      <c r="DQ12" s="1"/>
      <c r="DR12" s="1"/>
      <c r="DS12" s="1"/>
    </row>
    <row r="13" spans="2:123" x14ac:dyDescent="0.2">
      <c r="B13" s="2">
        <f>SQRT(SUMSQ(B391:B550)/COUNT(B391:B550))</f>
        <v>2.9095898746257549</v>
      </c>
      <c r="I13" t="s">
        <v>755</v>
      </c>
      <c r="J13" s="2">
        <f>SQRT(SUMXMY2(J391:J550,$B391:$B550)/COUNT(J391:J550))</f>
        <v>0.50086226956807567</v>
      </c>
      <c r="K13" s="2">
        <f>SQRT(SUMXMY2(K391:K550,$B391:$B550)/COUNT(K391:K550))</f>
        <v>0.47841051272062363</v>
      </c>
      <c r="L13" s="2">
        <f>SQRT(SUMXMY2(L391:L550,$B391:$B550)/COUNT(L391:L550))</f>
        <v>0.48956374239483297</v>
      </c>
      <c r="M13" s="2"/>
      <c r="AA13"/>
      <c r="AC13"/>
      <c r="AD13"/>
      <c r="AE13"/>
      <c r="AF13" t="s">
        <v>755</v>
      </c>
      <c r="AG13" s="2">
        <f>SQRT(SUMXMY2(AG391:AG550,$B391:$B550)/COUNT(AG391:AG550))</f>
        <v>0.46410027661698855</v>
      </c>
      <c r="AH13" s="2">
        <f>SQRT(SUMXMY2(AH391:AH550,$B391:$B550)/COUNT(AH391:AH550))</f>
        <v>0.48896877939902267</v>
      </c>
      <c r="AI13" s="2">
        <f>SQRT(SUMXMY2(AI391:AI550,$B391:$B550)/COUNT(AI391:AI550))</f>
        <v>0.47650436421091724</v>
      </c>
      <c r="AJ13" s="2"/>
      <c r="AN13"/>
      <c r="AO13"/>
      <c r="AP13"/>
      <c r="AQ13"/>
      <c r="AR13"/>
      <c r="AS13"/>
      <c r="AT13"/>
      <c r="AU13"/>
      <c r="AV13"/>
      <c r="AW13"/>
      <c r="AX13"/>
      <c r="AY13"/>
      <c r="AZ13" t="s">
        <v>755</v>
      </c>
      <c r="BA13" s="2">
        <f>SQRT(SUMXMY2(BA391:BA550,$B391:$B550)/COUNT(BA391:BA550))</f>
        <v>3.3703772993658299</v>
      </c>
      <c r="BB13" s="2">
        <f>SQRT(SUMXMY2(BB391:BB550,$B391:$B550)/COUNT(BB391:BB550))</f>
        <v>3.3755150533939102</v>
      </c>
      <c r="BC13" s="2">
        <f>SQRT(SUMXMY2(BC391:BC550,$B391:$B550)/COUNT(BC391:BC550))</f>
        <v>3.3729459781943367</v>
      </c>
      <c r="BE13" t="s">
        <v>755</v>
      </c>
      <c r="BF13" s="2">
        <f>SQRT(SUMXMY2(BF391:BF550,$B391:$B550)/COUNT(BF391:BF550))</f>
        <v>3.3557910045327222</v>
      </c>
      <c r="BG13" s="2">
        <f>SQRT(SUMXMY2(BG391:BG550,$B391:$B550)/COUNT(BG391:BG550))</f>
        <v>3.3764826240143142</v>
      </c>
      <c r="BH13" s="2">
        <f>SQRT(SUMXMY2(BH391:BH550,$B391:$B550)/COUNT(BH391:BH550))</f>
        <v>3.3661347922438991</v>
      </c>
      <c r="BJ13" s="2">
        <f>SQRT(SUMXMY2(BJ391:BJ550,$B391:$B550)/COUNT(BJ391:BJ550))</f>
        <v>0.49321424482999221</v>
      </c>
      <c r="BK13" s="2">
        <f>SQRT(SUMXMY2(BK391:BK550,$B391:$B550)/COUNT(BK391:BK550))</f>
        <v>0.4865504505584452</v>
      </c>
      <c r="BL13" s="2">
        <f>SQRT(SUMXMY2(BL391:BL550,$B391:$B550)/COUNT(BL391:BL550))</f>
        <v>0.48985553619507954</v>
      </c>
      <c r="CA13" t="s">
        <v>755</v>
      </c>
      <c r="CB13" s="2">
        <f>SQRT(SUMXMY2(CB391:CB550,$B391:$B550)/COUNT(CB391:CB550))</f>
        <v>0.23110287271813618</v>
      </c>
      <c r="CC13" s="2">
        <f>SQRT(SUMXMY2(CC391:CC550,$B391:$B550)/COUNT(CC391:CC550))</f>
        <v>0.24399895293221818</v>
      </c>
      <c r="CD13" s="2">
        <f>SQRT(SUMXMY2(CD391:CD550,$B391:$B550)/COUNT(CD391:CD550))</f>
        <v>0.23742388488684438</v>
      </c>
      <c r="CE13" s="2"/>
      <c r="CF13" t="s">
        <v>755</v>
      </c>
      <c r="CG13" s="2">
        <f>SQRT(SUMXMY2(CG391:CG550,$B391:$B550)/COUNT(CG391:CG550))</f>
        <v>0.34425463756399255</v>
      </c>
      <c r="CH13" s="2">
        <f>SQRT(SUMXMY2(CH391:CH550,$B391:$B550)/COUNT(CH391:CH550))</f>
        <v>0.32584510228570973</v>
      </c>
      <c r="CI13" s="2">
        <f>SQRT(SUMXMY2(CI391:CI550,$B391:$B550)/COUNT(CI391:CI550))</f>
        <v>0.33486409460544608</v>
      </c>
      <c r="CJ13" s="2"/>
      <c r="CM13" s="1"/>
      <c r="CN13" s="1"/>
      <c r="CO13" s="1"/>
      <c r="CP13" s="2">
        <f>SQRT(SUMXMY2(CP391:CP550,$B391:$B550)/COUNT(CP391:CP550))</f>
        <v>0.32162482150104416</v>
      </c>
      <c r="CQ13" s="2"/>
      <c r="CR13" s="2">
        <f>SQRT(SUMXMY2(CR391:CR550,$B391:$B550)/COUNT(CR391:CR550))</f>
        <v>0.18058398955740038</v>
      </c>
      <c r="CS13" s="2"/>
      <c r="CT13" s="2"/>
      <c r="CU13" s="2"/>
      <c r="CV13" s="2"/>
      <c r="CW13" s="2">
        <f>SQRT(SUMXMY2(CW391:CW550,$B391:$B550)/COUNT(CW391:CW550))</f>
        <v>0.45273618867369442</v>
      </c>
      <c r="CX13" s="2"/>
      <c r="CY13" s="2"/>
      <c r="CZ13" s="2">
        <f>SQRT(SUMXMY2(CZ391:CZ550,$B391:$B550)/COUNT(CZ391:CZ550))</f>
        <v>0.10790642616476924</v>
      </c>
      <c r="DA13" s="2">
        <f>SQRT(SUMXMY2(DA391:DA550,$B391:$B550)/COUNT(DA391:DA550))</f>
        <v>0.65439668461124612</v>
      </c>
      <c r="DB13" s="2">
        <f>SQRT(SUMXMY2(DB391:DB550,$B391:$B550)/COUNT(DB391:DB550))</f>
        <v>8.8818076758378023E-2</v>
      </c>
      <c r="DC13" s="2"/>
      <c r="DD13">
        <v>1</v>
      </c>
      <c r="DE13" s="2">
        <v>0.1959524841976692</v>
      </c>
      <c r="DG13" s="1">
        <f t="shared" si="0"/>
        <v>6.6835253154070671</v>
      </c>
      <c r="DH13" s="13" t="s">
        <v>757</v>
      </c>
      <c r="DI13" s="1">
        <f t="shared" si="1"/>
        <v>1.5363134880184177</v>
      </c>
      <c r="DJ13" s="1">
        <f t="shared" si="2"/>
        <v>0.52652510167983313</v>
      </c>
      <c r="DK13" s="1">
        <f t="shared" si="3"/>
        <v>0.23330310424875381</v>
      </c>
      <c r="DL13" s="1">
        <f t="shared" si="4"/>
        <v>1.2256364679446847</v>
      </c>
      <c r="DM13" s="1">
        <f t="shared" si="5"/>
        <v>0.88726604913099283</v>
      </c>
      <c r="DN13" s="1">
        <f t="shared" si="6"/>
        <v>0.42247942616222905</v>
      </c>
      <c r="DO13" s="1">
        <f t="shared" si="7"/>
        <v>0.39822351984888149</v>
      </c>
      <c r="DP13" s="1"/>
      <c r="DQ13" s="1"/>
      <c r="DR13" s="1"/>
      <c r="DS13" s="1"/>
    </row>
    <row r="14" spans="2:123" x14ac:dyDescent="0.2">
      <c r="AA14"/>
      <c r="AC14"/>
      <c r="AD14"/>
      <c r="AE14"/>
      <c r="AN14"/>
      <c r="AO14"/>
      <c r="AP14"/>
      <c r="AQ14"/>
      <c r="AR14"/>
      <c r="AS14"/>
      <c r="AT14"/>
      <c r="AU14"/>
      <c r="AV14"/>
      <c r="AW14"/>
      <c r="AX14"/>
      <c r="AY14"/>
      <c r="CA14" t="s">
        <v>761</v>
      </c>
      <c r="CB14">
        <v>1.29</v>
      </c>
      <c r="CC14">
        <v>1.29</v>
      </c>
      <c r="CD14">
        <v>1.29</v>
      </c>
      <c r="CE14">
        <v>1.29</v>
      </c>
      <c r="CF14" t="s">
        <v>761</v>
      </c>
      <c r="CG14">
        <v>0.75</v>
      </c>
      <c r="CH14">
        <v>0.75</v>
      </c>
      <c r="CI14">
        <v>0.75</v>
      </c>
      <c r="CJ14">
        <v>0.75</v>
      </c>
      <c r="CP14" t="s">
        <v>761</v>
      </c>
      <c r="DD14" s="5">
        <v>1</v>
      </c>
      <c r="DE14" s="3"/>
      <c r="DG14" s="1">
        <f t="shared" si="0"/>
        <v>4.9917432961223058</v>
      </c>
      <c r="DH14" s="13" t="s">
        <v>754</v>
      </c>
      <c r="DI14" s="1">
        <f t="shared" si="1"/>
        <v>0.39702194735115237</v>
      </c>
      <c r="DJ14" s="1">
        <f t="shared" si="2"/>
        <v>0.88053569998103109</v>
      </c>
      <c r="DK14" s="1">
        <f t="shared" si="3"/>
        <v>0.61501997809897491</v>
      </c>
      <c r="DL14" s="1">
        <f t="shared" si="4"/>
        <v>0.25636231859889902</v>
      </c>
      <c r="DM14" s="1">
        <f t="shared" si="5"/>
        <v>1.0897264503767303</v>
      </c>
      <c r="DN14" s="1">
        <f t="shared" si="6"/>
        <v>0.18842575940831252</v>
      </c>
      <c r="DO14" s="1">
        <f t="shared" si="7"/>
        <v>0.20015125816217869</v>
      </c>
    </row>
    <row r="15" spans="2:123" ht="17" thickBot="1" x14ac:dyDescent="0.25">
      <c r="AA15"/>
      <c r="AC15"/>
      <c r="AD15"/>
      <c r="AE15"/>
      <c r="AN15"/>
      <c r="AO15"/>
      <c r="AP15"/>
      <c r="AQ15"/>
      <c r="AR15"/>
      <c r="AS15"/>
      <c r="AT15"/>
      <c r="AU15"/>
      <c r="AV15"/>
      <c r="AW15"/>
      <c r="AX15"/>
      <c r="AY15"/>
      <c r="CA15" t="s">
        <v>762</v>
      </c>
      <c r="CB15">
        <v>0.4</v>
      </c>
      <c r="CC15">
        <v>0.4</v>
      </c>
      <c r="CD15">
        <v>0.4</v>
      </c>
      <c r="CE15">
        <v>0.4</v>
      </c>
      <c r="CF15" t="s">
        <v>762</v>
      </c>
      <c r="CG15">
        <v>1.1499999999999999</v>
      </c>
      <c r="CH15">
        <v>1.1499999999999999</v>
      </c>
      <c r="CI15">
        <v>1.1499999999999999</v>
      </c>
      <c r="CJ15">
        <v>1.1499999999999999</v>
      </c>
      <c r="CP15" t="s">
        <v>762</v>
      </c>
      <c r="DB15">
        <f>DB16</f>
        <v>1.0117804027128052</v>
      </c>
      <c r="DD15" s="2">
        <v>0.55550767847583904</v>
      </c>
      <c r="DE15" s="3"/>
      <c r="DG15" s="1">
        <f t="shared" si="0"/>
        <v>3.3755150533939102</v>
      </c>
      <c r="DH15" s="14" t="s">
        <v>759</v>
      </c>
      <c r="DI15" s="1">
        <f t="shared" si="1"/>
        <v>0.48956374239483297</v>
      </c>
      <c r="DJ15" s="1">
        <f t="shared" si="2"/>
        <v>0.47650436421091724</v>
      </c>
      <c r="DK15" s="1">
        <f t="shared" si="3"/>
        <v>0.23742388488684438</v>
      </c>
      <c r="DL15" s="1">
        <f t="shared" si="4"/>
        <v>0.33486409460544608</v>
      </c>
      <c r="DM15" s="1">
        <f t="shared" si="5"/>
        <v>0.65439668461124612</v>
      </c>
      <c r="DN15" s="1">
        <f t="shared" si="6"/>
        <v>0.10790642616476924</v>
      </c>
      <c r="DO15" s="1">
        <f t="shared" si="7"/>
        <v>8.8818076758378023E-2</v>
      </c>
    </row>
    <row r="16" spans="2:123" ht="17" x14ac:dyDescent="0.2">
      <c r="AA16"/>
      <c r="AC16"/>
      <c r="AD16"/>
      <c r="AE16"/>
      <c r="AN16"/>
      <c r="AO16"/>
      <c r="AP16"/>
      <c r="AQ16"/>
      <c r="AR16"/>
      <c r="AS16"/>
      <c r="AT16"/>
      <c r="AU16"/>
      <c r="AV16"/>
      <c r="AW16"/>
      <c r="AX16"/>
      <c r="AY16"/>
      <c r="CN16" t="s">
        <v>763</v>
      </c>
      <c r="CO16">
        <v>0.15276000000000001</v>
      </c>
      <c r="CP16" t="s">
        <v>764</v>
      </c>
      <c r="CR16">
        <v>-0.40776290038830953</v>
      </c>
      <c r="DB16" s="5">
        <v>1.0117804027128052</v>
      </c>
      <c r="DG16">
        <v>0</v>
      </c>
      <c r="DH16" s="13" t="s">
        <v>765</v>
      </c>
      <c r="DI16" s="1">
        <v>1</v>
      </c>
      <c r="DJ16" s="1">
        <f>1/3</f>
        <v>0.33333333333333331</v>
      </c>
      <c r="DK16" s="1">
        <v>1.29</v>
      </c>
      <c r="DL16" s="1">
        <v>0.75</v>
      </c>
      <c r="DM16" s="1">
        <v>0.33300000000000002</v>
      </c>
      <c r="DN16" s="1">
        <v>1</v>
      </c>
      <c r="DO16" s="1">
        <f>DB16</f>
        <v>1.0117804027128052</v>
      </c>
    </row>
    <row r="17" spans="1:119" ht="17" x14ac:dyDescent="0.2">
      <c r="U17" t="s">
        <v>599</v>
      </c>
      <c r="Z17" t="s">
        <v>766</v>
      </c>
      <c r="AA17"/>
      <c r="AC17"/>
      <c r="AD17"/>
      <c r="AE17"/>
      <c r="AN17"/>
      <c r="AO17"/>
      <c r="AP17"/>
      <c r="AQ17"/>
      <c r="AR17"/>
      <c r="AS17"/>
      <c r="AT17"/>
      <c r="AU17"/>
      <c r="AV17"/>
      <c r="AW17"/>
      <c r="AX17"/>
      <c r="AY17"/>
      <c r="CN17" t="s">
        <v>767</v>
      </c>
      <c r="CO17">
        <v>1.8995200000000001</v>
      </c>
      <c r="CP17" t="s">
        <v>747</v>
      </c>
      <c r="CR17">
        <v>0.27028264871380636</v>
      </c>
      <c r="DB17" s="2">
        <v>0.5966874797119448</v>
      </c>
      <c r="DG17">
        <v>0</v>
      </c>
      <c r="DH17" s="13" t="s">
        <v>768</v>
      </c>
      <c r="DI17" s="1">
        <v>1</v>
      </c>
      <c r="DJ17" s="1">
        <f>6/5</f>
        <v>1.2</v>
      </c>
      <c r="DK17" s="1">
        <v>0.4</v>
      </c>
      <c r="DL17" s="1">
        <v>1.1499999999999999</v>
      </c>
      <c r="DM17" s="1">
        <v>1.2</v>
      </c>
      <c r="DN17" s="1">
        <v>1</v>
      </c>
      <c r="DO17" s="1">
        <f>DB16</f>
        <v>1.0117804027128052</v>
      </c>
    </row>
    <row r="18" spans="1:119" ht="18" thickBot="1" x14ac:dyDescent="0.25">
      <c r="J18" t="s">
        <v>599</v>
      </c>
      <c r="K18" t="s">
        <v>738</v>
      </c>
      <c r="O18" t="s">
        <v>599</v>
      </c>
      <c r="P18" t="s">
        <v>769</v>
      </c>
      <c r="U18" t="s">
        <v>769</v>
      </c>
      <c r="AA18"/>
      <c r="AC18"/>
      <c r="AD18"/>
      <c r="AE18"/>
      <c r="AG18" t="s">
        <v>739</v>
      </c>
      <c r="AN18" t="s">
        <v>740</v>
      </c>
      <c r="AO18"/>
      <c r="AP18"/>
      <c r="AQ18"/>
      <c r="AR18"/>
      <c r="AS18"/>
      <c r="AT18" t="s">
        <v>741</v>
      </c>
      <c r="AU18"/>
      <c r="AV18"/>
      <c r="AW18"/>
      <c r="AX18"/>
      <c r="AY18"/>
      <c r="BA18" t="s">
        <v>740</v>
      </c>
      <c r="BF18" t="s">
        <v>741</v>
      </c>
      <c r="BJ18" s="3" t="s">
        <v>599</v>
      </c>
      <c r="BR18" t="s">
        <v>770</v>
      </c>
      <c r="BW18" t="s">
        <v>771</v>
      </c>
      <c r="DH18" s="14" t="s">
        <v>772</v>
      </c>
      <c r="DI18" s="1">
        <v>0</v>
      </c>
      <c r="DJ18" s="1">
        <v>0</v>
      </c>
      <c r="DK18" s="1">
        <v>0</v>
      </c>
      <c r="DL18" s="1">
        <v>0</v>
      </c>
      <c r="DM18" s="1">
        <v>0.25</v>
      </c>
      <c r="DN18" s="1">
        <v>0.5</v>
      </c>
      <c r="DO18" s="1">
        <f>DB17</f>
        <v>0.5966874797119448</v>
      </c>
    </row>
    <row r="19" spans="1:119" x14ac:dyDescent="0.2">
      <c r="D19" t="s">
        <v>773</v>
      </c>
      <c r="Z19" t="s">
        <v>739</v>
      </c>
      <c r="AA19"/>
      <c r="AC19"/>
      <c r="AD19"/>
      <c r="AE19"/>
      <c r="AN19"/>
      <c r="AO19"/>
      <c r="AP19"/>
      <c r="AQ19"/>
      <c r="AR19"/>
      <c r="AS19"/>
      <c r="AT19"/>
      <c r="AU19"/>
      <c r="AV19"/>
      <c r="AW19"/>
      <c r="AX19"/>
      <c r="AY19"/>
      <c r="CB19" t="s">
        <v>742</v>
      </c>
      <c r="CG19" t="s">
        <v>743</v>
      </c>
      <c r="DB19">
        <v>1.011781719169413</v>
      </c>
    </row>
    <row r="20" spans="1:119" x14ac:dyDescent="0.2">
      <c r="D20" t="s">
        <v>599</v>
      </c>
      <c r="E20" t="s">
        <v>738</v>
      </c>
      <c r="J20">
        <f>SQRT(SUMXMY2(J23:J550,U23:U550)/528)</f>
        <v>3.5609998278085211E-2</v>
      </c>
      <c r="K20">
        <f>SQRT(SUMXMY2(K23:K550,V23:V550)/528)</f>
        <v>3.2732143063668097E-2</v>
      </c>
      <c r="L20">
        <f>SQRT(SUMXMY2(L23:L550,W23:W550)/528)</f>
        <v>7.6473524063812512E-3</v>
      </c>
      <c r="AA20"/>
      <c r="AC20"/>
      <c r="AD20"/>
      <c r="AE20"/>
      <c r="AN20"/>
      <c r="AO20"/>
      <c r="AP20"/>
      <c r="AQ20"/>
      <c r="AR20"/>
      <c r="AS20"/>
      <c r="AT20"/>
      <c r="AU20"/>
      <c r="AV20"/>
      <c r="AW20"/>
      <c r="AX20"/>
      <c r="AY20"/>
      <c r="BB20">
        <f>SQRT(SUMXMY2(BB23:BB550,BW23:BW550)/528)</f>
        <v>5.6370049729282625</v>
      </c>
      <c r="BC20">
        <f>SQRT(SUMXMY2(BC23:BC550,BX23:BX550)/528)</f>
        <v>5.63334824969923</v>
      </c>
      <c r="BJ20" s="5">
        <v>4.3547599999999997</v>
      </c>
      <c r="BK20" s="5">
        <v>4.3547599999999997</v>
      </c>
      <c r="BL20" s="5">
        <v>4.3547599999999997</v>
      </c>
      <c r="CU20" s="1" t="str">
        <f>'[1]MP2 basis set convergence'!BG11</f>
        <v>MP2</v>
      </c>
      <c r="DB20">
        <v>0.59669416782661289</v>
      </c>
    </row>
    <row r="21" spans="1:119" x14ac:dyDescent="0.2">
      <c r="AA21"/>
      <c r="AC21"/>
      <c r="AD21"/>
      <c r="AE21"/>
      <c r="AN21"/>
      <c r="AO21"/>
      <c r="AP21"/>
      <c r="AQ21"/>
      <c r="AR21"/>
      <c r="AS21"/>
      <c r="AT21"/>
      <c r="AU21"/>
      <c r="AV21"/>
      <c r="AW21"/>
      <c r="AX21"/>
      <c r="AY21"/>
      <c r="BJ21" s="2" t="s">
        <v>774</v>
      </c>
      <c r="BK21" s="2" t="s">
        <v>774</v>
      </c>
      <c r="BL21" s="2" t="s">
        <v>774</v>
      </c>
      <c r="CN21" t="s">
        <v>775</v>
      </c>
      <c r="CO21" t="s">
        <v>776</v>
      </c>
      <c r="CU21" s="1" t="str">
        <f>'[1]MP2 basis set convergence'!BG12</f>
        <v>def2-QZVP</v>
      </c>
    </row>
    <row r="22" spans="1:119" x14ac:dyDescent="0.2">
      <c r="B22" t="s">
        <v>777</v>
      </c>
      <c r="D22" t="s">
        <v>778</v>
      </c>
      <c r="E22" t="s">
        <v>779</v>
      </c>
      <c r="F22" t="s">
        <v>780</v>
      </c>
      <c r="G22" t="s">
        <v>781</v>
      </c>
      <c r="H22" t="s">
        <v>782</v>
      </c>
      <c r="J22" t="s">
        <v>613</v>
      </c>
      <c r="K22" t="s">
        <v>612</v>
      </c>
      <c r="L22" t="s">
        <v>614</v>
      </c>
      <c r="M22" t="s">
        <v>783</v>
      </c>
      <c r="O22" t="s">
        <v>778</v>
      </c>
      <c r="P22" t="s">
        <v>779</v>
      </c>
      <c r="Q22" t="s">
        <v>780</v>
      </c>
      <c r="R22" t="s">
        <v>781</v>
      </c>
      <c r="S22" t="s">
        <v>782</v>
      </c>
      <c r="U22" t="s">
        <v>613</v>
      </c>
      <c r="V22" t="s">
        <v>612</v>
      </c>
      <c r="W22" t="s">
        <v>614</v>
      </c>
      <c r="X22" t="s">
        <v>783</v>
      </c>
      <c r="AA22" t="s">
        <v>778</v>
      </c>
      <c r="AB22" t="s">
        <v>779</v>
      </c>
      <c r="AC22" t="s">
        <v>780</v>
      </c>
      <c r="AD22" t="s">
        <v>781</v>
      </c>
      <c r="AE22" t="s">
        <v>782</v>
      </c>
      <c r="AG22" t="s">
        <v>613</v>
      </c>
      <c r="AH22" t="s">
        <v>612</v>
      </c>
      <c r="AI22" t="s">
        <v>614</v>
      </c>
      <c r="AJ22" t="s">
        <v>783</v>
      </c>
      <c r="AN22" t="s">
        <v>778</v>
      </c>
      <c r="AO22" t="s">
        <v>779</v>
      </c>
      <c r="AP22" t="s">
        <v>780</v>
      </c>
      <c r="AQ22" t="s">
        <v>781</v>
      </c>
      <c r="AR22" t="s">
        <v>782</v>
      </c>
      <c r="AS22"/>
      <c r="AT22"/>
      <c r="AU22" t="s">
        <v>778</v>
      </c>
      <c r="AV22" t="s">
        <v>779</v>
      </c>
      <c r="AW22" t="s">
        <v>780</v>
      </c>
      <c r="AX22" t="s">
        <v>781</v>
      </c>
      <c r="AY22" t="s">
        <v>782</v>
      </c>
      <c r="BA22" t="s">
        <v>613</v>
      </c>
      <c r="BB22" t="s">
        <v>612</v>
      </c>
      <c r="BC22" t="s">
        <v>614</v>
      </c>
      <c r="BD22" t="s">
        <v>783</v>
      </c>
      <c r="BF22" t="s">
        <v>613</v>
      </c>
      <c r="BG22" t="s">
        <v>612</v>
      </c>
      <c r="BH22" t="s">
        <v>614</v>
      </c>
      <c r="BJ22" t="s">
        <v>613</v>
      </c>
      <c r="BK22" t="s">
        <v>612</v>
      </c>
      <c r="BL22" t="s">
        <v>614</v>
      </c>
      <c r="BR22" t="s">
        <v>613</v>
      </c>
      <c r="BS22" t="s">
        <v>612</v>
      </c>
      <c r="BT22" t="s">
        <v>614</v>
      </c>
      <c r="BU22" t="s">
        <v>783</v>
      </c>
      <c r="BW22" t="s">
        <v>613</v>
      </c>
      <c r="BX22" t="s">
        <v>612</v>
      </c>
      <c r="BY22" t="s">
        <v>614</v>
      </c>
      <c r="BZ22" t="s">
        <v>783</v>
      </c>
      <c r="CB22" t="s">
        <v>613</v>
      </c>
      <c r="CC22" t="s">
        <v>612</v>
      </c>
      <c r="CD22" t="s">
        <v>614</v>
      </c>
      <c r="CE22" t="s">
        <v>783</v>
      </c>
      <c r="CG22" t="s">
        <v>613</v>
      </c>
      <c r="CH22" t="s">
        <v>612</v>
      </c>
      <c r="CI22" t="s">
        <v>614</v>
      </c>
      <c r="CJ22" t="s">
        <v>783</v>
      </c>
      <c r="CU22" s="1" t="str">
        <f>'[1]MP2 basis set convergence'!BH13</f>
        <v>CP</v>
      </c>
      <c r="CV22" s="1" t="str">
        <f>'[1]MP2 basis set convergence'!BG13</f>
        <v>raw</v>
      </c>
      <c r="CW22" s="1" t="str">
        <f>'[1]MP2 basis set convergence'!BI13</f>
        <v>half</v>
      </c>
      <c r="CX22" s="1"/>
      <c r="CY22" s="1"/>
      <c r="CZ22" s="1" t="s">
        <v>744</v>
      </c>
      <c r="DA22" s="1" t="s">
        <v>784</v>
      </c>
      <c r="DB22" s="1" t="s">
        <v>746</v>
      </c>
      <c r="DC22" s="1"/>
      <c r="DD22" s="1"/>
      <c r="DE22" t="s">
        <v>785</v>
      </c>
    </row>
    <row r="23" spans="1:119" x14ac:dyDescent="0.2">
      <c r="A23" t="s">
        <v>786</v>
      </c>
      <c r="B23" s="1">
        <f>-'[1]Reference worksheet'!B21</f>
        <v>4.6588189945471532</v>
      </c>
      <c r="C23" t="s">
        <v>786</v>
      </c>
      <c r="D23">
        <v>-152.74240920310299</v>
      </c>
      <c r="E23">
        <v>-76.367454296445004</v>
      </c>
      <c r="F23">
        <v>-76.367518640777007</v>
      </c>
      <c r="G23">
        <v>-76.367441286016998</v>
      </c>
      <c r="H23">
        <v>-76.367481418557006</v>
      </c>
      <c r="J23" s="1">
        <f>627.5095*(G23+H23-D23)</f>
        <v>4.697848948686568</v>
      </c>
      <c r="K23" s="1">
        <f>(E23+F23-D23)*627.5095</f>
        <v>4.6663274848428449</v>
      </c>
      <c r="L23" s="1">
        <f>(J23+K23)/2</f>
        <v>4.682088216764706</v>
      </c>
      <c r="M23" s="1">
        <f>J23-K23</f>
        <v>3.1521463843723119E-2</v>
      </c>
      <c r="O23">
        <v>-152.73832426844399</v>
      </c>
      <c r="P23">
        <v>-76.365417055622004</v>
      </c>
      <c r="Q23">
        <v>-76.365502809679001</v>
      </c>
      <c r="R23">
        <v>-76.365379240101007</v>
      </c>
      <c r="S23">
        <v>-76.365417967558997</v>
      </c>
      <c r="U23" s="1">
        <f>627.5095*(R23+S23-O23)</f>
        <v>4.7233021490283251</v>
      </c>
      <c r="V23" s="1">
        <f>(P23+Q23-O23)*627.5095</f>
        <v>4.6463333140440044</v>
      </c>
      <c r="W23" s="1">
        <f>(U23+V23)/2</f>
        <v>4.6848177315361648</v>
      </c>
      <c r="X23" s="1">
        <f>U23-V23</f>
        <v>7.6968834984320722E-2</v>
      </c>
      <c r="Z23" t="s">
        <v>786</v>
      </c>
      <c r="AA23">
        <v>-152.74344917727601</v>
      </c>
      <c r="AB23">
        <v>-76.368444255163993</v>
      </c>
      <c r="AC23">
        <v>-76.368509701605007</v>
      </c>
      <c r="AD23">
        <v>-76.368431434856006</v>
      </c>
      <c r="AE23">
        <v>-76.368473198809994</v>
      </c>
      <c r="AG23" s="1">
        <f>627.5095*(AD23+AE23-AA23)</f>
        <v>4.1067632884423659</v>
      </c>
      <c r="AH23" s="1">
        <f>(AB23+AC23-AA23)*627.5095</f>
        <v>4.0758125727319658</v>
      </c>
      <c r="AI23" s="1">
        <f>(AG23+AH23)/2</f>
        <v>4.0912879305871659</v>
      </c>
      <c r="AJ23" s="1">
        <f>AG23-AH23</f>
        <v>3.095071571040009E-2</v>
      </c>
      <c r="AM23" t="s">
        <v>786</v>
      </c>
      <c r="AN23">
        <v>-152.13864207788899</v>
      </c>
      <c r="AO23">
        <v>-76.066920783683997</v>
      </c>
      <c r="AP23">
        <v>-76.067117181217995</v>
      </c>
      <c r="AQ23">
        <v>-76.066916275935995</v>
      </c>
      <c r="AR23">
        <v>-76.067108922451993</v>
      </c>
      <c r="AS23"/>
      <c r="AT23" t="s">
        <v>787</v>
      </c>
      <c r="AU23">
        <v>-152.13652682</v>
      </c>
      <c r="AV23">
        <v>-76.065861010000006</v>
      </c>
      <c r="AW23">
        <v>-76.066066860000006</v>
      </c>
      <c r="AX23">
        <v>-76.065847289999994</v>
      </c>
      <c r="AY23">
        <v>-76.06603896</v>
      </c>
      <c r="BA23" s="1">
        <f>627.5095*(AQ23+AR23-AN23)</f>
        <v>2.8971357472419443</v>
      </c>
      <c r="BB23" s="1">
        <f>(AO23+AP23-AN23)*627.5095</f>
        <v>2.8891246384046099</v>
      </c>
      <c r="BC23" s="1">
        <f>(BA23+BB23)/2</f>
        <v>2.8931301928232771</v>
      </c>
      <c r="BD23" s="1">
        <f>BA23-BB23</f>
        <v>8.0111088373344685E-3</v>
      </c>
      <c r="BF23" s="1">
        <f>627.5095*(AX23+AY23-AU23)</f>
        <v>2.9120017604279997</v>
      </c>
      <c r="BG23" s="1">
        <f>(AV23+AW23-AU23)*627.5095</f>
        <v>2.8858848150083434</v>
      </c>
      <c r="BH23" s="1">
        <f>(BF23+BG23)/2</f>
        <v>2.8989432877181716</v>
      </c>
      <c r="BJ23" s="1">
        <f>(J23-BA23-(U23-BF23))/((4/3)^BJ$20-1)+J23</f>
        <v>4.6936142126349223</v>
      </c>
      <c r="BK23" s="1">
        <f t="shared" ref="BK23:BK86" si="8">(K23-BB23-(V23-BG23))/((4/3)^BK$20-1)+K23</f>
        <v>4.6730290041344222</v>
      </c>
      <c r="BL23" s="1">
        <f>(BJ23+BK23)/2</f>
        <v>4.6833216083846718</v>
      </c>
      <c r="BR23" s="1">
        <f t="shared" ref="BR23:BU86" si="9">(18*J23-15*AG23-3*BA23)/13</f>
        <v>1.0975711159997619</v>
      </c>
      <c r="BS23" s="1">
        <f t="shared" si="9"/>
        <v>1.0914870939213761</v>
      </c>
      <c r="BT23" s="1">
        <f t="shared" si="9"/>
        <v>1.0945291049605679</v>
      </c>
      <c r="BU23" s="1">
        <f t="shared" si="9"/>
        <v>6.0840220783854914E-3</v>
      </c>
      <c r="BW23" s="1">
        <f t="shared" ref="BW23:BZ86" si="10">(-5*J23+15*AG23-10*BA23)/13</f>
        <v>0.70314208544486201</v>
      </c>
      <c r="BX23" s="1">
        <f t="shared" si="10"/>
        <v>0.68571575251685934</v>
      </c>
      <c r="BY23" s="1">
        <f t="shared" si="10"/>
        <v>0.6944289189808609</v>
      </c>
      <c r="BZ23" s="1">
        <f t="shared" si="10"/>
        <v>1.742633292800316E-2</v>
      </c>
      <c r="CB23" s="1">
        <f>BA23+BR23*CB$14+BW23*CB$15</f>
        <v>4.5942593210595817</v>
      </c>
      <c r="CC23" s="1">
        <f>BB23+BS23*CC$14+BX23*CC$15</f>
        <v>4.5714292905699292</v>
      </c>
      <c r="CD23" s="1">
        <f>BC23+BT23*CD$14+BY23*CD$15</f>
        <v>4.5828443058147537</v>
      </c>
      <c r="CE23" s="1">
        <f>BD23+BU23*CE$14+BZ23*CE$15</f>
        <v>2.2830030489653014E-2</v>
      </c>
      <c r="CG23" s="1">
        <f>BA23+BR23*CG$14+BW23*CG$15</f>
        <v>4.5289274825033567</v>
      </c>
      <c r="CH23" s="1">
        <f>BB23+BS23*CH$14+BX23*CH$15</f>
        <v>4.4963130742400299</v>
      </c>
      <c r="CI23" s="1">
        <f>BC23+BT23*CI$14+BY23*CI$15</f>
        <v>4.5126202783716929</v>
      </c>
      <c r="CJ23" s="1">
        <f>BD23+BU23*CJ$14+BZ23*CJ$15</f>
        <v>3.2614408263327219E-2</v>
      </c>
      <c r="CM23" s="1"/>
      <c r="CN23" s="1">
        <f t="shared" ref="CN23:CN86" si="11">BC23/L23</f>
        <v>0.61791449859148795</v>
      </c>
      <c r="CO23" s="1">
        <f>(TANH($CO$16+$CO$17*CN23)+1)/2</f>
        <v>0.9341957699132547</v>
      </c>
      <c r="CP23" s="1">
        <f t="shared" ref="CP23:CP86" si="12">CO23*L23+(1-CO23)*AI23</f>
        <v>4.643211058797764</v>
      </c>
      <c r="CQ23" s="1">
        <f>(TANH($CR$16+$CR$17*CN23)+1)/2</f>
        <v>0.38189735536058811</v>
      </c>
      <c r="CR23" s="1">
        <f t="shared" ref="CR23:CR86" si="13">CQ23*L23+(1-CQ23)*CD23</f>
        <v>4.6207452929421819</v>
      </c>
      <c r="CS23" s="1"/>
      <c r="CT23" s="1" t="str">
        <f>'[1]MP2 basis set convergence'!BF14</f>
        <v>01_0.90</v>
      </c>
      <c r="CU23" s="1">
        <f>'[1]MP2 basis set convergence'!BH14</f>
        <v>4.3931133864519296</v>
      </c>
      <c r="CV23" s="1">
        <f>'[1]MP2 basis set convergence'!BG14</f>
        <v>4.8908446303187603</v>
      </c>
      <c r="CW23" s="1">
        <f>'[1]MP2 basis set convergence'!BI14</f>
        <v>4.6419790083853449</v>
      </c>
      <c r="CX23" s="1"/>
      <c r="CY23" s="1"/>
      <c r="CZ23" s="1">
        <f>L23+DE23</f>
        <v>4.6218949327301617</v>
      </c>
      <c r="DA23" s="1">
        <f>AI23+DE23/2</f>
        <v>4.0611912885698942</v>
      </c>
      <c r="DB23" s="1">
        <f>$DB$16*BT23+$DB$15*BY23+BC23+($DB$17/0.5)*DE23</f>
        <v>4.6313297048307254</v>
      </c>
      <c r="DC23" s="1"/>
      <c r="DD23" s="1"/>
      <c r="DE23" s="1">
        <f>[2]Sheet1!V11</f>
        <v>-6.019328403454427E-2</v>
      </c>
    </row>
    <row r="24" spans="1:119" x14ac:dyDescent="0.2">
      <c r="A24" t="s">
        <v>788</v>
      </c>
      <c r="B24" s="1">
        <f>-'[1]Reference worksheet'!B22</f>
        <v>4.9537722560205308</v>
      </c>
      <c r="C24" t="s">
        <v>788</v>
      </c>
      <c r="D24">
        <v>-152.74283856361399</v>
      </c>
      <c r="E24">
        <v>-76.367452856807006</v>
      </c>
      <c r="F24">
        <v>-76.367516484069</v>
      </c>
      <c r="G24">
        <v>-76.367441286016998</v>
      </c>
      <c r="H24">
        <v>-76.367481418557006</v>
      </c>
      <c r="J24" s="1">
        <f t="shared" ref="J24:J87" si="14">627.5095*(G24+H24-D24)</f>
        <v>4.9672767482590165</v>
      </c>
      <c r="K24" s="1">
        <f>(E24+F24-D24)*627.5095</f>
        <v>4.9380120256987166</v>
      </c>
      <c r="L24" s="1">
        <f t="shared" ref="L24:L87" si="15">(J24+K24)/2</f>
        <v>4.9526443869788661</v>
      </c>
      <c r="M24" s="1">
        <f t="shared" ref="M24:M87" si="16">J24-K24</f>
        <v>2.9264722560299994E-2</v>
      </c>
      <c r="O24">
        <v>-152.73875250658801</v>
      </c>
      <c r="P24">
        <v>-76.365412524735007</v>
      </c>
      <c r="Q24">
        <v>-76.365495750674995</v>
      </c>
      <c r="R24">
        <v>-76.365379240101007</v>
      </c>
      <c r="S24">
        <v>-76.365417967558997</v>
      </c>
      <c r="U24" s="1">
        <f t="shared" ref="U24:U87" si="17">627.5095*(R24+S24-O24)</f>
        <v>4.9920256526662667</v>
      </c>
      <c r="V24" s="1">
        <f t="shared" ref="V24:V87" si="18">(P24+Q24-O24)*627.5095</f>
        <v>4.9223295843988781</v>
      </c>
      <c r="W24" s="1">
        <f t="shared" ref="W24:W87" si="19">(U24+V24)/2</f>
        <v>4.9571776185325724</v>
      </c>
      <c r="X24" s="1">
        <f t="shared" ref="X24:X87" si="20">U24-V24</f>
        <v>6.9696068267388611E-2</v>
      </c>
      <c r="Z24" t="s">
        <v>788</v>
      </c>
      <c r="AA24">
        <v>-152.744046047463</v>
      </c>
      <c r="AB24">
        <v>-76.368442819185006</v>
      </c>
      <c r="AC24">
        <v>-76.368507524196005</v>
      </c>
      <c r="AD24">
        <v>-76.368431434856006</v>
      </c>
      <c r="AE24">
        <v>-76.368473198809994</v>
      </c>
      <c r="AG24" s="1">
        <f t="shared" ref="AG24:AG87" si="21">627.5095*(AD24+AE24-AA24)</f>
        <v>4.4813050010491677</v>
      </c>
      <c r="AH24" s="1">
        <f t="shared" ref="AH24:AH87" si="22">(AB24+AC24-AA24)*627.5095</f>
        <v>4.4526217206378567</v>
      </c>
      <c r="AI24" s="1">
        <f t="shared" ref="AI24:AI87" si="23">(AG24+AH24)/2</f>
        <v>4.4669633608435122</v>
      </c>
      <c r="AJ24" s="1">
        <f t="shared" ref="AJ24:AJ87" si="24">AG24-AH24</f>
        <v>2.8683280411311074E-2</v>
      </c>
      <c r="AM24" t="s">
        <v>788</v>
      </c>
      <c r="AN24">
        <v>-152.13961126774899</v>
      </c>
      <c r="AO24">
        <v>-76.066920390790997</v>
      </c>
      <c r="AP24">
        <v>-76.067116841255995</v>
      </c>
      <c r="AQ24">
        <v>-76.066916275935995</v>
      </c>
      <c r="AR24">
        <v>-76.067108922451993</v>
      </c>
      <c r="AS24"/>
      <c r="AT24" t="s">
        <v>789</v>
      </c>
      <c r="AU24">
        <v>-152.13749498999999</v>
      </c>
      <c r="AV24">
        <v>-76.065859200000006</v>
      </c>
      <c r="AW24">
        <v>-76.066065609999995</v>
      </c>
      <c r="AX24">
        <v>-76.065847289999994</v>
      </c>
      <c r="AY24">
        <v>-76.06603896</v>
      </c>
      <c r="BA24" s="1">
        <f t="shared" ref="BA24:BA87" si="25">627.5095*(AQ24+AR24-AN24)</f>
        <v>3.5053115916962745</v>
      </c>
      <c r="BB24" s="1">
        <f t="shared" ref="BB24:BB87" si="26">(AO24+AP24-AN24)*627.5095</f>
        <v>3.4977603563512694</v>
      </c>
      <c r="BC24" s="1">
        <f t="shared" ref="BC24:BC87" si="27">(BA24+BB24)/2</f>
        <v>3.5015359740237719</v>
      </c>
      <c r="BD24" s="1">
        <f t="shared" ref="BD24:BD87" si="28">BA24-BB24</f>
        <v>7.5512353450051251E-3</v>
      </c>
      <c r="BF24" s="1">
        <f t="shared" ref="BF24:BF87" si="29">627.5095*(AX24+AY24-AU24)</f>
        <v>3.5195376330386394</v>
      </c>
      <c r="BG24" s="1">
        <f t="shared" ref="BG24:BG87" si="30">(AV24+AW24-AU24)*627.5095</f>
        <v>3.4953408667140979</v>
      </c>
      <c r="BH24" s="1">
        <f t="shared" ref="BH24:BH87" si="31">(BF24+BG24)/2</f>
        <v>3.5074392498763687</v>
      </c>
      <c r="BJ24" s="1">
        <f>(J24-BA24-(U24-BF24))/((4/3)^BJ$20-1)+J24</f>
        <v>4.9630677410003319</v>
      </c>
      <c r="BK24" s="1">
        <f t="shared" si="8"/>
        <v>4.9433170324706888</v>
      </c>
      <c r="BL24" s="1">
        <f t="shared" ref="BL24:BL87" si="32">(BJ24+BK24)/2</f>
        <v>4.9531923867355108</v>
      </c>
      <c r="BR24" s="1">
        <f t="shared" si="9"/>
        <v>0.89811320598738142</v>
      </c>
      <c r="BS24" s="1">
        <f t="shared" si="9"/>
        <v>0.89243150645809521</v>
      </c>
      <c r="BT24" s="1">
        <f t="shared" si="9"/>
        <v>0.89527235622273771</v>
      </c>
      <c r="BU24" s="1">
        <f t="shared" si="9"/>
        <v>5.6816995292860309E-3</v>
      </c>
      <c r="BW24" s="1">
        <f t="shared" si="10"/>
        <v>0.56385195057536097</v>
      </c>
      <c r="BX24" s="1">
        <f t="shared" si="10"/>
        <v>0.54782016288935209</v>
      </c>
      <c r="BY24" s="1">
        <f t="shared" si="10"/>
        <v>0.55583605673235659</v>
      </c>
      <c r="BZ24" s="1">
        <f t="shared" si="10"/>
        <v>1.6031787686008839E-2</v>
      </c>
      <c r="CB24" s="1">
        <f t="shared" ref="CB24:CE87" si="33">BA24+BR24*CB$14+BW24*CB$15</f>
        <v>4.8894184076501404</v>
      </c>
      <c r="CC24" s="1">
        <f t="shared" si="33"/>
        <v>4.8681250648379528</v>
      </c>
      <c r="CD24" s="1">
        <f t="shared" si="33"/>
        <v>4.8787717362440466</v>
      </c>
      <c r="CE24" s="1">
        <f t="shared" si="33"/>
        <v>2.129334281218764E-2</v>
      </c>
      <c r="CG24" s="1">
        <f t="shared" ref="CG24:CJ87" si="34">BA24+BR24*CG$14+BW24*CG$15</f>
        <v>4.8273262393484755</v>
      </c>
      <c r="CH24" s="1">
        <f t="shared" si="34"/>
        <v>4.7970771735175965</v>
      </c>
      <c r="CI24" s="1">
        <f t="shared" si="34"/>
        <v>4.8122017064330347</v>
      </c>
      <c r="CJ24" s="1">
        <f t="shared" si="34"/>
        <v>3.0249065830879811E-2</v>
      </c>
      <c r="CM24" s="1"/>
      <c r="CN24" s="1">
        <f t="shared" si="11"/>
        <v>0.70700330983378423</v>
      </c>
      <c r="CO24" s="1">
        <f t="shared" ref="CO24:CO87" si="35">(TANH($CO$16+$CO$17*CN24)+1)/2</f>
        <v>0.95218654378026035</v>
      </c>
      <c r="CP24" s="1">
        <f t="shared" si="12"/>
        <v>4.9294222984989853</v>
      </c>
      <c r="CQ24" s="1">
        <f t="shared" ref="CQ24:CQ87" si="36">(TANH($CR$16+$CR$17*CN24)+1)/2</f>
        <v>0.39332801595927147</v>
      </c>
      <c r="CR24" s="1">
        <f t="shared" si="13"/>
        <v>4.9078279193912255</v>
      </c>
      <c r="CS24" s="1"/>
      <c r="CT24" s="1" t="str">
        <f>'[1]MP2 basis set convergence'!BF15</f>
        <v>01_0.95</v>
      </c>
      <c r="CU24" s="1">
        <f>'[1]MP2 basis set convergence'!BH15</f>
        <v>4.7160450117100998</v>
      </c>
      <c r="CV24" s="1">
        <f>'[1]MP2 basis set convergence'!BG15</f>
        <v>5.1437358828858102</v>
      </c>
      <c r="CW24" s="1">
        <f>'[1]MP2 basis set convergence'!BI15</f>
        <v>4.9298904472979554</v>
      </c>
      <c r="CX24" s="1"/>
      <c r="CY24" s="1"/>
      <c r="CZ24" s="1">
        <f t="shared" ref="CZ24:CZ87" si="37">L24+DE24</f>
        <v>4.9104824942947474</v>
      </c>
      <c r="DA24" s="1">
        <f>AI24+DE24/2</f>
        <v>4.4458824145014528</v>
      </c>
      <c r="DB24" s="1">
        <f>$DB$16*BT24+$DB$15*BY24+BC24+($DB$17/0.5)*DE24</f>
        <v>4.9194240814922727</v>
      </c>
      <c r="DC24" s="1"/>
      <c r="DD24" s="1"/>
      <c r="DE24" s="1">
        <f>[2]Sheet1!V12</f>
        <v>-4.216189268411874E-2</v>
      </c>
    </row>
    <row r="25" spans="1:119" x14ac:dyDescent="0.2">
      <c r="A25" t="s">
        <v>790</v>
      </c>
      <c r="B25" s="1">
        <f>-'[1]Reference worksheet'!B23</f>
        <v>4.9506519325699001</v>
      </c>
      <c r="C25" t="s">
        <v>790</v>
      </c>
      <c r="D25">
        <v>-152.74281106397501</v>
      </c>
      <c r="E25">
        <v>-76.367451580791993</v>
      </c>
      <c r="F25">
        <v>-76.367514350117006</v>
      </c>
      <c r="G25">
        <v>-76.367441286016998</v>
      </c>
      <c r="H25">
        <v>-76.367481418557006</v>
      </c>
      <c r="J25" s="1">
        <f t="shared" si="14"/>
        <v>4.9500204635557221</v>
      </c>
      <c r="K25" s="1">
        <f t="shared" ref="K25:K88" si="38">(E25+F25-D25)*627.5095</f>
        <v>4.9228955276872703</v>
      </c>
      <c r="L25" s="1">
        <f t="shared" si="15"/>
        <v>4.9364579956214962</v>
      </c>
      <c r="M25" s="1">
        <f t="shared" si="16"/>
        <v>2.7124935868451772E-2</v>
      </c>
      <c r="O25">
        <v>-152.73872296412699</v>
      </c>
      <c r="P25">
        <v>-76.365408175856999</v>
      </c>
      <c r="Q25">
        <v>-76.365489585836997</v>
      </c>
      <c r="R25">
        <v>-76.365379240101007</v>
      </c>
      <c r="S25">
        <v>-76.365417967558997</v>
      </c>
      <c r="U25" s="1">
        <f t="shared" si="17"/>
        <v>4.9734874777219007</v>
      </c>
      <c r="V25" s="1">
        <f t="shared" si="18"/>
        <v>4.9103888661287325</v>
      </c>
      <c r="W25" s="1">
        <f t="shared" si="19"/>
        <v>4.941938171925317</v>
      </c>
      <c r="X25" s="1">
        <f t="shared" si="20"/>
        <v>6.3098611593168208E-2</v>
      </c>
      <c r="Z25" t="s">
        <v>790</v>
      </c>
      <c r="AA25">
        <v>-152.74415598794599</v>
      </c>
      <c r="AB25">
        <v>-76.368441546984002</v>
      </c>
      <c r="AC25">
        <v>-76.368505378579997</v>
      </c>
      <c r="AD25">
        <v>-76.368431434856006</v>
      </c>
      <c r="AE25">
        <v>-76.368473198809994</v>
      </c>
      <c r="AG25" s="1">
        <f t="shared" si="21"/>
        <v>4.5502936985573763</v>
      </c>
      <c r="AH25" s="1">
        <f t="shared" si="22"/>
        <v>4.5237551307995991</v>
      </c>
      <c r="AI25" s="1">
        <f t="shared" si="23"/>
        <v>4.5370244146784877</v>
      </c>
      <c r="AJ25" s="1">
        <f t="shared" si="24"/>
        <v>2.6538567757777187E-2</v>
      </c>
      <c r="AM25" t="s">
        <v>790</v>
      </c>
      <c r="AN25">
        <v>-152.14002756451001</v>
      </c>
      <c r="AO25">
        <v>-76.066920008734002</v>
      </c>
      <c r="AP25">
        <v>-76.067116524851997</v>
      </c>
      <c r="AQ25">
        <v>-76.066916275935995</v>
      </c>
      <c r="AR25">
        <v>-76.067108922451993</v>
      </c>
      <c r="AS25"/>
      <c r="AT25" t="s">
        <v>791</v>
      </c>
      <c r="AU25">
        <v>-152.13790990000001</v>
      </c>
      <c r="AV25">
        <v>-76.065857460000004</v>
      </c>
      <c r="AW25">
        <v>-76.066064429999997</v>
      </c>
      <c r="AX25">
        <v>-76.065847289999994</v>
      </c>
      <c r="AY25">
        <v>-76.06603896</v>
      </c>
      <c r="BA25" s="1">
        <f t="shared" si="25"/>
        <v>3.7665417640537124</v>
      </c>
      <c r="BB25" s="1">
        <f t="shared" si="26"/>
        <v>3.759428819608861</v>
      </c>
      <c r="BC25" s="1">
        <f t="shared" si="27"/>
        <v>3.7629852918312867</v>
      </c>
      <c r="BD25" s="1">
        <f t="shared" si="28"/>
        <v>7.1129444448514434E-3</v>
      </c>
      <c r="BF25" s="1">
        <f t="shared" si="29"/>
        <v>3.7798975996947455</v>
      </c>
      <c r="BG25" s="1">
        <f t="shared" si="30"/>
        <v>3.7575331611012976</v>
      </c>
      <c r="BH25" s="1">
        <f t="shared" si="31"/>
        <v>3.7687153803980218</v>
      </c>
      <c r="BJ25" s="1">
        <f>(J25-BA25-(U25-BF25))/((4/3)^BJ$20-1)+J25</f>
        <v>4.9459761247152585</v>
      </c>
      <c r="BK25" s="1">
        <f t="shared" si="8"/>
        <v>4.9271397897847704</v>
      </c>
      <c r="BL25" s="1">
        <f t="shared" si="32"/>
        <v>4.9365579572500149</v>
      </c>
      <c r="BR25" s="1">
        <f t="shared" si="9"/>
        <v>0.73433365949855589</v>
      </c>
      <c r="BS25" s="1">
        <f t="shared" si="9"/>
        <v>0.72903892904233103</v>
      </c>
      <c r="BT25" s="1">
        <f t="shared" si="9"/>
        <v>0.73168629427044241</v>
      </c>
      <c r="BU25" s="1">
        <f t="shared" si="9"/>
        <v>5.2947304562245964E-3</v>
      </c>
      <c r="BW25" s="1">
        <f t="shared" si="10"/>
        <v>0.44914504000345418</v>
      </c>
      <c r="BX25" s="1">
        <f t="shared" si="10"/>
        <v>0.43442777903607832</v>
      </c>
      <c r="BY25" s="1">
        <f t="shared" si="10"/>
        <v>0.44178640951976761</v>
      </c>
      <c r="BZ25" s="1">
        <f t="shared" si="10"/>
        <v>1.4717260967375733E-2</v>
      </c>
      <c r="CB25" s="1">
        <f t="shared" si="33"/>
        <v>4.8934902008082313</v>
      </c>
      <c r="CC25" s="1">
        <f t="shared" si="33"/>
        <v>4.8736601496878986</v>
      </c>
      <c r="CD25" s="1">
        <f t="shared" si="33"/>
        <v>4.8835751752480654</v>
      </c>
      <c r="CE25" s="1">
        <f t="shared" si="33"/>
        <v>1.9830051120331465E-2</v>
      </c>
      <c r="CG25" s="1">
        <f t="shared" si="34"/>
        <v>4.8338088046816017</v>
      </c>
      <c r="CH25" s="1">
        <f t="shared" si="34"/>
        <v>4.8057999622820997</v>
      </c>
      <c r="CI25" s="1">
        <f t="shared" si="34"/>
        <v>4.8198043834818511</v>
      </c>
      <c r="CJ25" s="1">
        <f t="shared" si="34"/>
        <v>2.8008842399501983E-2</v>
      </c>
      <c r="CM25" s="1"/>
      <c r="CN25" s="1">
        <f t="shared" si="11"/>
        <v>0.76228447505659969</v>
      </c>
      <c r="CO25" s="1">
        <f t="shared" si="35"/>
        <v>0.96088952883545253</v>
      </c>
      <c r="CP25" s="1">
        <f t="shared" si="12"/>
        <v>4.9208359600718721</v>
      </c>
      <c r="CQ25" s="1">
        <f t="shared" si="36"/>
        <v>0.40048101814303921</v>
      </c>
      <c r="CR25" s="1">
        <f t="shared" si="13"/>
        <v>4.9047537409934927</v>
      </c>
      <c r="CS25" s="1"/>
      <c r="CT25" s="1" t="str">
        <f>'[1]MP2 basis set convergence'!BF16</f>
        <v>01_1.00</v>
      </c>
      <c r="CU25" s="1">
        <f>'[1]MP2 basis set convergence'!BH16</f>
        <v>4.7437591325575701</v>
      </c>
      <c r="CV25" s="1">
        <f>'[1]MP2 basis set convergence'!BG16</f>
        <v>5.1121015771598097</v>
      </c>
      <c r="CW25" s="1">
        <f>'[1]MP2 basis set convergence'!BI16</f>
        <v>4.9279303548586899</v>
      </c>
      <c r="CX25" s="1"/>
      <c r="CY25" s="1"/>
      <c r="CZ25" s="1">
        <f t="shared" si="37"/>
        <v>4.9067864599083721</v>
      </c>
      <c r="DA25" s="1">
        <f t="shared" ref="DA25:DA88" si="39">AI25+DE25/2</f>
        <v>4.5221886468219257</v>
      </c>
      <c r="DB25" s="1">
        <f t="shared" ref="DB25:DB88" si="40">$DB$16*BT25+$DB$15*BY25+BC25+($DB$17/0.5)*DE25</f>
        <v>4.9148727089169357</v>
      </c>
      <c r="DC25" s="1"/>
      <c r="DD25" s="1"/>
      <c r="DE25" s="1">
        <f>[2]Sheet1!V13</f>
        <v>-2.9671535713124086E-2</v>
      </c>
    </row>
    <row r="26" spans="1:119" x14ac:dyDescent="0.2">
      <c r="A26" t="s">
        <v>792</v>
      </c>
      <c r="B26" s="1">
        <f>-'[1]Reference worksheet'!B24</f>
        <v>4.768386274345735</v>
      </c>
      <c r="C26" t="s">
        <v>792</v>
      </c>
      <c r="D26">
        <v>-152.74251097525601</v>
      </c>
      <c r="E26">
        <v>-76.367450449716003</v>
      </c>
      <c r="F26">
        <v>-76.367512212804002</v>
      </c>
      <c r="G26">
        <v>-76.367441286016998</v>
      </c>
      <c r="H26">
        <v>-76.367481418557006</v>
      </c>
      <c r="J26" s="1">
        <f t="shared" si="14"/>
        <v>4.7617119415396241</v>
      </c>
      <c r="K26" s="1">
        <f t="shared" si="38"/>
        <v>4.7366379508235923</v>
      </c>
      <c r="L26" s="1">
        <f t="shared" si="15"/>
        <v>4.7491749461816077</v>
      </c>
      <c r="M26" s="1">
        <f t="shared" si="16"/>
        <v>2.507399071603178E-2</v>
      </c>
      <c r="O26">
        <v>-152.73842045586301</v>
      </c>
      <c r="P26">
        <v>-76.365404211424007</v>
      </c>
      <c r="Q26">
        <v>-76.365484095300005</v>
      </c>
      <c r="R26">
        <v>-76.365379240101007</v>
      </c>
      <c r="S26">
        <v>-76.365417967558997</v>
      </c>
      <c r="U26" s="1">
        <f t="shared" si="17"/>
        <v>4.783660668242713</v>
      </c>
      <c r="V26" s="1">
        <f t="shared" si="18"/>
        <v>4.7264951401366169</v>
      </c>
      <c r="W26" s="1">
        <f t="shared" si="19"/>
        <v>4.7550779041896654</v>
      </c>
      <c r="X26" s="1">
        <f t="shared" si="20"/>
        <v>5.7165528106096097E-2</v>
      </c>
      <c r="Z26" t="s">
        <v>792</v>
      </c>
      <c r="AA26">
        <v>-152.743968651594</v>
      </c>
      <c r="AB26">
        <v>-76.368440420084994</v>
      </c>
      <c r="AC26">
        <v>-76.368503234425006</v>
      </c>
      <c r="AD26">
        <v>-76.368431434856006</v>
      </c>
      <c r="AE26">
        <v>-76.368473198809994</v>
      </c>
      <c r="AG26" s="1">
        <f t="shared" si="21"/>
        <v>4.4327383579915276</v>
      </c>
      <c r="AH26" s="1">
        <f t="shared" si="22"/>
        <v>4.4082524076748824</v>
      </c>
      <c r="AI26" s="1">
        <f t="shared" si="23"/>
        <v>4.420495382833205</v>
      </c>
      <c r="AJ26" s="1">
        <f t="shared" si="24"/>
        <v>2.4485950316645244E-2</v>
      </c>
      <c r="AM26" t="s">
        <v>792</v>
      </c>
      <c r="AN26">
        <v>-152.140091811426</v>
      </c>
      <c r="AO26">
        <v>-76.066919649160994</v>
      </c>
      <c r="AP26">
        <v>-76.067116216366003</v>
      </c>
      <c r="AQ26">
        <v>-76.066916275935995</v>
      </c>
      <c r="AR26">
        <v>-76.067108922451993</v>
      </c>
      <c r="AS26"/>
      <c r="AT26" t="s">
        <v>793</v>
      </c>
      <c r="AU26">
        <v>-152.13797281999999</v>
      </c>
      <c r="AV26">
        <v>-76.065856030000006</v>
      </c>
      <c r="AW26">
        <v>-76.066063310000004</v>
      </c>
      <c r="AX26">
        <v>-76.065847289999994</v>
      </c>
      <c r="AY26">
        <v>-76.06603896</v>
      </c>
      <c r="BA26" s="1">
        <f t="shared" si="25"/>
        <v>3.8068573141875608</v>
      </c>
      <c r="BB26" s="1">
        <f t="shared" si="26"/>
        <v>3.8001635831218774</v>
      </c>
      <c r="BC26" s="1">
        <f t="shared" si="27"/>
        <v>3.8035104486547189</v>
      </c>
      <c r="BD26" s="1">
        <f t="shared" si="28"/>
        <v>6.6937310656833837E-3</v>
      </c>
      <c r="BF26" s="1">
        <f t="shared" si="29"/>
        <v>3.8193804974199548</v>
      </c>
      <c r="BG26" s="1">
        <f t="shared" si="30"/>
        <v>3.798616208036766</v>
      </c>
      <c r="BH26" s="1">
        <f t="shared" si="31"/>
        <v>3.8089983527283602</v>
      </c>
      <c r="BJ26" s="1">
        <f t="shared" ref="BJ26:BK89" si="41">(J26-BA26-(U26-BF26))/((4/3)^BJ$20-1)+J26</f>
        <v>4.7579418477314483</v>
      </c>
      <c r="BK26" s="1">
        <f t="shared" si="8"/>
        <v>4.7400760123679389</v>
      </c>
      <c r="BL26" s="1">
        <f t="shared" si="32"/>
        <v>4.749008930049694</v>
      </c>
      <c r="BR26" s="1">
        <f t="shared" si="9"/>
        <v>0.59993597194443327</v>
      </c>
      <c r="BS26" s="1">
        <f t="shared" si="9"/>
        <v>0.59501586541044549</v>
      </c>
      <c r="BT26" s="1">
        <f t="shared" si="9"/>
        <v>0.59747591867743999</v>
      </c>
      <c r="BU26" s="1">
        <f t="shared" si="9"/>
        <v>4.9201065339879403E-3</v>
      </c>
      <c r="BW26" s="1">
        <f t="shared" si="10"/>
        <v>0.35491865540762946</v>
      </c>
      <c r="BX26" s="1">
        <f t="shared" si="10"/>
        <v>0.34145850229126917</v>
      </c>
      <c r="BY26" s="1">
        <f t="shared" si="10"/>
        <v>0.34818857884944904</v>
      </c>
      <c r="BZ26" s="1">
        <f t="shared" si="10"/>
        <v>1.3460153116360455E-2</v>
      </c>
      <c r="CB26" s="1">
        <f t="shared" si="33"/>
        <v>4.7227421801589315</v>
      </c>
      <c r="CC26" s="1">
        <f t="shared" si="33"/>
        <v>4.70431745041786</v>
      </c>
      <c r="CD26" s="1">
        <f t="shared" si="33"/>
        <v>4.7135298152883962</v>
      </c>
      <c r="CE26" s="1">
        <f t="shared" si="33"/>
        <v>1.842472974107201E-2</v>
      </c>
      <c r="CG26" s="1">
        <f t="shared" si="34"/>
        <v>4.6649657468646595</v>
      </c>
      <c r="CH26" s="1">
        <f t="shared" si="34"/>
        <v>4.639102759814671</v>
      </c>
      <c r="CI26" s="1">
        <f t="shared" si="34"/>
        <v>4.6520342533396652</v>
      </c>
      <c r="CJ26" s="1">
        <f t="shared" si="34"/>
        <v>2.5862987049988861E-2</v>
      </c>
      <c r="CM26" s="1"/>
      <c r="CN26" s="1">
        <f t="shared" si="11"/>
        <v>0.80087815078549296</v>
      </c>
      <c r="CO26" s="1">
        <f t="shared" si="35"/>
        <v>0.96604217338391218</v>
      </c>
      <c r="CP26" s="1">
        <f t="shared" si="12"/>
        <v>4.7380137025571711</v>
      </c>
      <c r="CQ26" s="1">
        <f t="shared" si="36"/>
        <v>0.40550023566532217</v>
      </c>
      <c r="CR26" s="1">
        <f t="shared" si="13"/>
        <v>4.7279839242659154</v>
      </c>
      <c r="CS26" s="1"/>
      <c r="CT26" s="1" t="str">
        <f>'[1]MP2 basis set convergence'!BF17</f>
        <v>01_1.05</v>
      </c>
      <c r="CU26" s="1">
        <f>'[1]MP2 basis set convergence'!BH17</f>
        <v>4.5935669431935198</v>
      </c>
      <c r="CV26" s="1">
        <f>'[1]MP2 basis set convergence'!BG17</f>
        <v>4.9116525460167297</v>
      </c>
      <c r="CW26" s="1">
        <f>'[1]MP2 basis set convergence'!BI17</f>
        <v>4.7526097446051248</v>
      </c>
      <c r="CX26" s="1"/>
      <c r="CY26" s="1"/>
      <c r="CZ26" s="1">
        <f t="shared" si="37"/>
        <v>4.7278775561260229</v>
      </c>
      <c r="DA26" s="1">
        <f t="shared" si="39"/>
        <v>4.4098466878054126</v>
      </c>
      <c r="DB26" s="1">
        <f t="shared" si="40"/>
        <v>4.7348994828002589</v>
      </c>
      <c r="DC26" s="1"/>
      <c r="DD26" s="1"/>
      <c r="DE26" s="1">
        <f>[2]Sheet1!V14</f>
        <v>-2.1297390055584842E-2</v>
      </c>
    </row>
    <row r="27" spans="1:119" x14ac:dyDescent="0.2">
      <c r="A27" t="s">
        <v>794</v>
      </c>
      <c r="B27" s="1">
        <f>-'[1]Reference worksheet'!B25</f>
        <v>4.4865628389451162</v>
      </c>
      <c r="C27" t="s">
        <v>794</v>
      </c>
      <c r="D27">
        <v>-152.742060587846</v>
      </c>
      <c r="E27">
        <v>-76.367449448021006</v>
      </c>
      <c r="F27">
        <v>-76.367510098332005</v>
      </c>
      <c r="G27">
        <v>-76.367441286016998</v>
      </c>
      <c r="H27">
        <v>-76.367481418557006</v>
      </c>
      <c r="J27" s="1">
        <f t="shared" si="14"/>
        <v>4.4790895630764771</v>
      </c>
      <c r="K27" s="1">
        <f t="shared" si="38"/>
        <v>4.4559709967347922</v>
      </c>
      <c r="L27" s="1">
        <f t="shared" si="15"/>
        <v>4.4675302799056347</v>
      </c>
      <c r="M27" s="1">
        <f t="shared" si="16"/>
        <v>2.3118566341684854E-2</v>
      </c>
      <c r="O27">
        <v>-152.73796752836299</v>
      </c>
      <c r="P27">
        <v>-76.365400729992004</v>
      </c>
      <c r="Q27">
        <v>-76.365479132418002</v>
      </c>
      <c r="R27">
        <v>-76.365379240101007</v>
      </c>
      <c r="S27">
        <v>-76.365417967558997</v>
      </c>
      <c r="U27" s="1">
        <f t="shared" si="17"/>
        <v>4.4994443591683444</v>
      </c>
      <c r="V27" s="1">
        <f t="shared" si="18"/>
        <v>4.4475777183216039</v>
      </c>
      <c r="W27" s="1">
        <f t="shared" si="19"/>
        <v>4.4735110387449737</v>
      </c>
      <c r="X27" s="1">
        <f t="shared" si="20"/>
        <v>5.186664084674053E-2</v>
      </c>
      <c r="Z27" t="s">
        <v>794</v>
      </c>
      <c r="AA27">
        <v>-152.74361026610401</v>
      </c>
      <c r="AB27">
        <v>-76.368439424044993</v>
      </c>
      <c r="AC27">
        <v>-76.368501116881006</v>
      </c>
      <c r="AD27">
        <v>-76.368431434856006</v>
      </c>
      <c r="AE27">
        <v>-76.368473198809994</v>
      </c>
      <c r="AG27" s="1">
        <f t="shared" si="21"/>
        <v>4.2078480583614777</v>
      </c>
      <c r="AH27" s="1">
        <f t="shared" si="22"/>
        <v>4.1853159115841327</v>
      </c>
      <c r="AI27" s="1">
        <f t="shared" si="23"/>
        <v>4.1965819849728057</v>
      </c>
      <c r="AJ27" s="1">
        <f t="shared" si="24"/>
        <v>2.2532146777344941E-2</v>
      </c>
      <c r="AM27" t="s">
        <v>794</v>
      </c>
      <c r="AN27">
        <v>-152.13993860659201</v>
      </c>
      <c r="AO27">
        <v>-76.066919320384997</v>
      </c>
      <c r="AP27">
        <v>-76.067115923022996</v>
      </c>
      <c r="AQ27">
        <v>-76.066916275935995</v>
      </c>
      <c r="AR27">
        <v>-76.067108922451993</v>
      </c>
      <c r="AS27"/>
      <c r="AT27" t="s">
        <v>795</v>
      </c>
      <c r="AU27">
        <v>-152.13781846000001</v>
      </c>
      <c r="AV27">
        <v>-76.065854959999996</v>
      </c>
      <c r="AW27">
        <v>-76.066062250000002</v>
      </c>
      <c r="AX27">
        <v>-76.065847289999994</v>
      </c>
      <c r="AY27">
        <v>-76.06603896</v>
      </c>
      <c r="BA27" s="1">
        <f t="shared" si="25"/>
        <v>3.7107198254113416</v>
      </c>
      <c r="BB27" s="1">
        <f t="shared" si="26"/>
        <v>3.7044164799215196</v>
      </c>
      <c r="BC27" s="1">
        <f t="shared" si="27"/>
        <v>3.7075681526664308</v>
      </c>
      <c r="BD27" s="1">
        <f t="shared" si="28"/>
        <v>6.303345489822032E-3</v>
      </c>
      <c r="BF27" s="1">
        <f t="shared" si="29"/>
        <v>3.7225181310112285</v>
      </c>
      <c r="BG27" s="1">
        <f t="shared" si="30"/>
        <v>3.7030904368889139</v>
      </c>
      <c r="BH27" s="1">
        <f t="shared" si="31"/>
        <v>3.7128042839500712</v>
      </c>
      <c r="BJ27" s="1">
        <f t="shared" si="41"/>
        <v>4.4756670790654676</v>
      </c>
      <c r="BK27" s="1">
        <f t="shared" si="8"/>
        <v>4.4587977982271507</v>
      </c>
      <c r="BL27" s="1">
        <f t="shared" si="32"/>
        <v>4.4672324386463096</v>
      </c>
      <c r="BR27" s="1">
        <f t="shared" si="9"/>
        <v>0.49028706028618463</v>
      </c>
      <c r="BS27" s="1">
        <f t="shared" si="9"/>
        <v>0.48572998674613149</v>
      </c>
      <c r="BT27" s="1">
        <f t="shared" si="9"/>
        <v>0.4880085235161572</v>
      </c>
      <c r="BU27" s="1">
        <f t="shared" si="9"/>
        <v>4.5570735400528584E-3</v>
      </c>
      <c r="BW27" s="1">
        <f t="shared" si="10"/>
        <v>0.27808267737895148</v>
      </c>
      <c r="BX27" s="1">
        <f t="shared" si="10"/>
        <v>0.2658245300671408</v>
      </c>
      <c r="BY27" s="1">
        <f t="shared" si="10"/>
        <v>0.27195360372304617</v>
      </c>
      <c r="BZ27" s="1">
        <f t="shared" si="10"/>
        <v>1.2258147311809964E-2</v>
      </c>
      <c r="CB27" s="1">
        <f t="shared" si="33"/>
        <v>4.4544232041321008</v>
      </c>
      <c r="CC27" s="1">
        <f t="shared" si="33"/>
        <v>4.4373379748508857</v>
      </c>
      <c r="CD27" s="1">
        <f t="shared" si="33"/>
        <v>4.4458805894914919</v>
      </c>
      <c r="CE27" s="1">
        <f t="shared" si="33"/>
        <v>1.7085229281214205E-2</v>
      </c>
      <c r="CG27" s="1">
        <f t="shared" si="34"/>
        <v>4.3982301996117741</v>
      </c>
      <c r="CH27" s="1">
        <f t="shared" si="34"/>
        <v>4.3744121795583304</v>
      </c>
      <c r="CI27" s="1">
        <f t="shared" si="34"/>
        <v>4.3863211895850522</v>
      </c>
      <c r="CJ27" s="1">
        <f t="shared" si="34"/>
        <v>2.3818020053443134E-2</v>
      </c>
      <c r="CM27" s="1"/>
      <c r="CN27" s="1">
        <f t="shared" si="11"/>
        <v>0.82989211496620097</v>
      </c>
      <c r="CO27" s="1">
        <f t="shared" si="35"/>
        <v>0.96947809744680113</v>
      </c>
      <c r="CP27" s="1">
        <f t="shared" si="12"/>
        <v>4.4592604224507397</v>
      </c>
      <c r="CQ27" s="1">
        <f t="shared" si="36"/>
        <v>0.40928669478606827</v>
      </c>
      <c r="CR27" s="1">
        <f t="shared" si="13"/>
        <v>4.4547415197242382</v>
      </c>
      <c r="CS27" s="1"/>
      <c r="CT27" s="1" t="str">
        <f>'[1]MP2 basis set convergence'!BF18</f>
        <v>01_1.10</v>
      </c>
      <c r="CU27" s="1">
        <f>'[1]MP2 basis set convergence'!BH18</f>
        <v>4.3431883415760399</v>
      </c>
      <c r="CV27" s="1">
        <f>'[1]MP2 basis set convergence'!BG18</f>
        <v>4.6187952799106897</v>
      </c>
      <c r="CW27" s="1">
        <f>'[1]MP2 basis set convergence'!BI18</f>
        <v>4.4809918107433653</v>
      </c>
      <c r="CX27" s="1"/>
      <c r="CY27" s="1"/>
      <c r="CZ27" s="1">
        <f t="shared" si="37"/>
        <v>4.4516768485162892</v>
      </c>
      <c r="DA27" s="1">
        <f t="shared" si="39"/>
        <v>4.1886552692781329</v>
      </c>
      <c r="DB27" s="1">
        <f t="shared" si="40"/>
        <v>4.4575638517700025</v>
      </c>
      <c r="DC27" s="1"/>
      <c r="DD27" s="1"/>
      <c r="DE27" s="1">
        <f>[2]Sheet1!V15</f>
        <v>-1.5853431389345474E-2</v>
      </c>
    </row>
    <row r="28" spans="1:119" x14ac:dyDescent="0.2">
      <c r="A28" t="s">
        <v>796</v>
      </c>
      <c r="B28" s="1">
        <f>-'[1]Reference worksheet'!B26</f>
        <v>3.4734656513153745</v>
      </c>
      <c r="C28" t="s">
        <v>796</v>
      </c>
      <c r="D28">
        <v>-152.74046179692999</v>
      </c>
      <c r="E28">
        <v>-76.367447017719002</v>
      </c>
      <c r="F28">
        <v>-76.367504045584994</v>
      </c>
      <c r="G28">
        <v>-76.367441286016998</v>
      </c>
      <c r="H28">
        <v>-76.367481418557006</v>
      </c>
      <c r="J28" s="1">
        <f t="shared" si="14"/>
        <v>3.4758330747690036</v>
      </c>
      <c r="K28" s="1">
        <f t="shared" si="38"/>
        <v>3.4580377022911821</v>
      </c>
      <c r="L28" s="1">
        <f t="shared" si="15"/>
        <v>3.4669353885300929</v>
      </c>
      <c r="M28" s="1">
        <f t="shared" si="16"/>
        <v>1.7795372477821481E-2</v>
      </c>
      <c r="O28">
        <v>-152.736360945933</v>
      </c>
      <c r="P28">
        <v>-76.365392780272003</v>
      </c>
      <c r="Q28">
        <v>-76.365465927982996</v>
      </c>
      <c r="R28">
        <v>-76.365379240101007</v>
      </c>
      <c r="S28">
        <v>-76.365417967558997</v>
      </c>
      <c r="U28" s="1">
        <f t="shared" si="17"/>
        <v>3.4912986218191753</v>
      </c>
      <c r="V28" s="1">
        <f t="shared" si="18"/>
        <v>3.4527064142039579</v>
      </c>
      <c r="W28" s="1">
        <f t="shared" si="19"/>
        <v>3.4720025180115668</v>
      </c>
      <c r="X28" s="1">
        <f t="shared" si="20"/>
        <v>3.8592207615217422E-2</v>
      </c>
      <c r="Z28" t="s">
        <v>796</v>
      </c>
      <c r="AA28">
        <v>-152.742197862034</v>
      </c>
      <c r="AB28">
        <v>-76.368437025641995</v>
      </c>
      <c r="AC28">
        <v>-76.368495084665</v>
      </c>
      <c r="AD28">
        <v>-76.368431434856006</v>
      </c>
      <c r="AE28">
        <v>-76.368473198809994</v>
      </c>
      <c r="AG28" s="1">
        <f t="shared" si="21"/>
        <v>3.3215510865917617</v>
      </c>
      <c r="AH28" s="1">
        <f t="shared" si="22"/>
        <v>3.3043092333307373</v>
      </c>
      <c r="AI28" s="1">
        <f t="shared" si="23"/>
        <v>3.3129301599612493</v>
      </c>
      <c r="AJ28" s="1">
        <f t="shared" si="24"/>
        <v>1.7241853261024342E-2</v>
      </c>
      <c r="AM28" t="s">
        <v>796</v>
      </c>
      <c r="AN28">
        <v>-152.138939108367</v>
      </c>
      <c r="AO28">
        <v>-76.066918493093993</v>
      </c>
      <c r="AP28">
        <v>-76.067115105317995</v>
      </c>
      <c r="AQ28">
        <v>-76.066916275935995</v>
      </c>
      <c r="AR28">
        <v>-76.067108922451993</v>
      </c>
      <c r="AS28"/>
      <c r="AT28" t="s">
        <v>797</v>
      </c>
      <c r="AU28">
        <v>-152.13681531</v>
      </c>
      <c r="AV28">
        <v>-76.065852849999999</v>
      </c>
      <c r="AW28">
        <v>-76.066058670000004</v>
      </c>
      <c r="AX28">
        <v>-76.065847289999994</v>
      </c>
      <c r="AY28">
        <v>-76.06603896</v>
      </c>
      <c r="BA28" s="1">
        <f t="shared" si="25"/>
        <v>3.0835251939822705</v>
      </c>
      <c r="BB28" s="1">
        <f t="shared" si="26"/>
        <v>3.0782540991215273</v>
      </c>
      <c r="BC28" s="1">
        <f t="shared" si="27"/>
        <v>3.0808896465518991</v>
      </c>
      <c r="BD28" s="1">
        <f t="shared" si="28"/>
        <v>5.2710948607432861E-3</v>
      </c>
      <c r="BF28" s="1">
        <f t="shared" si="29"/>
        <v>3.0930319760846556</v>
      </c>
      <c r="BG28" s="1">
        <f t="shared" si="30"/>
        <v>3.0771748109961989</v>
      </c>
      <c r="BH28" s="1">
        <f t="shared" si="31"/>
        <v>3.0851033935404271</v>
      </c>
      <c r="BJ28" s="1">
        <f t="shared" si="41"/>
        <v>3.4734496469163956</v>
      </c>
      <c r="BK28" s="1">
        <f t="shared" si="8"/>
        <v>3.4597384465271559</v>
      </c>
      <c r="BL28" s="1">
        <f t="shared" si="32"/>
        <v>3.4665940467217755</v>
      </c>
      <c r="BR28" s="1">
        <f t="shared" si="9"/>
        <v>0.26855026653990965</v>
      </c>
      <c r="BS28" s="1">
        <f t="shared" si="9"/>
        <v>0.26502137260889486</v>
      </c>
      <c r="BT28" s="1">
        <f t="shared" si="9"/>
        <v>0.26678581957440256</v>
      </c>
      <c r="BU28" s="1">
        <f t="shared" si="9"/>
        <v>3.5288939310147427E-3</v>
      </c>
      <c r="BW28" s="1">
        <f t="shared" si="10"/>
        <v>0.12375761424682324</v>
      </c>
      <c r="BX28" s="1">
        <f t="shared" si="10"/>
        <v>0.11476223056076024</v>
      </c>
      <c r="BY28" s="1">
        <f t="shared" si="10"/>
        <v>0.11925992240379092</v>
      </c>
      <c r="BZ28" s="1">
        <f t="shared" si="10"/>
        <v>8.9953836860634517E-3</v>
      </c>
      <c r="CB28" s="1">
        <f t="shared" si="33"/>
        <v>3.4794580835174833</v>
      </c>
      <c r="CC28" s="1">
        <f t="shared" si="33"/>
        <v>3.4660365620113054</v>
      </c>
      <c r="CD28" s="1">
        <f t="shared" si="33"/>
        <v>3.4727473227643948</v>
      </c>
      <c r="CE28" s="1">
        <f t="shared" si="33"/>
        <v>1.3421521506177685E-2</v>
      </c>
      <c r="CG28" s="1">
        <f t="shared" si="34"/>
        <v>3.4272591502710492</v>
      </c>
      <c r="CH28" s="1">
        <f t="shared" si="34"/>
        <v>3.4089966937230729</v>
      </c>
      <c r="CI28" s="1">
        <f t="shared" si="34"/>
        <v>3.4181279219970606</v>
      </c>
      <c r="CJ28" s="1">
        <f t="shared" si="34"/>
        <v>1.8262456547977313E-2</v>
      </c>
      <c r="CM28" s="1"/>
      <c r="CN28" s="1">
        <f t="shared" si="11"/>
        <v>0.88864928280596855</v>
      </c>
      <c r="CO28" s="1">
        <f t="shared" si="35"/>
        <v>0.97543436049676213</v>
      </c>
      <c r="CP28" s="1">
        <f t="shared" si="12"/>
        <v>3.4631521516034569</v>
      </c>
      <c r="CQ28" s="1">
        <f t="shared" si="36"/>
        <v>0.41698738931393675</v>
      </c>
      <c r="CR28" s="1">
        <f t="shared" si="13"/>
        <v>3.4703238194811687</v>
      </c>
      <c r="CS28" s="1"/>
      <c r="CT28" s="1" t="str">
        <f>'[1]MP2 basis set convergence'!BF19</f>
        <v>01_1.25</v>
      </c>
      <c r="CU28" s="1">
        <f>'[1]MP2 basis set convergence'!BH19</f>
        <v>3.4100937513357601</v>
      </c>
      <c r="CV28" s="1">
        <f>'[1]MP2 basis set convergence'!BG19</f>
        <v>3.5920307803417</v>
      </c>
      <c r="CW28" s="1">
        <f>'[1]MP2 basis set convergence'!BI19</f>
        <v>3.5010622658387298</v>
      </c>
      <c r="CX28" s="1"/>
      <c r="CY28" s="1"/>
      <c r="CZ28" s="1">
        <f t="shared" si="37"/>
        <v>3.4582107788134437</v>
      </c>
      <c r="DA28" s="1">
        <f t="shared" si="39"/>
        <v>3.3085678551029245</v>
      </c>
      <c r="DB28" s="1">
        <f t="shared" si="40"/>
        <v>3.4610714320695637</v>
      </c>
      <c r="DC28" s="1"/>
      <c r="DD28" s="1"/>
      <c r="DE28" s="1">
        <f>[2]Sheet1!V16</f>
        <v>-8.7246097166491232E-3</v>
      </c>
    </row>
    <row r="29" spans="1:119" x14ac:dyDescent="0.2">
      <c r="A29" t="s">
        <v>798</v>
      </c>
      <c r="B29" s="1">
        <f>-'[1]Reference worksheet'!B27</f>
        <v>2.1131378680719455</v>
      </c>
      <c r="C29" t="s">
        <v>798</v>
      </c>
      <c r="D29">
        <v>-152.73831545874401</v>
      </c>
      <c r="E29">
        <v>-76.367444350838994</v>
      </c>
      <c r="F29">
        <v>-76.367495223237</v>
      </c>
      <c r="G29">
        <v>-76.367441286016998</v>
      </c>
      <c r="H29">
        <v>-76.367481418557006</v>
      </c>
      <c r="J29" s="1">
        <f t="shared" si="14"/>
        <v>2.1289854728535906</v>
      </c>
      <c r="K29" s="1">
        <f t="shared" si="38"/>
        <v>2.1183997000762171</v>
      </c>
      <c r="L29" s="1">
        <f t="shared" si="15"/>
        <v>2.1236925864649039</v>
      </c>
      <c r="M29" s="1">
        <f t="shared" si="16"/>
        <v>1.0585772777373492E-2</v>
      </c>
      <c r="O29">
        <v>-152.734206115055</v>
      </c>
      <c r="P29">
        <v>-76.365386330025999</v>
      </c>
      <c r="Q29">
        <v>-76.365448645547005</v>
      </c>
      <c r="R29">
        <v>-76.365379240101007</v>
      </c>
      <c r="S29">
        <v>-76.365417967558997</v>
      </c>
      <c r="U29" s="1">
        <f t="shared" si="17"/>
        <v>2.139121774981843</v>
      </c>
      <c r="V29" s="1">
        <f t="shared" si="18"/>
        <v>2.1154220507793591</v>
      </c>
      <c r="W29" s="1">
        <f t="shared" si="19"/>
        <v>2.1272719128806008</v>
      </c>
      <c r="X29" s="1">
        <f t="shared" si="20"/>
        <v>2.3699724202483896E-2</v>
      </c>
      <c r="Z29" t="s">
        <v>798</v>
      </c>
      <c r="AA29">
        <v>-152.740195045691</v>
      </c>
      <c r="AB29">
        <v>-76.368434440612006</v>
      </c>
      <c r="AC29">
        <v>-76.368486398675998</v>
      </c>
      <c r="AD29">
        <v>-76.368431434856006</v>
      </c>
      <c r="AE29">
        <v>-76.368473198809994</v>
      </c>
      <c r="AG29" s="1">
        <f t="shared" si="21"/>
        <v>2.0647648045987559</v>
      </c>
      <c r="AH29" s="1">
        <f t="shared" si="22"/>
        <v>2.0545956228292708</v>
      </c>
      <c r="AI29" s="1">
        <f t="shared" si="23"/>
        <v>2.0596802137140133</v>
      </c>
      <c r="AJ29" s="1">
        <f t="shared" si="24"/>
        <v>1.0169181769485114E-2</v>
      </c>
      <c r="AM29" t="s">
        <v>798</v>
      </c>
      <c r="AN29">
        <v>-152.137239576518</v>
      </c>
      <c r="AO29">
        <v>-76.066917513270994</v>
      </c>
      <c r="AP29">
        <v>-76.067113685307007</v>
      </c>
      <c r="AQ29">
        <v>-76.066916275935995</v>
      </c>
      <c r="AR29">
        <v>-76.067108922451993</v>
      </c>
      <c r="AS29"/>
      <c r="AT29" t="s">
        <v>799</v>
      </c>
      <c r="AU29">
        <v>-152.13511252999999</v>
      </c>
      <c r="AV29">
        <v>-76.065850979999993</v>
      </c>
      <c r="AW29">
        <v>-76.066053839999995</v>
      </c>
      <c r="AX29">
        <v>-76.065847289999994</v>
      </c>
      <c r="AY29">
        <v>-76.06603896</v>
      </c>
      <c r="BA29" s="1">
        <f t="shared" si="25"/>
        <v>2.0170528131828585</v>
      </c>
      <c r="BB29" s="1">
        <f t="shared" si="26"/>
        <v>2.013287636948272</v>
      </c>
      <c r="BC29" s="1">
        <f t="shared" si="27"/>
        <v>2.0151702250655652</v>
      </c>
      <c r="BD29" s="1">
        <f t="shared" si="28"/>
        <v>3.7651762345864981E-3</v>
      </c>
      <c r="BF29" s="1">
        <f t="shared" si="29"/>
        <v>2.0245213496643357</v>
      </c>
      <c r="BG29" s="1">
        <f t="shared" si="30"/>
        <v>2.0128684982437997</v>
      </c>
      <c r="BH29" s="1">
        <f t="shared" si="31"/>
        <v>2.0186949239540679</v>
      </c>
      <c r="BJ29" s="1">
        <f t="shared" si="41"/>
        <v>2.1279184015724661</v>
      </c>
      <c r="BK29" s="1">
        <f t="shared" si="8"/>
        <v>2.1194230707680499</v>
      </c>
      <c r="BL29" s="1">
        <f t="shared" si="32"/>
        <v>2.1236707361702578</v>
      </c>
      <c r="BR29" s="1">
        <f t="shared" si="9"/>
        <v>9.9931384833439621E-2</v>
      </c>
      <c r="BS29" s="1">
        <f t="shared" si="9"/>
        <v>9.787671908369483E-2</v>
      </c>
      <c r="BT29" s="1">
        <f t="shared" si="9"/>
        <v>9.8904051958567538E-2</v>
      </c>
      <c r="BU29" s="1">
        <f t="shared" si="9"/>
        <v>2.0546657497451273E-3</v>
      </c>
      <c r="BW29" s="1">
        <f t="shared" si="10"/>
        <v>1.200127483729246E-2</v>
      </c>
      <c r="BX29" s="1">
        <f t="shared" si="10"/>
        <v>7.2353440442505246E-3</v>
      </c>
      <c r="BY29" s="1">
        <f t="shared" si="10"/>
        <v>9.6183094407713554E-3</v>
      </c>
      <c r="BZ29" s="1">
        <f t="shared" si="10"/>
        <v>4.7659307930418664E-3</v>
      </c>
      <c r="CB29" s="1">
        <f t="shared" si="33"/>
        <v>2.1507648095529124</v>
      </c>
      <c r="CC29" s="1">
        <f t="shared" si="33"/>
        <v>2.1424427421839387</v>
      </c>
      <c r="CD29" s="1">
        <f t="shared" si="33"/>
        <v>2.1466037758684258</v>
      </c>
      <c r="CE29" s="1">
        <f t="shared" si="33"/>
        <v>8.3220673689744593E-3</v>
      </c>
      <c r="CG29" s="1">
        <f t="shared" si="34"/>
        <v>2.1058028178708246</v>
      </c>
      <c r="CH29" s="1">
        <f t="shared" si="34"/>
        <v>2.0950158219119315</v>
      </c>
      <c r="CI29" s="1">
        <f t="shared" si="34"/>
        <v>2.1004093198913778</v>
      </c>
      <c r="CJ29" s="1">
        <f t="shared" si="34"/>
        <v>1.078699595889349E-2</v>
      </c>
      <c r="CM29" s="1"/>
      <c r="CN29" s="1">
        <f t="shared" si="11"/>
        <v>0.94889921352506823</v>
      </c>
      <c r="CO29" s="1">
        <f t="shared" si="35"/>
        <v>0.98036143477549442</v>
      </c>
      <c r="CP29" s="1">
        <f t="shared" si="12"/>
        <v>2.1224354753074604</v>
      </c>
      <c r="CQ29" s="1">
        <f t="shared" si="36"/>
        <v>0.42492596990981618</v>
      </c>
      <c r="CR29" s="1">
        <f t="shared" si="13"/>
        <v>2.1368682164893467</v>
      </c>
      <c r="CS29" s="1"/>
      <c r="CT29" s="1" t="str">
        <f>'[1]MP2 basis set convergence'!BF20</f>
        <v>01_1.50</v>
      </c>
      <c r="CU29" s="1">
        <f>'[1]MP2 basis set convergence'!BH20</f>
        <v>2.12316613485191</v>
      </c>
      <c r="CV29" s="1">
        <f>'[1]MP2 basis set convergence'!BG20</f>
        <v>2.2140036507854202</v>
      </c>
      <c r="CW29" s="1">
        <f>'[1]MP2 basis set convergence'!BI20</f>
        <v>2.1685848928186653</v>
      </c>
      <c r="CX29" s="1"/>
      <c r="CY29" s="1"/>
      <c r="CZ29" s="1">
        <f t="shared" si="37"/>
        <v>2.1177560328338472</v>
      </c>
      <c r="DA29" s="1">
        <f t="shared" si="39"/>
        <v>2.056711936898485</v>
      </c>
      <c r="DB29" s="1">
        <f t="shared" si="40"/>
        <v>2.1178864891369531</v>
      </c>
      <c r="DC29" s="1"/>
      <c r="DD29" s="1"/>
      <c r="DE29" s="1">
        <f>[2]Sheet1!V17</f>
        <v>-5.936553631056718E-3</v>
      </c>
    </row>
    <row r="30" spans="1:119" x14ac:dyDescent="0.2">
      <c r="A30" t="s">
        <v>800</v>
      </c>
      <c r="B30" s="1">
        <f>-'[1]Reference worksheet'!B28</f>
        <v>0.87168333427503775</v>
      </c>
      <c r="C30" t="s">
        <v>800</v>
      </c>
      <c r="D30">
        <v>-152.73633447745499</v>
      </c>
      <c r="E30">
        <v>-76.367442040563006</v>
      </c>
      <c r="F30">
        <v>-76.367486009860002</v>
      </c>
      <c r="G30">
        <v>-76.367441286016998</v>
      </c>
      <c r="H30">
        <v>-76.367481418557006</v>
      </c>
      <c r="J30" s="1">
        <f t="shared" si="14"/>
        <v>0.8859008946693997</v>
      </c>
      <c r="K30" s="1">
        <f t="shared" si="38"/>
        <v>0.88254632362468288</v>
      </c>
      <c r="L30" s="1">
        <f t="shared" si="15"/>
        <v>0.88422360914704123</v>
      </c>
      <c r="M30" s="1">
        <f t="shared" si="16"/>
        <v>3.3545710447168142E-3</v>
      </c>
      <c r="O30">
        <v>-152.732218249189</v>
      </c>
      <c r="P30">
        <v>-76.365381871726996</v>
      </c>
      <c r="Q30">
        <v>-76.365432081047004</v>
      </c>
      <c r="R30">
        <v>-76.365379240101007</v>
      </c>
      <c r="S30">
        <v>-76.365417967558997</v>
      </c>
      <c r="U30" s="1">
        <f t="shared" si="17"/>
        <v>0.8917170593416911</v>
      </c>
      <c r="V30" s="1">
        <f t="shared" si="18"/>
        <v>0.8812093412396278</v>
      </c>
      <c r="W30" s="1">
        <f t="shared" si="19"/>
        <v>0.88646320029065939</v>
      </c>
      <c r="X30" s="1">
        <f t="shared" si="20"/>
        <v>1.0507718102063301E-2</v>
      </c>
      <c r="Z30" t="s">
        <v>800</v>
      </c>
      <c r="AA30">
        <v>-152.73829336909199</v>
      </c>
      <c r="AB30">
        <v>-76.368432197947001</v>
      </c>
      <c r="AC30">
        <v>-76.368477518115995</v>
      </c>
      <c r="AD30">
        <v>-76.368431434856006</v>
      </c>
      <c r="AE30">
        <v>-76.368473198809994</v>
      </c>
      <c r="AG30" s="1">
        <f t="shared" si="21"/>
        <v>0.8714446727957218</v>
      </c>
      <c r="AH30" s="1">
        <f t="shared" si="22"/>
        <v>0.86825542039814629</v>
      </c>
      <c r="AI30" s="1">
        <f t="shared" si="23"/>
        <v>0.8698500465969341</v>
      </c>
      <c r="AJ30" s="1">
        <f t="shared" si="24"/>
        <v>3.1892523975755038E-3</v>
      </c>
      <c r="AM30" t="s">
        <v>800</v>
      </c>
      <c r="AN30">
        <v>-152.13546268994301</v>
      </c>
      <c r="AO30">
        <v>-76.066916553403999</v>
      </c>
      <c r="AP30">
        <v>-76.067110921622003</v>
      </c>
      <c r="AQ30">
        <v>-76.066916275935995</v>
      </c>
      <c r="AR30">
        <v>-76.067108922451993</v>
      </c>
      <c r="AS30"/>
      <c r="AT30" t="s">
        <v>801</v>
      </c>
      <c r="AU30">
        <v>-152.13333008999999</v>
      </c>
      <c r="AV30">
        <v>-76.065848880000004</v>
      </c>
      <c r="AW30">
        <v>-76.06604695</v>
      </c>
      <c r="AX30">
        <v>-76.065847289999994</v>
      </c>
      <c r="AY30">
        <v>-76.06603896</v>
      </c>
      <c r="BA30" s="1">
        <f t="shared" si="25"/>
        <v>0.90203960695592678</v>
      </c>
      <c r="BB30" s="1">
        <f t="shared" si="26"/>
        <v>0.90061099495617714</v>
      </c>
      <c r="BC30" s="1">
        <f t="shared" si="27"/>
        <v>0.90132530095605201</v>
      </c>
      <c r="BD30" s="1">
        <f t="shared" si="28"/>
        <v>1.4286119997496405E-3</v>
      </c>
      <c r="BF30" s="1">
        <f t="shared" si="29"/>
        <v>0.9060233164846514</v>
      </c>
      <c r="BG30" s="1">
        <f t="shared" si="30"/>
        <v>0.90001177544987898</v>
      </c>
      <c r="BH30" s="1">
        <f t="shared" si="31"/>
        <v>0.90301754596726513</v>
      </c>
      <c r="BJ30" s="1">
        <f t="shared" si="41"/>
        <v>0.8851679366376427</v>
      </c>
      <c r="BK30" s="1">
        <f t="shared" si="8"/>
        <v>0.88284141910323555</v>
      </c>
      <c r="BL30" s="1">
        <f t="shared" si="32"/>
        <v>0.88400467787043913</v>
      </c>
      <c r="BR30" s="1">
        <f t="shared" si="9"/>
        <v>1.2955937788122028E-2</v>
      </c>
      <c r="BS30" s="1">
        <f t="shared" si="9"/>
        <v>1.2320733415658962E-2</v>
      </c>
      <c r="BT30" s="1">
        <f t="shared" si="9"/>
        <v>1.2638335601890273E-2</v>
      </c>
      <c r="BU30" s="1">
        <f t="shared" si="9"/>
        <v>6.3520437246316751E-4</v>
      </c>
      <c r="BW30" s="1">
        <f t="shared" si="10"/>
        <v>-2.9094650074649227E-2</v>
      </c>
      <c r="BX30" s="1">
        <f t="shared" si="10"/>
        <v>-3.0385404747153216E-2</v>
      </c>
      <c r="BY30" s="1">
        <f t="shared" si="10"/>
        <v>-2.9740027410901086E-2</v>
      </c>
      <c r="BZ30" s="1">
        <f t="shared" si="10"/>
        <v>1.2907546725040063E-3</v>
      </c>
      <c r="CB30" s="1">
        <f t="shared" si="33"/>
        <v>0.90711490667274453</v>
      </c>
      <c r="CC30" s="1">
        <f t="shared" si="33"/>
        <v>0.90435057916351591</v>
      </c>
      <c r="CD30" s="1">
        <f t="shared" si="33"/>
        <v>0.90573274291813</v>
      </c>
      <c r="CE30" s="1">
        <f t="shared" si="33"/>
        <v>2.7643275092287291E-3</v>
      </c>
      <c r="CG30" s="1">
        <f t="shared" si="34"/>
        <v>0.87829771271117174</v>
      </c>
      <c r="CH30" s="1">
        <f t="shared" si="34"/>
        <v>0.87490832955869513</v>
      </c>
      <c r="CI30" s="1">
        <f t="shared" si="34"/>
        <v>0.87660302113493338</v>
      </c>
      <c r="CJ30" s="1">
        <f t="shared" si="34"/>
        <v>3.3893831524766235E-3</v>
      </c>
      <c r="CM30" s="1"/>
      <c r="CN30" s="1">
        <f t="shared" si="11"/>
        <v>1.0193409129004232</v>
      </c>
      <c r="CO30" s="1">
        <f t="shared" si="35"/>
        <v>0.98490284820326246</v>
      </c>
      <c r="CP30" s="1">
        <f t="shared" si="12"/>
        <v>0.88400660929136232</v>
      </c>
      <c r="CQ30" s="1">
        <f t="shared" si="36"/>
        <v>0.43425648646662096</v>
      </c>
      <c r="CR30" s="1">
        <f t="shared" si="13"/>
        <v>0.89639226205975642</v>
      </c>
      <c r="CS30" s="1"/>
      <c r="CT30" s="1" t="str">
        <f>'[1]MP2 basis set convergence'!BF21</f>
        <v>01_2.00</v>
      </c>
      <c r="CU30" s="1">
        <f>'[1]MP2 basis set convergence'!BH21</f>
        <v>0.89987394928342002</v>
      </c>
      <c r="CV30" s="1">
        <f>'[1]MP2 basis set convergence'!BG21</f>
        <v>0.92753271689039496</v>
      </c>
      <c r="CW30" s="1">
        <f>'[1]MP2 basis set convergence'!BI21</f>
        <v>0.91370333308690754</v>
      </c>
      <c r="CX30" s="1"/>
      <c r="CY30" s="1"/>
      <c r="CZ30" s="1">
        <f t="shared" si="37"/>
        <v>0.88173362006962885</v>
      </c>
      <c r="DA30" s="1">
        <f t="shared" si="39"/>
        <v>0.86860505205822791</v>
      </c>
      <c r="DB30" s="1">
        <f t="shared" si="40"/>
        <v>0.88105065371623781</v>
      </c>
      <c r="DC30" s="1"/>
      <c r="DD30" s="1"/>
      <c r="DE30" s="1">
        <f>[2]Sheet1!V18</f>
        <v>-2.4899890774123801E-3</v>
      </c>
    </row>
    <row r="31" spans="1:119" x14ac:dyDescent="0.2">
      <c r="A31" t="s">
        <v>802</v>
      </c>
      <c r="B31" s="1">
        <f>-'[1]Reference worksheet'!B29</f>
        <v>5.2927845168345797</v>
      </c>
      <c r="C31" t="s">
        <v>802</v>
      </c>
      <c r="D31">
        <v>-191.962404009674</v>
      </c>
      <c r="E31">
        <v>-76.367448910554998</v>
      </c>
      <c r="F31">
        <v>-115.58638111351</v>
      </c>
      <c r="G31">
        <v>-76.367425898036004</v>
      </c>
      <c r="H31">
        <v>-115.58635422770899</v>
      </c>
      <c r="J31" s="1">
        <f t="shared" si="14"/>
        <v>5.4115690923477784</v>
      </c>
      <c r="K31" s="1">
        <f t="shared" si="38"/>
        <v>5.3802574225224342</v>
      </c>
      <c r="L31" s="1">
        <f t="shared" si="15"/>
        <v>5.3959132574351063</v>
      </c>
      <c r="M31" s="1">
        <f t="shared" si="16"/>
        <v>3.1311669825344168E-2</v>
      </c>
      <c r="O31">
        <v>-191.957657370102</v>
      </c>
      <c r="P31">
        <v>-76.365427034659007</v>
      </c>
      <c r="Q31">
        <v>-115.58370238184401</v>
      </c>
      <c r="R31">
        <v>-76.365364161599004</v>
      </c>
      <c r="S31">
        <v>-115.583626895183</v>
      </c>
      <c r="U31" s="1">
        <f t="shared" si="17"/>
        <v>5.438193938271529</v>
      </c>
      <c r="V31" s="1">
        <f t="shared" si="18"/>
        <v>5.3513718989225945</v>
      </c>
      <c r="W31" s="1">
        <f t="shared" si="19"/>
        <v>5.3947829185970617</v>
      </c>
      <c r="X31" s="1">
        <f t="shared" si="20"/>
        <v>8.682203934893451E-2</v>
      </c>
      <c r="Z31" t="s">
        <v>802</v>
      </c>
      <c r="AA31">
        <v>-191.968605682402</v>
      </c>
      <c r="AB31">
        <v>-76.368438726772993</v>
      </c>
      <c r="AC31">
        <v>-115.592835806487</v>
      </c>
      <c r="AD31">
        <v>-76.368416363085004</v>
      </c>
      <c r="AE31">
        <v>-115.592809576726</v>
      </c>
      <c r="AG31" s="1">
        <f t="shared" si="21"/>
        <v>4.6308585833973916</v>
      </c>
      <c r="AH31" s="1">
        <f t="shared" si="22"/>
        <v>4.6003657325245335</v>
      </c>
      <c r="AI31" s="1">
        <f t="shared" si="23"/>
        <v>4.6156121579609621</v>
      </c>
      <c r="AJ31" s="1">
        <f t="shared" si="24"/>
        <v>3.0492850872858135E-2</v>
      </c>
      <c r="AM31" t="s">
        <v>802</v>
      </c>
      <c r="AN31">
        <v>-191.17270141874999</v>
      </c>
      <c r="AO31">
        <v>-76.066863027416005</v>
      </c>
      <c r="AP31">
        <v>-115.10144573930999</v>
      </c>
      <c r="AQ31">
        <v>-76.066855478937995</v>
      </c>
      <c r="AR31">
        <v>-115.10144053163</v>
      </c>
      <c r="AS31"/>
      <c r="AT31" t="s">
        <v>803</v>
      </c>
      <c r="AU31">
        <v>-191.17017654</v>
      </c>
      <c r="AV31">
        <v>-76.065810400000004</v>
      </c>
      <c r="AW31">
        <v>-115.09998139</v>
      </c>
      <c r="AX31">
        <v>-76.065786810000006</v>
      </c>
      <c r="AY31">
        <v>-115.0999583</v>
      </c>
      <c r="BA31" s="1">
        <f t="shared" si="25"/>
        <v>2.7644354855885624</v>
      </c>
      <c r="BB31" s="1">
        <f t="shared" si="26"/>
        <v>2.7564308752510716</v>
      </c>
      <c r="BC31" s="1">
        <f t="shared" si="27"/>
        <v>2.7604331804198168</v>
      </c>
      <c r="BD31" s="1">
        <f t="shared" si="28"/>
        <v>8.0046103374908917E-3</v>
      </c>
      <c r="BF31" s="1">
        <f t="shared" si="29"/>
        <v>2.780764423591906</v>
      </c>
      <c r="BG31" s="1">
        <f t="shared" si="30"/>
        <v>2.7514722801159737</v>
      </c>
      <c r="BH31" s="1">
        <f t="shared" si="31"/>
        <v>2.7661183518539398</v>
      </c>
      <c r="BJ31" s="1">
        <f t="shared" si="41"/>
        <v>5.4074508641712331</v>
      </c>
      <c r="BK31" s="1">
        <f t="shared" si="8"/>
        <v>5.3898278801977977</v>
      </c>
      <c r="BL31" s="1">
        <f t="shared" si="32"/>
        <v>5.3986393721845154</v>
      </c>
      <c r="BR31" s="1">
        <f t="shared" si="9"/>
        <v>1.5116968041948806</v>
      </c>
      <c r="BS31" s="1">
        <f t="shared" si="9"/>
        <v>1.5053734609063538</v>
      </c>
      <c r="BT31" s="1">
        <f t="shared" si="9"/>
        <v>1.508535132550618</v>
      </c>
      <c r="BU31" s="1">
        <f t="shared" si="9"/>
        <v>6.3233432885269484E-3</v>
      </c>
      <c r="BW31" s="1">
        <f t="shared" si="10"/>
        <v>1.1354368025643349</v>
      </c>
      <c r="BX31" s="1">
        <f t="shared" si="10"/>
        <v>1.1184530863650091</v>
      </c>
      <c r="BY31" s="1">
        <f t="shared" si="10"/>
        <v>1.1269449444646715</v>
      </c>
      <c r="BZ31" s="1">
        <f t="shared" si="10"/>
        <v>1.6983716199326329E-2</v>
      </c>
      <c r="CB31" s="1">
        <f t="shared" si="33"/>
        <v>5.1686990840256923</v>
      </c>
      <c r="CC31" s="1">
        <f t="shared" si="33"/>
        <v>5.1457438743662722</v>
      </c>
      <c r="CD31" s="1">
        <f t="shared" si="33"/>
        <v>5.1572214791959823</v>
      </c>
      <c r="CE31" s="1">
        <f t="shared" si="33"/>
        <v>2.2955209659421185E-2</v>
      </c>
      <c r="CG31" s="1">
        <f t="shared" si="34"/>
        <v>5.2039604116837079</v>
      </c>
      <c r="CH31" s="1">
        <f t="shared" si="34"/>
        <v>5.1716820202505973</v>
      </c>
      <c r="CI31" s="1">
        <f t="shared" si="34"/>
        <v>5.1878212159671531</v>
      </c>
      <c r="CJ31" s="1">
        <f t="shared" si="34"/>
        <v>3.2278391433111384E-2</v>
      </c>
      <c r="CM31" s="1"/>
      <c r="CN31" s="1">
        <f t="shared" si="11"/>
        <v>0.51157849444969794</v>
      </c>
      <c r="CO31" s="1">
        <f t="shared" si="35"/>
        <v>0.90456658718858263</v>
      </c>
      <c r="CP31" s="1">
        <f t="shared" si="12"/>
        <v>5.3214464604917877</v>
      </c>
      <c r="CQ31" s="1">
        <f t="shared" si="36"/>
        <v>0.36842391025705667</v>
      </c>
      <c r="CR31" s="1">
        <f t="shared" si="13"/>
        <v>5.2451612374810503</v>
      </c>
      <c r="CS31" s="1"/>
      <c r="CT31" s="1" t="str">
        <f>'[1]MP2 basis set convergence'!BF22</f>
        <v>02_0.90</v>
      </c>
      <c r="CU31" s="1">
        <f>'[1]MP2 basis set convergence'!BH22</f>
        <v>5.0220488804553503</v>
      </c>
      <c r="CV31" s="1">
        <f>'[1]MP2 basis set convergence'!BG22</f>
        <v>5.5666696810981797</v>
      </c>
      <c r="CW31" s="1">
        <f>'[1]MP2 basis set convergence'!BI22</f>
        <v>5.2943592807767654</v>
      </c>
      <c r="CX31" s="1"/>
      <c r="CY31" s="1"/>
      <c r="CZ31" s="1">
        <f t="shared" si="37"/>
        <v>5.248767739014081</v>
      </c>
      <c r="DA31" s="1">
        <f t="shared" si="39"/>
        <v>4.5420393987504495</v>
      </c>
      <c r="DB31" s="1">
        <f t="shared" si="40"/>
        <v>5.2513604970088226</v>
      </c>
      <c r="DC31" s="1"/>
      <c r="DD31" s="1"/>
      <c r="DE31" s="1">
        <f>[2]Sheet1!V19</f>
        <v>-0.1471455184210253</v>
      </c>
    </row>
    <row r="32" spans="1:119" x14ac:dyDescent="0.2">
      <c r="A32" t="s">
        <v>804</v>
      </c>
      <c r="B32" s="1">
        <f>-'[1]Reference worksheet'!B30</f>
        <v>5.6304617874009404</v>
      </c>
      <c r="C32" t="s">
        <v>804</v>
      </c>
      <c r="D32">
        <v>-191.96287425788501</v>
      </c>
      <c r="E32">
        <v>-76.367446716071996</v>
      </c>
      <c r="F32">
        <v>-115.58637929503701</v>
      </c>
      <c r="G32">
        <v>-76.367425898036004</v>
      </c>
      <c r="H32">
        <v>-115.58635422770899</v>
      </c>
      <c r="J32" s="1">
        <f t="shared" si="14"/>
        <v>5.706654312109503</v>
      </c>
      <c r="K32" s="1">
        <f t="shared" si="38"/>
        <v>5.677860810277978</v>
      </c>
      <c r="L32" s="1">
        <f t="shared" si="15"/>
        <v>5.69225756119374</v>
      </c>
      <c r="M32" s="1">
        <f t="shared" si="16"/>
        <v>2.879350183152507E-2</v>
      </c>
      <c r="O32">
        <v>-191.95812628851101</v>
      </c>
      <c r="P32">
        <v>-76.365420779662998</v>
      </c>
      <c r="Q32">
        <v>-115.583695024934</v>
      </c>
      <c r="R32">
        <v>-76.365364161599004</v>
      </c>
      <c r="S32">
        <v>-115.583626895183</v>
      </c>
      <c r="U32" s="1">
        <f t="shared" si="17"/>
        <v>5.7324446946517771</v>
      </c>
      <c r="V32" s="1">
        <f t="shared" si="18"/>
        <v>5.654164255639115</v>
      </c>
      <c r="W32" s="1">
        <f t="shared" si="19"/>
        <v>5.693304475145446</v>
      </c>
      <c r="X32" s="1">
        <f t="shared" si="20"/>
        <v>7.8280439012662129E-2</v>
      </c>
      <c r="Z32" t="s">
        <v>804</v>
      </c>
      <c r="AA32">
        <v>-191.96928114676101</v>
      </c>
      <c r="AB32">
        <v>-76.368436575971998</v>
      </c>
      <c r="AC32">
        <v>-115.592833979445</v>
      </c>
      <c r="AD32">
        <v>-76.368416363085004</v>
      </c>
      <c r="AE32">
        <v>-115.592809576726</v>
      </c>
      <c r="AG32" s="1">
        <f t="shared" si="21"/>
        <v>5.0547188855848626</v>
      </c>
      <c r="AH32" s="1">
        <f t="shared" si="22"/>
        <v>5.0267221689800365</v>
      </c>
      <c r="AI32" s="1">
        <f t="shared" si="23"/>
        <v>5.0407205272824491</v>
      </c>
      <c r="AJ32" s="1">
        <f t="shared" si="24"/>
        <v>2.7996716604826055E-2</v>
      </c>
      <c r="AM32" t="s">
        <v>804</v>
      </c>
      <c r="AN32">
        <v>-191.17386853045301</v>
      </c>
      <c r="AO32">
        <v>-76.066862577321999</v>
      </c>
      <c r="AP32">
        <v>-115.101445490773</v>
      </c>
      <c r="AQ32">
        <v>-76.066855478937995</v>
      </c>
      <c r="AR32">
        <v>-115.10144053163</v>
      </c>
      <c r="AS32"/>
      <c r="AT32" t="s">
        <v>805</v>
      </c>
      <c r="AU32">
        <v>-191.17134243999999</v>
      </c>
      <c r="AV32">
        <v>-76.065808099999998</v>
      </c>
      <c r="AW32">
        <v>-115.09998007999999</v>
      </c>
      <c r="AX32">
        <v>-76.065786810000006</v>
      </c>
      <c r="AY32">
        <v>-115.0999583</v>
      </c>
      <c r="BA32" s="1">
        <f t="shared" si="25"/>
        <v>3.496809166789689</v>
      </c>
      <c r="BB32" s="1">
        <f t="shared" si="26"/>
        <v>3.4892429540406797</v>
      </c>
      <c r="BC32" s="1">
        <f t="shared" si="27"/>
        <v>3.4930260604151844</v>
      </c>
      <c r="BD32" s="1">
        <f t="shared" si="28"/>
        <v>7.5662127490092601E-3</v>
      </c>
      <c r="BF32" s="1">
        <f t="shared" si="29"/>
        <v>3.5123777496353208</v>
      </c>
      <c r="BG32" s="1">
        <f t="shared" si="30"/>
        <v>3.4853509154679307</v>
      </c>
      <c r="BH32" s="1">
        <f t="shared" si="31"/>
        <v>3.4988643325516255</v>
      </c>
      <c r="BJ32" s="1">
        <f t="shared" si="41"/>
        <v>5.7025657262508158</v>
      </c>
      <c r="BK32" s="1">
        <f t="shared" si="8"/>
        <v>5.6857823570436272</v>
      </c>
      <c r="BL32" s="1">
        <f t="shared" si="32"/>
        <v>5.6941740416472211</v>
      </c>
      <c r="BR32" s="1">
        <f t="shared" si="9"/>
        <v>1.2621974487560812</v>
      </c>
      <c r="BS32" s="1">
        <f t="shared" si="9"/>
        <v>1.2563794760139237</v>
      </c>
      <c r="BT32" s="1">
        <f t="shared" si="9"/>
        <v>1.2592884623850022</v>
      </c>
      <c r="BU32" s="1">
        <f t="shared" si="9"/>
        <v>5.8179727421563583E-3</v>
      </c>
      <c r="BW32" s="1">
        <f t="shared" si="10"/>
        <v>0.94764769656373293</v>
      </c>
      <c r="BX32" s="1">
        <f t="shared" si="10"/>
        <v>0.93223838022337502</v>
      </c>
      <c r="BY32" s="1">
        <f t="shared" si="10"/>
        <v>0.93994303839355375</v>
      </c>
      <c r="BZ32" s="1">
        <f t="shared" si="10"/>
        <v>1.5409316340359452E-2</v>
      </c>
      <c r="CB32" s="1">
        <f t="shared" si="33"/>
        <v>5.5041029543105271</v>
      </c>
      <c r="CC32" s="1">
        <f t="shared" si="33"/>
        <v>5.4828678301879918</v>
      </c>
      <c r="CD32" s="1">
        <f t="shared" si="33"/>
        <v>5.4934853922492586</v>
      </c>
      <c r="CE32" s="1">
        <f t="shared" si="33"/>
        <v>2.1235124122534744E-2</v>
      </c>
      <c r="CG32" s="1">
        <f t="shared" si="34"/>
        <v>5.5332521044050429</v>
      </c>
      <c r="CH32" s="1">
        <f t="shared" si="34"/>
        <v>5.5036016983080041</v>
      </c>
      <c r="CI32" s="1">
        <f t="shared" si="34"/>
        <v>5.5184269013565226</v>
      </c>
      <c r="CJ32" s="1">
        <f t="shared" si="34"/>
        <v>2.9650406097039898E-2</v>
      </c>
      <c r="CM32" s="1"/>
      <c r="CN32" s="1">
        <f t="shared" si="11"/>
        <v>0.61364511757662832</v>
      </c>
      <c r="CO32" s="1">
        <f t="shared" si="35"/>
        <v>0.9331916392647297</v>
      </c>
      <c r="CP32" s="1">
        <f t="shared" si="12"/>
        <v>5.6487294399998067</v>
      </c>
      <c r="CQ32" s="1">
        <f t="shared" si="36"/>
        <v>0.38135272508676443</v>
      </c>
      <c r="CR32" s="1">
        <f t="shared" si="13"/>
        <v>5.569287700547644</v>
      </c>
      <c r="CS32" s="1"/>
      <c r="CT32" s="1" t="str">
        <f>'[1]MP2 basis set convergence'!BF23</f>
        <v>02_0.95</v>
      </c>
      <c r="CU32" s="1">
        <f>'[1]MP2 basis set convergence'!BH23</f>
        <v>5.3755539137583597</v>
      </c>
      <c r="CV32" s="1">
        <f>'[1]MP2 basis set convergence'!BG23</f>
        <v>5.84423215740813</v>
      </c>
      <c r="CW32" s="1">
        <f>'[1]MP2 basis set convergence'!BI23</f>
        <v>5.6098930355832444</v>
      </c>
      <c r="CX32" s="1"/>
      <c r="CY32" s="1"/>
      <c r="CZ32" s="1">
        <f t="shared" si="37"/>
        <v>5.5756024156299144</v>
      </c>
      <c r="DA32" s="1">
        <f t="shared" si="39"/>
        <v>4.9823929545005363</v>
      </c>
      <c r="DB32" s="1">
        <f t="shared" si="40"/>
        <v>5.5789520643277806</v>
      </c>
      <c r="DC32" s="1"/>
      <c r="DD32" s="1"/>
      <c r="DE32" s="1">
        <f>[2]Sheet1!V20</f>
        <v>-0.11665514556382561</v>
      </c>
    </row>
    <row r="33" spans="1:109" x14ac:dyDescent="0.2">
      <c r="A33" t="s">
        <v>806</v>
      </c>
      <c r="B33" s="1">
        <f>-'[1]Reference worksheet'!B31</f>
        <v>5.6342269479154323</v>
      </c>
      <c r="C33" t="s">
        <v>806</v>
      </c>
      <c r="D33">
        <v>-191.96283444995501</v>
      </c>
      <c r="E33">
        <v>-76.367444721517003</v>
      </c>
      <c r="F33">
        <v>-115.58637755641401</v>
      </c>
      <c r="G33">
        <v>-76.367425898036004</v>
      </c>
      <c r="H33">
        <v>-115.58635422770899</v>
      </c>
      <c r="J33" s="1">
        <f t="shared" si="14"/>
        <v>5.6816744578628446</v>
      </c>
      <c r="K33" s="1">
        <f t="shared" si="38"/>
        <v>5.6552235606946173</v>
      </c>
      <c r="L33" s="1">
        <f t="shared" si="15"/>
        <v>5.6684490092787314</v>
      </c>
      <c r="M33" s="1">
        <f t="shared" si="16"/>
        <v>2.645089716822735E-2</v>
      </c>
      <c r="O33">
        <v>-191.958083579049</v>
      </c>
      <c r="P33">
        <v>-76.365414834831995</v>
      </c>
      <c r="Q33">
        <v>-115.58368834708401</v>
      </c>
      <c r="R33">
        <v>-76.365364161599004</v>
      </c>
      <c r="S33">
        <v>-115.583626895183</v>
      </c>
      <c r="U33" s="1">
        <f t="shared" si="17"/>
        <v>5.7056441015019272</v>
      </c>
      <c r="V33" s="1">
        <f t="shared" si="18"/>
        <v>5.6352845147311177</v>
      </c>
      <c r="W33" s="1">
        <f t="shared" si="19"/>
        <v>5.6704643081165225</v>
      </c>
      <c r="X33" s="1">
        <f t="shared" si="20"/>
        <v>7.0359586770809557E-2</v>
      </c>
      <c r="Z33" t="s">
        <v>806</v>
      </c>
      <c r="AA33">
        <v>-191.96941280072099</v>
      </c>
      <c r="AB33">
        <v>-76.368434626967996</v>
      </c>
      <c r="AC33">
        <v>-115.59283223945999</v>
      </c>
      <c r="AD33">
        <v>-76.368416363085004</v>
      </c>
      <c r="AE33">
        <v>-115.592809576726</v>
      </c>
      <c r="AG33" s="1">
        <f t="shared" si="21"/>
        <v>5.1373329961866352</v>
      </c>
      <c r="AH33" s="1">
        <f t="shared" si="22"/>
        <v>5.1116511552317032</v>
      </c>
      <c r="AI33" s="1">
        <f t="shared" si="23"/>
        <v>5.1244920757091688</v>
      </c>
      <c r="AJ33" s="1">
        <f t="shared" si="24"/>
        <v>2.5681840954931978E-2</v>
      </c>
      <c r="AM33" t="s">
        <v>806</v>
      </c>
      <c r="AN33">
        <v>-191.17441527718501</v>
      </c>
      <c r="AO33">
        <v>-76.066862116010995</v>
      </c>
      <c r="AP33">
        <v>-115.10144526844999</v>
      </c>
      <c r="AQ33">
        <v>-76.066855478937995</v>
      </c>
      <c r="AR33">
        <v>-115.10144053163</v>
      </c>
      <c r="AS33"/>
      <c r="AT33" t="s">
        <v>807</v>
      </c>
      <c r="AU33">
        <v>-191.17188752999999</v>
      </c>
      <c r="AV33">
        <v>-76.065805889999993</v>
      </c>
      <c r="AW33">
        <v>-115.09997881</v>
      </c>
      <c r="AX33">
        <v>-76.065786810000006</v>
      </c>
      <c r="AY33">
        <v>-115.0999583</v>
      </c>
      <c r="BA33" s="1">
        <f t="shared" si="25"/>
        <v>3.8398979352129134</v>
      </c>
      <c r="BB33" s="1">
        <f t="shared" si="26"/>
        <v>3.8327607092929172</v>
      </c>
      <c r="BC33" s="1">
        <f t="shared" si="27"/>
        <v>3.8363293222529151</v>
      </c>
      <c r="BD33" s="1">
        <f t="shared" si="28"/>
        <v>7.1372259199962151E-3</v>
      </c>
      <c r="BF33" s="1">
        <f t="shared" si="29"/>
        <v>3.8544269029920786</v>
      </c>
      <c r="BG33" s="1">
        <f t="shared" si="30"/>
        <v>3.8295838018870225</v>
      </c>
      <c r="BH33" s="1">
        <f t="shared" si="31"/>
        <v>3.8420053524395508</v>
      </c>
      <c r="BJ33" s="1">
        <f t="shared" si="41"/>
        <v>5.6778983112973833</v>
      </c>
      <c r="BK33" s="1">
        <f t="shared" si="8"/>
        <v>5.6619281963460564</v>
      </c>
      <c r="BL33" s="1">
        <f t="shared" si="32"/>
        <v>5.6699132538217203</v>
      </c>
      <c r="BR33" s="1">
        <f t="shared" si="9"/>
        <v>1.0531116533148412</v>
      </c>
      <c r="BS33" s="1">
        <f t="shared" si="9"/>
        <v>1.0477672797037541</v>
      </c>
      <c r="BT33" s="1">
        <f t="shared" si="9"/>
        <v>1.0504394665092993</v>
      </c>
      <c r="BU33" s="1">
        <f t="shared" si="9"/>
        <v>5.3443736110864596E-3</v>
      </c>
      <c r="BW33" s="1">
        <f t="shared" si="10"/>
        <v>0.78866486933509072</v>
      </c>
      <c r="BX33" s="1">
        <f t="shared" si="10"/>
        <v>0.77469557169794601</v>
      </c>
      <c r="BY33" s="1">
        <f t="shared" si="10"/>
        <v>0.78168022051651698</v>
      </c>
      <c r="BZ33" s="1">
        <f t="shared" si="10"/>
        <v>1.3969297637144674E-2</v>
      </c>
      <c r="CB33" s="1">
        <f t="shared" si="33"/>
        <v>5.5138779157230955</v>
      </c>
      <c r="CC33" s="1">
        <f t="shared" si="33"/>
        <v>5.494258728789938</v>
      </c>
      <c r="CD33" s="1">
        <f t="shared" si="33"/>
        <v>5.5040683222565177</v>
      </c>
      <c r="CE33" s="1">
        <f t="shared" si="33"/>
        <v>1.9619186933155619E-2</v>
      </c>
      <c r="CG33" s="1">
        <f t="shared" si="34"/>
        <v>5.5366962749343989</v>
      </c>
      <c r="CH33" s="1">
        <f t="shared" si="34"/>
        <v>5.5094860765233706</v>
      </c>
      <c r="CI33" s="1">
        <f t="shared" si="34"/>
        <v>5.5230911757288839</v>
      </c>
      <c r="CJ33" s="1">
        <f t="shared" si="34"/>
        <v>2.7210198411027432E-2</v>
      </c>
      <c r="CM33" s="1"/>
      <c r="CN33" s="1">
        <f t="shared" si="11"/>
        <v>0.67678642181894832</v>
      </c>
      <c r="CO33" s="1">
        <f t="shared" si="35"/>
        <v>0.94668045713596116</v>
      </c>
      <c r="CP33" s="1">
        <f t="shared" si="12"/>
        <v>5.639445474243078</v>
      </c>
      <c r="CQ33" s="1">
        <f t="shared" si="36"/>
        <v>0.38943719701111823</v>
      </c>
      <c r="CR33" s="1">
        <f t="shared" si="13"/>
        <v>5.5680842762532112</v>
      </c>
      <c r="CS33" s="1"/>
      <c r="CT33" s="1" t="str">
        <f>'[1]MP2 basis set convergence'!BF24</f>
        <v>02_1.00</v>
      </c>
      <c r="CU33" s="1">
        <f>'[1]MP2 basis set convergence'!BH24</f>
        <v>5.3999484127143802</v>
      </c>
      <c r="CV33" s="1">
        <f>'[1]MP2 basis set convergence'!BG24</f>
        <v>5.8041790273527702</v>
      </c>
      <c r="CW33" s="1">
        <f>'[1]MP2 basis set convergence'!BI24</f>
        <v>5.6020637200335752</v>
      </c>
      <c r="CX33" s="1"/>
      <c r="CY33" s="1"/>
      <c r="CZ33" s="1">
        <f t="shared" si="37"/>
        <v>5.5753328118174128</v>
      </c>
      <c r="DA33" s="1">
        <f t="shared" si="39"/>
        <v>5.0779339769785095</v>
      </c>
      <c r="DB33" s="1">
        <f t="shared" si="40"/>
        <v>5.578909578642846</v>
      </c>
      <c r="DC33" s="1"/>
      <c r="DD33" s="1"/>
      <c r="DE33" s="1">
        <f>[2]Sheet1!V21</f>
        <v>-9.3116197461318606E-2</v>
      </c>
    </row>
    <row r="34" spans="1:109" x14ac:dyDescent="0.2">
      <c r="A34" t="s">
        <v>808</v>
      </c>
      <c r="B34" s="1">
        <f>-'[1]Reference worksheet'!B32</f>
        <v>5.4338636486238876</v>
      </c>
      <c r="C34" t="s">
        <v>808</v>
      </c>
      <c r="D34">
        <v>-191.962486562664</v>
      </c>
      <c r="E34">
        <v>-76.367442913120001</v>
      </c>
      <c r="F34">
        <v>-115.58637584849799</v>
      </c>
      <c r="G34">
        <v>-76.367425898036004</v>
      </c>
      <c r="H34">
        <v>-115.58635422770899</v>
      </c>
      <c r="J34" s="1">
        <f t="shared" si="14"/>
        <v>5.4633718778225155</v>
      </c>
      <c r="K34" s="1">
        <f t="shared" si="38"/>
        <v>5.439127500485081</v>
      </c>
      <c r="L34" s="1">
        <f t="shared" si="15"/>
        <v>5.4512496891537978</v>
      </c>
      <c r="M34" s="1">
        <f t="shared" si="16"/>
        <v>2.4244377337434564E-2</v>
      </c>
      <c r="O34">
        <v>-191.95773276230801</v>
      </c>
      <c r="P34">
        <v>-76.365409331856</v>
      </c>
      <c r="Q34">
        <v>-115.583682332813</v>
      </c>
      <c r="R34">
        <v>-76.365364161599004</v>
      </c>
      <c r="S34">
        <v>-115.583626895183</v>
      </c>
      <c r="U34" s="1">
        <f t="shared" si="17"/>
        <v>5.4855032637713697</v>
      </c>
      <c r="V34" s="1">
        <f t="shared" si="18"/>
        <v>5.4223708589089217</v>
      </c>
      <c r="W34" s="1">
        <f t="shared" si="19"/>
        <v>5.4539370613401452</v>
      </c>
      <c r="X34" s="1">
        <f t="shared" si="20"/>
        <v>6.3132404862447977E-2</v>
      </c>
      <c r="Z34" t="s">
        <v>808</v>
      </c>
      <c r="AA34">
        <v>-191.96920799190701</v>
      </c>
      <c r="AB34">
        <v>-76.368432862150996</v>
      </c>
      <c r="AC34">
        <v>-115.59283053164</v>
      </c>
      <c r="AD34">
        <v>-76.368416363085004</v>
      </c>
      <c r="AE34">
        <v>-115.592809576726</v>
      </c>
      <c r="AG34" s="1">
        <f t="shared" si="21"/>
        <v>5.0088135197330326</v>
      </c>
      <c r="AH34" s="1">
        <f t="shared" si="22"/>
        <v>4.985310791479634</v>
      </c>
      <c r="AI34" s="1">
        <f t="shared" si="23"/>
        <v>4.9970621556063328</v>
      </c>
      <c r="AJ34" s="1">
        <f t="shared" si="24"/>
        <v>2.3502728253398608E-2</v>
      </c>
      <c r="AM34" t="s">
        <v>808</v>
      </c>
      <c r="AN34">
        <v>-191.17456052490701</v>
      </c>
      <c r="AO34">
        <v>-76.066861648807006</v>
      </c>
      <c r="AP34">
        <v>-115.101445045579</v>
      </c>
      <c r="AQ34">
        <v>-76.066855478937995</v>
      </c>
      <c r="AR34">
        <v>-115.10144053163</v>
      </c>
      <c r="AS34"/>
      <c r="AT34" t="s">
        <v>809</v>
      </c>
      <c r="AU34">
        <v>-191.17203108000001</v>
      </c>
      <c r="AV34">
        <v>-76.065803930000001</v>
      </c>
      <c r="AW34">
        <v>-115.0999776</v>
      </c>
      <c r="AX34">
        <v>-76.065786810000006</v>
      </c>
      <c r="AY34">
        <v>-115.0999583</v>
      </c>
      <c r="BA34" s="1">
        <f t="shared" si="25"/>
        <v>3.9310422606229984</v>
      </c>
      <c r="BB34" s="1">
        <f t="shared" si="26"/>
        <v>3.9243380633288978</v>
      </c>
      <c r="BC34" s="1">
        <f t="shared" si="27"/>
        <v>3.9276901619759483</v>
      </c>
      <c r="BD34" s="1">
        <f t="shared" si="28"/>
        <v>6.7041972941006556E-3</v>
      </c>
      <c r="BF34" s="1">
        <f t="shared" si="29"/>
        <v>3.9445058917286384</v>
      </c>
      <c r="BG34" s="1">
        <f t="shared" si="30"/>
        <v>3.9216519957292801</v>
      </c>
      <c r="BH34" s="1">
        <f t="shared" si="31"/>
        <v>3.9330789437289591</v>
      </c>
      <c r="BJ34" s="1">
        <f t="shared" si="41"/>
        <v>5.4599048895298203</v>
      </c>
      <c r="BK34" s="1">
        <f t="shared" si="8"/>
        <v>5.4447555455937122</v>
      </c>
      <c r="BL34" s="1">
        <f t="shared" si="32"/>
        <v>5.4523302175617658</v>
      </c>
      <c r="BR34" s="1">
        <f t="shared" si="9"/>
        <v>0.87810494022621577</v>
      </c>
      <c r="BS34" s="1">
        <f t="shared" si="9"/>
        <v>0.87320145742694233</v>
      </c>
      <c r="BT34" s="1">
        <f t="shared" si="9"/>
        <v>0.87565319882657855</v>
      </c>
      <c r="BU34" s="1">
        <f t="shared" si="9"/>
        <v>4.9034827992723894E-3</v>
      </c>
      <c r="BW34" s="1">
        <f t="shared" si="10"/>
        <v>0.65422467697330144</v>
      </c>
      <c r="BX34" s="1">
        <f t="shared" si="10"/>
        <v>0.64158797972924042</v>
      </c>
      <c r="BY34" s="1">
        <f t="shared" si="10"/>
        <v>0.64790632835127093</v>
      </c>
      <c r="BZ34" s="1">
        <f t="shared" si="10"/>
        <v>1.263669724406152E-2</v>
      </c>
      <c r="CB34" s="1">
        <f t="shared" si="33"/>
        <v>5.325487504304137</v>
      </c>
      <c r="CC34" s="1">
        <f t="shared" si="33"/>
        <v>5.3074031353013496</v>
      </c>
      <c r="CD34" s="1">
        <f t="shared" si="33"/>
        <v>5.3164453198027433</v>
      </c>
      <c r="CE34" s="1">
        <f t="shared" si="33"/>
        <v>1.8084369002786649E-2</v>
      </c>
      <c r="CG34" s="1">
        <f t="shared" si="34"/>
        <v>5.341979344311957</v>
      </c>
      <c r="CH34" s="1">
        <f t="shared" si="34"/>
        <v>5.3170653330877311</v>
      </c>
      <c r="CI34" s="1">
        <f t="shared" si="34"/>
        <v>5.329522338699844</v>
      </c>
      <c r="CJ34" s="1">
        <f t="shared" si="34"/>
        <v>2.4914011224225693E-2</v>
      </c>
      <c r="CM34" s="1"/>
      <c r="CN34" s="1">
        <f t="shared" si="11"/>
        <v>0.72051188001730426</v>
      </c>
      <c r="CO34" s="1">
        <f t="shared" si="35"/>
        <v>0.95446950847268097</v>
      </c>
      <c r="CP34" s="1">
        <f t="shared" si="12"/>
        <v>5.4305703075058016</v>
      </c>
      <c r="CQ34" s="1">
        <f t="shared" si="36"/>
        <v>0.39507184079864993</v>
      </c>
      <c r="CR34" s="1">
        <f t="shared" si="13"/>
        <v>5.3697027301499656</v>
      </c>
      <c r="CS34" s="1"/>
      <c r="CT34" s="1" t="str">
        <f>'[1]MP2 basis set convergence'!BF25</f>
        <v>02_1.05</v>
      </c>
      <c r="CU34" s="1">
        <f>'[1]MP2 basis set convergence'!BH25</f>
        <v>5.2242650994597701</v>
      </c>
      <c r="CV34" s="1">
        <f>'[1]MP2 basis set convergence'!BG25</f>
        <v>5.57381790348414</v>
      </c>
      <c r="CW34" s="1">
        <f>'[1]MP2 basis set convergence'!BI25</f>
        <v>5.3990415014719551</v>
      </c>
      <c r="CX34" s="1"/>
      <c r="CY34" s="1"/>
      <c r="CZ34" s="1">
        <f t="shared" si="37"/>
        <v>5.3760916213255685</v>
      </c>
      <c r="DA34" s="1">
        <f t="shared" si="39"/>
        <v>4.9594831216922177</v>
      </c>
      <c r="DB34" s="1">
        <f t="shared" si="40"/>
        <v>5.3795060777959929</v>
      </c>
      <c r="DC34" s="1"/>
      <c r="DD34" s="1"/>
      <c r="DE34" s="1">
        <f>[2]Sheet1!V22</f>
        <v>-7.5158067828229314E-2</v>
      </c>
    </row>
    <row r="35" spans="1:109" x14ac:dyDescent="0.2">
      <c r="A35" t="s">
        <v>810</v>
      </c>
      <c r="B35" s="1">
        <f>-'[1]Reference worksheet'!B33</f>
        <v>5.1185317347335371</v>
      </c>
      <c r="C35" t="s">
        <v>810</v>
      </c>
      <c r="D35">
        <v>-191.96196761076499</v>
      </c>
      <c r="E35">
        <v>-76.367441282111997</v>
      </c>
      <c r="F35">
        <v>-115.586374180042</v>
      </c>
      <c r="G35">
        <v>-76.367425898036004</v>
      </c>
      <c r="H35">
        <v>-115.58635422770899</v>
      </c>
      <c r="J35" s="1">
        <f t="shared" si="14"/>
        <v>5.1377246311502329</v>
      </c>
      <c r="K35" s="1">
        <f t="shared" si="38"/>
        <v>5.1155506987986286</v>
      </c>
      <c r="L35" s="1">
        <f t="shared" si="15"/>
        <v>5.1266376649744307</v>
      </c>
      <c r="M35" s="1">
        <f t="shared" si="16"/>
        <v>2.2173932351604364E-2</v>
      </c>
      <c r="O35">
        <v>-191.95721041895899</v>
      </c>
      <c r="P35">
        <v>-76.365404389299002</v>
      </c>
      <c r="Q35">
        <v>-115.583676994661</v>
      </c>
      <c r="R35">
        <v>-76.365364161599004</v>
      </c>
      <c r="S35">
        <v>-115.583626895183</v>
      </c>
      <c r="U35" s="1">
        <f t="shared" si="17"/>
        <v>5.1577278500003301</v>
      </c>
      <c r="V35" s="1">
        <f t="shared" si="18"/>
        <v>5.1010466877058098</v>
      </c>
      <c r="W35" s="1">
        <f t="shared" si="19"/>
        <v>5.1293872688530699</v>
      </c>
      <c r="X35" s="1">
        <f t="shared" si="20"/>
        <v>5.6681162294520249E-2</v>
      </c>
      <c r="Z35" t="s">
        <v>810</v>
      </c>
      <c r="AA35">
        <v>-191.96880766677</v>
      </c>
      <c r="AB35">
        <v>-76.368431271351994</v>
      </c>
      <c r="AC35">
        <v>-115.5928288633</v>
      </c>
      <c r="AD35">
        <v>-76.368416363085004</v>
      </c>
      <c r="AE35">
        <v>-115.592809576726</v>
      </c>
      <c r="AG35" s="1">
        <f t="shared" si="21"/>
        <v>4.7576056931717492</v>
      </c>
      <c r="AH35" s="1">
        <f t="shared" si="22"/>
        <v>4.7361481056157748</v>
      </c>
      <c r="AI35" s="1">
        <f t="shared" si="23"/>
        <v>4.7468768993937616</v>
      </c>
      <c r="AJ35" s="1">
        <f t="shared" si="24"/>
        <v>2.1457587555974378E-2</v>
      </c>
      <c r="AM35" t="s">
        <v>810</v>
      </c>
      <c r="AN35">
        <v>-191.174452741827</v>
      </c>
      <c r="AO35">
        <v>-76.066861189777995</v>
      </c>
      <c r="AP35">
        <v>-115.101444821499</v>
      </c>
      <c r="AQ35">
        <v>-76.066855478937995</v>
      </c>
      <c r="AR35">
        <v>-115.10144053163</v>
      </c>
      <c r="AS35"/>
      <c r="AT35" t="s">
        <v>811</v>
      </c>
      <c r="AU35">
        <v>-191.17192173999999</v>
      </c>
      <c r="AV35">
        <v>-76.065802309999995</v>
      </c>
      <c r="AW35">
        <v>-115.09997645999999</v>
      </c>
      <c r="AX35">
        <v>-76.065786810000006</v>
      </c>
      <c r="AY35">
        <v>-115.0999583</v>
      </c>
      <c r="BA35" s="1">
        <f t="shared" si="25"/>
        <v>3.8634073539766107</v>
      </c>
      <c r="BB35" s="1">
        <f t="shared" si="26"/>
        <v>3.8571318140653861</v>
      </c>
      <c r="BC35" s="1">
        <f t="shared" si="27"/>
        <v>3.8602695840209984</v>
      </c>
      <c r="BD35" s="1">
        <f t="shared" si="28"/>
        <v>6.2755399112246479E-3</v>
      </c>
      <c r="BF35" s="1">
        <f t="shared" si="29"/>
        <v>3.8758940029842437</v>
      </c>
      <c r="BG35" s="1">
        <f t="shared" si="30"/>
        <v>3.8547720332233411</v>
      </c>
      <c r="BH35" s="1">
        <f t="shared" si="31"/>
        <v>3.8653330181037924</v>
      </c>
      <c r="BJ35" s="1">
        <f t="shared" si="41"/>
        <v>5.1347181017644319</v>
      </c>
      <c r="BK35" s="1">
        <f t="shared" si="8"/>
        <v>5.1204082316736139</v>
      </c>
      <c r="BL35" s="1">
        <f t="shared" si="32"/>
        <v>5.1275631667190229</v>
      </c>
      <c r="BR35" s="1">
        <f t="shared" si="9"/>
        <v>0.73267199239985625</v>
      </c>
      <c r="BS35" s="1">
        <f t="shared" si="9"/>
        <v>0.728176580918656</v>
      </c>
      <c r="BT35" s="1">
        <f t="shared" si="9"/>
        <v>0.73042428665925607</v>
      </c>
      <c r="BU35" s="1">
        <f t="shared" si="9"/>
        <v>4.4954114811991495E-3</v>
      </c>
      <c r="BW35" s="1">
        <f t="shared" si="10"/>
        <v>0.54164528477376617</v>
      </c>
      <c r="BX35" s="1">
        <f t="shared" si="10"/>
        <v>0.5302423038145867</v>
      </c>
      <c r="BY35" s="1">
        <f t="shared" si="10"/>
        <v>0.53594379429417671</v>
      </c>
      <c r="BZ35" s="1">
        <f t="shared" si="10"/>
        <v>1.1402980959180567E-2</v>
      </c>
      <c r="CB35" s="1">
        <f t="shared" si="33"/>
        <v>5.025212338081932</v>
      </c>
      <c r="CC35" s="1">
        <f t="shared" si="33"/>
        <v>5.008576524976287</v>
      </c>
      <c r="CD35" s="1">
        <f t="shared" si="33"/>
        <v>5.0168944315291091</v>
      </c>
      <c r="CE35" s="1">
        <f t="shared" si="33"/>
        <v>1.6635813105643778E-2</v>
      </c>
      <c r="CG35" s="1">
        <f t="shared" si="34"/>
        <v>5.0358034257663338</v>
      </c>
      <c r="CH35" s="1">
        <f t="shared" si="34"/>
        <v>5.0130428991411531</v>
      </c>
      <c r="CI35" s="1">
        <f t="shared" si="34"/>
        <v>5.0244231624537434</v>
      </c>
      <c r="CJ35" s="1">
        <f t="shared" si="34"/>
        <v>2.276052662518166E-2</v>
      </c>
      <c r="CM35" s="1"/>
      <c r="CN35" s="1">
        <f t="shared" si="11"/>
        <v>0.75298272206648165</v>
      </c>
      <c r="CO35" s="1">
        <f t="shared" si="35"/>
        <v>0.95953966259663481</v>
      </c>
      <c r="CP35" s="1">
        <f t="shared" si="12"/>
        <v>5.1112724162664769</v>
      </c>
      <c r="CQ35" s="1">
        <f t="shared" si="36"/>
        <v>0.39927437275553901</v>
      </c>
      <c r="CR35" s="1">
        <f t="shared" si="13"/>
        <v>5.0607120922271545</v>
      </c>
      <c r="CS35" s="1"/>
      <c r="CT35" s="1" t="str">
        <f>'[1]MP2 basis set convergence'!BF26</f>
        <v>02_1.10</v>
      </c>
      <c r="CU35" s="1">
        <f>'[1]MP2 basis set convergence'!BH26</f>
        <v>4.9350292427615203</v>
      </c>
      <c r="CV35" s="1">
        <f>'[1]MP2 basis set convergence'!BG26</f>
        <v>5.23841699616335</v>
      </c>
      <c r="CW35" s="1">
        <f>'[1]MP2 basis set convergence'!BI26</f>
        <v>5.0867231194624356</v>
      </c>
      <c r="CX35" s="1"/>
      <c r="CY35" s="1"/>
      <c r="CZ35" s="1">
        <f t="shared" si="37"/>
        <v>5.0650628246547287</v>
      </c>
      <c r="DA35" s="1">
        <f t="shared" si="39"/>
        <v>4.7160894792339105</v>
      </c>
      <c r="DB35" s="1">
        <f t="shared" si="40"/>
        <v>5.0680741183826479</v>
      </c>
      <c r="DC35" s="1"/>
      <c r="DD35" s="1"/>
      <c r="DE35" s="1">
        <f>[2]Sheet1!V23</f>
        <v>-6.1574840319702062E-2</v>
      </c>
    </row>
    <row r="36" spans="1:109" x14ac:dyDescent="0.2">
      <c r="A36" t="s">
        <v>812</v>
      </c>
      <c r="B36" s="1">
        <f>-'[1]Reference worksheet'!B34</f>
        <v>3.9665792921659624</v>
      </c>
      <c r="C36" t="s">
        <v>812</v>
      </c>
      <c r="D36">
        <v>-191.960120661655</v>
      </c>
      <c r="E36">
        <v>-76.367437238247007</v>
      </c>
      <c r="F36">
        <v>-115.586369643666</v>
      </c>
      <c r="G36">
        <v>-76.367425898036004</v>
      </c>
      <c r="H36">
        <v>-115.58635422770899</v>
      </c>
      <c r="J36" s="1">
        <f t="shared" si="14"/>
        <v>3.9787465186154138</v>
      </c>
      <c r="K36" s="1">
        <f t="shared" si="38"/>
        <v>3.9619567690043858</v>
      </c>
      <c r="L36" s="1">
        <f t="shared" si="15"/>
        <v>3.9703516438098996</v>
      </c>
      <c r="M36" s="1">
        <f t="shared" si="16"/>
        <v>1.6789749611028082E-2</v>
      </c>
      <c r="O36">
        <v>-191.95535349520699</v>
      </c>
      <c r="P36">
        <v>-76.365392421154993</v>
      </c>
      <c r="Q36">
        <v>-115.58366393873401</v>
      </c>
      <c r="R36">
        <v>-76.365364161599004</v>
      </c>
      <c r="S36">
        <v>-115.583626895183</v>
      </c>
      <c r="U36" s="1">
        <f t="shared" si="17"/>
        <v>3.9924905548439371</v>
      </c>
      <c r="V36" s="1">
        <f t="shared" si="18"/>
        <v>3.9515122348262866</v>
      </c>
      <c r="W36" s="1">
        <f t="shared" si="19"/>
        <v>3.9720013948351118</v>
      </c>
      <c r="X36" s="1">
        <f t="shared" si="20"/>
        <v>4.097832001765056E-2</v>
      </c>
      <c r="Z36" t="s">
        <v>812</v>
      </c>
      <c r="AA36">
        <v>-191.96720793947901</v>
      </c>
      <c r="AB36">
        <v>-76.368427334461003</v>
      </c>
      <c r="AC36">
        <v>-115.592824342508</v>
      </c>
      <c r="AD36">
        <v>-76.368416363085004</v>
      </c>
      <c r="AE36">
        <v>-115.592809576726</v>
      </c>
      <c r="AG36" s="1">
        <f t="shared" si="21"/>
        <v>3.7537616206636093</v>
      </c>
      <c r="AH36" s="1">
        <f t="shared" si="22"/>
        <v>3.7376113095259713</v>
      </c>
      <c r="AI36" s="1">
        <f t="shared" si="23"/>
        <v>3.7456864650947903</v>
      </c>
      <c r="AJ36" s="1">
        <f t="shared" si="24"/>
        <v>1.6150311137637985E-2</v>
      </c>
      <c r="AM36" t="s">
        <v>812</v>
      </c>
      <c r="AN36">
        <v>-191.173470643874</v>
      </c>
      <c r="AO36">
        <v>-76.066859922757999</v>
      </c>
      <c r="AP36">
        <v>-115.101444201977</v>
      </c>
      <c r="AQ36">
        <v>-76.066855478937995</v>
      </c>
      <c r="AR36">
        <v>-115.10144053163</v>
      </c>
      <c r="AS36"/>
      <c r="AT36" t="s">
        <v>813</v>
      </c>
      <c r="AU36">
        <v>-191.17093482000001</v>
      </c>
      <c r="AV36">
        <v>-76.065798560000005</v>
      </c>
      <c r="AW36">
        <v>-115.09997291000001</v>
      </c>
      <c r="AX36">
        <v>-76.065786810000006</v>
      </c>
      <c r="AY36">
        <v>-115.0999583</v>
      </c>
      <c r="BA36" s="1">
        <f t="shared" si="25"/>
        <v>3.2471315585391323</v>
      </c>
      <c r="BB36" s="1">
        <f t="shared" si="26"/>
        <v>3.2420398416427645</v>
      </c>
      <c r="BC36" s="1">
        <f t="shared" si="27"/>
        <v>3.2445857000909486</v>
      </c>
      <c r="BD36" s="1">
        <f t="shared" si="28"/>
        <v>5.0917168963677817E-3</v>
      </c>
      <c r="BF36" s="1">
        <f t="shared" si="29"/>
        <v>3.2565923272604751</v>
      </c>
      <c r="BG36" s="1">
        <f t="shared" si="30"/>
        <v>3.2400511768273059</v>
      </c>
      <c r="BH36" s="1">
        <f t="shared" si="31"/>
        <v>3.2483217520438905</v>
      </c>
      <c r="BJ36" s="1">
        <f t="shared" si="41"/>
        <v>3.9770332677712807</v>
      </c>
      <c r="BK36" s="1">
        <f t="shared" si="8"/>
        <v>3.9653390058829223</v>
      </c>
      <c r="BL36" s="1">
        <f t="shared" si="32"/>
        <v>3.9711861368271015</v>
      </c>
      <c r="BR36" s="1">
        <f t="shared" si="9"/>
        <v>0.42843218073122458</v>
      </c>
      <c r="BS36" s="1">
        <f t="shared" si="9"/>
        <v>0.4249948210970062</v>
      </c>
      <c r="BT36" s="1">
        <f t="shared" si="9"/>
        <v>0.4267135009141147</v>
      </c>
      <c r="BU36" s="1">
        <f t="shared" si="9"/>
        <v>3.4373596342178736E-3</v>
      </c>
      <c r="BW36" s="1">
        <f t="shared" si="10"/>
        <v>0.30318277934505744</v>
      </c>
      <c r="BX36" s="1">
        <f t="shared" si="10"/>
        <v>0.29492210626461512</v>
      </c>
      <c r="BY36" s="1">
        <f t="shared" si="10"/>
        <v>0.29905244280483601</v>
      </c>
      <c r="BZ36" s="1">
        <f t="shared" si="10"/>
        <v>8.2606730804424267E-3</v>
      </c>
      <c r="CB36" s="1">
        <f t="shared" si="33"/>
        <v>3.9210821834204346</v>
      </c>
      <c r="CC36" s="1">
        <f t="shared" si="33"/>
        <v>3.9082520033637485</v>
      </c>
      <c r="CD36" s="1">
        <f t="shared" si="33"/>
        <v>3.9146670933920906</v>
      </c>
      <c r="CE36" s="1">
        <f t="shared" si="33"/>
        <v>1.2830180056685809E-2</v>
      </c>
      <c r="CG36" s="1">
        <f t="shared" si="34"/>
        <v>3.9171158903343666</v>
      </c>
      <c r="CH36" s="1">
        <f t="shared" si="34"/>
        <v>3.8999463796698262</v>
      </c>
      <c r="CI36" s="1">
        <f t="shared" si="34"/>
        <v>3.9085311350020961</v>
      </c>
      <c r="CJ36" s="1">
        <f t="shared" si="34"/>
        <v>1.7169510664539978E-2</v>
      </c>
      <c r="CM36" s="1"/>
      <c r="CN36" s="1">
        <f t="shared" si="11"/>
        <v>0.81720361095711036</v>
      </c>
      <c r="CO36" s="1">
        <f t="shared" si="35"/>
        <v>0.96801898351312909</v>
      </c>
      <c r="CP36" s="1">
        <f t="shared" si="12"/>
        <v>3.9631666230253857</v>
      </c>
      <c r="CQ36" s="1">
        <f t="shared" si="36"/>
        <v>0.40762943295695842</v>
      </c>
      <c r="CR36" s="1">
        <f t="shared" si="13"/>
        <v>3.937365755103365</v>
      </c>
      <c r="CS36" s="1"/>
      <c r="CT36" s="1" t="str">
        <f>'[1]MP2 basis set convergence'!BF27</f>
        <v>02_1.25</v>
      </c>
      <c r="CU36" s="1">
        <f>'[1]MP2 basis set convergence'!BH27</f>
        <v>3.85723296859662</v>
      </c>
      <c r="CV36" s="1">
        <f>'[1]MP2 basis set convergence'!BG27</f>
        <v>4.0604854185112602</v>
      </c>
      <c r="CW36" s="1">
        <f>'[1]MP2 basis set convergence'!BI27</f>
        <v>3.9588591935539403</v>
      </c>
      <c r="CX36" s="1"/>
      <c r="CY36" s="1"/>
      <c r="CZ36" s="1">
        <f t="shared" si="37"/>
        <v>3.9332551019512429</v>
      </c>
      <c r="DA36" s="1">
        <f t="shared" si="39"/>
        <v>3.727138194165462</v>
      </c>
      <c r="DB36" s="1">
        <f t="shared" si="40"/>
        <v>3.9346313747668069</v>
      </c>
      <c r="DC36" s="1"/>
      <c r="DD36" s="1"/>
      <c r="DE36" s="1">
        <f>[2]Sheet1!V24</f>
        <v>-3.7096541858656629E-2</v>
      </c>
    </row>
    <row r="37" spans="1:109" x14ac:dyDescent="0.2">
      <c r="A37" t="s">
        <v>814</v>
      </c>
      <c r="B37" s="1">
        <f>-'[1]Reference worksheet'!B35</f>
        <v>2.3940702927027404</v>
      </c>
      <c r="C37" t="s">
        <v>814</v>
      </c>
      <c r="D37">
        <v>-191.95762471153</v>
      </c>
      <c r="E37">
        <v>-76.367432637901004</v>
      </c>
      <c r="F37">
        <v>-115.586363508733</v>
      </c>
      <c r="G37">
        <v>-76.367425898036004</v>
      </c>
      <c r="H37">
        <v>-115.58635422770899</v>
      </c>
      <c r="J37" s="1">
        <f t="shared" si="14"/>
        <v>2.4125141036547002</v>
      </c>
      <c r="K37" s="1">
        <f t="shared" si="38"/>
        <v>2.4024608436046502</v>
      </c>
      <c r="L37" s="1">
        <f t="shared" si="15"/>
        <v>2.4074874736296752</v>
      </c>
      <c r="M37" s="1">
        <f t="shared" si="16"/>
        <v>1.0053260050050028E-2</v>
      </c>
      <c r="O37">
        <v>-191.952847005932</v>
      </c>
      <c r="P37">
        <v>-76.365380591123994</v>
      </c>
      <c r="Q37">
        <v>-115.583647872268</v>
      </c>
      <c r="R37">
        <v>-76.365364161599004</v>
      </c>
      <c r="S37">
        <v>-115.583626895183</v>
      </c>
      <c r="U37" s="1">
        <f t="shared" si="17"/>
        <v>2.4196447231380822</v>
      </c>
      <c r="V37" s="1">
        <f t="shared" si="18"/>
        <v>2.3961717200149444</v>
      </c>
      <c r="W37" s="1">
        <f t="shared" si="19"/>
        <v>2.4079082215765135</v>
      </c>
      <c r="X37" s="1">
        <f t="shared" si="20"/>
        <v>2.3473003123137826E-2</v>
      </c>
      <c r="Z37" t="s">
        <v>814</v>
      </c>
      <c r="AA37">
        <v>-191.96491248764201</v>
      </c>
      <c r="AB37">
        <v>-76.368422891107997</v>
      </c>
      <c r="AC37">
        <v>-115.592818325165</v>
      </c>
      <c r="AD37">
        <v>-76.368416363085004</v>
      </c>
      <c r="AE37">
        <v>-115.592809576726</v>
      </c>
      <c r="AG37" s="1">
        <f t="shared" si="21"/>
        <v>2.3133437861536743</v>
      </c>
      <c r="AH37" s="1">
        <f t="shared" si="22"/>
        <v>2.3037576611438459</v>
      </c>
      <c r="AI37" s="1">
        <f t="shared" si="23"/>
        <v>2.3085507236487599</v>
      </c>
      <c r="AJ37" s="1">
        <f t="shared" si="24"/>
        <v>9.5861250098283612E-3</v>
      </c>
      <c r="AM37" t="s">
        <v>814</v>
      </c>
      <c r="AN37">
        <v>-191.17168039452699</v>
      </c>
      <c r="AO37">
        <v>-76.066858274534994</v>
      </c>
      <c r="AP37">
        <v>-115.101443257523</v>
      </c>
      <c r="AQ37">
        <v>-76.066855478937995</v>
      </c>
      <c r="AR37">
        <v>-115.10144053163</v>
      </c>
      <c r="AS37"/>
      <c r="AT37" t="s">
        <v>815</v>
      </c>
      <c r="AU37">
        <v>-191.16913975</v>
      </c>
      <c r="AV37">
        <v>-76.065794530000005</v>
      </c>
      <c r="AW37">
        <v>-115.09996825</v>
      </c>
      <c r="AX37">
        <v>-76.065786810000006</v>
      </c>
      <c r="AY37">
        <v>-115.0999583</v>
      </c>
      <c r="BA37" s="1">
        <f t="shared" si="25"/>
        <v>2.1237330859213528</v>
      </c>
      <c r="BB37" s="1">
        <f t="shared" si="26"/>
        <v>2.1202682984858621</v>
      </c>
      <c r="BC37" s="1">
        <f t="shared" si="27"/>
        <v>2.1220006922036072</v>
      </c>
      <c r="BD37" s="1">
        <f t="shared" si="28"/>
        <v>3.4647874354907238E-3</v>
      </c>
      <c r="BF37" s="1">
        <f t="shared" si="29"/>
        <v>2.1301688490865516</v>
      </c>
      <c r="BG37" s="1">
        <f t="shared" si="30"/>
        <v>2.1190807562003218</v>
      </c>
      <c r="BH37" s="1">
        <f t="shared" si="31"/>
        <v>2.1246248026434369</v>
      </c>
      <c r="BJ37" s="1">
        <f t="shared" si="41"/>
        <v>2.4122361702378208</v>
      </c>
      <c r="BK37" s="1">
        <f t="shared" si="8"/>
        <v>2.4045014092385086</v>
      </c>
      <c r="BL37" s="1">
        <f t="shared" si="32"/>
        <v>2.4083687897381649</v>
      </c>
      <c r="BR37" s="1">
        <f t="shared" si="9"/>
        <v>0.18106906274734086</v>
      </c>
      <c r="BS37" s="1">
        <f t="shared" si="9"/>
        <v>0.17900964402064853</v>
      </c>
      <c r="BT37" s="1">
        <f t="shared" si="9"/>
        <v>0.18003935338399474</v>
      </c>
      <c r="BU37" s="1">
        <f t="shared" si="9"/>
        <v>2.059418726692532E-3</v>
      </c>
      <c r="BW37" s="1">
        <f t="shared" si="10"/>
        <v>0.10771195498600641</v>
      </c>
      <c r="BX37" s="1">
        <f t="shared" si="10"/>
        <v>0.10318290109813961</v>
      </c>
      <c r="BY37" s="1">
        <f t="shared" si="10"/>
        <v>0.10544742804207356</v>
      </c>
      <c r="BZ37" s="1">
        <f t="shared" si="10"/>
        <v>4.5290538878667722E-3</v>
      </c>
      <c r="CB37" s="1">
        <f t="shared" si="33"/>
        <v>2.4003969588598251</v>
      </c>
      <c r="CC37" s="1">
        <f t="shared" si="33"/>
        <v>2.3924638997117547</v>
      </c>
      <c r="CD37" s="1">
        <f t="shared" si="33"/>
        <v>2.3964304292857901</v>
      </c>
      <c r="CE37" s="1">
        <f t="shared" si="33"/>
        <v>7.9330591480707997E-3</v>
      </c>
      <c r="CG37" s="1">
        <f t="shared" si="34"/>
        <v>2.3834036312157663</v>
      </c>
      <c r="CH37" s="1">
        <f t="shared" si="34"/>
        <v>2.3731858677642088</v>
      </c>
      <c r="CI37" s="1">
        <f t="shared" si="34"/>
        <v>2.3782947494899878</v>
      </c>
      <c r="CJ37" s="1">
        <f t="shared" si="34"/>
        <v>1.0217763451556911E-2</v>
      </c>
      <c r="CM37" s="1"/>
      <c r="CN37" s="1">
        <f t="shared" si="11"/>
        <v>0.88141712696197305</v>
      </c>
      <c r="CO37" s="1">
        <f t="shared" si="35"/>
        <v>0.97476732259272625</v>
      </c>
      <c r="CP37" s="1">
        <f t="shared" si="12"/>
        <v>2.4049910345336825</v>
      </c>
      <c r="CQ37" s="1">
        <f t="shared" si="36"/>
        <v>0.41603727615189157</v>
      </c>
      <c r="CR37" s="1">
        <f t="shared" si="13"/>
        <v>2.4010305718969107</v>
      </c>
      <c r="CS37" s="1"/>
      <c r="CT37" s="1" t="str">
        <f>'[1]MP2 basis set convergence'!BF28</f>
        <v>02_1.50</v>
      </c>
      <c r="CU37" s="1">
        <f>'[1]MP2 basis set convergence'!BH28</f>
        <v>2.3639142590665498</v>
      </c>
      <c r="CV37" s="1">
        <f>'[1]MP2 basis set convergence'!BG28</f>
        <v>2.4739474092043499</v>
      </c>
      <c r="CW37" s="1">
        <f>'[1]MP2 basis set convergence'!BI28</f>
        <v>2.4189308341354501</v>
      </c>
      <c r="CX37" s="1"/>
      <c r="CY37" s="1"/>
      <c r="CZ37" s="1">
        <f t="shared" si="37"/>
        <v>2.3877640029096026</v>
      </c>
      <c r="DA37" s="1">
        <f t="shared" si="39"/>
        <v>2.2986889882887236</v>
      </c>
      <c r="DB37" s="1">
        <f t="shared" si="40"/>
        <v>2.3873131268137922</v>
      </c>
      <c r="DC37" s="1"/>
      <c r="DD37" s="1"/>
      <c r="DE37" s="1">
        <f>[2]Sheet1!V25</f>
        <v>-1.9723470720072633E-2</v>
      </c>
    </row>
    <row r="38" spans="1:109" x14ac:dyDescent="0.2">
      <c r="A38" t="s">
        <v>816</v>
      </c>
      <c r="B38" s="1">
        <f>-'[1]Reference worksheet'!B36</f>
        <v>0.95466788800031344</v>
      </c>
      <c r="C38" t="s">
        <v>816</v>
      </c>
      <c r="D38">
        <v>-191.955325174949</v>
      </c>
      <c r="E38">
        <v>-76.367427751454002</v>
      </c>
      <c r="F38">
        <v>-115.586357100585</v>
      </c>
      <c r="G38">
        <v>-76.367425898036004</v>
      </c>
      <c r="H38">
        <v>-115.58635422770899</v>
      </c>
      <c r="J38" s="1">
        <f t="shared" si="14"/>
        <v>0.96953305347583818</v>
      </c>
      <c r="K38" s="1">
        <f t="shared" si="38"/>
        <v>0.96656725908564511</v>
      </c>
      <c r="L38" s="1">
        <f t="shared" si="15"/>
        <v>0.96805015628074165</v>
      </c>
      <c r="M38" s="1">
        <f t="shared" si="16"/>
        <v>2.9657943901930661E-3</v>
      </c>
      <c r="O38">
        <v>-191.95054122439299</v>
      </c>
      <c r="P38">
        <v>-76.365370185757001</v>
      </c>
      <c r="Q38">
        <v>-115.583634181143</v>
      </c>
      <c r="R38">
        <v>-76.365364161599004</v>
      </c>
      <c r="S38">
        <v>-115.583626895183</v>
      </c>
      <c r="U38" s="1">
        <f t="shared" si="17"/>
        <v>0.97274490248624768</v>
      </c>
      <c r="V38" s="1">
        <f t="shared" si="18"/>
        <v>0.96439267699973275</v>
      </c>
      <c r="W38" s="1">
        <f t="shared" si="19"/>
        <v>0.96856878974299021</v>
      </c>
      <c r="X38" s="1">
        <f t="shared" si="20"/>
        <v>8.3522254865149304E-3</v>
      </c>
      <c r="Z38" t="s">
        <v>816</v>
      </c>
      <c r="AA38">
        <v>-191.96273266749401</v>
      </c>
      <c r="AB38">
        <v>-76.368418192616005</v>
      </c>
      <c r="AC38">
        <v>-115.59281223942899</v>
      </c>
      <c r="AD38">
        <v>-76.368416363085004</v>
      </c>
      <c r="AE38">
        <v>-115.592809576726</v>
      </c>
      <c r="AG38" s="1">
        <f t="shared" si="21"/>
        <v>0.94548593499164135</v>
      </c>
      <c r="AH38" s="1">
        <f t="shared" si="22"/>
        <v>0.94266701549051468</v>
      </c>
      <c r="AI38" s="1">
        <f t="shared" si="23"/>
        <v>0.94407647524107796</v>
      </c>
      <c r="AJ38" s="1">
        <f t="shared" si="24"/>
        <v>2.818919501126671E-3</v>
      </c>
      <c r="AM38" t="s">
        <v>816</v>
      </c>
      <c r="AN38">
        <v>-191.16977951843299</v>
      </c>
      <c r="AO38">
        <v>-76.066856217121</v>
      </c>
      <c r="AP38">
        <v>-115.101441788085</v>
      </c>
      <c r="AQ38">
        <v>-76.066855478937995</v>
      </c>
      <c r="AR38">
        <v>-115.10144053163</v>
      </c>
      <c r="AS38"/>
      <c r="AT38" t="s">
        <v>817</v>
      </c>
      <c r="AU38">
        <v>-191.16723343999999</v>
      </c>
      <c r="AV38">
        <v>-76.065790199999995</v>
      </c>
      <c r="AW38">
        <v>-115.09996257</v>
      </c>
      <c r="AX38">
        <v>-76.065786810000006</v>
      </c>
      <c r="AY38">
        <v>-115.0999583</v>
      </c>
      <c r="BA38" s="1">
        <f t="shared" si="25"/>
        <v>0.93091527861455836</v>
      </c>
      <c r="BB38" s="1">
        <f t="shared" si="26"/>
        <v>0.92966362431290894</v>
      </c>
      <c r="BC38" s="1">
        <f t="shared" si="27"/>
        <v>0.93028945146373365</v>
      </c>
      <c r="BD38" s="1">
        <f t="shared" si="28"/>
        <v>1.2516543016494186E-3</v>
      </c>
      <c r="BF38" s="1">
        <f t="shared" si="29"/>
        <v>0.93394121413551134</v>
      </c>
      <c r="BG38" s="1">
        <f t="shared" si="30"/>
        <v>0.92913449136908643</v>
      </c>
      <c r="BH38" s="1">
        <f t="shared" si="31"/>
        <v>0.93153785275229883</v>
      </c>
      <c r="BJ38" s="1">
        <f t="shared" si="41"/>
        <v>0.96945869051760292</v>
      </c>
      <c r="BK38" s="1">
        <f t="shared" si="8"/>
        <v>0.96722541716868282</v>
      </c>
      <c r="BL38" s="1">
        <f t="shared" si="32"/>
        <v>0.96834205384314287</v>
      </c>
      <c r="BR38" s="1">
        <f t="shared" si="9"/>
        <v>3.6658469372830252E-2</v>
      </c>
      <c r="BS38" s="1">
        <f t="shared" si="9"/>
        <v>3.6093427557320298E-2</v>
      </c>
      <c r="BT38" s="1">
        <f t="shared" si="9"/>
        <v>3.6375948465075345E-2</v>
      </c>
      <c r="BU38" s="1">
        <f t="shared" si="9"/>
        <v>5.6504181550975918E-4</v>
      </c>
      <c r="BW38" s="1">
        <f t="shared" si="10"/>
        <v>1.9593054884496407E-3</v>
      </c>
      <c r="BX38" s="1">
        <f t="shared" si="10"/>
        <v>8.1020721541591456E-4</v>
      </c>
      <c r="BY38" s="1">
        <f t="shared" si="10"/>
        <v>1.3847563519325727E-3</v>
      </c>
      <c r="BZ38" s="1">
        <f t="shared" si="10"/>
        <v>1.1490982730338883E-3</v>
      </c>
      <c r="CB38" s="1">
        <f t="shared" si="33"/>
        <v>0.97898842630088923</v>
      </c>
      <c r="CC38" s="1">
        <f t="shared" si="33"/>
        <v>0.9765482287480185</v>
      </c>
      <c r="CD38" s="1">
        <f t="shared" si="33"/>
        <v>0.97776832752445386</v>
      </c>
      <c r="CE38" s="1">
        <f t="shared" si="33"/>
        <v>2.4401975528705634E-3</v>
      </c>
      <c r="CG38" s="1">
        <f t="shared" si="34"/>
        <v>0.96066233195589823</v>
      </c>
      <c r="CH38" s="1">
        <f t="shared" si="34"/>
        <v>0.95766543327862752</v>
      </c>
      <c r="CI38" s="1">
        <f t="shared" si="34"/>
        <v>0.95916388261726271</v>
      </c>
      <c r="CJ38" s="1">
        <f t="shared" si="34"/>
        <v>2.9968986772707096E-3</v>
      </c>
      <c r="CM38" s="1"/>
      <c r="CN38" s="1">
        <f t="shared" si="11"/>
        <v>0.96099302854091262</v>
      </c>
      <c r="CO38" s="1">
        <f t="shared" si="35"/>
        <v>0.98122675672085258</v>
      </c>
      <c r="CP38" s="1">
        <f t="shared" si="12"/>
        <v>0.96760009253428736</v>
      </c>
      <c r="CQ38" s="1">
        <f t="shared" si="36"/>
        <v>0.42652427678753668</v>
      </c>
      <c r="CR38" s="1">
        <f t="shared" si="13"/>
        <v>0.97362329156303207</v>
      </c>
      <c r="CS38" s="1"/>
      <c r="CT38" s="1" t="str">
        <f>'[1]MP2 basis set convergence'!BF29</f>
        <v>02_2.00</v>
      </c>
      <c r="CU38" s="1">
        <f>'[1]MP2 basis set convergence'!BH29</f>
        <v>0.96186790068805705</v>
      </c>
      <c r="CV38" s="1">
        <f>'[1]MP2 basis set convergence'!BG29</f>
        <v>0.99943103476934603</v>
      </c>
      <c r="CW38" s="1">
        <f>'[1]MP2 basis set convergence'!BI29</f>
        <v>0.98064946772870154</v>
      </c>
      <c r="CX38" s="1"/>
      <c r="CY38" s="1"/>
      <c r="CZ38" s="1">
        <f t="shared" si="37"/>
        <v>0.96145161150863689</v>
      </c>
      <c r="DA38" s="1">
        <f t="shared" si="39"/>
        <v>0.94077720285502564</v>
      </c>
      <c r="DB38" s="1">
        <f t="shared" si="40"/>
        <v>0.96062045449053812</v>
      </c>
      <c r="DC38" s="1"/>
      <c r="DD38" s="1"/>
      <c r="DE38" s="1">
        <f>[2]Sheet1!V26</f>
        <v>-6.598544772104753E-3</v>
      </c>
    </row>
    <row r="39" spans="1:109" x14ac:dyDescent="0.2">
      <c r="A39" t="s">
        <v>818</v>
      </c>
      <c r="B39" s="1">
        <f>-'[1]Reference worksheet'!B37</f>
        <v>6.5768355537047993</v>
      </c>
      <c r="C39" t="s">
        <v>818</v>
      </c>
      <c r="D39">
        <v>-172.093207545176</v>
      </c>
      <c r="E39">
        <v>-76.367346417782002</v>
      </c>
      <c r="F39">
        <v>-95.715047391360002</v>
      </c>
      <c r="G39">
        <v>-76.367326273139994</v>
      </c>
      <c r="H39">
        <v>-95.715025209383001</v>
      </c>
      <c r="J39" s="1">
        <f t="shared" si="14"/>
        <v>6.8122824473558303</v>
      </c>
      <c r="K39" s="1">
        <f t="shared" si="38"/>
        <v>6.7857220918332715</v>
      </c>
      <c r="L39" s="1">
        <f t="shared" si="15"/>
        <v>6.7990022695945509</v>
      </c>
      <c r="M39" s="1">
        <f t="shared" si="16"/>
        <v>2.6560355522558865E-2</v>
      </c>
      <c r="O39">
        <v>-172.08926171090599</v>
      </c>
      <c r="P39">
        <v>-76.365326219172005</v>
      </c>
      <c r="Q39">
        <v>-95.713168595162998</v>
      </c>
      <c r="R39">
        <v>-76.365265997782004</v>
      </c>
      <c r="S39">
        <v>-95.713105126151007</v>
      </c>
      <c r="U39" s="1">
        <f t="shared" si="17"/>
        <v>6.8339467861191441</v>
      </c>
      <c r="V39" s="1">
        <f t="shared" si="18"/>
        <v>6.7563298838193298</v>
      </c>
      <c r="W39" s="1">
        <f t="shared" si="19"/>
        <v>6.7951383349692369</v>
      </c>
      <c r="X39" s="1">
        <f t="shared" si="20"/>
        <v>7.7616902299814328E-2</v>
      </c>
      <c r="Z39" t="s">
        <v>818</v>
      </c>
      <c r="AA39">
        <v>-172.102321927112</v>
      </c>
      <c r="AB39">
        <v>-76.368336547027994</v>
      </c>
      <c r="AC39">
        <v>-95.724583068269993</v>
      </c>
      <c r="AD39">
        <v>-76.368316733941995</v>
      </c>
      <c r="AE39">
        <v>-95.724561246163006</v>
      </c>
      <c r="AG39" s="1">
        <f t="shared" si="21"/>
        <v>5.9261664643801613</v>
      </c>
      <c r="AH39" s="1">
        <f t="shared" si="22"/>
        <v>5.9000399852472869</v>
      </c>
      <c r="AI39" s="1">
        <f t="shared" si="23"/>
        <v>5.9131032248137245</v>
      </c>
      <c r="AJ39" s="1">
        <f t="shared" si="24"/>
        <v>2.6126479132874358E-2</v>
      </c>
      <c r="AM39" t="s">
        <v>818</v>
      </c>
      <c r="AN39">
        <v>-171.33517639526599</v>
      </c>
      <c r="AO39">
        <v>-76.066572424672003</v>
      </c>
      <c r="AP39">
        <v>-95.262925183492001</v>
      </c>
      <c r="AQ39">
        <v>-76.066565163077001</v>
      </c>
      <c r="AR39">
        <v>-95.262920730645007</v>
      </c>
      <c r="AS39"/>
      <c r="AT39" t="s">
        <v>819</v>
      </c>
      <c r="AU39">
        <v>-171.33296970000001</v>
      </c>
      <c r="AV39">
        <v>-76.065521419999996</v>
      </c>
      <c r="AW39">
        <v>-95.261777769999995</v>
      </c>
      <c r="AX39">
        <v>-76.065497750000006</v>
      </c>
      <c r="AY39">
        <v>-95.261763630000004</v>
      </c>
      <c r="BA39" s="1">
        <f t="shared" si="25"/>
        <v>3.5708437786216538</v>
      </c>
      <c r="BB39" s="1">
        <f t="shared" si="26"/>
        <v>3.5634928549819702</v>
      </c>
      <c r="BC39" s="1">
        <f t="shared" si="27"/>
        <v>3.567168316801812</v>
      </c>
      <c r="BD39" s="1">
        <f t="shared" si="28"/>
        <v>7.3509236396835931E-3</v>
      </c>
      <c r="BF39" s="1">
        <f t="shared" si="29"/>
        <v>3.5820250290378333</v>
      </c>
      <c r="BG39" s="1">
        <f t="shared" si="30"/>
        <v>3.5582988948549388</v>
      </c>
      <c r="BH39" s="1">
        <f t="shared" si="31"/>
        <v>3.5701619619463862</v>
      </c>
      <c r="BJ39" s="1">
        <f t="shared" si="41"/>
        <v>6.8080893494627519</v>
      </c>
      <c r="BK39" s="1">
        <f t="shared" si="8"/>
        <v>6.7954010737201811</v>
      </c>
      <c r="BL39" s="1">
        <f t="shared" si="32"/>
        <v>6.8017452115914665</v>
      </c>
      <c r="BR39" s="1">
        <f t="shared" si="9"/>
        <v>1.7704658269875044</v>
      </c>
      <c r="BS39" s="1">
        <f t="shared" si="9"/>
        <v>1.7655322545648979</v>
      </c>
      <c r="BT39" s="1">
        <f t="shared" si="9"/>
        <v>1.7679990407762012</v>
      </c>
      <c r="BU39" s="1">
        <f t="shared" si="9"/>
        <v>4.933572422607186E-3</v>
      </c>
      <c r="BW39" s="1">
        <f t="shared" si="10"/>
        <v>1.4709728417466721</v>
      </c>
      <c r="BX39" s="1">
        <f t="shared" si="10"/>
        <v>1.4566969822864029</v>
      </c>
      <c r="BY39" s="1">
        <f t="shared" si="10"/>
        <v>1.4638349120165377</v>
      </c>
      <c r="BZ39" s="1">
        <f t="shared" si="10"/>
        <v>1.4275859460268086E-2</v>
      </c>
      <c r="CB39" s="1">
        <f t="shared" si="33"/>
        <v>6.4431338321342038</v>
      </c>
      <c r="CC39" s="1">
        <f t="shared" si="33"/>
        <v>6.4237082562852494</v>
      </c>
      <c r="CD39" s="1">
        <f t="shared" si="33"/>
        <v>6.4334210442097266</v>
      </c>
      <c r="CE39" s="1">
        <f t="shared" si="33"/>
        <v>1.9425575848954098E-2</v>
      </c>
      <c r="CG39" s="1">
        <f t="shared" si="34"/>
        <v>6.590311916870955</v>
      </c>
      <c r="CH39" s="1">
        <f t="shared" si="34"/>
        <v>6.5628435755350063</v>
      </c>
      <c r="CI39" s="1">
        <f t="shared" si="34"/>
        <v>6.5765777462029806</v>
      </c>
      <c r="CJ39" s="1">
        <f t="shared" si="34"/>
        <v>2.7468341335947281E-2</v>
      </c>
      <c r="CM39" s="1"/>
      <c r="CN39" s="1">
        <f t="shared" si="11"/>
        <v>0.52466055685175339</v>
      </c>
      <c r="CO39" s="1">
        <f t="shared" si="35"/>
        <v>0.90877150851646094</v>
      </c>
      <c r="CP39" s="1">
        <f t="shared" si="12"/>
        <v>6.7181830361324879</v>
      </c>
      <c r="CQ39" s="1">
        <f t="shared" si="36"/>
        <v>0.37007093581949718</v>
      </c>
      <c r="CR39" s="1">
        <f t="shared" si="13"/>
        <v>6.5687120304059272</v>
      </c>
      <c r="CS39" s="1"/>
      <c r="CT39" s="1" t="str">
        <f>'[1]MP2 basis set convergence'!BF30</f>
        <v>03_0.90</v>
      </c>
      <c r="CU39" s="1">
        <f>'[1]MP2 basis set convergence'!BH30</f>
        <v>6.36122809289974</v>
      </c>
      <c r="CV39" s="1">
        <f>'[1]MP2 basis set convergence'!BG30</f>
        <v>6.91296085717459</v>
      </c>
      <c r="CW39" s="1">
        <f>'[1]MP2 basis set convergence'!BI30</f>
        <v>6.6370944750371645</v>
      </c>
      <c r="CX39" s="1"/>
      <c r="CY39" s="1"/>
      <c r="CZ39" s="1">
        <f t="shared" si="37"/>
        <v>6.5685622069210723</v>
      </c>
      <c r="DA39" s="1">
        <f t="shared" si="39"/>
        <v>5.7978831934769852</v>
      </c>
      <c r="DB39" s="1">
        <f t="shared" si="40"/>
        <v>6.5620731746167653</v>
      </c>
      <c r="DC39" s="1"/>
      <c r="DD39" s="1"/>
      <c r="DE39" s="1">
        <f>[2]Sheet1!V27</f>
        <v>-0.23044006267347861</v>
      </c>
    </row>
    <row r="40" spans="1:109" x14ac:dyDescent="0.2">
      <c r="A40" t="s">
        <v>820</v>
      </c>
      <c r="B40" s="1">
        <f>-'[1]Reference worksheet'!B38</f>
        <v>6.9374772071725612</v>
      </c>
      <c r="C40" t="s">
        <v>820</v>
      </c>
      <c r="D40">
        <v>-172.09367543753001</v>
      </c>
      <c r="E40">
        <v>-76.367344403298006</v>
      </c>
      <c r="F40">
        <v>-95.715046087936997</v>
      </c>
      <c r="G40">
        <v>-76.367326273139994</v>
      </c>
      <c r="H40">
        <v>-95.715025209383001</v>
      </c>
      <c r="J40" s="1">
        <f t="shared" si="14"/>
        <v>7.1058893444743374</v>
      </c>
      <c r="K40" s="1">
        <f t="shared" si="38"/>
        <v>7.0814110071064746</v>
      </c>
      <c r="L40" s="1">
        <f t="shared" si="15"/>
        <v>7.0936501757904065</v>
      </c>
      <c r="M40" s="1">
        <f t="shared" si="16"/>
        <v>2.4478337367862757E-2</v>
      </c>
      <c r="O40">
        <v>-172.089728855918</v>
      </c>
      <c r="P40">
        <v>-76.365320248114998</v>
      </c>
      <c r="Q40">
        <v>-95.713162487972994</v>
      </c>
      <c r="R40">
        <v>-76.365265997782004</v>
      </c>
      <c r="S40">
        <v>-95.713105126151007</v>
      </c>
      <c r="U40" s="1">
        <f t="shared" si="17"/>
        <v>7.1270847190330029</v>
      </c>
      <c r="V40" s="1">
        <f t="shared" si="18"/>
        <v>7.0570470314578193</v>
      </c>
      <c r="W40" s="1">
        <f t="shared" si="19"/>
        <v>7.0920658752454111</v>
      </c>
      <c r="X40" s="1">
        <f t="shared" si="20"/>
        <v>7.0037687575183583E-2</v>
      </c>
      <c r="Z40" t="s">
        <v>820</v>
      </c>
      <c r="AA40">
        <v>-172.10301379378501</v>
      </c>
      <c r="AB40">
        <v>-76.368334555423004</v>
      </c>
      <c r="AC40">
        <v>-95.724581721237001</v>
      </c>
      <c r="AD40">
        <v>-76.368316733941995</v>
      </c>
      <c r="AE40">
        <v>-95.724561246163006</v>
      </c>
      <c r="AG40" s="1">
        <f t="shared" si="21"/>
        <v>6.3603193744265081</v>
      </c>
      <c r="AH40" s="1">
        <f t="shared" si="22"/>
        <v>6.3362879223617243</v>
      </c>
      <c r="AI40" s="1">
        <f t="shared" si="23"/>
        <v>6.3483036483941166</v>
      </c>
      <c r="AJ40" s="1">
        <f t="shared" si="24"/>
        <v>2.4031452064783743E-2</v>
      </c>
      <c r="AM40" t="s">
        <v>820</v>
      </c>
      <c r="AN40">
        <v>-171.336477322246</v>
      </c>
      <c r="AO40">
        <v>-76.066571815062005</v>
      </c>
      <c r="AP40">
        <v>-95.262925020200996</v>
      </c>
      <c r="AQ40">
        <v>-76.066565163077001</v>
      </c>
      <c r="AR40">
        <v>-95.262920730645007</v>
      </c>
      <c r="AS40"/>
      <c r="AT40" t="s">
        <v>821</v>
      </c>
      <c r="AU40">
        <v>-171.33426968000001</v>
      </c>
      <c r="AV40">
        <v>-76.065518819999994</v>
      </c>
      <c r="AW40">
        <v>-95.26177663</v>
      </c>
      <c r="AX40">
        <v>-76.065497750000006</v>
      </c>
      <c r="AY40">
        <v>-95.261763630000004</v>
      </c>
      <c r="BA40" s="1">
        <f t="shared" si="25"/>
        <v>4.3871878173829488</v>
      </c>
      <c r="BB40" s="1">
        <f t="shared" si="26"/>
        <v>4.3803218964566932</v>
      </c>
      <c r="BC40" s="1">
        <f t="shared" si="27"/>
        <v>4.383754856919821</v>
      </c>
      <c r="BD40" s="1">
        <f t="shared" si="28"/>
        <v>6.8659209262555976E-3</v>
      </c>
      <c r="BF40" s="1">
        <f t="shared" si="29"/>
        <v>4.3977748288471235</v>
      </c>
      <c r="BG40" s="1">
        <f t="shared" si="30"/>
        <v>4.376395580183309</v>
      </c>
      <c r="BH40" s="1">
        <f t="shared" si="31"/>
        <v>4.3870852045152162</v>
      </c>
      <c r="BJ40" s="1">
        <f t="shared" si="41"/>
        <v>7.1016461383248179</v>
      </c>
      <c r="BK40" s="1">
        <f t="shared" si="8"/>
        <v>7.0895858028945238</v>
      </c>
      <c r="BL40" s="1">
        <f t="shared" si="32"/>
        <v>7.0956159706096713</v>
      </c>
      <c r="BR40" s="1">
        <f t="shared" si="9"/>
        <v>1.4876657024608924</v>
      </c>
      <c r="BS40" s="1">
        <f t="shared" si="9"/>
        <v>1.4830856617785071</v>
      </c>
      <c r="BT40" s="1">
        <f t="shared" si="9"/>
        <v>1.4853756821197011</v>
      </c>
      <c r="BU40" s="1">
        <f t="shared" si="9"/>
        <v>4.5800406823851298E-3</v>
      </c>
      <c r="BW40" s="1">
        <f t="shared" si="10"/>
        <v>1.2310358246304958</v>
      </c>
      <c r="BX40" s="1">
        <f t="shared" si="10"/>
        <v>1.2180034488712743</v>
      </c>
      <c r="BY40" s="1">
        <f t="shared" si="10"/>
        <v>1.2245196367508844</v>
      </c>
      <c r="BZ40" s="1">
        <f t="shared" si="10"/>
        <v>1.303237575922203E-2</v>
      </c>
      <c r="CB40" s="1">
        <f t="shared" si="33"/>
        <v>6.7986909034096978</v>
      </c>
      <c r="CC40" s="1">
        <f t="shared" si="33"/>
        <v>6.7807037796994774</v>
      </c>
      <c r="CD40" s="1">
        <f t="shared" si="33"/>
        <v>6.7896973415545894</v>
      </c>
      <c r="CE40" s="1">
        <f t="shared" si="33"/>
        <v>1.7987123710221226E-2</v>
      </c>
      <c r="CG40" s="1">
        <f t="shared" si="34"/>
        <v>6.9186282925536879</v>
      </c>
      <c r="CH40" s="1">
        <f t="shared" si="34"/>
        <v>6.8933401089925388</v>
      </c>
      <c r="CI40" s="1">
        <f t="shared" si="34"/>
        <v>6.9059842007731138</v>
      </c>
      <c r="CJ40" s="1">
        <f t="shared" si="34"/>
        <v>2.5288183561149778E-2</v>
      </c>
      <c r="CM40" s="1"/>
      <c r="CN40" s="1">
        <f t="shared" si="11"/>
        <v>0.61798294929751918</v>
      </c>
      <c r="CO40" s="1">
        <f t="shared" si="35"/>
        <v>0.93421175424448455</v>
      </c>
      <c r="CP40" s="1">
        <f t="shared" si="12"/>
        <v>7.0446151352730393</v>
      </c>
      <c r="CQ40" s="1">
        <f t="shared" si="36"/>
        <v>0.38190608980418017</v>
      </c>
      <c r="CR40" s="1">
        <f t="shared" si="13"/>
        <v>6.905778779962489</v>
      </c>
      <c r="CS40" s="1"/>
      <c r="CT40" s="1" t="str">
        <f>'[1]MP2 basis set convergence'!BF31</f>
        <v>03_0.95</v>
      </c>
      <c r="CU40" s="1">
        <f>'[1]MP2 basis set convergence'!BH31</f>
        <v>6.7207964587093301</v>
      </c>
      <c r="CV40" s="1">
        <f>'[1]MP2 basis set convergence'!BG31</f>
        <v>7.20154561566323</v>
      </c>
      <c r="CW40" s="1">
        <f>'[1]MP2 basis set convergence'!BI31</f>
        <v>6.9611710371862801</v>
      </c>
      <c r="CX40" s="1"/>
      <c r="CY40" s="1"/>
      <c r="CZ40" s="1">
        <f t="shared" si="37"/>
        <v>6.9104967503682566</v>
      </c>
      <c r="DA40" s="1">
        <f t="shared" si="39"/>
        <v>6.2567269356830417</v>
      </c>
      <c r="DB40" s="1">
        <f t="shared" si="40"/>
        <v>6.9070031223247428</v>
      </c>
      <c r="DC40" s="1"/>
      <c r="DD40" s="1"/>
      <c r="DE40" s="1">
        <f>[2]Sheet1!V28</f>
        <v>-0.18315342542214985</v>
      </c>
    </row>
    <row r="41" spans="1:109" x14ac:dyDescent="0.2">
      <c r="A41" t="s">
        <v>822</v>
      </c>
      <c r="B41" s="1">
        <f>-'[1]Reference worksheet'!B39</f>
        <v>6.9285990780252247</v>
      </c>
      <c r="C41" t="s">
        <v>822</v>
      </c>
      <c r="D41">
        <v>-172.09358365846401</v>
      </c>
      <c r="E41">
        <v>-76.367342635068994</v>
      </c>
      <c r="F41">
        <v>-95.715044859648003</v>
      </c>
      <c r="G41">
        <v>-76.367326273139994</v>
      </c>
      <c r="H41">
        <v>-95.715025209383001</v>
      </c>
      <c r="J41" s="1">
        <f t="shared" si="14"/>
        <v>7.0482971086601633</v>
      </c>
      <c r="K41" s="1">
        <f t="shared" si="38"/>
        <v>7.0256991147991759</v>
      </c>
      <c r="L41" s="1">
        <f t="shared" si="15"/>
        <v>7.0369981117296696</v>
      </c>
      <c r="M41" s="1">
        <f t="shared" si="16"/>
        <v>2.2597993860987486E-2</v>
      </c>
      <c r="O41">
        <v>-172.08963534670499</v>
      </c>
      <c r="P41">
        <v>-76.365314528762994</v>
      </c>
      <c r="Q41">
        <v>-95.713156971252999</v>
      </c>
      <c r="R41">
        <v>-76.365265997782004</v>
      </c>
      <c r="S41">
        <v>-95.713105126151007</v>
      </c>
      <c r="U41" s="1">
        <f t="shared" si="17"/>
        <v>7.0684067995366568</v>
      </c>
      <c r="V41" s="1">
        <f t="shared" si="18"/>
        <v>7.0054198538829997</v>
      </c>
      <c r="W41" s="1">
        <f t="shared" si="19"/>
        <v>7.0369133267098283</v>
      </c>
      <c r="X41" s="1">
        <f t="shared" si="20"/>
        <v>6.2986945653657145E-2</v>
      </c>
      <c r="Z41" t="s">
        <v>822</v>
      </c>
      <c r="AA41">
        <v>-172.10311145921801</v>
      </c>
      <c r="AB41">
        <v>-76.368332805479</v>
      </c>
      <c r="AC41">
        <v>-95.724580454979005</v>
      </c>
      <c r="AD41">
        <v>-76.368316733941995</v>
      </c>
      <c r="AE41">
        <v>-95.724561246163006</v>
      </c>
      <c r="AG41" s="1">
        <f t="shared" si="21"/>
        <v>6.421605361457603</v>
      </c>
      <c r="AH41" s="1">
        <f t="shared" si="22"/>
        <v>6.3994666047934796</v>
      </c>
      <c r="AI41" s="1">
        <f t="shared" si="23"/>
        <v>6.4105359831255413</v>
      </c>
      <c r="AJ41" s="1">
        <f t="shared" si="24"/>
        <v>2.2138756664123349E-2</v>
      </c>
      <c r="AM41" t="s">
        <v>822</v>
      </c>
      <c r="AN41">
        <v>-171.337088920794</v>
      </c>
      <c r="AO41">
        <v>-76.066571243162997</v>
      </c>
      <c r="AP41">
        <v>-95.262924879786993</v>
      </c>
      <c r="AQ41">
        <v>-76.066565163077001</v>
      </c>
      <c r="AR41">
        <v>-95.262920730645007</v>
      </c>
      <c r="AS41"/>
      <c r="AT41" t="s">
        <v>823</v>
      </c>
      <c r="AU41">
        <v>-171.33488002999999</v>
      </c>
      <c r="AV41">
        <v>-76.065516290000005</v>
      </c>
      <c r="AW41">
        <v>-95.261775709999995</v>
      </c>
      <c r="AX41">
        <v>-76.065497750000006</v>
      </c>
      <c r="AY41">
        <v>-95.261763630000004</v>
      </c>
      <c r="BA41" s="1">
        <f t="shared" si="25"/>
        <v>4.7709717164423404</v>
      </c>
      <c r="BB41" s="1">
        <f t="shared" si="26"/>
        <v>4.7645527786970554</v>
      </c>
      <c r="BC41" s="1">
        <f t="shared" si="27"/>
        <v>4.7677622475696975</v>
      </c>
      <c r="BD41" s="1">
        <f t="shared" si="28"/>
        <v>6.4189377452850138E-3</v>
      </c>
      <c r="BF41" s="1">
        <f t="shared" si="29"/>
        <v>4.7807752521646574</v>
      </c>
      <c r="BG41" s="1">
        <f t="shared" si="30"/>
        <v>4.7615609112810784</v>
      </c>
      <c r="BH41" s="1">
        <f t="shared" si="31"/>
        <v>4.7711680817228679</v>
      </c>
      <c r="BJ41" s="1">
        <f t="shared" si="41"/>
        <v>7.0441747817244629</v>
      </c>
      <c r="BK41" s="1">
        <f t="shared" si="8"/>
        <v>7.0326138455409346</v>
      </c>
      <c r="BL41" s="1">
        <f t="shared" si="32"/>
        <v>7.0383943136326987</v>
      </c>
      <c r="BR41" s="1">
        <f t="shared" si="9"/>
        <v>1.2486424911301448</v>
      </c>
      <c r="BS41" s="1">
        <f t="shared" si="9"/>
        <v>1.2443789737224458</v>
      </c>
      <c r="BT41" s="1">
        <f t="shared" si="9"/>
        <v>1.2465107324262961</v>
      </c>
      <c r="BU41" s="1">
        <f t="shared" si="9"/>
        <v>4.2635174076976522E-3</v>
      </c>
      <c r="BW41" s="1">
        <f t="shared" si="10"/>
        <v>1.0286829010876783</v>
      </c>
      <c r="BX41" s="1">
        <f t="shared" si="10"/>
        <v>1.0167673623796745</v>
      </c>
      <c r="BY41" s="1">
        <f t="shared" si="10"/>
        <v>1.0227251317336761</v>
      </c>
      <c r="BZ41" s="1">
        <f t="shared" si="10"/>
        <v>1.1915538708004821E-2</v>
      </c>
      <c r="CB41" s="1">
        <f t="shared" si="33"/>
        <v>6.7931936904352987</v>
      </c>
      <c r="CC41" s="1">
        <f t="shared" si="33"/>
        <v>6.7765085997508798</v>
      </c>
      <c r="CD41" s="1">
        <f t="shared" si="33"/>
        <v>6.7848511450930893</v>
      </c>
      <c r="CE41" s="1">
        <f t="shared" si="33"/>
        <v>1.6685090684416912E-2</v>
      </c>
      <c r="CG41" s="1">
        <f t="shared" si="34"/>
        <v>6.8904389210407793</v>
      </c>
      <c r="CH41" s="1">
        <f t="shared" si="34"/>
        <v>6.8671194757255147</v>
      </c>
      <c r="CI41" s="1">
        <f t="shared" si="34"/>
        <v>6.8787791983831461</v>
      </c>
      <c r="CJ41" s="1">
        <f t="shared" si="34"/>
        <v>2.3319445315263795E-2</v>
      </c>
      <c r="CM41" s="1"/>
      <c r="CN41" s="1">
        <f t="shared" si="11"/>
        <v>0.67752785660444037</v>
      </c>
      <c r="CO41" s="1">
        <f t="shared" si="35"/>
        <v>0.94682245777143703</v>
      </c>
      <c r="CP41" s="1">
        <f t="shared" si="12"/>
        <v>7.003684395431228</v>
      </c>
      <c r="CQ41" s="1">
        <f t="shared" si="36"/>
        <v>0.38953250035355658</v>
      </c>
      <c r="CR41" s="1">
        <f t="shared" si="13"/>
        <v>6.883070583463601</v>
      </c>
      <c r="CS41" s="1"/>
      <c r="CT41" s="1" t="str">
        <f>'[1]MP2 basis set convergence'!BF32</f>
        <v>03_1.00</v>
      </c>
      <c r="CU41" s="1">
        <f>'[1]MP2 basis set convergence'!BH32</f>
        <v>6.7195264955705802</v>
      </c>
      <c r="CV41" s="1">
        <f>'[1]MP2 basis set convergence'!BG32</f>
        <v>7.13977285382723</v>
      </c>
      <c r="CW41" s="1">
        <f>'[1]MP2 basis set convergence'!BI32</f>
        <v>6.9296496746989051</v>
      </c>
      <c r="CX41" s="1"/>
      <c r="CY41" s="1"/>
      <c r="CZ41" s="1">
        <f t="shared" si="37"/>
        <v>6.8906189079154867</v>
      </c>
      <c r="DA41" s="1">
        <f t="shared" si="39"/>
        <v>6.3373463812184498</v>
      </c>
      <c r="DB41" s="1">
        <f t="shared" si="40"/>
        <v>6.8890453476475635</v>
      </c>
      <c r="DC41" s="1"/>
      <c r="DD41" s="1"/>
      <c r="DE41" s="1">
        <f>[2]Sheet1!V29</f>
        <v>-0.1463792038141829</v>
      </c>
    </row>
    <row r="42" spans="1:109" x14ac:dyDescent="0.2">
      <c r="A42" t="s">
        <v>824</v>
      </c>
      <c r="B42" s="1">
        <f>-'[1]Reference worksheet'!B40</f>
        <v>6.6892385293256966</v>
      </c>
      <c r="C42" t="s">
        <v>824</v>
      </c>
      <c r="D42">
        <v>-172.09314757812601</v>
      </c>
      <c r="E42">
        <v>-76.367341054738006</v>
      </c>
      <c r="F42">
        <v>-95.715043688232996</v>
      </c>
      <c r="G42">
        <v>-76.367326273139994</v>
      </c>
      <c r="H42">
        <v>-95.715025209383001</v>
      </c>
      <c r="J42" s="1">
        <f t="shared" si="14"/>
        <v>6.7746525537986635</v>
      </c>
      <c r="K42" s="1">
        <f t="shared" si="38"/>
        <v>6.7537813067092811</v>
      </c>
      <c r="L42" s="1">
        <f t="shared" si="15"/>
        <v>6.7642169302539727</v>
      </c>
      <c r="M42" s="1">
        <f t="shared" si="16"/>
        <v>2.0871247089382372E-2</v>
      </c>
      <c r="O42">
        <v>-172.089196869208</v>
      </c>
      <c r="P42">
        <v>-76.365309171484</v>
      </c>
      <c r="Q42">
        <v>-95.713151956299001</v>
      </c>
      <c r="R42">
        <v>-76.365265997782004</v>
      </c>
      <c r="S42">
        <v>-95.713105126151007</v>
      </c>
      <c r="U42" s="1">
        <f t="shared" si="17"/>
        <v>6.7932580046334294</v>
      </c>
      <c r="V42" s="1">
        <f t="shared" si="18"/>
        <v>6.7367797337366113</v>
      </c>
      <c r="W42" s="1">
        <f t="shared" si="19"/>
        <v>6.7650188691850204</v>
      </c>
      <c r="X42" s="1">
        <f t="shared" si="20"/>
        <v>5.6478270896818117E-2</v>
      </c>
      <c r="Z42" t="s">
        <v>824</v>
      </c>
      <c r="AA42">
        <v>-172.10283524592799</v>
      </c>
      <c r="AB42">
        <v>-76.368331238140996</v>
      </c>
      <c r="AC42">
        <v>-95.72457924871</v>
      </c>
      <c r="AD42">
        <v>-76.368316733941995</v>
      </c>
      <c r="AE42">
        <v>-95.724561246163006</v>
      </c>
      <c r="AG42" s="1">
        <f t="shared" si="21"/>
        <v>6.2482788979428019</v>
      </c>
      <c r="AH42" s="1">
        <f t="shared" si="22"/>
        <v>6.2278806060255061</v>
      </c>
      <c r="AI42" s="1">
        <f t="shared" si="23"/>
        <v>6.238079751984154</v>
      </c>
      <c r="AJ42" s="1">
        <f t="shared" si="24"/>
        <v>2.0398291917295808E-2</v>
      </c>
      <c r="AM42" t="s">
        <v>824</v>
      </c>
      <c r="AN42">
        <v>-171.33724520339899</v>
      </c>
      <c r="AO42">
        <v>-76.066570696121005</v>
      </c>
      <c r="AP42">
        <v>-95.262924757071005</v>
      </c>
      <c r="AQ42">
        <v>-76.066565163077001</v>
      </c>
      <c r="AR42">
        <v>-95.262920730645007</v>
      </c>
      <c r="AS42"/>
      <c r="AT42" t="s">
        <v>825</v>
      </c>
      <c r="AU42">
        <v>-171.33503504999999</v>
      </c>
      <c r="AV42">
        <v>-76.065513999999993</v>
      </c>
      <c r="AW42">
        <v>-95.261774930000001</v>
      </c>
      <c r="AX42">
        <v>-76.065497750000006</v>
      </c>
      <c r="AY42">
        <v>-95.261763630000004</v>
      </c>
      <c r="BA42" s="1">
        <f t="shared" si="25"/>
        <v>4.8690405357586677</v>
      </c>
      <c r="BB42" s="1">
        <f t="shared" si="26"/>
        <v>4.8630418775089295</v>
      </c>
      <c r="BC42" s="1">
        <f t="shared" si="27"/>
        <v>4.866041206633799</v>
      </c>
      <c r="BD42" s="1">
        <f t="shared" si="28"/>
        <v>5.9986582497382201E-3</v>
      </c>
      <c r="BF42" s="1">
        <f t="shared" si="29"/>
        <v>4.8780517748508991</v>
      </c>
      <c r="BG42" s="1">
        <f t="shared" si="30"/>
        <v>4.8607638881267432</v>
      </c>
      <c r="BH42" s="1">
        <f t="shared" si="31"/>
        <v>4.8694078314888216</v>
      </c>
      <c r="BJ42" s="1">
        <f t="shared" si="41"/>
        <v>6.7708149948931942</v>
      </c>
      <c r="BK42" s="1">
        <f t="shared" si="8"/>
        <v>6.7596705471017549</v>
      </c>
      <c r="BL42" s="1">
        <f t="shared" si="32"/>
        <v>6.7652427709974745</v>
      </c>
      <c r="BR42" s="1">
        <f t="shared" si="9"/>
        <v>1.0471108378429153</v>
      </c>
      <c r="BS42" s="1">
        <f t="shared" si="9"/>
        <v>1.0431329844505906</v>
      </c>
      <c r="BT42" s="1">
        <f t="shared" si="9"/>
        <v>1.0451219111467545</v>
      </c>
      <c r="BU42" s="1">
        <f t="shared" si="9"/>
        <v>3.9778533923254551E-3</v>
      </c>
      <c r="BW42" s="1">
        <f t="shared" si="10"/>
        <v>0.85850118019708022</v>
      </c>
      <c r="BX42" s="1">
        <f t="shared" si="10"/>
        <v>0.84760644474976055</v>
      </c>
      <c r="BY42" s="1">
        <f t="shared" si="10"/>
        <v>0.85305381247341927</v>
      </c>
      <c r="BZ42" s="1">
        <f t="shared" si="10"/>
        <v>1.0894735447318697E-2</v>
      </c>
      <c r="CB42" s="1">
        <f t="shared" si="33"/>
        <v>6.5632139886548604</v>
      </c>
      <c r="CC42" s="1">
        <f t="shared" si="33"/>
        <v>6.5477260053500954</v>
      </c>
      <c r="CD42" s="1">
        <f t="shared" si="33"/>
        <v>6.5554699970024801</v>
      </c>
      <c r="CE42" s="1">
        <f t="shared" si="33"/>
        <v>1.5487983304765536E-2</v>
      </c>
      <c r="CG42" s="1">
        <f t="shared" si="34"/>
        <v>6.6416500213674965</v>
      </c>
      <c r="CH42" s="1">
        <f t="shared" si="34"/>
        <v>6.6201390273090972</v>
      </c>
      <c r="CI42" s="1">
        <f t="shared" si="34"/>
        <v>6.6308945243382968</v>
      </c>
      <c r="CJ42" s="1">
        <f t="shared" si="34"/>
        <v>2.1510994058398812E-2</v>
      </c>
      <c r="CM42" s="1"/>
      <c r="CN42" s="1">
        <f t="shared" si="11"/>
        <v>0.7193798272302151</v>
      </c>
      <c r="CO42" s="1">
        <f t="shared" si="35"/>
        <v>0.95428224462196032</v>
      </c>
      <c r="CP42" s="1">
        <f t="shared" si="12"/>
        <v>6.7401631194425411</v>
      </c>
      <c r="CQ42" s="1">
        <f t="shared" si="36"/>
        <v>0.39492560058313503</v>
      </c>
      <c r="CR42" s="1">
        <f t="shared" si="13"/>
        <v>6.6379095049867143</v>
      </c>
      <c r="CS42" s="1"/>
      <c r="CT42" s="1" t="str">
        <f>'[1]MP2 basis set convergence'!BF33</f>
        <v>03_1.05</v>
      </c>
      <c r="CU42" s="1">
        <f>'[1]MP2 basis set convergence'!BH33</f>
        <v>6.4943742446026897</v>
      </c>
      <c r="CV42" s="1">
        <f>'[1]MP2 basis set convergence'!BG33</f>
        <v>6.8633367382444801</v>
      </c>
      <c r="CW42" s="1">
        <f>'[1]MP2 basis set convergence'!BI33</f>
        <v>6.6788554914235849</v>
      </c>
      <c r="CX42" s="1"/>
      <c r="CY42" s="1"/>
      <c r="CZ42" s="1">
        <f t="shared" si="37"/>
        <v>6.6462066151732886</v>
      </c>
      <c r="DA42" s="1">
        <f t="shared" si="39"/>
        <v>6.1790745944438115</v>
      </c>
      <c r="DB42" s="1">
        <f t="shared" si="40"/>
        <v>6.6457476497268777</v>
      </c>
      <c r="DC42" s="1"/>
      <c r="DD42" s="1"/>
      <c r="DE42" s="1">
        <f>[2]Sheet1!V30</f>
        <v>-0.11801031508068416</v>
      </c>
    </row>
    <row r="43" spans="1:109" x14ac:dyDescent="0.2">
      <c r="A43" t="s">
        <v>826</v>
      </c>
      <c r="B43" s="1">
        <f>-'[1]Reference worksheet'!B41</f>
        <v>6.3154826096052004</v>
      </c>
      <c r="C43" t="s">
        <v>826</v>
      </c>
      <c r="D43">
        <v>-172.092514873391</v>
      </c>
      <c r="E43">
        <v>-76.367339640713993</v>
      </c>
      <c r="F43">
        <v>-95.715042545081999</v>
      </c>
      <c r="G43">
        <v>-76.367326273139994</v>
      </c>
      <c r="H43">
        <v>-95.715025209383001</v>
      </c>
      <c r="J43" s="1">
        <f t="shared" si="14"/>
        <v>6.3776243218841513</v>
      </c>
      <c r="K43" s="1">
        <f t="shared" si="38"/>
        <v>6.3583577263880136</v>
      </c>
      <c r="L43" s="1">
        <f t="shared" si="15"/>
        <v>6.3679910241360824</v>
      </c>
      <c r="M43" s="1">
        <f t="shared" si="16"/>
        <v>1.9266595496137739E-2</v>
      </c>
      <c r="O43">
        <v>-172.08856143568099</v>
      </c>
      <c r="P43">
        <v>-76.365304303908999</v>
      </c>
      <c r="Q43">
        <v>-95.713147387907</v>
      </c>
      <c r="R43">
        <v>-76.365265997782004</v>
      </c>
      <c r="S43">
        <v>-95.713105126151007</v>
      </c>
      <c r="U43" s="1">
        <f t="shared" si="17"/>
        <v>6.3945174298168386</v>
      </c>
      <c r="V43" s="1">
        <f t="shared" si="18"/>
        <v>6.3439603178551707</v>
      </c>
      <c r="W43" s="1">
        <f t="shared" si="19"/>
        <v>6.3692388738360046</v>
      </c>
      <c r="X43" s="1">
        <f t="shared" si="20"/>
        <v>5.05571119616679E-2</v>
      </c>
      <c r="Z43" t="s">
        <v>826</v>
      </c>
      <c r="AA43">
        <v>-172.10233650509099</v>
      </c>
      <c r="AB43">
        <v>-76.368329833361003</v>
      </c>
      <c r="AC43">
        <v>-95.724578073849003</v>
      </c>
      <c r="AD43">
        <v>-76.368316733941995</v>
      </c>
      <c r="AE43">
        <v>-95.724561246163006</v>
      </c>
      <c r="AG43" s="1">
        <f t="shared" si="21"/>
        <v>5.9353142846856297</v>
      </c>
      <c r="AH43" s="1">
        <f t="shared" si="22"/>
        <v>5.9165347419881629</v>
      </c>
      <c r="AI43" s="1">
        <f t="shared" si="23"/>
        <v>5.9259245133368967</v>
      </c>
      <c r="AJ43" s="1">
        <f t="shared" si="24"/>
        <v>1.8779542697466844E-2</v>
      </c>
      <c r="AM43" t="s">
        <v>826</v>
      </c>
      <c r="AN43">
        <v>-171.337108010299</v>
      </c>
      <c r="AO43">
        <v>-76.066570182665004</v>
      </c>
      <c r="AP43">
        <v>-95.262924638420003</v>
      </c>
      <c r="AQ43">
        <v>-76.066565163077001</v>
      </c>
      <c r="AR43">
        <v>-95.262920730645007</v>
      </c>
      <c r="AS43"/>
      <c r="AT43" t="s">
        <v>827</v>
      </c>
      <c r="AU43">
        <v>-171.33489671999999</v>
      </c>
      <c r="AV43">
        <v>-76.065512049999995</v>
      </c>
      <c r="AW43">
        <v>-95.261774239999994</v>
      </c>
      <c r="AX43">
        <v>-76.065497750000006</v>
      </c>
      <c r="AY43">
        <v>-95.261763630000004</v>
      </c>
      <c r="BA43" s="1">
        <f t="shared" si="25"/>
        <v>4.7829505621817141</v>
      </c>
      <c r="BB43" s="1">
        <f t="shared" si="26"/>
        <v>4.7773485570814911</v>
      </c>
      <c r="BC43" s="1">
        <f t="shared" si="27"/>
        <v>4.780149559631603</v>
      </c>
      <c r="BD43" s="1">
        <f t="shared" si="28"/>
        <v>5.6020051002230176E-3</v>
      </c>
      <c r="BF43" s="1">
        <f t="shared" si="29"/>
        <v>4.7912483857167576</v>
      </c>
      <c r="BG43" s="1">
        <f t="shared" si="30"/>
        <v>4.7756171240848264</v>
      </c>
      <c r="BH43" s="1">
        <f t="shared" si="31"/>
        <v>4.783432754900792</v>
      </c>
      <c r="BJ43" s="1">
        <f t="shared" si="41"/>
        <v>6.3741863208195104</v>
      </c>
      <c r="BK43" s="1">
        <f t="shared" si="8"/>
        <v>6.3634239505364585</v>
      </c>
      <c r="BL43" s="1">
        <f t="shared" si="32"/>
        <v>6.3688051356779845</v>
      </c>
      <c r="BR43" s="1">
        <f t="shared" si="9"/>
        <v>0.8783593720834717</v>
      </c>
      <c r="BS43" s="1">
        <f t="shared" si="9"/>
        <v>0.87464402107056349</v>
      </c>
      <c r="BT43" s="1">
        <f t="shared" si="9"/>
        <v>0.87650169657701693</v>
      </c>
      <c r="BU43" s="1">
        <f t="shared" si="9"/>
        <v>3.7153510129082764E-3</v>
      </c>
      <c r="BW43" s="1">
        <f t="shared" si="10"/>
        <v>0.71631438761896504</v>
      </c>
      <c r="BX43" s="1">
        <f t="shared" si="10"/>
        <v>0.70636514823595919</v>
      </c>
      <c r="BY43" s="1">
        <f t="shared" si="10"/>
        <v>0.71133976792746212</v>
      </c>
      <c r="BZ43" s="1">
        <f t="shared" si="10"/>
        <v>9.9492393830064463E-3</v>
      </c>
      <c r="CB43" s="1">
        <f t="shared" si="33"/>
        <v>6.2025599072169788</v>
      </c>
      <c r="CC43" s="1">
        <f t="shared" si="33"/>
        <v>6.1881854035569015</v>
      </c>
      <c r="CD43" s="1">
        <f t="shared" si="33"/>
        <v>6.1953726553869393</v>
      </c>
      <c r="CE43" s="1">
        <f t="shared" si="33"/>
        <v>1.4374503660077273E-2</v>
      </c>
      <c r="CG43" s="1">
        <f t="shared" si="34"/>
        <v>6.2654816370061273</v>
      </c>
      <c r="CH43" s="1">
        <f t="shared" si="34"/>
        <v>6.2456514933557665</v>
      </c>
      <c r="CI43" s="1">
        <f t="shared" si="34"/>
        <v>6.2555665651809473</v>
      </c>
      <c r="CJ43" s="1">
        <f t="shared" si="34"/>
        <v>1.9830143650361638E-2</v>
      </c>
      <c r="CM43" s="1"/>
      <c r="CN43" s="1">
        <f t="shared" si="11"/>
        <v>0.75065268489132408</v>
      </c>
      <c r="CO43" s="1">
        <f t="shared" si="35"/>
        <v>0.95919460108015153</v>
      </c>
      <c r="CP43" s="1">
        <f t="shared" si="12"/>
        <v>6.3499523238138158</v>
      </c>
      <c r="CQ43" s="1">
        <f t="shared" si="36"/>
        <v>0.39897230563485936</v>
      </c>
      <c r="CR43" s="1">
        <f t="shared" si="13"/>
        <v>6.2642426039617138</v>
      </c>
      <c r="CS43" s="1"/>
      <c r="CT43" s="1" t="str">
        <f>'[1]MP2 basis set convergence'!BF34</f>
        <v>03_1.10</v>
      </c>
      <c r="CU43" s="1">
        <f>'[1]MP2 basis set convergence'!BH34</f>
        <v>6.1390240258900297</v>
      </c>
      <c r="CV43" s="1">
        <f>'[1]MP2 basis set convergence'!BG34</f>
        <v>6.4647003538558403</v>
      </c>
      <c r="CW43" s="1">
        <f>'[1]MP2 basis set convergence'!BI34</f>
        <v>6.301862189872935</v>
      </c>
      <c r="CX43" s="1"/>
      <c r="CY43" s="1"/>
      <c r="CZ43" s="1">
        <f t="shared" si="37"/>
        <v>6.271674904730995</v>
      </c>
      <c r="DA43" s="1">
        <f t="shared" si="39"/>
        <v>5.8777664536343526</v>
      </c>
      <c r="DB43" s="1">
        <f t="shared" si="40"/>
        <v>6.2717551909451226</v>
      </c>
      <c r="DC43" s="1"/>
      <c r="DD43" s="1"/>
      <c r="DE43" s="1">
        <f>[2]Sheet1!V31</f>
        <v>-9.6316119405087441E-2</v>
      </c>
    </row>
    <row r="44" spans="1:109" x14ac:dyDescent="0.2">
      <c r="A44" t="s">
        <v>828</v>
      </c>
      <c r="B44" s="1">
        <f>-'[1]Reference worksheet'!B42</f>
        <v>4.9316272089710607</v>
      </c>
      <c r="C44" t="s">
        <v>828</v>
      </c>
      <c r="D44">
        <v>-172.09026013578699</v>
      </c>
      <c r="E44">
        <v>-76.367336242416997</v>
      </c>
      <c r="F44">
        <v>-95.715039257361994</v>
      </c>
      <c r="G44">
        <v>-76.367326273139994</v>
      </c>
      <c r="H44">
        <v>-95.715025209383001</v>
      </c>
      <c r="J44" s="1">
        <f t="shared" si="14"/>
        <v>4.962755055363659</v>
      </c>
      <c r="K44" s="1">
        <f t="shared" si="38"/>
        <v>4.9476839990536048</v>
      </c>
      <c r="L44" s="1">
        <f t="shared" si="15"/>
        <v>4.9552195272086319</v>
      </c>
      <c r="M44" s="1">
        <f t="shared" si="16"/>
        <v>1.5071056310054232E-2</v>
      </c>
      <c r="O44">
        <v>-172.086298457232</v>
      </c>
      <c r="P44">
        <v>-76.365292432700002</v>
      </c>
      <c r="Q44">
        <v>-95.713136384888003</v>
      </c>
      <c r="R44">
        <v>-76.365265997782004</v>
      </c>
      <c r="S44">
        <v>-95.713105126151007</v>
      </c>
      <c r="U44" s="1">
        <f t="shared" si="17"/>
        <v>4.9744769547852004</v>
      </c>
      <c r="V44" s="1">
        <f t="shared" si="18"/>
        <v>4.9382736381773542</v>
      </c>
      <c r="W44" s="1">
        <f t="shared" si="19"/>
        <v>4.9563752964812773</v>
      </c>
      <c r="X44" s="1">
        <f t="shared" si="20"/>
        <v>3.6203316607846148E-2</v>
      </c>
      <c r="Z44" t="s">
        <v>828</v>
      </c>
      <c r="AA44">
        <v>-172.10036544513201</v>
      </c>
      <c r="AB44">
        <v>-76.368326460985003</v>
      </c>
      <c r="AC44">
        <v>-95.724574718984002</v>
      </c>
      <c r="AD44">
        <v>-76.368316733941995</v>
      </c>
      <c r="AE44">
        <v>-95.724561246163006</v>
      </c>
      <c r="AG44" s="1">
        <f t="shared" si="21"/>
        <v>4.6984554353587491</v>
      </c>
      <c r="AH44" s="1">
        <f t="shared" si="22"/>
        <v>4.6838973003069304</v>
      </c>
      <c r="AI44" s="1">
        <f t="shared" si="23"/>
        <v>4.6911763678328402</v>
      </c>
      <c r="AJ44" s="1">
        <f t="shared" si="24"/>
        <v>1.4558135051818688E-2</v>
      </c>
      <c r="AM44" t="s">
        <v>828</v>
      </c>
      <c r="AN44">
        <v>-171.33590091427999</v>
      </c>
      <c r="AO44">
        <v>-76.066568909682005</v>
      </c>
      <c r="AP44">
        <v>-95.262924329260997</v>
      </c>
      <c r="AQ44">
        <v>-76.066565163077001</v>
      </c>
      <c r="AR44">
        <v>-95.262920730645007</v>
      </c>
      <c r="AS44"/>
      <c r="AT44" t="s">
        <v>829</v>
      </c>
      <c r="AU44">
        <v>-171.33368637000001</v>
      </c>
      <c r="AV44">
        <v>-76.065507769999996</v>
      </c>
      <c r="AW44">
        <v>-95.261772519999994</v>
      </c>
      <c r="AX44">
        <v>-76.065497750000006</v>
      </c>
      <c r="AY44">
        <v>-95.261763630000004</v>
      </c>
      <c r="BA44" s="1">
        <f t="shared" si="25"/>
        <v>4.0254863428371142</v>
      </c>
      <c r="BB44" s="1">
        <f t="shared" si="26"/>
        <v>4.0208771468753541</v>
      </c>
      <c r="BC44" s="1">
        <f t="shared" si="27"/>
        <v>4.0231817448562346</v>
      </c>
      <c r="BD44" s="1">
        <f t="shared" si="28"/>
        <v>4.6091959617600153E-3</v>
      </c>
      <c r="BF44" s="1">
        <f t="shared" si="29"/>
        <v>4.0317422624045589</v>
      </c>
      <c r="BG44" s="1">
        <f t="shared" si="30"/>
        <v>4.0198760577809578</v>
      </c>
      <c r="BH44" s="1">
        <f t="shared" si="31"/>
        <v>4.0258091600927584</v>
      </c>
      <c r="BJ44" s="1">
        <f t="shared" si="41"/>
        <v>4.9605687350875272</v>
      </c>
      <c r="BK44" s="1">
        <f t="shared" si="8"/>
        <v>4.9510475975107768</v>
      </c>
      <c r="BL44" s="1">
        <f t="shared" si="32"/>
        <v>4.9558081662991516</v>
      </c>
      <c r="BR44" s="1">
        <f t="shared" si="9"/>
        <v>0.52125387981948346</v>
      </c>
      <c r="BS44" s="1">
        <f t="shared" si="9"/>
        <v>0.51824777213345041</v>
      </c>
      <c r="BT44" s="1">
        <f t="shared" si="9"/>
        <v>0.51975082597646682</v>
      </c>
      <c r="BU44" s="1">
        <f t="shared" si="9"/>
        <v>3.0061076860319847E-3</v>
      </c>
      <c r="BW44" s="1">
        <f t="shared" si="10"/>
        <v>0.41601483270706185</v>
      </c>
      <c r="BX44" s="1">
        <f t="shared" si="10"/>
        <v>0.40855908004479985</v>
      </c>
      <c r="BY44" s="1">
        <f t="shared" si="10"/>
        <v>0.4122869563759306</v>
      </c>
      <c r="BZ44" s="1">
        <f t="shared" si="10"/>
        <v>7.4557526622622316E-3</v>
      </c>
      <c r="CB44" s="1">
        <f t="shared" si="33"/>
        <v>4.8643097808870728</v>
      </c>
      <c r="CC44" s="1">
        <f t="shared" si="33"/>
        <v>4.8528404049454243</v>
      </c>
      <c r="CD44" s="1">
        <f t="shared" si="33"/>
        <v>4.858575092916249</v>
      </c>
      <c r="CE44" s="1">
        <f t="shared" si="33"/>
        <v>1.1469375941646168E-2</v>
      </c>
      <c r="CG44" s="1">
        <f t="shared" si="34"/>
        <v>4.8948438103148479</v>
      </c>
      <c r="CH44" s="1">
        <f t="shared" si="34"/>
        <v>4.8794059180269613</v>
      </c>
      <c r="CI44" s="1">
        <f t="shared" si="34"/>
        <v>4.8871248641709055</v>
      </c>
      <c r="CJ44" s="1">
        <f t="shared" si="34"/>
        <v>1.5437892287885569E-2</v>
      </c>
      <c r="CM44" s="1"/>
      <c r="CN44" s="1">
        <f t="shared" si="11"/>
        <v>0.81190787265131892</v>
      </c>
      <c r="CO44" s="1">
        <f t="shared" si="35"/>
        <v>0.96739024451573186</v>
      </c>
      <c r="CP44" s="1">
        <f t="shared" si="12"/>
        <v>4.9466091443440936</v>
      </c>
      <c r="CQ44" s="1">
        <f t="shared" si="36"/>
        <v>0.4069383684899095</v>
      </c>
      <c r="CR44" s="1">
        <f t="shared" si="13"/>
        <v>4.8979034213308221</v>
      </c>
      <c r="CS44" s="1"/>
      <c r="CT44" s="1" t="str">
        <f>'[1]MP2 basis set convergence'!BF35</f>
        <v>03_1.25</v>
      </c>
      <c r="CU44" s="1">
        <f>'[1]MP2 basis set convergence'!BH35</f>
        <v>4.8169928552860002</v>
      </c>
      <c r="CV44" s="1">
        <f>'[1]MP2 basis set convergence'!BG35</f>
        <v>5.0466884406963999</v>
      </c>
      <c r="CW44" s="1">
        <f>'[1]MP2 basis set convergence'!BI35</f>
        <v>4.9318406479911996</v>
      </c>
      <c r="CX44" s="1"/>
      <c r="CY44" s="1"/>
      <c r="CZ44" s="1">
        <f t="shared" si="37"/>
        <v>4.8982186977642206</v>
      </c>
      <c r="DA44" s="1">
        <f t="shared" si="39"/>
        <v>4.6626759531106341</v>
      </c>
      <c r="DB44" s="1">
        <f t="shared" si="40"/>
        <v>4.898175945102941</v>
      </c>
      <c r="DC44" s="1"/>
      <c r="DD44" s="1"/>
      <c r="DE44" s="1">
        <f>[2]Sheet1!V32</f>
        <v>-5.7000829444411316E-2</v>
      </c>
    </row>
    <row r="45" spans="1:109" x14ac:dyDescent="0.2">
      <c r="A45" t="s">
        <v>830</v>
      </c>
      <c r="B45" s="1">
        <f>-'[1]Reference worksheet'!B43</f>
        <v>2.9817034035852026</v>
      </c>
      <c r="C45" t="s">
        <v>830</v>
      </c>
      <c r="D45">
        <v>-172.087142627459</v>
      </c>
      <c r="E45">
        <v>-76.367332451351004</v>
      </c>
      <c r="F45">
        <v>-95.715034588438002</v>
      </c>
      <c r="G45">
        <v>-76.367326273139994</v>
      </c>
      <c r="H45">
        <v>-95.715025209383001</v>
      </c>
      <c r="J45" s="1">
        <f t="shared" si="14"/>
        <v>3.0064889632214009</v>
      </c>
      <c r="K45" s="1">
        <f t="shared" si="38"/>
        <v>2.9967266310057563</v>
      </c>
      <c r="L45" s="1">
        <f t="shared" si="15"/>
        <v>3.0016077971135786</v>
      </c>
      <c r="M45" s="1">
        <f t="shared" si="16"/>
        <v>9.762332215644598E-3</v>
      </c>
      <c r="O45">
        <v>-172.08317386055501</v>
      </c>
      <c r="P45">
        <v>-76.365281340821994</v>
      </c>
      <c r="Q45">
        <v>-95.713125268312993</v>
      </c>
      <c r="R45">
        <v>-76.365265997782004</v>
      </c>
      <c r="S45">
        <v>-95.713105126151007</v>
      </c>
      <c r="U45" s="1">
        <f t="shared" si="17"/>
        <v>3.0137628563009815</v>
      </c>
      <c r="V45" s="1">
        <f t="shared" si="18"/>
        <v>2.9914955549511042</v>
      </c>
      <c r="W45" s="1">
        <f t="shared" si="19"/>
        <v>3.0026292056260431</v>
      </c>
      <c r="X45" s="1">
        <f t="shared" si="20"/>
        <v>2.2267301349877311E-2</v>
      </c>
      <c r="Z45" t="s">
        <v>830</v>
      </c>
      <c r="AA45">
        <v>-172.0974823224</v>
      </c>
      <c r="AB45">
        <v>-76.368322741361993</v>
      </c>
      <c r="AC45">
        <v>-95.724570026658</v>
      </c>
      <c r="AD45">
        <v>-76.368316733941995</v>
      </c>
      <c r="AE45">
        <v>-95.724561246163006</v>
      </c>
      <c r="AG45" s="1">
        <f t="shared" si="21"/>
        <v>2.8892685313531259</v>
      </c>
      <c r="AH45" s="1">
        <f t="shared" si="22"/>
        <v>2.8799889742193092</v>
      </c>
      <c r="AI45" s="1">
        <f t="shared" si="23"/>
        <v>2.8846287527862176</v>
      </c>
      <c r="AJ45" s="1">
        <f t="shared" si="24"/>
        <v>9.2795571338166738E-3</v>
      </c>
      <c r="AM45" t="s">
        <v>830</v>
      </c>
      <c r="AN45">
        <v>-171.33364921581699</v>
      </c>
      <c r="AO45">
        <v>-76.066567494151997</v>
      </c>
      <c r="AP45">
        <v>-95.262923830255005</v>
      </c>
      <c r="AQ45">
        <v>-76.066565163077001</v>
      </c>
      <c r="AR45">
        <v>-95.262920730645007</v>
      </c>
      <c r="AS45"/>
      <c r="AT45" t="s">
        <v>831</v>
      </c>
      <c r="AU45">
        <v>-171.33143140999999</v>
      </c>
      <c r="AV45">
        <v>-76.065504329999996</v>
      </c>
      <c r="AW45">
        <v>-95.261770209999995</v>
      </c>
      <c r="AX45">
        <v>-76.065497750000006</v>
      </c>
      <c r="AY45">
        <v>-95.261763630000004</v>
      </c>
      <c r="BA45" s="1">
        <f t="shared" si="25"/>
        <v>2.6125241661699845</v>
      </c>
      <c r="BB45" s="1">
        <f t="shared" si="26"/>
        <v>2.6091163597362907</v>
      </c>
      <c r="BC45" s="1">
        <f t="shared" si="27"/>
        <v>2.6108202629531378</v>
      </c>
      <c r="BD45" s="1">
        <f t="shared" si="28"/>
        <v>3.4078064336937608E-3</v>
      </c>
      <c r="BF45" s="1">
        <f t="shared" si="29"/>
        <v>2.61673344027444</v>
      </c>
      <c r="BG45" s="1">
        <f t="shared" si="30"/>
        <v>2.6084754152667284</v>
      </c>
      <c r="BH45" s="1">
        <f t="shared" si="31"/>
        <v>2.6126044277705844</v>
      </c>
      <c r="BJ45" s="1">
        <f t="shared" si="41"/>
        <v>3.0052631558121563</v>
      </c>
      <c r="BK45" s="1">
        <f t="shared" si="8"/>
        <v>2.9985626234576994</v>
      </c>
      <c r="BL45" s="1">
        <f t="shared" si="32"/>
        <v>3.0019128896349279</v>
      </c>
      <c r="BR45" s="1">
        <f t="shared" si="9"/>
        <v>0.22616929762910559</v>
      </c>
      <c r="BS45" s="1">
        <f t="shared" si="9"/>
        <v>0.22414582043116182</v>
      </c>
      <c r="BT45" s="1">
        <f t="shared" si="9"/>
        <v>0.2251575590301339</v>
      </c>
      <c r="BU45" s="1">
        <f t="shared" si="9"/>
        <v>2.0234771979439517E-3</v>
      </c>
      <c r="BW45" s="1">
        <f t="shared" si="10"/>
        <v>0.16779549942231087</v>
      </c>
      <c r="BX45" s="1">
        <f t="shared" si="10"/>
        <v>0.16346445083830366</v>
      </c>
      <c r="BY45" s="1">
        <f t="shared" si="10"/>
        <v>0.165629975130307</v>
      </c>
      <c r="BZ45" s="1">
        <f t="shared" si="10"/>
        <v>4.3310485840068851E-3</v>
      </c>
      <c r="CB45" s="1">
        <f t="shared" si="33"/>
        <v>2.971400759880455</v>
      </c>
      <c r="CC45" s="1">
        <f t="shared" si="33"/>
        <v>2.9636502484278107</v>
      </c>
      <c r="CD45" s="1">
        <f t="shared" si="33"/>
        <v>2.9675255041541333</v>
      </c>
      <c r="CE45" s="1">
        <f t="shared" si="33"/>
        <v>7.7505114526442128E-3</v>
      </c>
      <c r="CG45" s="1">
        <f t="shared" si="34"/>
        <v>2.9751159637274709</v>
      </c>
      <c r="CH45" s="1">
        <f t="shared" si="34"/>
        <v>2.9652098435237115</v>
      </c>
      <c r="CI45" s="1">
        <f t="shared" si="34"/>
        <v>2.9701629036255914</v>
      </c>
      <c r="CJ45" s="1">
        <f t="shared" si="34"/>
        <v>9.906120203759642E-3</v>
      </c>
      <c r="CM45" s="1"/>
      <c r="CN45" s="1">
        <f t="shared" si="11"/>
        <v>0.86980726311537704</v>
      </c>
      <c r="CO45" s="1">
        <f t="shared" si="35"/>
        <v>0.97365946435974504</v>
      </c>
      <c r="CP45" s="1">
        <f t="shared" si="12"/>
        <v>2.9985265064273108</v>
      </c>
      <c r="CQ45" s="1">
        <f t="shared" si="36"/>
        <v>0.41451335517698801</v>
      </c>
      <c r="CR45" s="1">
        <f t="shared" si="13"/>
        <v>2.9816530697608781</v>
      </c>
      <c r="CS45" s="1"/>
      <c r="CT45" s="1" t="str">
        <f>'[1]MP2 basis set convergence'!BF36</f>
        <v>03_1.50</v>
      </c>
      <c r="CU45" s="1">
        <f>'[1]MP2 basis set convergence'!BH36</f>
        <v>2.94806770577503</v>
      </c>
      <c r="CV45" s="1">
        <f>'[1]MP2 basis set convergence'!BG36</f>
        <v>3.0783668016957999</v>
      </c>
      <c r="CW45" s="1">
        <f>'[1]MP2 basis set convergence'!BI36</f>
        <v>3.0132172537354149</v>
      </c>
      <c r="CX45" s="1"/>
      <c r="CY45" s="1"/>
      <c r="CZ45" s="1">
        <f t="shared" si="37"/>
        <v>2.9712547547134562</v>
      </c>
      <c r="DA45" s="1">
        <f t="shared" si="39"/>
        <v>2.8694522315861564</v>
      </c>
      <c r="DB45" s="1">
        <f t="shared" si="40"/>
        <v>2.9699888708984954</v>
      </c>
      <c r="DC45" s="1"/>
      <c r="DD45" s="1"/>
      <c r="DE45" s="1">
        <f>[2]Sheet1!V33</f>
        <v>-3.0353042400122376E-2</v>
      </c>
    </row>
    <row r="46" spans="1:109" x14ac:dyDescent="0.2">
      <c r="A46" t="s">
        <v>832</v>
      </c>
      <c r="B46" s="1">
        <f>-'[1]Reference worksheet'!B44</f>
        <v>1.1433078440898734</v>
      </c>
      <c r="C46" t="s">
        <v>832</v>
      </c>
      <c r="D46">
        <v>-172.08420633242801</v>
      </c>
      <c r="E46">
        <v>-76.367328151712996</v>
      </c>
      <c r="F46">
        <v>-95.715030051688998</v>
      </c>
      <c r="G46">
        <v>-76.367326273139994</v>
      </c>
      <c r="H46">
        <v>-95.715025209383001</v>
      </c>
      <c r="J46" s="1">
        <f t="shared" si="14"/>
        <v>1.1639359364713231</v>
      </c>
      <c r="K46" s="1">
        <f t="shared" si="38"/>
        <v>1.1597185210415555</v>
      </c>
      <c r="L46" s="1">
        <f t="shared" si="15"/>
        <v>1.1618272287564393</v>
      </c>
      <c r="M46" s="1">
        <f t="shared" si="16"/>
        <v>4.2174154297676125E-3</v>
      </c>
      <c r="O46">
        <v>-172.08023406321499</v>
      </c>
      <c r="P46">
        <v>-76.365272035180993</v>
      </c>
      <c r="Q46">
        <v>-95.713116178484995</v>
      </c>
      <c r="R46">
        <v>-76.365265997782004</v>
      </c>
      <c r="S46">
        <v>-95.713105126151007</v>
      </c>
      <c r="U46" s="1">
        <f t="shared" si="17"/>
        <v>1.1690120973640978</v>
      </c>
      <c r="V46" s="1">
        <f t="shared" si="18"/>
        <v>1.1582881275678814</v>
      </c>
      <c r="W46" s="1">
        <f t="shared" si="19"/>
        <v>1.1636501124659895</v>
      </c>
      <c r="X46" s="1">
        <f t="shared" si="20"/>
        <v>1.0723969796216481E-2</v>
      </c>
      <c r="Z46" t="s">
        <v>832</v>
      </c>
      <c r="AA46">
        <v>-172.09468682740399</v>
      </c>
      <c r="AB46">
        <v>-76.368318585395002</v>
      </c>
      <c r="AC46">
        <v>-95.724565608483999</v>
      </c>
      <c r="AD46">
        <v>-76.368316733941995</v>
      </c>
      <c r="AE46">
        <v>-95.724561246163006</v>
      </c>
      <c r="AG46" s="1">
        <f t="shared" si="21"/>
        <v>1.1350688641558828</v>
      </c>
      <c r="AH46" s="1">
        <f t="shared" si="22"/>
        <v>1.131169661948803</v>
      </c>
      <c r="AI46" s="1">
        <f t="shared" si="23"/>
        <v>1.1331192630523428</v>
      </c>
      <c r="AJ46" s="1">
        <f t="shared" si="24"/>
        <v>3.8992022070798438E-3</v>
      </c>
      <c r="AM46" t="s">
        <v>832</v>
      </c>
      <c r="AN46">
        <v>-171.331220714262</v>
      </c>
      <c r="AO46">
        <v>-76.06656587578</v>
      </c>
      <c r="AP46">
        <v>-95.262922834172002</v>
      </c>
      <c r="AQ46">
        <v>-76.066565163077001</v>
      </c>
      <c r="AR46">
        <v>-95.262920730645007</v>
      </c>
      <c r="AS46"/>
      <c r="AT46" t="s">
        <v>833</v>
      </c>
      <c r="AU46">
        <v>-171.32900126000001</v>
      </c>
      <c r="AV46">
        <v>-76.065500799999995</v>
      </c>
      <c r="AW46">
        <v>-95.261767930000005</v>
      </c>
      <c r="AX46">
        <v>-76.065497750000006</v>
      </c>
      <c r="AY46">
        <v>-95.261763630000004</v>
      </c>
      <c r="BA46" s="1">
        <f t="shared" si="25"/>
        <v>1.0886163696503297</v>
      </c>
      <c r="BB46" s="1">
        <f t="shared" si="26"/>
        <v>1.0868491585748494</v>
      </c>
      <c r="BC46" s="1">
        <f t="shared" si="27"/>
        <v>1.0877327641125896</v>
      </c>
      <c r="BD46" s="1">
        <f t="shared" si="28"/>
        <v>1.7672110754802794E-3</v>
      </c>
      <c r="BF46" s="1">
        <f t="shared" si="29"/>
        <v>1.0917912288614799</v>
      </c>
      <c r="BG46" s="1">
        <f t="shared" si="30"/>
        <v>1.0871790340338567</v>
      </c>
      <c r="BH46" s="1">
        <f t="shared" si="31"/>
        <v>1.0894851314476683</v>
      </c>
      <c r="BJ46" s="1">
        <f t="shared" si="41"/>
        <v>1.1631754407270032</v>
      </c>
      <c r="BK46" s="1">
        <f t="shared" si="8"/>
        <v>1.1604226055354057</v>
      </c>
      <c r="BL46" s="1">
        <f t="shared" si="32"/>
        <v>1.1617990231312043</v>
      </c>
      <c r="BR46" s="1">
        <f t="shared" si="9"/>
        <v>5.0689598861121787E-2</v>
      </c>
      <c r="BS46" s="1">
        <f t="shared" si="9"/>
        <v>4.9756997983954158E-2</v>
      </c>
      <c r="BT46" s="1">
        <f t="shared" si="9"/>
        <v>5.0223298422538379E-2</v>
      </c>
      <c r="BU46" s="1">
        <f t="shared" si="9"/>
        <v>9.3260087716757925E-4</v>
      </c>
      <c r="BW46" s="1">
        <f t="shared" si="10"/>
        <v>2.4629967959871515E-2</v>
      </c>
      <c r="BX46" s="1">
        <f t="shared" si="10"/>
        <v>2.3112364482751849E-2</v>
      </c>
      <c r="BY46" s="1">
        <f t="shared" si="10"/>
        <v>2.3871166221311475E-2</v>
      </c>
      <c r="BZ46" s="1">
        <f t="shared" si="10"/>
        <v>1.5176034771197538E-3</v>
      </c>
      <c r="CB46" s="1">
        <f t="shared" si="33"/>
        <v>1.1638579393651254</v>
      </c>
      <c r="CC46" s="1">
        <f t="shared" si="33"/>
        <v>1.1602806317672509</v>
      </c>
      <c r="CD46" s="1">
        <f t="shared" si="33"/>
        <v>1.1620692855661887</v>
      </c>
      <c r="CE46" s="1">
        <f t="shared" si="33"/>
        <v>3.5773075978743586E-3</v>
      </c>
      <c r="CG46" s="1">
        <f t="shared" si="34"/>
        <v>1.1549580319500232</v>
      </c>
      <c r="CH46" s="1">
        <f t="shared" si="34"/>
        <v>1.1507461262179797</v>
      </c>
      <c r="CI46" s="1">
        <f t="shared" si="34"/>
        <v>1.1528520790840016</v>
      </c>
      <c r="CJ46" s="1">
        <f t="shared" si="34"/>
        <v>4.211905732043681E-3</v>
      </c>
      <c r="CM46" s="1"/>
      <c r="CN46" s="1">
        <f t="shared" si="11"/>
        <v>0.9362259182691417</v>
      </c>
      <c r="CO46" s="1">
        <f t="shared" si="35"/>
        <v>0.97941271990250289</v>
      </c>
      <c r="CP46" s="1">
        <f t="shared" si="12"/>
        <v>1.1612362098254598</v>
      </c>
      <c r="CQ46" s="1">
        <f t="shared" si="36"/>
        <v>0.42325276264568307</v>
      </c>
      <c r="CR46" s="1">
        <f t="shared" si="13"/>
        <v>1.1619668343527452</v>
      </c>
      <c r="CS46" s="1"/>
      <c r="CT46" s="1" t="str">
        <f>'[1]MP2 basis set convergence'!BF37</f>
        <v>03_2.00</v>
      </c>
      <c r="CU46" s="1">
        <f>'[1]MP2 basis set convergence'!BH37</f>
        <v>1.1586573271750999</v>
      </c>
      <c r="CV46" s="1">
        <f>'[1]MP2 basis set convergence'!BG37</f>
        <v>1.19945402712253</v>
      </c>
      <c r="CW46" s="1">
        <f>'[1]MP2 basis set convergence'!BI37</f>
        <v>1.179055677148815</v>
      </c>
      <c r="CX46" s="1"/>
      <c r="CY46" s="1"/>
      <c r="CZ46" s="1">
        <f t="shared" si="37"/>
        <v>1.1494849012787105</v>
      </c>
      <c r="DA46" s="1">
        <f t="shared" si="39"/>
        <v>1.1269480993134784</v>
      </c>
      <c r="DB46" s="1">
        <f t="shared" si="40"/>
        <v>1.1479710668358027</v>
      </c>
      <c r="DC46" s="1"/>
      <c r="DD46" s="1"/>
      <c r="DE46" s="1">
        <f>[2]Sheet1!V34</f>
        <v>-1.2342327477728787E-2</v>
      </c>
    </row>
    <row r="47" spans="1:109" x14ac:dyDescent="0.2">
      <c r="A47" t="s">
        <v>834</v>
      </c>
      <c r="B47" s="1">
        <f>-'[1]Reference worksheet'!B45</f>
        <v>7.7484369121494554</v>
      </c>
      <c r="C47" t="s">
        <v>834</v>
      </c>
      <c r="D47">
        <v>-324.56987072269698</v>
      </c>
      <c r="E47">
        <v>-76.367389289193994</v>
      </c>
      <c r="F47">
        <v>-248.19024040276</v>
      </c>
      <c r="G47">
        <v>-76.367358431767002</v>
      </c>
      <c r="H47">
        <v>-248.19020436961</v>
      </c>
      <c r="J47" s="1">
        <f t="shared" si="14"/>
        <v>7.723337553535627</v>
      </c>
      <c r="K47" s="1">
        <f t="shared" si="38"/>
        <v>7.6813630810148625</v>
      </c>
      <c r="L47" s="1">
        <f t="shared" si="15"/>
        <v>7.7023503172752452</v>
      </c>
      <c r="M47" s="1">
        <f t="shared" si="16"/>
        <v>4.1974472520764472E-2</v>
      </c>
      <c r="O47">
        <v>-324.56279278553598</v>
      </c>
      <c r="P47">
        <v>-76.365380225017006</v>
      </c>
      <c r="Q47">
        <v>-248.185226874965</v>
      </c>
      <c r="R47">
        <v>-76.365297734042002</v>
      </c>
      <c r="S47">
        <v>-248.18513558661701</v>
      </c>
      <c r="U47" s="1">
        <f t="shared" si="17"/>
        <v>7.7556816252121044</v>
      </c>
      <c r="V47" s="1">
        <f t="shared" si="18"/>
        <v>7.6466334491220644</v>
      </c>
      <c r="W47" s="1">
        <f t="shared" si="19"/>
        <v>7.7011575371670844</v>
      </c>
      <c r="X47" s="1">
        <f t="shared" si="20"/>
        <v>0.10904817609003992</v>
      </c>
      <c r="Z47" t="s">
        <v>834</v>
      </c>
      <c r="AA47">
        <v>-324.57324958234602</v>
      </c>
      <c r="AB47">
        <v>-76.368379068612001</v>
      </c>
      <c r="AC47">
        <v>-248.19424520120501</v>
      </c>
      <c r="AD47">
        <v>-76.368349052899006</v>
      </c>
      <c r="AE47">
        <v>-248.194210922471</v>
      </c>
      <c r="AG47" s="1">
        <f t="shared" si="21"/>
        <v>6.707829928724852</v>
      </c>
      <c r="AH47" s="1">
        <f t="shared" si="22"/>
        <v>6.6674845524439101</v>
      </c>
      <c r="AI47" s="1">
        <f t="shared" si="23"/>
        <v>6.6876572405843806</v>
      </c>
      <c r="AJ47" s="1">
        <f t="shared" si="24"/>
        <v>4.0345376280941814E-2</v>
      </c>
      <c r="AM47" t="s">
        <v>834</v>
      </c>
      <c r="AN47">
        <v>-323.19570857004999</v>
      </c>
      <c r="AO47">
        <v>-76.066658439245998</v>
      </c>
      <c r="AP47">
        <v>-247.121517298935</v>
      </c>
      <c r="AQ47">
        <v>-76.066649822819002</v>
      </c>
      <c r="AR47">
        <v>-247.121513677857</v>
      </c>
      <c r="AS47"/>
      <c r="AT47" t="s">
        <v>835</v>
      </c>
      <c r="AU47">
        <v>-323.19182343</v>
      </c>
      <c r="AV47">
        <v>-76.065611239999996</v>
      </c>
      <c r="AW47">
        <v>-247.11868681000001</v>
      </c>
      <c r="AX47">
        <v>-76.065582070000005</v>
      </c>
      <c r="AY47">
        <v>-247.11867071</v>
      </c>
      <c r="BA47" s="1">
        <f t="shared" si="25"/>
        <v>4.7346027103285948</v>
      </c>
      <c r="BB47" s="1">
        <f t="shared" si="26"/>
        <v>4.7269235596733639</v>
      </c>
      <c r="BC47" s="1">
        <f t="shared" si="27"/>
        <v>4.7307631350009789</v>
      </c>
      <c r="BD47" s="1">
        <f t="shared" si="28"/>
        <v>7.6791506552309485E-3</v>
      </c>
      <c r="BF47" s="1">
        <f t="shared" si="29"/>
        <v>4.7506547961693641</v>
      </c>
      <c r="BG47" s="1">
        <f t="shared" si="30"/>
        <v>4.7222474411125939</v>
      </c>
      <c r="BH47" s="1">
        <f t="shared" si="31"/>
        <v>4.7364511186409786</v>
      </c>
      <c r="BJ47" s="1">
        <f t="shared" si="41"/>
        <v>7.7168209728086845</v>
      </c>
      <c r="BK47" s="1">
        <f t="shared" si="8"/>
        <v>7.6933840923103149</v>
      </c>
      <c r="BL47" s="1">
        <f t="shared" si="32"/>
        <v>7.7051025325594997</v>
      </c>
      <c r="BR47" s="1">
        <f t="shared" si="9"/>
        <v>1.8614476078294402</v>
      </c>
      <c r="BS47" s="1">
        <f t="shared" si="9"/>
        <v>1.8516535763529824</v>
      </c>
      <c r="BT47" s="1">
        <f t="shared" si="9"/>
        <v>1.8565505920912135</v>
      </c>
      <c r="BU47" s="1">
        <f t="shared" si="9"/>
        <v>9.7940314764569571E-3</v>
      </c>
      <c r="BW47" s="1">
        <f t="shared" si="10"/>
        <v>1.1272872353775922</v>
      </c>
      <c r="BX47" s="1">
        <f t="shared" si="10"/>
        <v>1.1027859449885158</v>
      </c>
      <c r="BY47" s="1">
        <f t="shared" si="10"/>
        <v>1.115036590183053</v>
      </c>
      <c r="BZ47" s="1">
        <f t="shared" si="10"/>
        <v>2.4501290389076565E-2</v>
      </c>
      <c r="CB47" s="1">
        <f t="shared" si="33"/>
        <v>7.5867850185796097</v>
      </c>
      <c r="CC47" s="1">
        <f t="shared" si="33"/>
        <v>7.556671051164118</v>
      </c>
      <c r="CD47" s="1">
        <f t="shared" si="33"/>
        <v>7.5717280348718665</v>
      </c>
      <c r="CE47" s="1">
        <f t="shared" si="33"/>
        <v>3.011396741549105E-2</v>
      </c>
      <c r="CG47" s="1">
        <f t="shared" si="34"/>
        <v>7.4270687368849062</v>
      </c>
      <c r="CH47" s="1">
        <f t="shared" si="34"/>
        <v>7.3838675786748942</v>
      </c>
      <c r="CI47" s="1">
        <f t="shared" si="34"/>
        <v>7.4054681577799002</v>
      </c>
      <c r="CJ47" s="1">
        <f t="shared" si="34"/>
        <v>4.3201158210011713E-2</v>
      </c>
      <c r="CM47" s="1"/>
      <c r="CN47" s="1">
        <f t="shared" si="11"/>
        <v>0.61419734757981204</v>
      </c>
      <c r="CO47" s="1">
        <f t="shared" si="35"/>
        <v>0.93332231677390221</v>
      </c>
      <c r="CP47" s="1">
        <f t="shared" si="12"/>
        <v>7.6346929337359368</v>
      </c>
      <c r="CQ47" s="1">
        <f t="shared" si="36"/>
        <v>0.38142315440718166</v>
      </c>
      <c r="CR47" s="1">
        <f t="shared" si="13"/>
        <v>7.6215503978620287</v>
      </c>
      <c r="CS47" s="1"/>
      <c r="CT47" s="1" t="str">
        <f>'[1]MP2 basis set convergence'!BF38</f>
        <v>04_0.90</v>
      </c>
      <c r="CU47" s="1">
        <f>'[1]MP2 basis set convergence'!BH38</f>
        <v>7.2064060294010703</v>
      </c>
      <c r="CV47" s="1">
        <f>'[1]MP2 basis set convergence'!BG38</f>
        <v>7.8205421649088498</v>
      </c>
      <c r="CW47" s="1">
        <f>'[1]MP2 basis set convergence'!BI38</f>
        <v>7.5134740971549601</v>
      </c>
      <c r="CX47" s="1"/>
      <c r="CY47" s="1"/>
      <c r="CZ47" s="1">
        <f t="shared" si="37"/>
        <v>7.6748194674714227</v>
      </c>
      <c r="DA47" s="1">
        <f t="shared" si="39"/>
        <v>6.6738918156824694</v>
      </c>
      <c r="DB47" s="1">
        <f t="shared" si="40"/>
        <v>7.7045021842111039</v>
      </c>
      <c r="DC47" s="1"/>
      <c r="DD47" s="1"/>
      <c r="DE47" s="1">
        <f>[2]Sheet1!V35</f>
        <v>-2.7530849803822477E-2</v>
      </c>
    </row>
    <row r="48" spans="1:109" x14ac:dyDescent="0.2">
      <c r="A48" t="s">
        <v>836</v>
      </c>
      <c r="B48" s="1">
        <f>-'[1]Reference worksheet'!B46</f>
        <v>8.148915159852633</v>
      </c>
      <c r="C48" t="s">
        <v>836</v>
      </c>
      <c r="D48">
        <v>-324.57045439060101</v>
      </c>
      <c r="E48">
        <v>-76.367386976827007</v>
      </c>
      <c r="F48">
        <v>-248.19023806586301</v>
      </c>
      <c r="G48">
        <v>-76.367358431767002</v>
      </c>
      <c r="H48">
        <v>-248.19020436961</v>
      </c>
      <c r="J48" s="1">
        <f t="shared" si="14"/>
        <v>8.0895947081648867</v>
      </c>
      <c r="K48" s="1">
        <f t="shared" si="38"/>
        <v>8.0505376929629424</v>
      </c>
      <c r="L48" s="1">
        <f t="shared" si="15"/>
        <v>8.0700662005639145</v>
      </c>
      <c r="M48" s="1">
        <f t="shared" si="16"/>
        <v>3.9057015201944267E-2</v>
      </c>
      <c r="O48">
        <v>-324.563375510242</v>
      </c>
      <c r="P48">
        <v>-76.365374090049997</v>
      </c>
      <c r="Q48">
        <v>-248.18521859469101</v>
      </c>
      <c r="R48">
        <v>-76.365297734042002</v>
      </c>
      <c r="S48">
        <v>-248.18513558661701</v>
      </c>
      <c r="U48" s="1">
        <f t="shared" si="17"/>
        <v>8.1213469141250236</v>
      </c>
      <c r="V48" s="1">
        <f t="shared" si="18"/>
        <v>8.0213444387234283</v>
      </c>
      <c r="W48" s="1">
        <f t="shared" si="19"/>
        <v>8.071345676424226</v>
      </c>
      <c r="X48" s="1">
        <f t="shared" si="20"/>
        <v>0.10000247540159535</v>
      </c>
      <c r="Z48" t="s">
        <v>836</v>
      </c>
      <c r="AA48">
        <v>-324.57406665462099</v>
      </c>
      <c r="AB48">
        <v>-76.368376750227</v>
      </c>
      <c r="AC48">
        <v>-248.1942428973</v>
      </c>
      <c r="AD48">
        <v>-76.368349052899006</v>
      </c>
      <c r="AE48">
        <v>-248.194210922471</v>
      </c>
      <c r="AG48" s="1">
        <f t="shared" si="21"/>
        <v>7.220550543454908</v>
      </c>
      <c r="AH48" s="1">
        <f t="shared" si="22"/>
        <v>7.1831056980382053</v>
      </c>
      <c r="AI48" s="1">
        <f t="shared" si="23"/>
        <v>7.2018281207465566</v>
      </c>
      <c r="AJ48" s="1">
        <f t="shared" si="24"/>
        <v>3.7444845416702677E-2</v>
      </c>
      <c r="AM48" t="s">
        <v>836</v>
      </c>
      <c r="AN48">
        <v>-323.19701050087798</v>
      </c>
      <c r="AO48">
        <v>-76.066657930172994</v>
      </c>
      <c r="AP48">
        <v>-247.12151708837601</v>
      </c>
      <c r="AQ48">
        <v>-76.066649822819002</v>
      </c>
      <c r="AR48">
        <v>-247.121513677857</v>
      </c>
      <c r="AS48"/>
      <c r="AT48" t="s">
        <v>837</v>
      </c>
      <c r="AU48">
        <v>-323.19312475999999</v>
      </c>
      <c r="AV48">
        <v>-76.065609170000002</v>
      </c>
      <c r="AW48">
        <v>-247.11868568</v>
      </c>
      <c r="AX48">
        <v>-76.065582070000005</v>
      </c>
      <c r="AY48">
        <v>-247.11867071</v>
      </c>
      <c r="BA48" s="1">
        <f t="shared" si="25"/>
        <v>5.5515766732365899</v>
      </c>
      <c r="BB48" s="1">
        <f t="shared" si="26"/>
        <v>5.5443490984968813</v>
      </c>
      <c r="BC48" s="1">
        <f t="shared" si="27"/>
        <v>5.5479628858667356</v>
      </c>
      <c r="BD48" s="1">
        <f t="shared" si="28"/>
        <v>7.2275747397085865E-3</v>
      </c>
      <c r="BF48" s="1">
        <f t="shared" si="29"/>
        <v>5.5672517337979484</v>
      </c>
      <c r="BG48" s="1">
        <f t="shared" si="30"/>
        <v>5.5408524091289744</v>
      </c>
      <c r="BH48" s="1">
        <f t="shared" si="31"/>
        <v>5.5540520714634614</v>
      </c>
      <c r="BJ48" s="1">
        <f t="shared" si="41"/>
        <v>8.0831640607959017</v>
      </c>
      <c r="BK48" s="1">
        <f t="shared" si="8"/>
        <v>8.0608159819990099</v>
      </c>
      <c r="BL48" s="1">
        <f t="shared" si="32"/>
        <v>8.0719900213974558</v>
      </c>
      <c r="BR48" s="1">
        <f t="shared" si="9"/>
        <v>1.588439736571889</v>
      </c>
      <c r="BS48" s="1">
        <f t="shared" si="9"/>
        <v>1.5792342851745576</v>
      </c>
      <c r="BT48" s="1">
        <f t="shared" si="9"/>
        <v>1.5838370108732234</v>
      </c>
      <c r="BU48" s="1">
        <f t="shared" si="9"/>
        <v>9.2054513973331455E-3</v>
      </c>
      <c r="BW48" s="1">
        <f t="shared" si="10"/>
        <v>0.94957829835640695</v>
      </c>
      <c r="BX48" s="1">
        <f t="shared" si="10"/>
        <v>0.92695430929150457</v>
      </c>
      <c r="BY48" s="1">
        <f t="shared" si="10"/>
        <v>0.93826630382395571</v>
      </c>
      <c r="BZ48" s="1">
        <f t="shared" si="10"/>
        <v>2.2623989064902535E-2</v>
      </c>
      <c r="CB48" s="1">
        <f t="shared" si="33"/>
        <v>7.9804952527568886</v>
      </c>
      <c r="CC48" s="1">
        <f t="shared" si="33"/>
        <v>7.9523430500886629</v>
      </c>
      <c r="CD48" s="1">
        <f t="shared" si="33"/>
        <v>7.9664191514227767</v>
      </c>
      <c r="CE48" s="1">
        <f t="shared" si="33"/>
        <v>2.8152202668229355E-2</v>
      </c>
      <c r="CG48" s="1">
        <f t="shared" si="34"/>
        <v>7.8349215187753742</v>
      </c>
      <c r="CH48" s="1">
        <f t="shared" si="34"/>
        <v>7.7947722680630296</v>
      </c>
      <c r="CI48" s="1">
        <f t="shared" si="34"/>
        <v>7.8148468934192028</v>
      </c>
      <c r="CJ48" s="1">
        <f t="shared" si="34"/>
        <v>4.014925071234636E-2</v>
      </c>
      <c r="CM48" s="1"/>
      <c r="CN48" s="1">
        <f t="shared" si="11"/>
        <v>0.68747427195566979</v>
      </c>
      <c r="CO48" s="1">
        <f t="shared" si="35"/>
        <v>0.94869320469508533</v>
      </c>
      <c r="CP48" s="1">
        <f t="shared" si="12"/>
        <v>8.0255196871267938</v>
      </c>
      <c r="CQ48" s="1">
        <f t="shared" si="36"/>
        <v>0.39081181678438681</v>
      </c>
      <c r="CR48" s="1">
        <f t="shared" si="13"/>
        <v>8.0069256430019653</v>
      </c>
      <c r="CS48" s="1"/>
      <c r="CT48" s="1" t="str">
        <f>'[1]MP2 basis set convergence'!BF39</f>
        <v>04_0.95</v>
      </c>
      <c r="CU48" s="1">
        <f>'[1]MP2 basis set convergence'!BH39</f>
        <v>7.6406327333041402</v>
      </c>
      <c r="CV48" s="1">
        <f>'[1]MP2 basis set convergence'!BG39</f>
        <v>8.1709611661042594</v>
      </c>
      <c r="CW48" s="1">
        <f>'[1]MP2 basis set convergence'!BI39</f>
        <v>7.9057969497042002</v>
      </c>
      <c r="CX48" s="1"/>
      <c r="CY48" s="1"/>
      <c r="CZ48" s="1">
        <f t="shared" si="37"/>
        <v>8.0619508398411277</v>
      </c>
      <c r="DA48" s="1">
        <f t="shared" si="39"/>
        <v>7.1977704403851632</v>
      </c>
      <c r="DB48" s="1">
        <f t="shared" si="40"/>
        <v>8.0900929250210822</v>
      </c>
      <c r="DC48" s="1"/>
      <c r="DD48" s="1"/>
      <c r="DE48" s="1">
        <f>[2]Sheet1!V36</f>
        <v>-8.1153607227868463E-3</v>
      </c>
    </row>
    <row r="49" spans="1:109" x14ac:dyDescent="0.2">
      <c r="A49" t="s">
        <v>838</v>
      </c>
      <c r="B49" s="1">
        <f>-'[1]Reference worksheet'!B47</f>
        <v>8.1529961396610169</v>
      </c>
      <c r="C49" t="s">
        <v>838</v>
      </c>
      <c r="D49">
        <v>-324.57042633364699</v>
      </c>
      <c r="E49">
        <v>-76.367384797811994</v>
      </c>
      <c r="F49">
        <v>-248.1902358321</v>
      </c>
      <c r="G49">
        <v>-76.367358431767002</v>
      </c>
      <c r="H49">
        <v>-248.19020436961</v>
      </c>
      <c r="J49" s="1">
        <f t="shared" si="14"/>
        <v>8.0719887029748278</v>
      </c>
      <c r="K49" s="1">
        <f t="shared" si="38"/>
        <v>8.0357007479053717</v>
      </c>
      <c r="L49" s="1">
        <f t="shared" si="15"/>
        <v>8.0538447254401007</v>
      </c>
      <c r="M49" s="1">
        <f t="shared" si="16"/>
        <v>3.6287955069456146E-2</v>
      </c>
      <c r="O49">
        <v>-324.56334450250301</v>
      </c>
      <c r="P49">
        <v>-76.365368020290006</v>
      </c>
      <c r="Q49">
        <v>-248.18521062875399</v>
      </c>
      <c r="R49">
        <v>-76.365297734042002</v>
      </c>
      <c r="S49">
        <v>-248.18513558661701</v>
      </c>
      <c r="U49" s="1">
        <f t="shared" si="17"/>
        <v>8.1018892633398707</v>
      </c>
      <c r="V49" s="1">
        <f t="shared" si="18"/>
        <v>8.0106943211489252</v>
      </c>
      <c r="W49" s="1">
        <f t="shared" si="19"/>
        <v>8.056291792244398</v>
      </c>
      <c r="X49" s="1">
        <f t="shared" si="20"/>
        <v>9.1194942190945483E-2</v>
      </c>
      <c r="Z49" t="s">
        <v>838</v>
      </c>
      <c r="AA49">
        <v>-324.57423845887303</v>
      </c>
      <c r="AB49">
        <v>-76.368374575236999</v>
      </c>
      <c r="AC49">
        <v>-248.194240711709</v>
      </c>
      <c r="AD49">
        <v>-76.368349052899006</v>
      </c>
      <c r="AE49">
        <v>-248.194210922471</v>
      </c>
      <c r="AG49" s="1">
        <f t="shared" si="21"/>
        <v>7.3283593437464996</v>
      </c>
      <c r="AH49" s="1">
        <f t="shared" si="22"/>
        <v>7.2936508043608619</v>
      </c>
      <c r="AI49" s="1">
        <f t="shared" si="23"/>
        <v>7.3110050740536803</v>
      </c>
      <c r="AJ49" s="1">
        <f t="shared" si="24"/>
        <v>3.4708539385637671E-2</v>
      </c>
      <c r="AM49" t="s">
        <v>838</v>
      </c>
      <c r="AN49">
        <v>-323.19760360092198</v>
      </c>
      <c r="AO49">
        <v>-76.066657438022006</v>
      </c>
      <c r="AP49">
        <v>-247.12151690770199</v>
      </c>
      <c r="AQ49">
        <v>-76.066649822819002</v>
      </c>
      <c r="AR49">
        <v>-247.121513677857</v>
      </c>
      <c r="AS49"/>
      <c r="AT49" t="s">
        <v>839</v>
      </c>
      <c r="AU49">
        <v>-323.19371656999999</v>
      </c>
      <c r="AV49">
        <v>-76.065607080000007</v>
      </c>
      <c r="AW49">
        <v>-247.11868461</v>
      </c>
      <c r="AX49">
        <v>-76.065582070000005</v>
      </c>
      <c r="AY49">
        <v>-247.11867071</v>
      </c>
      <c r="BA49" s="1">
        <f t="shared" si="25"/>
        <v>5.9237525852970316</v>
      </c>
      <c r="BB49" s="1">
        <f t="shared" si="26"/>
        <v>5.9169472146518087</v>
      </c>
      <c r="BC49" s="1">
        <f t="shared" si="27"/>
        <v>5.9203498999744202</v>
      </c>
      <c r="BD49" s="1">
        <f t="shared" si="28"/>
        <v>6.8053706452229079E-3</v>
      </c>
      <c r="BF49" s="1">
        <f t="shared" si="29"/>
        <v>5.9386181309948807</v>
      </c>
      <c r="BG49" s="1">
        <f t="shared" si="30"/>
        <v>5.9142017363494608</v>
      </c>
      <c r="BH49" s="1">
        <f t="shared" si="31"/>
        <v>5.9264099336721703</v>
      </c>
      <c r="BJ49" s="1">
        <f t="shared" si="41"/>
        <v>8.0659748942349019</v>
      </c>
      <c r="BK49" s="1">
        <f t="shared" si="8"/>
        <v>8.0446048354194595</v>
      </c>
      <c r="BL49" s="1">
        <f t="shared" si="32"/>
        <v>8.0552898648271807</v>
      </c>
      <c r="BR49" s="1">
        <f t="shared" si="9"/>
        <v>1.3537806724198711</v>
      </c>
      <c r="BS49" s="1">
        <f t="shared" si="9"/>
        <v>1.3451545963791023</v>
      </c>
      <c r="BT49" s="1">
        <f t="shared" si="9"/>
        <v>1.3494676343994882</v>
      </c>
      <c r="BU49" s="1">
        <f t="shared" si="9"/>
        <v>8.6260760407674483E-3</v>
      </c>
      <c r="BW49" s="1">
        <f t="shared" si="10"/>
        <v>0.79445544525792566</v>
      </c>
      <c r="BX49" s="1">
        <f t="shared" si="10"/>
        <v>0.77359893687445969</v>
      </c>
      <c r="BY49" s="1">
        <f t="shared" si="10"/>
        <v>0.78402719106619234</v>
      </c>
      <c r="BZ49" s="1">
        <f t="shared" si="10"/>
        <v>2.085650838346579E-2</v>
      </c>
      <c r="CB49" s="1">
        <f t="shared" si="33"/>
        <v>7.9879118308218358</v>
      </c>
      <c r="CC49" s="1">
        <f t="shared" si="33"/>
        <v>7.9616362187306349</v>
      </c>
      <c r="CD49" s="1">
        <f t="shared" si="33"/>
        <v>7.9747740247762371</v>
      </c>
      <c r="CE49" s="1">
        <f t="shared" si="33"/>
        <v>2.6275612091199232E-2</v>
      </c>
      <c r="CG49" s="1">
        <f t="shared" si="34"/>
        <v>7.8527118516585492</v>
      </c>
      <c r="CH49" s="1">
        <f t="shared" si="34"/>
        <v>7.8154519393417639</v>
      </c>
      <c r="CI49" s="1">
        <f t="shared" si="34"/>
        <v>7.8340818955001579</v>
      </c>
      <c r="CJ49" s="1">
        <f t="shared" si="34"/>
        <v>3.7259912316784154E-2</v>
      </c>
      <c r="CM49" s="1"/>
      <c r="CN49" s="1">
        <f t="shared" si="11"/>
        <v>0.73509610649352364</v>
      </c>
      <c r="CO49" s="1">
        <f t="shared" si="35"/>
        <v>0.95681758923950522</v>
      </c>
      <c r="CP49" s="1">
        <f t="shared" si="12"/>
        <v>8.0217671184847497</v>
      </c>
      <c r="CQ49" s="1">
        <f t="shared" si="36"/>
        <v>0.39695752340685564</v>
      </c>
      <c r="CR49" s="1">
        <f t="shared" si="13"/>
        <v>8.0061617342858096</v>
      </c>
      <c r="CS49" s="1"/>
      <c r="CT49" s="1" t="str">
        <f>'[1]MP2 basis set convergence'!BF40</f>
        <v>04_1.00</v>
      </c>
      <c r="CU49" s="1">
        <f>'[1]MP2 basis set convergence'!BH40</f>
        <v>7.6812394685556598</v>
      </c>
      <c r="CV49" s="1">
        <f>'[1]MP2 basis set convergence'!BG40</f>
        <v>8.1392726115544907</v>
      </c>
      <c r="CW49" s="1">
        <f>'[1]MP2 basis set convergence'!BI40</f>
        <v>7.9102560400550752</v>
      </c>
      <c r="CX49" s="1"/>
      <c r="CY49" s="1"/>
      <c r="CZ49" s="1">
        <f t="shared" si="37"/>
        <v>8.0601499722543259</v>
      </c>
      <c r="DA49" s="1">
        <f t="shared" si="39"/>
        <v>7.3141576974607929</v>
      </c>
      <c r="DB49" s="1">
        <f t="shared" si="40"/>
        <v>8.0865026773308575</v>
      </c>
      <c r="DC49" s="1"/>
      <c r="DD49" s="1"/>
      <c r="DE49" s="1">
        <f>[2]Sheet1!V37</f>
        <v>6.3052468142252849E-3</v>
      </c>
    </row>
    <row r="50" spans="1:109" x14ac:dyDescent="0.2">
      <c r="A50" t="s">
        <v>840</v>
      </c>
      <c r="B50" s="1">
        <f>-'[1]Reference worksheet'!B48</f>
        <v>7.9074768490789102</v>
      </c>
      <c r="C50" t="s">
        <v>840</v>
      </c>
      <c r="D50">
        <v>-324.57001660047598</v>
      </c>
      <c r="E50">
        <v>-76.367382739562998</v>
      </c>
      <c r="F50">
        <v>-248.190233633107</v>
      </c>
      <c r="G50">
        <v>-76.367358431767002</v>
      </c>
      <c r="H50">
        <v>-248.19020436961</v>
      </c>
      <c r="J50" s="1">
        <f t="shared" si="14"/>
        <v>7.8148772457000879</v>
      </c>
      <c r="K50" s="1">
        <f t="shared" si="38"/>
        <v>7.7812607504187259</v>
      </c>
      <c r="L50" s="1">
        <f t="shared" si="15"/>
        <v>7.7980689980594065</v>
      </c>
      <c r="M50" s="1">
        <f t="shared" si="16"/>
        <v>3.3616495281362013E-2</v>
      </c>
      <c r="O50">
        <v>-324.56293060152302</v>
      </c>
      <c r="P50">
        <v>-76.365362112121005</v>
      </c>
      <c r="Q50">
        <v>-248.185203082752</v>
      </c>
      <c r="R50">
        <v>-76.365297734042002</v>
      </c>
      <c r="S50">
        <v>-248.18513558661701</v>
      </c>
      <c r="U50" s="1">
        <f t="shared" si="17"/>
        <v>7.8421624663350595</v>
      </c>
      <c r="V50" s="1">
        <f t="shared" si="18"/>
        <v>7.7594101442503458</v>
      </c>
      <c r="W50" s="1">
        <f t="shared" si="19"/>
        <v>7.8007863052927027</v>
      </c>
      <c r="X50" s="1">
        <f t="shared" si="20"/>
        <v>8.2752322084713725E-2</v>
      </c>
      <c r="Z50" t="s">
        <v>840</v>
      </c>
      <c r="AA50">
        <v>-324.57399967399999</v>
      </c>
      <c r="AB50">
        <v>-76.368372530477004</v>
      </c>
      <c r="AC50">
        <v>-248.19423857019399</v>
      </c>
      <c r="AD50">
        <v>-76.368349052899006</v>
      </c>
      <c r="AE50">
        <v>-248.194210922471</v>
      </c>
      <c r="AG50" s="1">
        <f t="shared" si="21"/>
        <v>7.1785195674615982</v>
      </c>
      <c r="AH50" s="1">
        <f t="shared" si="22"/>
        <v>7.1464379553854913</v>
      </c>
      <c r="AI50" s="1">
        <f t="shared" si="23"/>
        <v>7.1624787614235448</v>
      </c>
      <c r="AJ50" s="1">
        <f t="shared" si="24"/>
        <v>3.2081612076106936E-2</v>
      </c>
      <c r="AM50" t="s">
        <v>840</v>
      </c>
      <c r="AN50">
        <v>-323.197728901831</v>
      </c>
      <c r="AO50">
        <v>-76.066656959631004</v>
      </c>
      <c r="AP50">
        <v>-247.12151672760399</v>
      </c>
      <c r="AQ50">
        <v>-76.066649822819002</v>
      </c>
      <c r="AR50">
        <v>-247.121513677857</v>
      </c>
      <c r="AS50"/>
      <c r="AT50" t="s">
        <v>841</v>
      </c>
      <c r="AU50">
        <v>-323.19384031999999</v>
      </c>
      <c r="AV50">
        <v>-76.065605079999997</v>
      </c>
      <c r="AW50">
        <v>-247.11868362999999</v>
      </c>
      <c r="AX50">
        <v>-76.065582070000005</v>
      </c>
      <c r="AY50">
        <v>-247.11867071</v>
      </c>
      <c r="BA50" s="1">
        <f t="shared" si="25"/>
        <v>6.0023800960652078</v>
      </c>
      <c r="BB50" s="1">
        <f t="shared" si="26"/>
        <v>5.9959879335232662</v>
      </c>
      <c r="BC50" s="1">
        <f t="shared" si="27"/>
        <v>5.9991840147942366</v>
      </c>
      <c r="BD50" s="1">
        <f t="shared" si="28"/>
        <v>6.3921625419416372E-3</v>
      </c>
      <c r="BF50" s="1">
        <f t="shared" si="29"/>
        <v>6.0162724316200062</v>
      </c>
      <c r="BG50" s="1">
        <f t="shared" si="30"/>
        <v>5.9937260153055476</v>
      </c>
      <c r="BH50" s="1">
        <f t="shared" si="31"/>
        <v>6.0049992234627769</v>
      </c>
      <c r="BJ50" s="1">
        <f t="shared" si="41"/>
        <v>7.8095202672646957</v>
      </c>
      <c r="BK50" s="1">
        <f t="shared" si="8"/>
        <v>7.789095968767958</v>
      </c>
      <c r="BL50" s="1">
        <f t="shared" si="32"/>
        <v>7.7993081180163273</v>
      </c>
      <c r="BR50" s="1">
        <f t="shared" si="9"/>
        <v>1.152527432498613</v>
      </c>
      <c r="BS50" s="1">
        <f t="shared" si="9"/>
        <v>1.1444738750911461</v>
      </c>
      <c r="BT50" s="1">
        <f t="shared" si="9"/>
        <v>1.1485006537948796</v>
      </c>
      <c r="BU50" s="1">
        <f t="shared" si="9"/>
        <v>8.053557407468253E-3</v>
      </c>
      <c r="BW50" s="1">
        <f t="shared" si="10"/>
        <v>0.65996971713626573</v>
      </c>
      <c r="BX50" s="1">
        <f t="shared" si="10"/>
        <v>0.64079894180431407</v>
      </c>
      <c r="BY50" s="1">
        <f t="shared" si="10"/>
        <v>0.65038432947029012</v>
      </c>
      <c r="BZ50" s="1">
        <f t="shared" si="10"/>
        <v>1.9170775331952123E-2</v>
      </c>
      <c r="CB50" s="1">
        <f t="shared" si="33"/>
        <v>7.7531283708429246</v>
      </c>
      <c r="CC50" s="1">
        <f t="shared" si="33"/>
        <v>7.7286788091125711</v>
      </c>
      <c r="CD50" s="1">
        <f t="shared" si="33"/>
        <v>7.7409035899777479</v>
      </c>
      <c r="CE50" s="1">
        <f t="shared" si="33"/>
        <v>2.4449561730356534E-2</v>
      </c>
      <c r="CG50" s="1">
        <f t="shared" si="34"/>
        <v>7.6257408451458737</v>
      </c>
      <c r="CH50" s="1">
        <f t="shared" si="34"/>
        <v>7.5912621229165875</v>
      </c>
      <c r="CI50" s="1">
        <f t="shared" si="34"/>
        <v>7.6085014840312297</v>
      </c>
      <c r="CJ50" s="1">
        <f t="shared" si="34"/>
        <v>3.4478722229287766E-2</v>
      </c>
      <c r="CM50" s="1"/>
      <c r="CN50" s="1">
        <f t="shared" si="11"/>
        <v>0.76931661111066951</v>
      </c>
      <c r="CO50" s="1">
        <f t="shared" si="35"/>
        <v>0.96188124497821537</v>
      </c>
      <c r="CP50" s="1">
        <f t="shared" si="12"/>
        <v>7.7738410895348462</v>
      </c>
      <c r="CQ50" s="1">
        <f t="shared" si="36"/>
        <v>0.40139404616037644</v>
      </c>
      <c r="CR50" s="1">
        <f t="shared" si="13"/>
        <v>7.7638494444280539</v>
      </c>
      <c r="CS50" s="1"/>
      <c r="CT50" s="1" t="str">
        <f>'[1]MP2 basis set convergence'!BF41</f>
        <v>04_1.05</v>
      </c>
      <c r="CU50" s="1">
        <f>'[1]MP2 basis set convergence'!BH41</f>
        <v>7.47441928514084</v>
      </c>
      <c r="CV50" s="1">
        <f>'[1]MP2 basis set convergence'!BG41</f>
        <v>7.8702527540205498</v>
      </c>
      <c r="CW50" s="1">
        <f>'[1]MP2 basis set convergence'!BI41</f>
        <v>7.6723360195806949</v>
      </c>
      <c r="CX50" s="1"/>
      <c r="CY50" s="1"/>
      <c r="CZ50" s="1">
        <f t="shared" si="37"/>
        <v>7.8145615165034163</v>
      </c>
      <c r="DA50" s="1">
        <f t="shared" si="39"/>
        <v>7.1707250206455502</v>
      </c>
      <c r="DB50" s="1">
        <f t="shared" si="40"/>
        <v>7.8389423461252061</v>
      </c>
      <c r="DC50" s="1"/>
      <c r="DD50" s="1"/>
      <c r="DE50" s="1">
        <f>[2]Sheet1!V38</f>
        <v>1.6492518444009896E-2</v>
      </c>
    </row>
    <row r="51" spans="1:109" x14ac:dyDescent="0.2">
      <c r="A51" t="s">
        <v>842</v>
      </c>
      <c r="B51" s="1">
        <f>-'[1]Reference worksheet'!B49</f>
        <v>7.5141566052628095</v>
      </c>
      <c r="C51" t="s">
        <v>842</v>
      </c>
      <c r="D51">
        <v>-324.56938341636197</v>
      </c>
      <c r="E51">
        <v>-76.367380812491007</v>
      </c>
      <c r="F51">
        <v>-248.19023146807399</v>
      </c>
      <c r="G51">
        <v>-76.367358431767002</v>
      </c>
      <c r="H51">
        <v>-248.19020436961</v>
      </c>
      <c r="J51" s="1">
        <f t="shared" si="14"/>
        <v>7.417548198910894</v>
      </c>
      <c r="K51" s="1">
        <f t="shared" si="38"/>
        <v>7.386499538410817</v>
      </c>
      <c r="L51" s="1">
        <f t="shared" si="15"/>
        <v>7.402023868660855</v>
      </c>
      <c r="M51" s="1">
        <f t="shared" si="16"/>
        <v>3.1048660500077041E-2</v>
      </c>
      <c r="O51">
        <v>-324.562292770076</v>
      </c>
      <c r="P51">
        <v>-76.365356620249997</v>
      </c>
      <c r="Q51">
        <v>-248.18519609872101</v>
      </c>
      <c r="R51">
        <v>-76.365297734042002</v>
      </c>
      <c r="S51">
        <v>-248.18513558661701</v>
      </c>
      <c r="U51" s="1">
        <f t="shared" si="17"/>
        <v>7.4419171739296539</v>
      </c>
      <c r="V51" s="1">
        <f t="shared" si="18"/>
        <v>7.3669935988690156</v>
      </c>
      <c r="W51" s="1">
        <f t="shared" si="19"/>
        <v>7.4044553863993343</v>
      </c>
      <c r="X51" s="1">
        <f t="shared" si="20"/>
        <v>7.4923575060638292E-2</v>
      </c>
      <c r="Z51" t="s">
        <v>842</v>
      </c>
      <c r="AA51">
        <v>-324.57351179244301</v>
      </c>
      <c r="AB51">
        <v>-76.368370625585001</v>
      </c>
      <c r="AC51">
        <v>-248.194236469667</v>
      </c>
      <c r="AD51">
        <v>-76.368349052899006</v>
      </c>
      <c r="AE51">
        <v>-248.194210922471</v>
      </c>
      <c r="AG51" s="1">
        <f t="shared" si="21"/>
        <v>6.8723692555829814</v>
      </c>
      <c r="AH51" s="1">
        <f t="shared" si="22"/>
        <v>6.8428010819725129</v>
      </c>
      <c r="AI51" s="1">
        <f t="shared" si="23"/>
        <v>6.8575851687777476</v>
      </c>
      <c r="AJ51" s="1">
        <f t="shared" si="24"/>
        <v>2.9568173610468484E-2</v>
      </c>
      <c r="AM51" t="s">
        <v>842</v>
      </c>
      <c r="AN51">
        <v>-323.19755266636099</v>
      </c>
      <c r="AO51">
        <v>-76.066656500025999</v>
      </c>
      <c r="AP51">
        <v>-247.12151655040401</v>
      </c>
      <c r="AQ51">
        <v>-76.066649822819002</v>
      </c>
      <c r="AR51">
        <v>-247.121513677857</v>
      </c>
      <c r="AS51"/>
      <c r="AT51" t="s">
        <v>843</v>
      </c>
      <c r="AU51">
        <v>-323.19366262</v>
      </c>
      <c r="AV51">
        <v>-76.065603359999997</v>
      </c>
      <c r="AW51">
        <v>-247.11868276999999</v>
      </c>
      <c r="AX51">
        <v>-76.065582070000005</v>
      </c>
      <c r="AY51">
        <v>-247.11867071</v>
      </c>
      <c r="BA51" s="1">
        <f t="shared" si="25"/>
        <v>5.8917906643984308</v>
      </c>
      <c r="BB51" s="1">
        <f t="shared" si="26"/>
        <v>5.8857981030424238</v>
      </c>
      <c r="BC51" s="1">
        <f t="shared" si="27"/>
        <v>5.8887943837204269</v>
      </c>
      <c r="BD51" s="1">
        <f t="shared" si="28"/>
        <v>5.992561356007009E-3</v>
      </c>
      <c r="BF51" s="1">
        <f t="shared" si="29"/>
        <v>5.9047639934733134</v>
      </c>
      <c r="BG51" s="1">
        <f t="shared" si="30"/>
        <v>5.8838365516690478</v>
      </c>
      <c r="BH51" s="1">
        <f t="shared" si="31"/>
        <v>5.8943002725711811</v>
      </c>
      <c r="BJ51" s="1">
        <f t="shared" si="41"/>
        <v>7.4129900899438352</v>
      </c>
      <c r="BK51" s="1">
        <f t="shared" si="8"/>
        <v>7.3935170636503598</v>
      </c>
      <c r="BL51" s="1">
        <f t="shared" si="32"/>
        <v>7.4032535767970975</v>
      </c>
      <c r="BR51" s="1">
        <f t="shared" si="9"/>
        <v>0.98115051949662246</v>
      </c>
      <c r="BS51" s="1">
        <f t="shared" si="9"/>
        <v>0.97366008866767229</v>
      </c>
      <c r="BT51" s="1">
        <f t="shared" si="9"/>
        <v>0.97740530408214465</v>
      </c>
      <c r="BU51" s="1">
        <f t="shared" si="9"/>
        <v>7.4904308289491109E-3</v>
      </c>
      <c r="BW51" s="1">
        <f t="shared" si="10"/>
        <v>0.54460701501584086</v>
      </c>
      <c r="BX51" s="1">
        <f t="shared" si="10"/>
        <v>0.52704134670072078</v>
      </c>
      <c r="BY51" s="1">
        <f t="shared" si="10"/>
        <v>0.53582418085828298</v>
      </c>
      <c r="BZ51" s="1">
        <f t="shared" si="10"/>
        <v>1.7565668315120922E-2</v>
      </c>
      <c r="CB51" s="1">
        <f t="shared" si="33"/>
        <v>7.3753176405554104</v>
      </c>
      <c r="CC51" s="1">
        <f t="shared" si="33"/>
        <v>7.3526361561040092</v>
      </c>
      <c r="CD51" s="1">
        <f t="shared" si="33"/>
        <v>7.3639768983297067</v>
      </c>
      <c r="CE51" s="1">
        <f t="shared" si="33"/>
        <v>2.2681484451399728E-2</v>
      </c>
      <c r="CG51" s="1">
        <f t="shared" si="34"/>
        <v>7.2539516212891142</v>
      </c>
      <c r="CH51" s="1">
        <f t="shared" si="34"/>
        <v>7.2221407182490065</v>
      </c>
      <c r="CI51" s="1">
        <f t="shared" si="34"/>
        <v>7.2380461697690608</v>
      </c>
      <c r="CJ51" s="1">
        <f t="shared" si="34"/>
        <v>3.1810903040107905E-2</v>
      </c>
      <c r="CM51" s="1"/>
      <c r="CN51" s="1">
        <f t="shared" si="11"/>
        <v>0.79556544104819327</v>
      </c>
      <c r="CO51" s="1">
        <f t="shared" si="35"/>
        <v>0.96537380569125264</v>
      </c>
      <c r="CP51" s="1">
        <f t="shared" si="12"/>
        <v>7.3831720284495006</v>
      </c>
      <c r="CQ51" s="1">
        <f t="shared" si="36"/>
        <v>0.40480810370745485</v>
      </c>
      <c r="CR51" s="1">
        <f t="shared" si="13"/>
        <v>7.3793786202412717</v>
      </c>
      <c r="CS51" s="1"/>
      <c r="CT51" s="1" t="str">
        <f>'[1]MP2 basis set convergence'!BF42</f>
        <v>04_1.10</v>
      </c>
      <c r="CU51" s="1">
        <f>'[1]MP2 basis set convergence'!BH42</f>
        <v>7.1204794988235198</v>
      </c>
      <c r="CV51" s="1">
        <f>'[1]MP2 basis set convergence'!BG42</f>
        <v>7.4632926079717103</v>
      </c>
      <c r="CW51" s="1">
        <f>'[1]MP2 basis set convergence'!BI42</f>
        <v>7.2918860533976151</v>
      </c>
      <c r="CX51" s="1"/>
      <c r="CY51" s="1"/>
      <c r="CZ51" s="1">
        <f t="shared" si="37"/>
        <v>7.4252782725899262</v>
      </c>
      <c r="DA51" s="1">
        <f t="shared" si="39"/>
        <v>6.8692123707422832</v>
      </c>
      <c r="DB51" s="1">
        <f t="shared" si="40"/>
        <v>7.4476015447356261</v>
      </c>
      <c r="DC51" s="1"/>
      <c r="DD51" s="1"/>
      <c r="DE51" s="1">
        <f>[2]Sheet1!V39</f>
        <v>2.3254403929071188E-2</v>
      </c>
    </row>
    <row r="52" spans="1:109" x14ac:dyDescent="0.2">
      <c r="A52" t="s">
        <v>844</v>
      </c>
      <c r="B52" s="1">
        <f>-'[1]Reference worksheet'!B50</f>
        <v>6.0234438598954938</v>
      </c>
      <c r="C52" t="s">
        <v>844</v>
      </c>
      <c r="D52">
        <v>-324.56702730901299</v>
      </c>
      <c r="E52">
        <v>-76.367375764984004</v>
      </c>
      <c r="F52">
        <v>-248.1902254259</v>
      </c>
      <c r="G52">
        <v>-76.367358431767002</v>
      </c>
      <c r="H52">
        <v>-248.19020436961</v>
      </c>
      <c r="J52" s="1">
        <f t="shared" si="14"/>
        <v>5.9390684544015606</v>
      </c>
      <c r="K52" s="1">
        <f t="shared" si="38"/>
        <v>5.9149786740693528</v>
      </c>
      <c r="L52" s="1">
        <f t="shared" si="15"/>
        <v>5.9270235642354567</v>
      </c>
      <c r="M52" s="1">
        <f t="shared" si="16"/>
        <v>2.4089780332207766E-2</v>
      </c>
      <c r="O52">
        <v>-324.55992268881801</v>
      </c>
      <c r="P52">
        <v>-76.365343038450007</v>
      </c>
      <c r="Q52">
        <v>-248.185178223408</v>
      </c>
      <c r="R52">
        <v>-76.365297734042002</v>
      </c>
      <c r="S52">
        <v>-248.18513558661701</v>
      </c>
      <c r="U52" s="1">
        <f t="shared" si="17"/>
        <v>5.9546686687669661</v>
      </c>
      <c r="V52" s="1">
        <f t="shared" si="18"/>
        <v>5.8994847309451215</v>
      </c>
      <c r="W52" s="1">
        <f t="shared" si="19"/>
        <v>5.9270766998560438</v>
      </c>
      <c r="X52" s="1">
        <f t="shared" si="20"/>
        <v>5.5183937821844609E-2</v>
      </c>
      <c r="Z52" t="s">
        <v>844</v>
      </c>
      <c r="AA52">
        <v>-324.57147372609199</v>
      </c>
      <c r="AB52">
        <v>-76.368365684926999</v>
      </c>
      <c r="AC52">
        <v>-248.19423065741</v>
      </c>
      <c r="AD52">
        <v>-76.368349052899006</v>
      </c>
      <c r="AE52">
        <v>-248.194210922471</v>
      </c>
      <c r="AG52" s="1">
        <f t="shared" si="21"/>
        <v>5.5934632586878772</v>
      </c>
      <c r="AH52" s="1">
        <f t="shared" si="22"/>
        <v>5.570642641421145</v>
      </c>
      <c r="AI52" s="1">
        <f t="shared" si="23"/>
        <v>5.5820529500545106</v>
      </c>
      <c r="AJ52" s="1">
        <f t="shared" si="24"/>
        <v>2.2820617266732235E-2</v>
      </c>
      <c r="AM52" t="s">
        <v>844</v>
      </c>
      <c r="AN52">
        <v>-323.19619974748201</v>
      </c>
      <c r="AO52">
        <v>-76.066655240550006</v>
      </c>
      <c r="AP52">
        <v>-247.121516144819</v>
      </c>
      <c r="AQ52">
        <v>-76.066649822819002</v>
      </c>
      <c r="AR52">
        <v>-247.121513677857</v>
      </c>
      <c r="AS52"/>
      <c r="AT52" t="s">
        <v>845</v>
      </c>
      <c r="AU52">
        <v>-323.19230577000002</v>
      </c>
      <c r="AV52">
        <v>-76.065599759999998</v>
      </c>
      <c r="AW52">
        <v>-247.11868032000001</v>
      </c>
      <c r="AX52">
        <v>-76.065582070000005</v>
      </c>
      <c r="AY52">
        <v>-247.11867071</v>
      </c>
      <c r="BA52" s="1">
        <f t="shared" si="25"/>
        <v>5.0428212151098046</v>
      </c>
      <c r="BB52" s="1">
        <f t="shared" si="26"/>
        <v>5.0378734953533968</v>
      </c>
      <c r="BC52" s="1">
        <f t="shared" si="27"/>
        <v>5.0403473552316012</v>
      </c>
      <c r="BD52" s="1">
        <f t="shared" si="28"/>
        <v>4.9477197564078423E-3</v>
      </c>
      <c r="BF52" s="1">
        <f t="shared" si="29"/>
        <v>5.0533277284113636</v>
      </c>
      <c r="BG52" s="1">
        <f t="shared" si="30"/>
        <v>5.0361967190618113</v>
      </c>
      <c r="BH52" s="1">
        <f t="shared" si="31"/>
        <v>5.044762223736587</v>
      </c>
      <c r="BJ52" s="1">
        <f t="shared" si="41"/>
        <v>5.9370310407605107</v>
      </c>
      <c r="BK52" s="1">
        <f t="shared" si="8"/>
        <v>5.9205053596428954</v>
      </c>
      <c r="BL52" s="1">
        <f t="shared" si="32"/>
        <v>5.928768200201703</v>
      </c>
      <c r="BR52" s="1">
        <f t="shared" si="9"/>
        <v>0.60560151181388655</v>
      </c>
      <c r="BS52" s="1">
        <f t="shared" si="9"/>
        <v>0.59971969429776817</v>
      </c>
      <c r="BT52" s="1">
        <f t="shared" si="9"/>
        <v>0.60266060305582669</v>
      </c>
      <c r="BU52" s="1">
        <f t="shared" si="9"/>
        <v>5.8818175161179037E-3</v>
      </c>
      <c r="BW52" s="1">
        <f t="shared" si="10"/>
        <v>0.29064572747786982</v>
      </c>
      <c r="BX52" s="1">
        <f t="shared" si="10"/>
        <v>0.27738548441818811</v>
      </c>
      <c r="BY52" s="1">
        <f t="shared" si="10"/>
        <v>0.28401560594802844</v>
      </c>
      <c r="BZ52" s="1">
        <f t="shared" si="10"/>
        <v>1.3260243059682021E-2</v>
      </c>
      <c r="CB52" s="1">
        <f t="shared" si="33"/>
        <v>5.9403054563408659</v>
      </c>
      <c r="CC52" s="1">
        <f t="shared" si="33"/>
        <v>5.9224660947647934</v>
      </c>
      <c r="CD52" s="1">
        <f t="shared" si="33"/>
        <v>5.9313857755528296</v>
      </c>
      <c r="CE52" s="1">
        <f t="shared" si="33"/>
        <v>1.7839361576072747E-2</v>
      </c>
      <c r="CG52" s="1">
        <f t="shared" si="34"/>
        <v>5.8312649355697692</v>
      </c>
      <c r="CH52" s="1">
        <f t="shared" si="34"/>
        <v>5.8066565731576389</v>
      </c>
      <c r="CI52" s="1">
        <f t="shared" si="34"/>
        <v>5.8189607543637036</v>
      </c>
      <c r="CJ52" s="1">
        <f t="shared" si="34"/>
        <v>2.4608362412130595E-2</v>
      </c>
      <c r="CM52" s="1"/>
      <c r="CN52" s="1">
        <f t="shared" si="11"/>
        <v>0.85040109940608433</v>
      </c>
      <c r="CO52" s="1">
        <f t="shared" si="35"/>
        <v>0.97170116820729668</v>
      </c>
      <c r="CP52" s="1">
        <f t="shared" si="12"/>
        <v>5.9172612988513249</v>
      </c>
      <c r="CQ52" s="1">
        <f t="shared" si="36"/>
        <v>0.41196974764684996</v>
      </c>
      <c r="CR52" s="1">
        <f t="shared" si="13"/>
        <v>5.9295886764572288</v>
      </c>
      <c r="CS52" s="1"/>
      <c r="CT52" s="1" t="str">
        <f>'[1]MP2 basis set convergence'!BF43</f>
        <v>04_1.25</v>
      </c>
      <c r="CU52" s="1">
        <f>'[1]MP2 basis set convergence'!BH43</f>
        <v>5.7369202229249003</v>
      </c>
      <c r="CV52" s="1">
        <f>'[1]MP2 basis set convergence'!BG43</f>
        <v>5.9642781503324898</v>
      </c>
      <c r="CW52" s="1">
        <f>'[1]MP2 basis set convergence'!BI43</f>
        <v>5.8505991866286955</v>
      </c>
      <c r="CX52" s="1"/>
      <c r="CY52" s="1"/>
      <c r="CZ52" s="1">
        <f t="shared" si="37"/>
        <v>5.9578659699089265</v>
      </c>
      <c r="DA52" s="1">
        <f t="shared" si="39"/>
        <v>5.5974741528912455</v>
      </c>
      <c r="DB52" s="1">
        <f t="shared" si="40"/>
        <v>5.9742755216724968</v>
      </c>
      <c r="DC52" s="1"/>
      <c r="DD52" s="1"/>
      <c r="DE52" s="1">
        <f>[2]Sheet1!V40</f>
        <v>3.0842405673469742E-2</v>
      </c>
    </row>
    <row r="53" spans="1:109" x14ac:dyDescent="0.2">
      <c r="A53" t="s">
        <v>846</v>
      </c>
      <c r="B53" s="1">
        <f>-'[1]Reference worksheet'!B51</f>
        <v>3.8440349245894505</v>
      </c>
      <c r="C53" t="s">
        <v>846</v>
      </c>
      <c r="D53">
        <v>-324.56361233928601</v>
      </c>
      <c r="E53">
        <v>-76.367369440741996</v>
      </c>
      <c r="F53">
        <v>-248.19021663678299</v>
      </c>
      <c r="G53">
        <v>-76.367358431767002</v>
      </c>
      <c r="H53">
        <v>-248.19020436961</v>
      </c>
      <c r="J53" s="1">
        <f t="shared" si="14"/>
        <v>3.7961425085120819</v>
      </c>
      <c r="K53" s="1">
        <f t="shared" si="38"/>
        <v>3.7815365045191522</v>
      </c>
      <c r="L53" s="1">
        <f t="shared" si="15"/>
        <v>3.7888395065156173</v>
      </c>
      <c r="M53" s="1">
        <f t="shared" si="16"/>
        <v>1.4606003992929661E-2</v>
      </c>
      <c r="O53">
        <v>-324.55649336878099</v>
      </c>
      <c r="P53">
        <v>-76.365327647650005</v>
      </c>
      <c r="Q53">
        <v>-248.18515752927101</v>
      </c>
      <c r="R53">
        <v>-76.365297734042002</v>
      </c>
      <c r="S53">
        <v>-248.18513558661701</v>
      </c>
      <c r="U53" s="1">
        <f t="shared" si="17"/>
        <v>3.8027377670001101</v>
      </c>
      <c r="V53" s="1">
        <f t="shared" si="18"/>
        <v>3.7701974699489207</v>
      </c>
      <c r="W53" s="1">
        <f t="shared" si="19"/>
        <v>3.7864676184745152</v>
      </c>
      <c r="X53" s="1">
        <f t="shared" si="20"/>
        <v>3.2540297051189437E-2</v>
      </c>
      <c r="Z53" t="s">
        <v>846</v>
      </c>
      <c r="AA53">
        <v>-324.56834296815799</v>
      </c>
      <c r="AB53">
        <v>-76.368359602585002</v>
      </c>
      <c r="AC53">
        <v>-248.19422230442001</v>
      </c>
      <c r="AD53">
        <v>-76.368349052899006</v>
      </c>
      <c r="AE53">
        <v>-248.194210922471</v>
      </c>
      <c r="AG53" s="1">
        <f t="shared" si="21"/>
        <v>3.6288829129010587</v>
      </c>
      <c r="AH53" s="1">
        <f t="shared" si="22"/>
        <v>3.6151206035943835</v>
      </c>
      <c r="AI53" s="1">
        <f t="shared" si="23"/>
        <v>3.6220017582477211</v>
      </c>
      <c r="AJ53" s="1">
        <f t="shared" si="24"/>
        <v>1.3762309306675213E-2</v>
      </c>
      <c r="AM53" t="s">
        <v>846</v>
      </c>
      <c r="AN53">
        <v>-323.193666449793</v>
      </c>
      <c r="AO53">
        <v>-76.066653568500001</v>
      </c>
      <c r="AP53">
        <v>-247.12151540996899</v>
      </c>
      <c r="AQ53">
        <v>-76.066649822819002</v>
      </c>
      <c r="AR53">
        <v>-247.121513677857</v>
      </c>
      <c r="AS53"/>
      <c r="AT53" t="s">
        <v>847</v>
      </c>
      <c r="AU53">
        <v>-323.18976777</v>
      </c>
      <c r="AV53">
        <v>-76.065595200000004</v>
      </c>
      <c r="AW53">
        <v>-247.11867710999999</v>
      </c>
      <c r="AX53">
        <v>-76.065582070000005</v>
      </c>
      <c r="AY53">
        <v>-247.11867071</v>
      </c>
      <c r="BA53" s="1">
        <f t="shared" si="25"/>
        <v>3.4531528489263086</v>
      </c>
      <c r="BB53" s="1">
        <f t="shared" si="26"/>
        <v>3.4497154818000642</v>
      </c>
      <c r="BC53" s="1">
        <f t="shared" si="27"/>
        <v>3.4514341653631861</v>
      </c>
      <c r="BD53" s="1">
        <f t="shared" si="28"/>
        <v>3.4373671262444283E-3</v>
      </c>
      <c r="BF53" s="1">
        <f t="shared" si="29"/>
        <v>3.4607086174016541</v>
      </c>
      <c r="BG53" s="1">
        <f t="shared" si="30"/>
        <v>3.4484533568826148</v>
      </c>
      <c r="BH53" s="1">
        <f t="shared" si="31"/>
        <v>3.4545809871421342</v>
      </c>
      <c r="BJ53" s="1">
        <f t="shared" si="41"/>
        <v>3.7965266999135787</v>
      </c>
      <c r="BK53" s="1">
        <f t="shared" si="8"/>
        <v>3.7855671362599761</v>
      </c>
      <c r="BL53" s="1">
        <f t="shared" si="32"/>
        <v>3.7910469180867774</v>
      </c>
      <c r="BR53" s="1">
        <f t="shared" si="9"/>
        <v>0.27214330099405193</v>
      </c>
      <c r="BS53" s="1">
        <f t="shared" si="9"/>
        <v>0.26859242938683003</v>
      </c>
      <c r="BT53" s="1">
        <f t="shared" si="9"/>
        <v>0.2703678651904407</v>
      </c>
      <c r="BU53" s="1">
        <f t="shared" si="9"/>
        <v>3.5508716072209555E-3</v>
      </c>
      <c r="BW53" s="1">
        <f t="shared" si="10"/>
        <v>7.0846358591721309E-2</v>
      </c>
      <c r="BX53" s="1">
        <f t="shared" si="10"/>
        <v>6.3228593332258221E-2</v>
      </c>
      <c r="BY53" s="1">
        <f t="shared" si="10"/>
        <v>6.7037475961990042E-2</v>
      </c>
      <c r="BZ53" s="1">
        <f t="shared" si="10"/>
        <v>7.6177652594642776E-3</v>
      </c>
      <c r="CB53" s="1">
        <f t="shared" si="33"/>
        <v>3.8325562506453243</v>
      </c>
      <c r="CC53" s="1">
        <f t="shared" si="33"/>
        <v>3.8214911530419782</v>
      </c>
      <c r="CD53" s="1">
        <f t="shared" si="33"/>
        <v>3.8270237018436504</v>
      </c>
      <c r="CE53" s="1">
        <f t="shared" si="33"/>
        <v>1.1065097603345174E-2</v>
      </c>
      <c r="CG53" s="1">
        <f t="shared" si="34"/>
        <v>3.7387336370523272</v>
      </c>
      <c r="CH53" s="1">
        <f t="shared" si="34"/>
        <v>3.7238726861722835</v>
      </c>
      <c r="CI53" s="1">
        <f t="shared" si="34"/>
        <v>3.7313031616123049</v>
      </c>
      <c r="CJ53" s="1">
        <f t="shared" si="34"/>
        <v>1.4860950880044063E-2</v>
      </c>
      <c r="CM53" s="1"/>
      <c r="CN53" s="1">
        <f t="shared" si="11"/>
        <v>0.91094757627706324</v>
      </c>
      <c r="CO53" s="1">
        <f t="shared" si="35"/>
        <v>0.97738453682030635</v>
      </c>
      <c r="CP53" s="1">
        <f t="shared" si="12"/>
        <v>3.785066393562682</v>
      </c>
      <c r="CQ53" s="1">
        <f t="shared" si="36"/>
        <v>0.41992064668853563</v>
      </c>
      <c r="CR53" s="1">
        <f t="shared" si="13"/>
        <v>3.8109893698482211</v>
      </c>
      <c r="CS53" s="1"/>
      <c r="CT53" s="1" t="str">
        <f>'[1]MP2 basis set convergence'!BF44</f>
        <v>04_1.50</v>
      </c>
      <c r="CU53" s="1">
        <f>'[1]MP2 basis set convergence'!BH44</f>
        <v>3.69275987724345</v>
      </c>
      <c r="CV53" s="1">
        <f>'[1]MP2 basis set convergence'!BG44</f>
        <v>3.8212827171631099</v>
      </c>
      <c r="CW53" s="1">
        <f>'[1]MP2 basis set convergence'!BI44</f>
        <v>3.7570212972032797</v>
      </c>
      <c r="CX53" s="1"/>
      <c r="CY53" s="1"/>
      <c r="CZ53" s="1">
        <f t="shared" si="37"/>
        <v>3.8165656058936692</v>
      </c>
      <c r="DA53" s="1">
        <f t="shared" si="39"/>
        <v>3.635864807936747</v>
      </c>
      <c r="DB53" s="1">
        <f t="shared" si="40"/>
        <v>3.8259019100321097</v>
      </c>
      <c r="DC53" s="1"/>
      <c r="DD53" s="1"/>
      <c r="DE53" s="1">
        <f>[2]Sheet1!V41</f>
        <v>2.7726099378051927E-2</v>
      </c>
    </row>
    <row r="54" spans="1:109" x14ac:dyDescent="0.2">
      <c r="A54" t="s">
        <v>848</v>
      </c>
      <c r="B54" s="1">
        <f>-'[1]Reference worksheet'!B52</f>
        <v>1.4422815811655874</v>
      </c>
      <c r="C54" t="s">
        <v>848</v>
      </c>
      <c r="D54">
        <v>-324.55983819306601</v>
      </c>
      <c r="E54">
        <v>-76.367361720695001</v>
      </c>
      <c r="F54">
        <v>-248.19020674686999</v>
      </c>
      <c r="G54">
        <v>-76.367358431767002</v>
      </c>
      <c r="H54">
        <v>-248.19020436961</v>
      </c>
      <c r="J54" s="1">
        <f t="shared" si="14"/>
        <v>1.4278299010754671</v>
      </c>
      <c r="K54" s="1">
        <f t="shared" si="38"/>
        <v>1.4242743142930407</v>
      </c>
      <c r="L54" s="1">
        <f t="shared" si="15"/>
        <v>1.4260521076842538</v>
      </c>
      <c r="M54" s="1">
        <f t="shared" si="16"/>
        <v>3.5555867824264009E-3</v>
      </c>
      <c r="O54">
        <v>-324.55271278105198</v>
      </c>
      <c r="P54">
        <v>-76.365308973913997</v>
      </c>
      <c r="Q54">
        <v>-248.18514051447599</v>
      </c>
      <c r="R54">
        <v>-76.365297734042002</v>
      </c>
      <c r="S54">
        <v>-248.18513558661701</v>
      </c>
      <c r="U54" s="1">
        <f t="shared" si="17"/>
        <v>1.4303830514621998</v>
      </c>
      <c r="V54" s="1">
        <f t="shared" si="18"/>
        <v>1.4202376466900852</v>
      </c>
      <c r="W54" s="1">
        <f t="shared" si="19"/>
        <v>1.4253103490761425</v>
      </c>
      <c r="X54" s="1">
        <f t="shared" si="20"/>
        <v>1.0145404772114563E-2</v>
      </c>
      <c r="Z54" t="s">
        <v>848</v>
      </c>
      <c r="AA54">
        <v>-324.564778884764</v>
      </c>
      <c r="AB54">
        <v>-76.368352255112995</v>
      </c>
      <c r="AC54">
        <v>-248.19421313452099</v>
      </c>
      <c r="AD54">
        <v>-76.368349052899006</v>
      </c>
      <c r="AE54">
        <v>-248.194210922471</v>
      </c>
      <c r="AG54" s="1">
        <f t="shared" si="21"/>
        <v>1.3923867243760135</v>
      </c>
      <c r="AH54" s="1">
        <f t="shared" si="22"/>
        <v>1.3889892223012505</v>
      </c>
      <c r="AI54" s="1">
        <f t="shared" si="23"/>
        <v>1.3906879733386321</v>
      </c>
      <c r="AJ54" s="1">
        <f t="shared" si="24"/>
        <v>3.3975020747629703E-3</v>
      </c>
      <c r="AM54" t="s">
        <v>848</v>
      </c>
      <c r="AN54">
        <v>-323.19045704492697</v>
      </c>
      <c r="AO54">
        <v>-76.066651070342004</v>
      </c>
      <c r="AP54">
        <v>-247.12151438961101</v>
      </c>
      <c r="AQ54">
        <v>-76.066649822819002</v>
      </c>
      <c r="AR54">
        <v>-247.121513677857</v>
      </c>
      <c r="AS54"/>
      <c r="AT54" t="s">
        <v>849</v>
      </c>
      <c r="AU54">
        <v>-323.18655228</v>
      </c>
      <c r="AV54">
        <v>-76.065587949999994</v>
      </c>
      <c r="AW54">
        <v>-247.11867341000001</v>
      </c>
      <c r="AX54">
        <v>-76.065582070000005</v>
      </c>
      <c r="AY54">
        <v>-247.11867071</v>
      </c>
      <c r="BA54" s="1">
        <f t="shared" si="25"/>
        <v>1.4392208061481744</v>
      </c>
      <c r="BB54" s="1">
        <f t="shared" si="26"/>
        <v>1.4379913412352545</v>
      </c>
      <c r="BC54" s="1">
        <f t="shared" si="27"/>
        <v>1.4386060736917146</v>
      </c>
      <c r="BD54" s="1">
        <f t="shared" si="28"/>
        <v>1.2294649129198643E-3</v>
      </c>
      <c r="BF54" s="1">
        <f t="shared" si="29"/>
        <v>1.4429580952451992</v>
      </c>
      <c r="BG54" s="1">
        <f t="shared" si="30"/>
        <v>1.4375740637445122</v>
      </c>
      <c r="BH54" s="1">
        <f t="shared" si="31"/>
        <v>1.4402660794948559</v>
      </c>
      <c r="BJ54" s="1">
        <f t="shared" si="41"/>
        <v>1.4283035410341149</v>
      </c>
      <c r="BK54" s="1">
        <f t="shared" si="8"/>
        <v>1.4257220228834104</v>
      </c>
      <c r="BL54" s="1">
        <f t="shared" si="32"/>
        <v>1.4270127819587626</v>
      </c>
      <c r="BR54" s="1">
        <f t="shared" si="9"/>
        <v>3.8267302713360291E-2</v>
      </c>
      <c r="BS54" s="1">
        <f t="shared" si="9"/>
        <v>3.7548099926939339E-2</v>
      </c>
      <c r="BT54" s="1">
        <f t="shared" si="9"/>
        <v>3.790770132014934E-2</v>
      </c>
      <c r="BU54" s="1">
        <f t="shared" si="9"/>
        <v>7.1920278642085146E-4</v>
      </c>
      <c r="BW54" s="1">
        <f t="shared" si="10"/>
        <v>-4.9658207786067513E-2</v>
      </c>
      <c r="BX54" s="1">
        <f t="shared" si="10"/>
        <v>-5.126512686915323E-2</v>
      </c>
      <c r="BY54" s="1">
        <f t="shared" si="10"/>
        <v>-5.04616673276101E-2</v>
      </c>
      <c r="BZ54" s="1">
        <f t="shared" si="10"/>
        <v>1.6069190830856851E-3</v>
      </c>
      <c r="CB54" s="1">
        <f t="shared" si="33"/>
        <v>1.4687223435339822</v>
      </c>
      <c r="CC54" s="1">
        <f t="shared" si="33"/>
        <v>1.4659223393933449</v>
      </c>
      <c r="CD54" s="1">
        <f t="shared" si="33"/>
        <v>1.4673223414636631</v>
      </c>
      <c r="CE54" s="1">
        <f t="shared" si="33"/>
        <v>2.8000041406370368E-3</v>
      </c>
      <c r="CG54" s="1">
        <f t="shared" si="34"/>
        <v>1.4108143442292171</v>
      </c>
      <c r="CH54" s="1">
        <f t="shared" si="34"/>
        <v>1.4071975202809328</v>
      </c>
      <c r="CI54" s="1">
        <f t="shared" si="34"/>
        <v>1.4090059322550748</v>
      </c>
      <c r="CJ54" s="1">
        <f t="shared" si="34"/>
        <v>3.6168239482840406E-3</v>
      </c>
      <c r="CM54" s="1"/>
      <c r="CN54" s="1">
        <f t="shared" si="11"/>
        <v>1.0088033010433588</v>
      </c>
      <c r="CO54" s="1">
        <f t="shared" si="35"/>
        <v>0.98429589001947637</v>
      </c>
      <c r="CP54" s="1">
        <f t="shared" si="12"/>
        <v>1.4254967454291243</v>
      </c>
      <c r="CQ54" s="1">
        <f t="shared" si="36"/>
        <v>0.43285756777303791</v>
      </c>
      <c r="CR54" s="1">
        <f t="shared" si="13"/>
        <v>1.4494582084484833</v>
      </c>
      <c r="CS54" s="1"/>
      <c r="CT54" s="1" t="str">
        <f>'[1]MP2 basis set convergence'!BF45</f>
        <v>04_2.00</v>
      </c>
      <c r="CU54" s="1">
        <f>'[1]MP2 basis set convergence'!BH45</f>
        <v>1.4100664826243601</v>
      </c>
      <c r="CV54" s="1">
        <f>'[1]MP2 basis set convergence'!BG45</f>
        <v>1.45142974395659</v>
      </c>
      <c r="CW54" s="1">
        <f>'[1]MP2 basis set convergence'!BI45</f>
        <v>1.4307481132904751</v>
      </c>
      <c r="CX54" s="1"/>
      <c r="CY54" s="1"/>
      <c r="CZ54" s="1">
        <f t="shared" si="37"/>
        <v>1.4430526264364176</v>
      </c>
      <c r="DA54" s="1">
        <f t="shared" si="39"/>
        <v>1.399188232714714</v>
      </c>
      <c r="DB54" s="1">
        <f t="shared" si="40"/>
        <v>1.4461922102850915</v>
      </c>
      <c r="DC54" s="1"/>
      <c r="DD54" s="1"/>
      <c r="DE54" s="1">
        <f>[2]Sheet1!V42</f>
        <v>1.7000518752163796E-2</v>
      </c>
    </row>
    <row r="55" spans="1:109" x14ac:dyDescent="0.2">
      <c r="A55" t="s">
        <v>850</v>
      </c>
      <c r="B55" s="1">
        <f>-'[1]Reference worksheet'!B53</f>
        <v>5.3958827653546919</v>
      </c>
      <c r="C55" t="s">
        <v>850</v>
      </c>
      <c r="D55">
        <v>-231.18132595011599</v>
      </c>
      <c r="E55">
        <v>-115.586232254845</v>
      </c>
      <c r="F55">
        <v>-115.586388914754</v>
      </c>
      <c r="G55">
        <v>-115.586214697166</v>
      </c>
      <c r="H55">
        <v>-115.586359058743</v>
      </c>
      <c r="J55" s="1">
        <f t="shared" si="14"/>
        <v>5.4920850107230574</v>
      </c>
      <c r="K55" s="1">
        <f t="shared" si="38"/>
        <v>5.4623324698369879</v>
      </c>
      <c r="L55" s="1">
        <f t="shared" si="15"/>
        <v>5.4772087402800231</v>
      </c>
      <c r="M55" s="1">
        <f t="shared" si="16"/>
        <v>2.975254088606949E-2</v>
      </c>
      <c r="O55">
        <v>-231.17590623416501</v>
      </c>
      <c r="P55">
        <v>-115.583536184748</v>
      </c>
      <c r="Q55">
        <v>-115.58371474568401</v>
      </c>
      <c r="R55">
        <v>-115.583487981735</v>
      </c>
      <c r="S55">
        <v>-115.583631553701</v>
      </c>
      <c r="U55" s="1">
        <f t="shared" si="17"/>
        <v>5.513736926092502</v>
      </c>
      <c r="V55" s="1">
        <f t="shared" si="18"/>
        <v>5.431285317847804</v>
      </c>
      <c r="W55" s="1">
        <f t="shared" si="19"/>
        <v>5.472511121970153</v>
      </c>
      <c r="X55" s="1">
        <f t="shared" si="20"/>
        <v>8.2451608244697994E-2</v>
      </c>
      <c r="Z55" t="s">
        <v>850</v>
      </c>
      <c r="AA55">
        <v>-231.19273656096999</v>
      </c>
      <c r="AB55">
        <v>-115.592639868646</v>
      </c>
      <c r="AC55">
        <v>-115.59284318445</v>
      </c>
      <c r="AD55">
        <v>-115.592622904577</v>
      </c>
      <c r="AE55">
        <v>-115.592814134183</v>
      </c>
      <c r="AG55" s="1">
        <f t="shared" si="21"/>
        <v>4.5805195322300509</v>
      </c>
      <c r="AH55" s="1">
        <f t="shared" si="22"/>
        <v>4.55164509925822</v>
      </c>
      <c r="AI55" s="1">
        <f t="shared" si="23"/>
        <v>4.5660823157441355</v>
      </c>
      <c r="AJ55" s="1">
        <f t="shared" si="24"/>
        <v>2.8874432971830899E-2</v>
      </c>
      <c r="AM55" t="s">
        <v>850</v>
      </c>
      <c r="AN55">
        <v>-230.20649886367801</v>
      </c>
      <c r="AO55">
        <v>-115.1012439366</v>
      </c>
      <c r="AP55">
        <v>-115.101474425513</v>
      </c>
      <c r="AQ55">
        <v>-115.101238267166</v>
      </c>
      <c r="AR55">
        <v>-115.101468525209</v>
      </c>
      <c r="AS55"/>
      <c r="AT55" t="s">
        <v>851</v>
      </c>
      <c r="AU55">
        <v>-230.20356100000001</v>
      </c>
      <c r="AV55">
        <v>-115.0997742</v>
      </c>
      <c r="AW55">
        <v>-115.10001228</v>
      </c>
      <c r="AX55">
        <v>-115.09975591</v>
      </c>
      <c r="AY55">
        <v>-115.0999862</v>
      </c>
      <c r="BA55" s="1">
        <f t="shared" si="25"/>
        <v>2.3795607673074888</v>
      </c>
      <c r="BB55" s="1">
        <f t="shared" si="26"/>
        <v>2.3723006468135734</v>
      </c>
      <c r="BC55" s="1">
        <f t="shared" si="27"/>
        <v>2.3759307070605313</v>
      </c>
      <c r="BD55" s="1">
        <f t="shared" si="28"/>
        <v>7.2601204939153341E-3</v>
      </c>
      <c r="BF55" s="1">
        <f t="shared" si="29"/>
        <v>2.3963897544671342</v>
      </c>
      <c r="BG55" s="1">
        <f t="shared" si="30"/>
        <v>2.3685471579446697</v>
      </c>
      <c r="BH55" s="1">
        <f t="shared" si="31"/>
        <v>2.3824684562059018</v>
      </c>
      <c r="BJ55" s="1">
        <f t="shared" si="41"/>
        <v>5.4901559026734716</v>
      </c>
      <c r="BK55" s="1">
        <f t="shared" si="8"/>
        <v>5.4732495772326653</v>
      </c>
      <c r="BL55" s="1">
        <f t="shared" si="32"/>
        <v>5.481702739953068</v>
      </c>
      <c r="BR55" s="1">
        <f t="shared" si="9"/>
        <v>1.7700811467416779</v>
      </c>
      <c r="BS55" s="1">
        <f t="shared" si="9"/>
        <v>1.7638773867501358</v>
      </c>
      <c r="BT55" s="1">
        <f t="shared" si="9"/>
        <v>1.7669792667459068</v>
      </c>
      <c r="BU55" s="1">
        <f t="shared" si="9"/>
        <v>6.2037599915416401E-3</v>
      </c>
      <c r="BW55" s="1">
        <f t="shared" si="10"/>
        <v>1.3424430966738909</v>
      </c>
      <c r="BX55" s="1">
        <f t="shared" si="10"/>
        <v>1.3261544362732782</v>
      </c>
      <c r="BY55" s="1">
        <f t="shared" si="10"/>
        <v>1.3342987664735848</v>
      </c>
      <c r="BZ55" s="1">
        <f t="shared" si="10"/>
        <v>1.6288660400612515E-2</v>
      </c>
      <c r="CB55" s="1">
        <f t="shared" si="33"/>
        <v>5.1999426852738102</v>
      </c>
      <c r="CC55" s="1">
        <f t="shared" si="33"/>
        <v>5.1781642502305605</v>
      </c>
      <c r="CD55" s="1">
        <f t="shared" si="33"/>
        <v>5.1890534677521858</v>
      </c>
      <c r="CE55" s="1">
        <f t="shared" si="33"/>
        <v>2.1778435043249056E-2</v>
      </c>
      <c r="CG55" s="1">
        <f t="shared" si="34"/>
        <v>5.250931188538722</v>
      </c>
      <c r="CH55" s="1">
        <f t="shared" si="34"/>
        <v>5.2202862885904455</v>
      </c>
      <c r="CI55" s="1">
        <f t="shared" si="34"/>
        <v>5.2356087385645838</v>
      </c>
      <c r="CJ55" s="1">
        <f t="shared" si="34"/>
        <v>3.0644899948275954E-2</v>
      </c>
      <c r="CM55" s="1"/>
      <c r="CN55" s="1">
        <f t="shared" si="11"/>
        <v>0.43378494772121129</v>
      </c>
      <c r="CO55" s="1">
        <f t="shared" si="35"/>
        <v>0.87582629739313178</v>
      </c>
      <c r="CP55" s="1">
        <f t="shared" si="12"/>
        <v>5.3640707986024445</v>
      </c>
      <c r="CQ55" s="1">
        <f t="shared" si="36"/>
        <v>0.35869408126736146</v>
      </c>
      <c r="CR55" s="1">
        <f t="shared" si="13"/>
        <v>5.2924130584939046</v>
      </c>
      <c r="CS55" s="1"/>
      <c r="CT55" s="1" t="str">
        <f>'[1]MP2 basis set convergence'!BF46</f>
        <v>05_0.90</v>
      </c>
      <c r="CU55" s="1">
        <f>'[1]MP2 basis set convergence'!BH46</f>
        <v>5.1251517629643599</v>
      </c>
      <c r="CV55" s="1">
        <f>'[1]MP2 basis set convergence'!BG46</f>
        <v>5.7334729097527903</v>
      </c>
      <c r="CW55" s="1">
        <f>'[1]MP2 basis set convergence'!BI46</f>
        <v>5.4293123363585751</v>
      </c>
      <c r="CX55" s="1"/>
      <c r="CY55" s="1"/>
      <c r="CZ55" s="1">
        <f t="shared" si="37"/>
        <v>5.3198203529118953</v>
      </c>
      <c r="DA55" s="1">
        <f t="shared" si="39"/>
        <v>4.4873881220600715</v>
      </c>
      <c r="DB55" s="1">
        <f t="shared" si="40"/>
        <v>5.325919684046494</v>
      </c>
      <c r="DC55" s="1"/>
      <c r="DD55" s="1"/>
      <c r="DE55" s="1">
        <f>[2]Sheet1!V43</f>
        <v>-0.15738838736812788</v>
      </c>
    </row>
    <row r="56" spans="1:109" x14ac:dyDescent="0.2">
      <c r="A56" t="s">
        <v>852</v>
      </c>
      <c r="B56" s="1">
        <f>-'[1]Reference worksheet'!B54</f>
        <v>5.7868668818135278</v>
      </c>
      <c r="C56" t="s">
        <v>852</v>
      </c>
      <c r="D56">
        <v>-231.18187411405</v>
      </c>
      <c r="E56">
        <v>-115.586230573406</v>
      </c>
      <c r="F56">
        <v>-115.586387055751</v>
      </c>
      <c r="G56">
        <v>-115.586214697166</v>
      </c>
      <c r="H56">
        <v>-115.586359058743</v>
      </c>
      <c r="J56" s="1">
        <f t="shared" si="14"/>
        <v>5.8360630868737422</v>
      </c>
      <c r="K56" s="1">
        <f t="shared" si="38"/>
        <v>5.808532206964621</v>
      </c>
      <c r="L56" s="1">
        <f t="shared" si="15"/>
        <v>5.8222976469191821</v>
      </c>
      <c r="M56" s="1">
        <f t="shared" si="16"/>
        <v>2.7530879909121175E-2</v>
      </c>
      <c r="O56">
        <v>-231.17645326821901</v>
      </c>
      <c r="P56">
        <v>-115.583530975469</v>
      </c>
      <c r="Q56">
        <v>-115.583707181413</v>
      </c>
      <c r="R56">
        <v>-115.583487981735</v>
      </c>
      <c r="S56">
        <v>-115.583631553701</v>
      </c>
      <c r="U56" s="1">
        <f t="shared" si="17"/>
        <v>5.8570059917974797</v>
      </c>
      <c r="V56" s="1">
        <f t="shared" si="18"/>
        <v>5.7825699075248069</v>
      </c>
      <c r="W56" s="1">
        <f t="shared" si="19"/>
        <v>5.8197879496611433</v>
      </c>
      <c r="X56" s="1">
        <f t="shared" si="20"/>
        <v>7.4436084272672787E-2</v>
      </c>
      <c r="Z56" t="s">
        <v>852</v>
      </c>
      <c r="AA56">
        <v>-231.193517994844</v>
      </c>
      <c r="AB56">
        <v>-115.592638212412</v>
      </c>
      <c r="AC56">
        <v>-115.592841296976</v>
      </c>
      <c r="AD56">
        <v>-115.592622904577</v>
      </c>
      <c r="AE56">
        <v>-115.592814134183</v>
      </c>
      <c r="AG56" s="1">
        <f t="shared" si="21"/>
        <v>5.0708767117933915</v>
      </c>
      <c r="AH56" s="1">
        <f t="shared" si="22"/>
        <v>5.0442259892416947</v>
      </c>
      <c r="AI56" s="1">
        <f t="shared" si="23"/>
        <v>5.0575513505175431</v>
      </c>
      <c r="AJ56" s="1">
        <f t="shared" si="24"/>
        <v>2.6650722551696759E-2</v>
      </c>
      <c r="AM56" t="s">
        <v>852</v>
      </c>
      <c r="AN56">
        <v>-230.20783519700399</v>
      </c>
      <c r="AO56">
        <v>-115.101243572404</v>
      </c>
      <c r="AP56">
        <v>-115.101474156669</v>
      </c>
      <c r="AQ56">
        <v>-115.101238267166</v>
      </c>
      <c r="AR56">
        <v>-115.101468525209</v>
      </c>
      <c r="AS56"/>
      <c r="AT56" t="s">
        <v>853</v>
      </c>
      <c r="AU56">
        <v>-230.20489608</v>
      </c>
      <c r="AV56">
        <v>-115.09977238</v>
      </c>
      <c r="AW56">
        <v>-115.10001076</v>
      </c>
      <c r="AX56">
        <v>-115.09975591</v>
      </c>
      <c r="AY56">
        <v>-115.0999862</v>
      </c>
      <c r="BA56" s="1">
        <f t="shared" si="25"/>
        <v>3.2181226245267718</v>
      </c>
      <c r="BB56" s="1">
        <f t="shared" si="26"/>
        <v>3.211259742630558</v>
      </c>
      <c r="BC56" s="1">
        <f t="shared" si="27"/>
        <v>3.2146911835786649</v>
      </c>
      <c r="BD56" s="1">
        <f t="shared" si="28"/>
        <v>6.8628818962137572E-3</v>
      </c>
      <c r="BF56" s="1">
        <f t="shared" si="29"/>
        <v>3.2341651377207525</v>
      </c>
      <c r="BG56" s="1">
        <f t="shared" si="30"/>
        <v>3.2084184229144359</v>
      </c>
      <c r="BH56" s="1">
        <f t="shared" si="31"/>
        <v>3.2212917803175944</v>
      </c>
      <c r="BJ56" s="1">
        <f t="shared" si="41"/>
        <v>5.8341029944318121</v>
      </c>
      <c r="BK56" s="1">
        <f t="shared" si="8"/>
        <v>5.817780295710512</v>
      </c>
      <c r="BL56" s="1">
        <f t="shared" si="32"/>
        <v>5.8259416450711621</v>
      </c>
      <c r="BR56" s="1">
        <f t="shared" si="9"/>
        <v>1.4870474625573977</v>
      </c>
      <c r="BS56" s="1">
        <f t="shared" si="9"/>
        <v>1.4812623583727758</v>
      </c>
      <c r="BT56" s="1">
        <f t="shared" si="9"/>
        <v>1.4841549104650871</v>
      </c>
      <c r="BU56" s="1">
        <f t="shared" si="9"/>
        <v>5.7851041846221918E-3</v>
      </c>
      <c r="BW56" s="1">
        <f t="shared" si="10"/>
        <v>1.1308929997895731</v>
      </c>
      <c r="BX56" s="1">
        <f t="shared" si="10"/>
        <v>1.116010105961287</v>
      </c>
      <c r="BY56" s="1">
        <f t="shared" si="10"/>
        <v>1.1234515528754301</v>
      </c>
      <c r="BZ56" s="1">
        <f t="shared" si="10"/>
        <v>1.4882893828285226E-2</v>
      </c>
      <c r="CB56" s="1">
        <f t="shared" si="33"/>
        <v>5.5887710511416433</v>
      </c>
      <c r="CC56" s="1">
        <f t="shared" si="33"/>
        <v>5.5684922273159536</v>
      </c>
      <c r="CD56" s="1">
        <f t="shared" si="33"/>
        <v>5.5786316392287993</v>
      </c>
      <c r="CE56" s="1">
        <f t="shared" si="33"/>
        <v>2.0278823825690476E-2</v>
      </c>
      <c r="CG56" s="1">
        <f t="shared" si="34"/>
        <v>5.6339351712028289</v>
      </c>
      <c r="CH56" s="1">
        <f t="shared" si="34"/>
        <v>5.6056181332656196</v>
      </c>
      <c r="CI56" s="1">
        <f t="shared" si="34"/>
        <v>5.6197766522342247</v>
      </c>
      <c r="CJ56" s="1">
        <f t="shared" si="34"/>
        <v>2.8317037937208411E-2</v>
      </c>
      <c r="CM56" s="1"/>
      <c r="CN56" s="1">
        <f t="shared" si="11"/>
        <v>0.55213446280605227</v>
      </c>
      <c r="CO56" s="1">
        <f t="shared" si="35"/>
        <v>0.9170634579338941</v>
      </c>
      <c r="CP56" s="1">
        <f t="shared" si="12"/>
        <v>5.7588722335377689</v>
      </c>
      <c r="CQ56" s="1">
        <f t="shared" si="36"/>
        <v>0.37353971005839548</v>
      </c>
      <c r="CR56" s="1">
        <f t="shared" si="13"/>
        <v>5.6696505690925516</v>
      </c>
      <c r="CS56" s="1"/>
      <c r="CT56" s="1" t="str">
        <f>'[1]MP2 basis set convergence'!BF47</f>
        <v>05_0.95</v>
      </c>
      <c r="CU56" s="1">
        <f>'[1]MP2 basis set convergence'!BH47</f>
        <v>5.5211741730719899</v>
      </c>
      <c r="CV56" s="1">
        <f>'[1]MP2 basis set convergence'!BG47</f>
        <v>6.0524158988861503</v>
      </c>
      <c r="CW56" s="1">
        <f>'[1]MP2 basis set convergence'!BI47</f>
        <v>5.7867950359790701</v>
      </c>
      <c r="CX56" s="1"/>
      <c r="CY56" s="1"/>
      <c r="CZ56" s="1">
        <f t="shared" si="37"/>
        <v>5.6994449351490299</v>
      </c>
      <c r="DA56" s="1">
        <f t="shared" si="39"/>
        <v>4.9961249946324671</v>
      </c>
      <c r="DB56" s="1">
        <f t="shared" si="40"/>
        <v>5.7064069512500266</v>
      </c>
      <c r="DC56" s="1"/>
      <c r="DD56" s="1"/>
      <c r="DE56" s="1">
        <f>[2]Sheet1!V44</f>
        <v>-0.12285271177015211</v>
      </c>
    </row>
    <row r="57" spans="1:109" x14ac:dyDescent="0.2">
      <c r="A57" t="s">
        <v>854</v>
      </c>
      <c r="B57" s="1">
        <f>-'[1]Reference worksheet'!B55</f>
        <v>5.8243710644316833</v>
      </c>
      <c r="C57" t="s">
        <v>854</v>
      </c>
      <c r="D57">
        <v>-231.181884035005</v>
      </c>
      <c r="E57">
        <v>-115.586229033226</v>
      </c>
      <c r="F57">
        <v>-115.586385302049</v>
      </c>
      <c r="G57">
        <v>-115.586214697166</v>
      </c>
      <c r="H57">
        <v>-115.586359058743</v>
      </c>
      <c r="J57" s="1">
        <f t="shared" si="14"/>
        <v>5.8422885803818092</v>
      </c>
      <c r="K57" s="1">
        <f t="shared" si="38"/>
        <v>5.816824642721266</v>
      </c>
      <c r="L57" s="1">
        <f t="shared" si="15"/>
        <v>5.8295566115515376</v>
      </c>
      <c r="M57" s="1">
        <f t="shared" si="16"/>
        <v>2.5463937660543223E-2</v>
      </c>
      <c r="O57">
        <v>-231.17646090876599</v>
      </c>
      <c r="P57">
        <v>-115.583526003099</v>
      </c>
      <c r="Q57">
        <v>-115.58370031966101</v>
      </c>
      <c r="R57">
        <v>-115.583487981735</v>
      </c>
      <c r="S57">
        <v>-115.583631553701</v>
      </c>
      <c r="U57" s="1">
        <f t="shared" si="17"/>
        <v>5.8618005076142934</v>
      </c>
      <c r="V57" s="1">
        <f t="shared" si="18"/>
        <v>5.7947904473244778</v>
      </c>
      <c r="W57" s="1">
        <f t="shared" si="19"/>
        <v>5.8282954774693856</v>
      </c>
      <c r="X57" s="1">
        <f t="shared" si="20"/>
        <v>6.7010060289815598E-2</v>
      </c>
      <c r="Z57" t="s">
        <v>854</v>
      </c>
      <c r="AA57">
        <v>-231.19372342845401</v>
      </c>
      <c r="AB57">
        <v>-115.592636699205</v>
      </c>
      <c r="AC57">
        <v>-115.59283952418301</v>
      </c>
      <c r="AD57">
        <v>-115.592622904577</v>
      </c>
      <c r="AE57">
        <v>-115.592814134183</v>
      </c>
      <c r="AG57" s="1">
        <f t="shared" si="21"/>
        <v>5.1997882536913957</v>
      </c>
      <c r="AH57" s="1">
        <f t="shared" si="22"/>
        <v>5.175199527362337</v>
      </c>
      <c r="AI57" s="1">
        <f t="shared" si="23"/>
        <v>5.1874938905268664</v>
      </c>
      <c r="AJ57" s="1">
        <f t="shared" si="24"/>
        <v>2.458872632905873E-2</v>
      </c>
      <c r="AM57" t="s">
        <v>854</v>
      </c>
      <c r="AN57">
        <v>-230.20851202732601</v>
      </c>
      <c r="AO57">
        <v>-115.101243200083</v>
      </c>
      <c r="AP57">
        <v>-115.101473928882</v>
      </c>
      <c r="AQ57">
        <v>-115.101238267166</v>
      </c>
      <c r="AR57">
        <v>-115.101468525209</v>
      </c>
      <c r="AS57"/>
      <c r="AT57" t="s">
        <v>855</v>
      </c>
      <c r="AU57">
        <v>-230.20557119</v>
      </c>
      <c r="AV57">
        <v>-115.09977056</v>
      </c>
      <c r="AW57">
        <v>-115.10000932</v>
      </c>
      <c r="AX57">
        <v>-115.09975591</v>
      </c>
      <c r="AY57">
        <v>-115.0999862</v>
      </c>
      <c r="BA57" s="1">
        <f t="shared" si="25"/>
        <v>3.6428400814831718</v>
      </c>
      <c r="BB57" s="1">
        <f t="shared" si="26"/>
        <v>3.6363537730728677</v>
      </c>
      <c r="BC57" s="1">
        <f t="shared" si="27"/>
        <v>3.6395969272780198</v>
      </c>
      <c r="BD57" s="1">
        <f t="shared" si="28"/>
        <v>6.4863084103041757E-3</v>
      </c>
      <c r="BF57" s="1">
        <f t="shared" si="29"/>
        <v>3.6578030762676899</v>
      </c>
      <c r="BG57" s="1">
        <f t="shared" si="30"/>
        <v>3.6341020424490371</v>
      </c>
      <c r="BH57" s="1">
        <f t="shared" si="31"/>
        <v>3.6459525593583635</v>
      </c>
      <c r="BJ57" s="1">
        <f t="shared" si="41"/>
        <v>5.8404690670445456</v>
      </c>
      <c r="BK57" s="1">
        <f t="shared" si="8"/>
        <v>5.8247373692587718</v>
      </c>
      <c r="BL57" s="1">
        <f t="shared" si="32"/>
        <v>5.8326032181516592</v>
      </c>
      <c r="BR57" s="1">
        <f t="shared" si="9"/>
        <v>1.2489115690040091</v>
      </c>
      <c r="BS57" s="1">
        <f t="shared" si="9"/>
        <v>1.2435222568714717</v>
      </c>
      <c r="BT57" s="1">
        <f t="shared" si="9"/>
        <v>1.2462169129377403</v>
      </c>
      <c r="BU57" s="1">
        <f t="shared" si="9"/>
        <v>5.3893121325372722E-3</v>
      </c>
      <c r="BW57" s="1">
        <f t="shared" si="10"/>
        <v>0.95053692989462868</v>
      </c>
      <c r="BX57" s="1">
        <f t="shared" si="10"/>
        <v>0.93694861277692632</v>
      </c>
      <c r="BY57" s="1">
        <f t="shared" si="10"/>
        <v>0.94374277133577722</v>
      </c>
      <c r="BZ57" s="1">
        <f t="shared" si="10"/>
        <v>1.3588317117701774E-2</v>
      </c>
      <c r="CB57" s="1">
        <f t="shared" si="33"/>
        <v>5.6341507774561954</v>
      </c>
      <c r="CC57" s="1">
        <f t="shared" si="33"/>
        <v>5.6152769295478366</v>
      </c>
      <c r="CD57" s="1">
        <f t="shared" si="33"/>
        <v>5.6247138535020165</v>
      </c>
      <c r="CE57" s="1">
        <f t="shared" si="33"/>
        <v>1.8873847908357964E-2</v>
      </c>
      <c r="CG57" s="1">
        <f t="shared" si="34"/>
        <v>5.6726412276150011</v>
      </c>
      <c r="CH57" s="1">
        <f t="shared" si="34"/>
        <v>5.6464863704199368</v>
      </c>
      <c r="CI57" s="1">
        <f t="shared" si="34"/>
        <v>5.6595637990174685</v>
      </c>
      <c r="CJ57" s="1">
        <f t="shared" si="34"/>
        <v>2.615485719506417E-2</v>
      </c>
      <c r="CM57" s="1"/>
      <c r="CN57" s="1">
        <f t="shared" si="11"/>
        <v>0.62433512011290693</v>
      </c>
      <c r="CO57" s="1">
        <f t="shared" si="35"/>
        <v>0.93567946929898838</v>
      </c>
      <c r="CP57" s="1">
        <f t="shared" si="12"/>
        <v>5.7882587965918955</v>
      </c>
      <c r="CQ57" s="1">
        <f t="shared" si="36"/>
        <v>0.3827169707518791</v>
      </c>
      <c r="CR57" s="1">
        <f t="shared" si="13"/>
        <v>5.703110653343189</v>
      </c>
      <c r="CS57" s="1"/>
      <c r="CT57" s="1" t="str">
        <f>'[1]MP2 basis set convergence'!BF48</f>
        <v>05_1.00</v>
      </c>
      <c r="CU57" s="1">
        <f>'[1]MP2 basis set convergence'!BH48</f>
        <v>5.5720422003188901</v>
      </c>
      <c r="CV57" s="1">
        <f>'[1]MP2 basis set convergence'!BG48</f>
        <v>6.0372260983320203</v>
      </c>
      <c r="CW57" s="1">
        <f>'[1]MP2 basis set convergence'!BI48</f>
        <v>5.8046341493254552</v>
      </c>
      <c r="CX57" s="1"/>
      <c r="CY57" s="1"/>
      <c r="CZ57" s="1">
        <f t="shared" si="37"/>
        <v>5.7332351583186032</v>
      </c>
      <c r="DA57" s="1">
        <f t="shared" si="39"/>
        <v>5.1393331639103987</v>
      </c>
      <c r="DB57" s="1">
        <f t="shared" si="40"/>
        <v>5.7404076082135838</v>
      </c>
      <c r="DC57" s="1"/>
      <c r="DD57" s="1"/>
      <c r="DE57" s="1">
        <f>[2]Sheet1!V45</f>
        <v>-9.6321453232934395E-2</v>
      </c>
    </row>
    <row r="58" spans="1:109" x14ac:dyDescent="0.2">
      <c r="A58" t="s">
        <v>856</v>
      </c>
      <c r="B58" s="1">
        <f>-'[1]Reference worksheet'!B56</f>
        <v>5.6439130022094046</v>
      </c>
      <c r="C58" t="s">
        <v>856</v>
      </c>
      <c r="D58">
        <v>-231.18156586710799</v>
      </c>
      <c r="E58">
        <v>-115.586227622699</v>
      </c>
      <c r="F58">
        <v>-115.58638359960401</v>
      </c>
      <c r="G58">
        <v>-115.586214697166</v>
      </c>
      <c r="H58">
        <v>-115.586359058743</v>
      </c>
      <c r="J58" s="1">
        <f t="shared" si="14"/>
        <v>5.6426352024151711</v>
      </c>
      <c r="K58" s="1">
        <f t="shared" si="38"/>
        <v>5.6191246842551852</v>
      </c>
      <c r="L58" s="1">
        <f t="shared" si="15"/>
        <v>5.6308799433351782</v>
      </c>
      <c r="M58" s="1">
        <f t="shared" si="16"/>
        <v>2.3510518159985949E-2</v>
      </c>
      <c r="O58">
        <v>-231.176139543386</v>
      </c>
      <c r="P58">
        <v>-115.583521407761</v>
      </c>
      <c r="Q58">
        <v>-115.58369411525599</v>
      </c>
      <c r="R58">
        <v>-115.583487981735</v>
      </c>
      <c r="S58">
        <v>-115.583631553701</v>
      </c>
      <c r="U58" s="1">
        <f t="shared" si="17"/>
        <v>5.6601406787001194</v>
      </c>
      <c r="V58" s="1">
        <f t="shared" si="18"/>
        <v>5.5999075597550618</v>
      </c>
      <c r="W58" s="1">
        <f t="shared" si="19"/>
        <v>5.6300241192275902</v>
      </c>
      <c r="X58" s="1">
        <f t="shared" si="20"/>
        <v>6.0233118945057562E-2</v>
      </c>
      <c r="Z58" t="s">
        <v>856</v>
      </c>
      <c r="AA58">
        <v>-231.193568925016</v>
      </c>
      <c r="AB58">
        <v>-115.59263531590599</v>
      </c>
      <c r="AC58">
        <v>-115.592837806971</v>
      </c>
      <c r="AD58">
        <v>-115.592622904577</v>
      </c>
      <c r="AE58">
        <v>-115.592814134183</v>
      </c>
      <c r="AG58" s="1">
        <f t="shared" si="21"/>
        <v>5.102835878556526</v>
      </c>
      <c r="AH58" s="1">
        <f t="shared" si="22"/>
        <v>5.0801927523403592</v>
      </c>
      <c r="AI58" s="1">
        <f t="shared" si="23"/>
        <v>5.0915143154484426</v>
      </c>
      <c r="AJ58" s="1">
        <f t="shared" si="24"/>
        <v>2.264312621616682E-2</v>
      </c>
      <c r="AM58" t="s">
        <v>856</v>
      </c>
      <c r="AN58">
        <v>-230.208756514779</v>
      </c>
      <c r="AO58">
        <v>-115.101242828492</v>
      </c>
      <c r="AP58">
        <v>-115.101473712832</v>
      </c>
      <c r="AQ58">
        <v>-115.101238267166</v>
      </c>
      <c r="AR58">
        <v>-115.101468525209</v>
      </c>
      <c r="AS58"/>
      <c r="AT58" t="s">
        <v>857</v>
      </c>
      <c r="AU58">
        <v>-230.20581386000001</v>
      </c>
      <c r="AV58">
        <v>-115.09976890999999</v>
      </c>
      <c r="AW58">
        <v>-115.10000794</v>
      </c>
      <c r="AX58">
        <v>-115.09975591</v>
      </c>
      <c r="AY58">
        <v>-115.0999862</v>
      </c>
      <c r="BA58" s="1">
        <f t="shared" si="25"/>
        <v>3.7962582808642908</v>
      </c>
      <c r="BB58" s="1">
        <f t="shared" si="26"/>
        <v>3.7901407227533994</v>
      </c>
      <c r="BC58" s="1">
        <f t="shared" si="27"/>
        <v>3.7931995018088451</v>
      </c>
      <c r="BD58" s="1">
        <f t="shared" si="28"/>
        <v>6.1175581108914301E-3</v>
      </c>
      <c r="BF58" s="1">
        <f t="shared" si="29"/>
        <v>3.8100808066363125</v>
      </c>
      <c r="BG58" s="1">
        <f t="shared" si="30"/>
        <v>3.7882811266128407</v>
      </c>
      <c r="BH58" s="1">
        <f t="shared" si="31"/>
        <v>3.7991809666245766</v>
      </c>
      <c r="BJ58" s="1">
        <f t="shared" si="41"/>
        <v>5.6411620704978684</v>
      </c>
      <c r="BK58" s="1">
        <f t="shared" si="8"/>
        <v>5.6260674680211382</v>
      </c>
      <c r="BL58" s="1">
        <f t="shared" si="32"/>
        <v>5.6336147692595038</v>
      </c>
      <c r="BR58" s="1">
        <f t="shared" si="9"/>
        <v>1.0489323555794097</v>
      </c>
      <c r="BS58" s="1">
        <f t="shared" si="9"/>
        <v>1.0439177587098269</v>
      </c>
      <c r="BT58" s="1">
        <f t="shared" si="9"/>
        <v>1.0464250571446188</v>
      </c>
      <c r="BU58" s="1">
        <f t="shared" si="9"/>
        <v>5.0145968695823459E-3</v>
      </c>
      <c r="BW58" s="1">
        <f t="shared" si="10"/>
        <v>0.79744456597147084</v>
      </c>
      <c r="BX58" s="1">
        <f t="shared" si="10"/>
        <v>0.7850662027919586</v>
      </c>
      <c r="BY58" s="1">
        <f t="shared" si="10"/>
        <v>0.79125538438171472</v>
      </c>
      <c r="BZ58" s="1">
        <f t="shared" si="10"/>
        <v>1.2378363179512174E-2</v>
      </c>
      <c r="CB58" s="1">
        <f t="shared" si="33"/>
        <v>5.4683588459503172</v>
      </c>
      <c r="CC58" s="1">
        <f t="shared" si="33"/>
        <v>5.4508211126058601</v>
      </c>
      <c r="CD58" s="1">
        <f t="shared" si="33"/>
        <v>5.4595899792780891</v>
      </c>
      <c r="CE58" s="1">
        <f t="shared" si="33"/>
        <v>1.7537733344457525E-2</v>
      </c>
      <c r="CG58" s="1">
        <f t="shared" si="34"/>
        <v>5.5000187984160398</v>
      </c>
      <c r="CH58" s="1">
        <f t="shared" si="34"/>
        <v>5.4759051749965213</v>
      </c>
      <c r="CI58" s="1">
        <f t="shared" si="34"/>
        <v>5.4879619867062814</v>
      </c>
      <c r="CJ58" s="1">
        <f t="shared" si="34"/>
        <v>2.4113623419517189E-2</v>
      </c>
      <c r="CM58" s="1"/>
      <c r="CN58" s="1">
        <f t="shared" si="11"/>
        <v>0.6736424040257778</v>
      </c>
      <c r="CO58" s="1">
        <f t="shared" si="35"/>
        <v>0.94607432574247818</v>
      </c>
      <c r="CP58" s="1">
        <f t="shared" si="12"/>
        <v>5.601794288180054</v>
      </c>
      <c r="CQ58" s="1">
        <f t="shared" si="36"/>
        <v>0.38903316178911224</v>
      </c>
      <c r="CR58" s="1">
        <f t="shared" si="13"/>
        <v>5.5262274555779616</v>
      </c>
      <c r="CS58" s="1"/>
      <c r="CT58" s="1" t="str">
        <f>'[1]MP2 basis set convergence'!BF49</f>
        <v>05_1.05</v>
      </c>
      <c r="CU58" s="1">
        <f>'[1]MP2 basis set convergence'!BH49</f>
        <v>5.4108795083500603</v>
      </c>
      <c r="CV58" s="1">
        <f>'[1]MP2 basis set convergence'!BG49</f>
        <v>5.8195669050456198</v>
      </c>
      <c r="CW58" s="1">
        <f>'[1]MP2 basis set convergence'!BI49</f>
        <v>5.6152232066978396</v>
      </c>
      <c r="CX58" s="1"/>
      <c r="CY58" s="1"/>
      <c r="CZ58" s="1">
        <f t="shared" si="37"/>
        <v>5.5545754156380776</v>
      </c>
      <c r="DA58" s="1">
        <f t="shared" si="39"/>
        <v>5.0533620515998923</v>
      </c>
      <c r="DB58" s="1">
        <f t="shared" si="40"/>
        <v>5.5614686463494181</v>
      </c>
      <c r="DC58" s="1"/>
      <c r="DD58" s="1"/>
      <c r="DE58" s="1">
        <f>[2]Sheet1!V46</f>
        <v>-7.630452769710061E-2</v>
      </c>
    </row>
    <row r="59" spans="1:109" x14ac:dyDescent="0.2">
      <c r="A59" t="s">
        <v>858</v>
      </c>
      <c r="B59" s="1">
        <f>-'[1]Reference worksheet'!B57</f>
        <v>5.3368244808376932</v>
      </c>
      <c r="C59" t="s">
        <v>858</v>
      </c>
      <c r="D59">
        <v>-231.18106028867601</v>
      </c>
      <c r="E59">
        <v>-115.58622634389501</v>
      </c>
      <c r="F59">
        <v>-115.586381940227</v>
      </c>
      <c r="G59">
        <v>-115.586214697166</v>
      </c>
      <c r="H59">
        <v>-115.586359058743</v>
      </c>
      <c r="J59" s="1">
        <f t="shared" si="14"/>
        <v>5.3253799333503444</v>
      </c>
      <c r="K59" s="1">
        <f t="shared" si="38"/>
        <v>5.3037131516704417</v>
      </c>
      <c r="L59" s="1">
        <f t="shared" si="15"/>
        <v>5.314546542510393</v>
      </c>
      <c r="M59" s="1">
        <f t="shared" si="16"/>
        <v>2.1666781679902769E-2</v>
      </c>
      <c r="O59">
        <v>-231.17563117528599</v>
      </c>
      <c r="P59">
        <v>-115.583517342969</v>
      </c>
      <c r="Q59">
        <v>-115.58368855541001</v>
      </c>
      <c r="R59">
        <v>-115.583487981735</v>
      </c>
      <c r="S59">
        <v>-115.583631553701</v>
      </c>
      <c r="U59" s="1">
        <f t="shared" si="17"/>
        <v>5.3411348664441194</v>
      </c>
      <c r="V59" s="1">
        <f t="shared" si="18"/>
        <v>5.2869412992672027</v>
      </c>
      <c r="W59" s="1">
        <f t="shared" si="19"/>
        <v>5.314038082855661</v>
      </c>
      <c r="X59" s="1">
        <f t="shared" si="20"/>
        <v>5.4193567176916702E-2</v>
      </c>
      <c r="Z59" t="s">
        <v>858</v>
      </c>
      <c r="AA59">
        <v>-231.193199658738</v>
      </c>
      <c r="AB59">
        <v>-115.592634064035</v>
      </c>
      <c r="AC59">
        <v>-115.592836135849</v>
      </c>
      <c r="AD59">
        <v>-115.592622904577</v>
      </c>
      <c r="AE59">
        <v>-115.592814134183</v>
      </c>
      <c r="AG59" s="1">
        <f t="shared" si="21"/>
        <v>4.8711177810820647</v>
      </c>
      <c r="AH59" s="1">
        <f t="shared" si="22"/>
        <v>4.8503088607538691</v>
      </c>
      <c r="AI59" s="1">
        <f t="shared" si="23"/>
        <v>4.8607133209179665</v>
      </c>
      <c r="AJ59" s="1">
        <f t="shared" si="24"/>
        <v>2.080892032819559E-2</v>
      </c>
      <c r="AM59" t="s">
        <v>858</v>
      </c>
      <c r="AN59">
        <v>-230.20872331651699</v>
      </c>
      <c r="AO59">
        <v>-115.101242472352</v>
      </c>
      <c r="AP59">
        <v>-115.101473499411</v>
      </c>
      <c r="AQ59">
        <v>-115.101238267166</v>
      </c>
      <c r="AR59">
        <v>-115.101468525209</v>
      </c>
      <c r="AS59"/>
      <c r="AT59" t="s">
        <v>859</v>
      </c>
      <c r="AU59">
        <v>-230.20577897999999</v>
      </c>
      <c r="AV59">
        <v>-115.09976756</v>
      </c>
      <c r="AW59">
        <v>-115.10000663</v>
      </c>
      <c r="AX59">
        <v>-115.09975591</v>
      </c>
      <c r="AY59">
        <v>-115.0999862</v>
      </c>
      <c r="BA59" s="1">
        <f t="shared" si="25"/>
        <v>3.7754260560742066</v>
      </c>
      <c r="BB59" s="1">
        <f t="shared" si="26"/>
        <v>3.7696659029167807</v>
      </c>
      <c r="BC59" s="1">
        <f t="shared" si="27"/>
        <v>3.7725459794954936</v>
      </c>
      <c r="BD59" s="1">
        <f t="shared" si="28"/>
        <v>5.7601531574258402E-3</v>
      </c>
      <c r="BF59" s="1">
        <f t="shared" si="29"/>
        <v>3.7881932752666545</v>
      </c>
      <c r="BG59" s="1">
        <f t="shared" si="30"/>
        <v>3.7680627704996938</v>
      </c>
      <c r="BH59" s="1">
        <f t="shared" si="31"/>
        <v>3.7781280228831742</v>
      </c>
      <c r="BJ59" s="1">
        <f t="shared" si="41"/>
        <v>5.3241848869623016</v>
      </c>
      <c r="BK59" s="1">
        <f t="shared" si="8"/>
        <v>5.3097804407849152</v>
      </c>
      <c r="BL59" s="1">
        <f t="shared" si="32"/>
        <v>5.316982663873608</v>
      </c>
      <c r="BR59" s="1">
        <f t="shared" si="9"/>
        <v>0.88183030121943184</v>
      </c>
      <c r="BS59" s="1">
        <f t="shared" si="9"/>
        <v>0.87716970076996736</v>
      </c>
      <c r="BT59" s="1">
        <f t="shared" si="9"/>
        <v>0.8795000009946996</v>
      </c>
      <c r="BU59" s="1">
        <f t="shared" si="9"/>
        <v>4.6606004494644977E-3</v>
      </c>
      <c r="BW59" s="1">
        <f t="shared" si="10"/>
        <v>0.66812357605670603</v>
      </c>
      <c r="BX59" s="1">
        <f t="shared" si="10"/>
        <v>0.65687754798369391</v>
      </c>
      <c r="BY59" s="1">
        <f t="shared" si="10"/>
        <v>0.66250056202019947</v>
      </c>
      <c r="BZ59" s="1">
        <f t="shared" si="10"/>
        <v>1.1246028073012431E-2</v>
      </c>
      <c r="CB59" s="1">
        <f t="shared" si="33"/>
        <v>5.1802365750699559</v>
      </c>
      <c r="CC59" s="1">
        <f t="shared" si="33"/>
        <v>5.1639658361035163</v>
      </c>
      <c r="CD59" s="1">
        <f t="shared" si="33"/>
        <v>5.1721012055867357</v>
      </c>
      <c r="CE59" s="1">
        <f t="shared" si="33"/>
        <v>1.6270738966440015E-2</v>
      </c>
      <c r="CG59" s="1">
        <f t="shared" si="34"/>
        <v>5.2051408944539928</v>
      </c>
      <c r="CH59" s="1">
        <f t="shared" si="34"/>
        <v>5.1829523586755037</v>
      </c>
      <c r="CI59" s="1">
        <f t="shared" si="34"/>
        <v>5.1940466265647478</v>
      </c>
      <c r="CJ59" s="1">
        <f t="shared" si="34"/>
        <v>2.2188535778488509E-2</v>
      </c>
      <c r="CM59" s="1"/>
      <c r="CN59" s="1">
        <f t="shared" si="11"/>
        <v>0.70985284432441609</v>
      </c>
      <c r="CO59" s="1">
        <f t="shared" si="35"/>
        <v>0.95267699406855333</v>
      </c>
      <c r="CP59" s="1">
        <f t="shared" si="12"/>
        <v>5.293069790273087</v>
      </c>
      <c r="CQ59" s="1">
        <f t="shared" si="36"/>
        <v>0.39369563854167694</v>
      </c>
      <c r="CR59" s="1">
        <f t="shared" si="13"/>
        <v>5.2281813134641792</v>
      </c>
      <c r="CS59" s="1"/>
      <c r="CT59" s="1" t="str">
        <f>'[1]MP2 basis set convergence'!BF50</f>
        <v>05_1.10</v>
      </c>
      <c r="CU59" s="1">
        <f>'[1]MP2 basis set convergence'!BH50</f>
        <v>5.1273162239525902</v>
      </c>
      <c r="CV59" s="1">
        <f>'[1]MP2 basis set convergence'!BG50</f>
        <v>5.4877903181491998</v>
      </c>
      <c r="CW59" s="1">
        <f>'[1]MP2 basis set convergence'!BI50</f>
        <v>5.307553271050895</v>
      </c>
      <c r="CX59" s="1"/>
      <c r="CY59" s="1"/>
      <c r="CZ59" s="1">
        <f t="shared" si="37"/>
        <v>5.2532603879383162</v>
      </c>
      <c r="DA59" s="1">
        <f t="shared" si="39"/>
        <v>4.8300702436319281</v>
      </c>
      <c r="DB59" s="1">
        <f t="shared" si="40"/>
        <v>5.2595745679003825</v>
      </c>
      <c r="DC59" s="1"/>
      <c r="DD59" s="1"/>
      <c r="DE59" s="1">
        <f>[2]Sheet1!V47</f>
        <v>-6.1286154572076867E-2</v>
      </c>
    </row>
    <row r="60" spans="1:109" x14ac:dyDescent="0.2">
      <c r="A60" t="s">
        <v>860</v>
      </c>
      <c r="B60" s="1">
        <f>-'[1]Reference worksheet'!B58</f>
        <v>4.1715674800968623</v>
      </c>
      <c r="C60" t="s">
        <v>860</v>
      </c>
      <c r="D60">
        <v>-231.179199104172</v>
      </c>
      <c r="E60">
        <v>-115.586223195334</v>
      </c>
      <c r="F60">
        <v>-115.58637739119401</v>
      </c>
      <c r="G60">
        <v>-115.586214697166</v>
      </c>
      <c r="H60">
        <v>-115.586359058743</v>
      </c>
      <c r="J60" s="1">
        <f t="shared" si="14"/>
        <v>4.1574689758322814</v>
      </c>
      <c r="K60" s="1">
        <f t="shared" si="38"/>
        <v>4.1406325075237103</v>
      </c>
      <c r="L60" s="1">
        <f t="shared" si="15"/>
        <v>4.1490507416779963</v>
      </c>
      <c r="M60" s="1">
        <f t="shared" si="16"/>
        <v>1.6836468308571106E-2</v>
      </c>
      <c r="O60">
        <v>-231.173761204123</v>
      </c>
      <c r="P60">
        <v>-115.583507836903</v>
      </c>
      <c r="Q60">
        <v>-115.583674696735</v>
      </c>
      <c r="R60">
        <v>-115.583487981735</v>
      </c>
      <c r="S60">
        <v>-115.583631553701</v>
      </c>
      <c r="U60" s="1">
        <f t="shared" si="17"/>
        <v>4.1677101969423109</v>
      </c>
      <c r="V60" s="1">
        <f t="shared" si="18"/>
        <v>4.1281782267060931</v>
      </c>
      <c r="W60" s="1">
        <f t="shared" si="19"/>
        <v>4.1479442118242016</v>
      </c>
      <c r="X60" s="1">
        <f t="shared" si="20"/>
        <v>3.9531970236217795E-2</v>
      </c>
      <c r="Z60" t="s">
        <v>860</v>
      </c>
      <c r="AA60">
        <v>-231.191625043264</v>
      </c>
      <c r="AB60">
        <v>-115.592630997713</v>
      </c>
      <c r="AC60">
        <v>-115.592831585374</v>
      </c>
      <c r="AD60">
        <v>-115.592622904577</v>
      </c>
      <c r="AE60">
        <v>-115.592814134183</v>
      </c>
      <c r="AG60" s="1">
        <f t="shared" si="21"/>
        <v>3.8830316123009276</v>
      </c>
      <c r="AH60" s="1">
        <f t="shared" si="22"/>
        <v>3.8670023044360158</v>
      </c>
      <c r="AI60" s="1">
        <f t="shared" si="23"/>
        <v>3.8750169583684717</v>
      </c>
      <c r="AJ60" s="1">
        <f t="shared" si="24"/>
        <v>1.6029307864911857E-2</v>
      </c>
      <c r="AM60" t="s">
        <v>860</v>
      </c>
      <c r="AN60">
        <v>-230.20786642091201</v>
      </c>
      <c r="AO60">
        <v>-115.101241527685</v>
      </c>
      <c r="AP60">
        <v>-115.101472915423</v>
      </c>
      <c r="AQ60">
        <v>-115.101238267166</v>
      </c>
      <c r="AR60">
        <v>-115.101468525209</v>
      </c>
      <c r="AS60"/>
      <c r="AT60" t="s">
        <v>861</v>
      </c>
      <c r="AU60">
        <v>-230.20491684999999</v>
      </c>
      <c r="AV60">
        <v>-115.09976442</v>
      </c>
      <c r="AW60">
        <v>-115.10000273999999</v>
      </c>
      <c r="AX60">
        <v>-115.09975591</v>
      </c>
      <c r="AY60">
        <v>-115.0999862</v>
      </c>
      <c r="BA60" s="1">
        <f t="shared" si="25"/>
        <v>3.2377159234392456</v>
      </c>
      <c r="BB60" s="1">
        <f t="shared" si="26"/>
        <v>3.2329150158109163</v>
      </c>
      <c r="BC60" s="1">
        <f t="shared" si="27"/>
        <v>3.235315469625081</v>
      </c>
      <c r="BD60" s="1">
        <f t="shared" si="28"/>
        <v>4.8009076283292984E-3</v>
      </c>
      <c r="BF60" s="1">
        <f t="shared" si="29"/>
        <v>3.2471985100306688</v>
      </c>
      <c r="BG60" s="1">
        <f t="shared" si="30"/>
        <v>3.2314793970525519</v>
      </c>
      <c r="BH60" s="1">
        <f t="shared" si="31"/>
        <v>3.2393389535416102</v>
      </c>
      <c r="BJ60" s="1">
        <f t="shared" si="41"/>
        <v>4.1571655319714411</v>
      </c>
      <c r="BK60" s="1">
        <f t="shared" si="8"/>
        <v>4.1450398278796268</v>
      </c>
      <c r="BL60" s="1">
        <f t="shared" si="32"/>
        <v>4.1511026799255344</v>
      </c>
      <c r="BR60" s="1">
        <f t="shared" si="9"/>
        <v>0.5289092007807239</v>
      </c>
      <c r="BS60" s="1">
        <f t="shared" si="9"/>
        <v>0.52520042472721551</v>
      </c>
      <c r="BT60" s="1">
        <f t="shared" si="9"/>
        <v>0.52705481275397026</v>
      </c>
      <c r="BU60" s="1">
        <f t="shared" si="9"/>
        <v>3.708776053508782E-3</v>
      </c>
      <c r="BW60" s="1">
        <f t="shared" si="10"/>
        <v>0.390843851612312</v>
      </c>
      <c r="BX60" s="1">
        <f t="shared" si="10"/>
        <v>0.38251706698557852</v>
      </c>
      <c r="BY60" s="1">
        <f t="shared" si="10"/>
        <v>0.38668045929894501</v>
      </c>
      <c r="BZ60" s="1">
        <f t="shared" si="10"/>
        <v>8.3267846267330269E-3</v>
      </c>
      <c r="CB60" s="1">
        <f t="shared" si="33"/>
        <v>4.0763463330913039</v>
      </c>
      <c r="CC60" s="1">
        <f t="shared" si="33"/>
        <v>4.0634303905032558</v>
      </c>
      <c r="CD60" s="1">
        <f t="shared" si="33"/>
        <v>4.0698883617972808</v>
      </c>
      <c r="CE60" s="1">
        <f t="shared" si="33"/>
        <v>1.2915942588048838E-2</v>
      </c>
      <c r="CG60" s="1">
        <f t="shared" si="34"/>
        <v>4.0838682533789479</v>
      </c>
      <c r="CH60" s="1">
        <f t="shared" si="34"/>
        <v>4.0667099613897433</v>
      </c>
      <c r="CI60" s="1">
        <f t="shared" si="34"/>
        <v>4.0752891073843456</v>
      </c>
      <c r="CJ60" s="1">
        <f t="shared" si="34"/>
        <v>1.7158291989203864E-2</v>
      </c>
      <c r="CM60" s="1"/>
      <c r="CN60" s="1">
        <f t="shared" si="11"/>
        <v>0.77977245183476007</v>
      </c>
      <c r="CO60" s="1">
        <f t="shared" si="35"/>
        <v>0.96331126186369986</v>
      </c>
      <c r="CP60" s="1">
        <f t="shared" si="12"/>
        <v>4.1389967879616529</v>
      </c>
      <c r="CQ60" s="1">
        <f t="shared" si="36"/>
        <v>0.40275286022707379</v>
      </c>
      <c r="CR60" s="1">
        <f t="shared" si="13"/>
        <v>4.1017712367166208</v>
      </c>
      <c r="CS60" s="1"/>
      <c r="CT60" s="1" t="str">
        <f>'[1]MP2 basis set convergence'!BF51</f>
        <v>05_1.25</v>
      </c>
      <c r="CU60" s="1">
        <f>'[1]MP2 basis set convergence'!BH51</f>
        <v>4.0342853419177196</v>
      </c>
      <c r="CV60" s="1">
        <f>'[1]MP2 basis set convergence'!BG51</f>
        <v>4.2873665359628301</v>
      </c>
      <c r="CW60" s="1">
        <f>'[1]MP2 basis set convergence'!BI51</f>
        <v>4.1608259389402749</v>
      </c>
      <c r="CX60" s="1"/>
      <c r="CY60" s="1"/>
      <c r="CZ60" s="1">
        <f t="shared" si="37"/>
        <v>4.1139464483513803</v>
      </c>
      <c r="DA60" s="1">
        <f t="shared" si="39"/>
        <v>3.8574648117051638</v>
      </c>
      <c r="DB60" s="1">
        <f t="shared" si="40"/>
        <v>4.1179223265314198</v>
      </c>
      <c r="DC60" s="1"/>
      <c r="DD60" s="1"/>
      <c r="DE60" s="1">
        <f>[2]Sheet1!V48</f>
        <v>-3.510429332661591E-2</v>
      </c>
    </row>
    <row r="61" spans="1:109" x14ac:dyDescent="0.2">
      <c r="A61" t="s">
        <v>862</v>
      </c>
      <c r="B61" s="1">
        <f>-'[1]Reference worksheet'!B59</f>
        <v>2.5382439914093178</v>
      </c>
      <c r="C61" t="s">
        <v>862</v>
      </c>
      <c r="D61">
        <v>-231.17662241018701</v>
      </c>
      <c r="E61">
        <v>-115.58621975820201</v>
      </c>
      <c r="F61">
        <v>-115.586370970166</v>
      </c>
      <c r="G61">
        <v>-115.586214697166</v>
      </c>
      <c r="H61">
        <v>-115.586359058743</v>
      </c>
      <c r="J61" s="1">
        <f t="shared" si="14"/>
        <v>2.5405690216571903</v>
      </c>
      <c r="K61" s="1">
        <f t="shared" si="38"/>
        <v>2.5299186424091435</v>
      </c>
      <c r="L61" s="1">
        <f t="shared" si="15"/>
        <v>2.5352438320331672</v>
      </c>
      <c r="M61" s="1">
        <f t="shared" si="16"/>
        <v>1.0650379248046793E-2</v>
      </c>
      <c r="O61">
        <v>-231.171175301684</v>
      </c>
      <c r="P61">
        <v>-115.583499108195</v>
      </c>
      <c r="Q61">
        <v>-115.583657457754</v>
      </c>
      <c r="R61">
        <v>-115.583487981735</v>
      </c>
      <c r="S61">
        <v>-115.583631553701</v>
      </c>
      <c r="U61" s="1">
        <f t="shared" si="17"/>
        <v>2.5450318504001035</v>
      </c>
      <c r="V61" s="1">
        <f t="shared" si="18"/>
        <v>2.5217948517033069</v>
      </c>
      <c r="W61" s="1">
        <f t="shared" si="19"/>
        <v>2.5334133510517054</v>
      </c>
      <c r="X61" s="1">
        <f t="shared" si="20"/>
        <v>2.3236998696796629E-2</v>
      </c>
      <c r="Z61" t="s">
        <v>862</v>
      </c>
      <c r="AA61">
        <v>-231.18928552836999</v>
      </c>
      <c r="AB61">
        <v>-115.592627697765</v>
      </c>
      <c r="AC61">
        <v>-115.592825297991</v>
      </c>
      <c r="AD61">
        <v>-115.592622904577</v>
      </c>
      <c r="AE61">
        <v>-115.592814134183</v>
      </c>
      <c r="AG61" s="1">
        <f t="shared" si="21"/>
        <v>2.4149637909219441</v>
      </c>
      <c r="AH61" s="1">
        <f t="shared" si="22"/>
        <v>2.4049506243348464</v>
      </c>
      <c r="AI61" s="1">
        <f t="shared" si="23"/>
        <v>2.4099572076283953</v>
      </c>
      <c r="AJ61" s="1">
        <f t="shared" si="24"/>
        <v>1.0013166587097722E-2</v>
      </c>
      <c r="AM61" t="s">
        <v>862</v>
      </c>
      <c r="AN61">
        <v>-230.206130544914</v>
      </c>
      <c r="AO61">
        <v>-115.10124030305001</v>
      </c>
      <c r="AP61">
        <v>-115.101471942686</v>
      </c>
      <c r="AQ61">
        <v>-115.101238267166</v>
      </c>
      <c r="AR61">
        <v>-115.101468525209</v>
      </c>
      <c r="AS61"/>
      <c r="AT61" t="s">
        <v>863</v>
      </c>
      <c r="AU61">
        <v>-230.20317484</v>
      </c>
      <c r="AV61">
        <v>-115.09976090000001</v>
      </c>
      <c r="AW61">
        <v>-115.09999728</v>
      </c>
      <c r="AX61">
        <v>-115.09975591</v>
      </c>
      <c r="AY61">
        <v>-115.0999862</v>
      </c>
      <c r="BA61" s="1">
        <f t="shared" si="25"/>
        <v>2.1484372438669959</v>
      </c>
      <c r="BB61" s="1">
        <f t="shared" si="26"/>
        <v>2.1450152080425315</v>
      </c>
      <c r="BC61" s="1">
        <f t="shared" si="27"/>
        <v>2.1467262259547635</v>
      </c>
      <c r="BD61" s="1">
        <f t="shared" si="28"/>
        <v>3.4220358244643201E-3</v>
      </c>
      <c r="BF61" s="1">
        <f t="shared" si="29"/>
        <v>2.1540706859439838</v>
      </c>
      <c r="BG61" s="1">
        <f t="shared" si="30"/>
        <v>2.1439866082694876</v>
      </c>
      <c r="BH61" s="1">
        <f t="shared" si="31"/>
        <v>2.1490286471067357</v>
      </c>
      <c r="BJ61" s="1">
        <f t="shared" si="41"/>
        <v>2.5410372516426851</v>
      </c>
      <c r="BK61" s="1">
        <f t="shared" si="8"/>
        <v>2.532756625755856</v>
      </c>
      <c r="BL61" s="1">
        <f t="shared" si="32"/>
        <v>2.5368969386992708</v>
      </c>
      <c r="BR61" s="1">
        <f t="shared" si="9"/>
        <v>0.23542106110763683</v>
      </c>
      <c r="BS61" s="1">
        <f t="shared" si="9"/>
        <v>0.23301773647802235</v>
      </c>
      <c r="BT61" s="1">
        <f t="shared" si="9"/>
        <v>0.23421939879282994</v>
      </c>
      <c r="BU61" s="1">
        <f t="shared" si="9"/>
        <v>2.4033246296141144E-3</v>
      </c>
      <c r="BW61" s="1">
        <f t="shared" si="10"/>
        <v>0.15671071668255776</v>
      </c>
      <c r="BX61" s="1">
        <f t="shared" si="10"/>
        <v>0.15188569788858977</v>
      </c>
      <c r="BY61" s="1">
        <f t="shared" si="10"/>
        <v>0.15429820728557375</v>
      </c>
      <c r="BZ61" s="1">
        <f t="shared" si="10"/>
        <v>4.8250187939683584E-3</v>
      </c>
      <c r="CB61" s="1">
        <f t="shared" si="33"/>
        <v>2.5148146993688703</v>
      </c>
      <c r="CC61" s="1">
        <f t="shared" si="33"/>
        <v>2.5063623672546163</v>
      </c>
      <c r="CD61" s="1">
        <f t="shared" si="33"/>
        <v>2.5105885333117435</v>
      </c>
      <c r="CE61" s="1">
        <f t="shared" si="33"/>
        <v>8.4523321142538719E-3</v>
      </c>
      <c r="CG61" s="1">
        <f t="shared" si="34"/>
        <v>2.5052203638826649</v>
      </c>
      <c r="CH61" s="1">
        <f t="shared" si="34"/>
        <v>2.4944470629729265</v>
      </c>
      <c r="CI61" s="1">
        <f t="shared" si="34"/>
        <v>2.4998337134277957</v>
      </c>
      <c r="CJ61" s="1">
        <f t="shared" si="34"/>
        <v>1.0773300909738517E-2</v>
      </c>
      <c r="CM61" s="1"/>
      <c r="CN61" s="1">
        <f t="shared" si="11"/>
        <v>0.84675335714481248</v>
      </c>
      <c r="CO61" s="1">
        <f t="shared" si="35"/>
        <v>0.97131760189102456</v>
      </c>
      <c r="CP61" s="1">
        <f t="shared" si="12"/>
        <v>2.5316503111942597</v>
      </c>
      <c r="CQ61" s="1">
        <f t="shared" si="36"/>
        <v>0.41149215043567189</v>
      </c>
      <c r="CR61" s="1">
        <f t="shared" si="13"/>
        <v>2.5207339952022561</v>
      </c>
      <c r="CS61" s="1"/>
      <c r="CT61" s="1" t="str">
        <f>'[1]MP2 basis set convergence'!BF52</f>
        <v>05_1.50</v>
      </c>
      <c r="CU61" s="1">
        <f>'[1]MP2 basis set convergence'!BH52</f>
        <v>2.4854398440907701</v>
      </c>
      <c r="CV61" s="1">
        <f>'[1]MP2 basis set convergence'!BG52</f>
        <v>2.6282650719248202</v>
      </c>
      <c r="CW61" s="1">
        <f>'[1]MP2 basis set convergence'!BI52</f>
        <v>2.5568524580077954</v>
      </c>
      <c r="CX61" s="1"/>
      <c r="CY61" s="1"/>
      <c r="CZ61" s="1">
        <f t="shared" si="37"/>
        <v>2.5169633194062349</v>
      </c>
      <c r="DA61" s="1">
        <f t="shared" si="39"/>
        <v>2.4008169513149289</v>
      </c>
      <c r="DB61" s="1">
        <f t="shared" si="40"/>
        <v>2.5180052198793725</v>
      </c>
      <c r="DC61" s="1"/>
      <c r="DD61" s="1"/>
      <c r="DE61" s="1">
        <f>[2]Sheet1!V49</f>
        <v>-1.828051262693231E-2</v>
      </c>
    </row>
    <row r="62" spans="1:109" x14ac:dyDescent="0.2">
      <c r="A62" t="s">
        <v>864</v>
      </c>
      <c r="B62" s="1">
        <f>-'[1]Reference worksheet'!B60</f>
        <v>1.0150141408962567</v>
      </c>
      <c r="C62" t="s">
        <v>864</v>
      </c>
      <c r="D62">
        <v>-231.17420694443899</v>
      </c>
      <c r="E62">
        <v>-115.58621641956999</v>
      </c>
      <c r="F62">
        <v>-115.58636352743601</v>
      </c>
      <c r="G62">
        <v>-115.586214697166</v>
      </c>
      <c r="H62">
        <v>-115.586359058743</v>
      </c>
      <c r="J62" s="1">
        <f t="shared" si="14"/>
        <v>1.0248413178529698</v>
      </c>
      <c r="K62" s="1">
        <f t="shared" si="38"/>
        <v>1.020956345678717</v>
      </c>
      <c r="L62" s="1">
        <f t="shared" si="15"/>
        <v>1.0228988317658434</v>
      </c>
      <c r="M62" s="1">
        <f t="shared" si="16"/>
        <v>3.8849721742528764E-3</v>
      </c>
      <c r="O62">
        <v>-231.16875462794201</v>
      </c>
      <c r="P62">
        <v>-115.583491721071</v>
      </c>
      <c r="Q62">
        <v>-115.583641239467</v>
      </c>
      <c r="R62">
        <v>-115.583487981735</v>
      </c>
      <c r="S62">
        <v>-115.583631553701</v>
      </c>
      <c r="U62" s="1">
        <f t="shared" si="17"/>
        <v>1.0260360808980022</v>
      </c>
      <c r="V62" s="1">
        <f t="shared" si="18"/>
        <v>1.0176117018562905</v>
      </c>
      <c r="W62" s="1">
        <f t="shared" si="19"/>
        <v>1.0218238913771462</v>
      </c>
      <c r="X62" s="1">
        <f t="shared" si="20"/>
        <v>8.4243790417117825E-3</v>
      </c>
      <c r="Z62" t="s">
        <v>864</v>
      </c>
      <c r="AA62">
        <v>-231.18701769773901</v>
      </c>
      <c r="AB62">
        <v>-115.592624520377</v>
      </c>
      <c r="AC62">
        <v>-115.592818247487</v>
      </c>
      <c r="AD62">
        <v>-115.592622904577</v>
      </c>
      <c r="AE62">
        <v>-115.592814134183</v>
      </c>
      <c r="AG62" s="1">
        <f t="shared" si="21"/>
        <v>0.991878525588342</v>
      </c>
      <c r="AH62" s="1">
        <f t="shared" si="22"/>
        <v>0.98828345839956433</v>
      </c>
      <c r="AI62" s="1">
        <f t="shared" si="23"/>
        <v>0.99008099199395316</v>
      </c>
      <c r="AJ62" s="1">
        <f t="shared" si="24"/>
        <v>3.5950671887776675E-3</v>
      </c>
      <c r="AM62" t="s">
        <v>864</v>
      </c>
      <c r="AN62">
        <v>-230.20422116092101</v>
      </c>
      <c r="AO62">
        <v>-115.101238884841</v>
      </c>
      <c r="AP62">
        <v>-115.101470306805</v>
      </c>
      <c r="AQ62">
        <v>-115.101238267166</v>
      </c>
      <c r="AR62">
        <v>-115.101468525209</v>
      </c>
      <c r="AS62"/>
      <c r="AT62" t="s">
        <v>865</v>
      </c>
      <c r="AU62">
        <v>-230.20126017999999</v>
      </c>
      <c r="AV62">
        <v>-115.09975774999999</v>
      </c>
      <c r="AW62">
        <v>-115.09999109</v>
      </c>
      <c r="AX62">
        <v>-115.09975591</v>
      </c>
      <c r="AY62">
        <v>-115.0999862</v>
      </c>
      <c r="BA62" s="1">
        <f t="shared" si="25"/>
        <v>0.95028064911462651</v>
      </c>
      <c r="BB62" s="1">
        <f t="shared" si="26"/>
        <v>0.94877508377985897</v>
      </c>
      <c r="BC62" s="1">
        <f t="shared" si="27"/>
        <v>0.94952786644724274</v>
      </c>
      <c r="BD62" s="1">
        <f t="shared" si="28"/>
        <v>1.5055653347675335E-3</v>
      </c>
      <c r="BF62" s="1">
        <f t="shared" si="29"/>
        <v>0.95260334666690483</v>
      </c>
      <c r="BG62" s="1">
        <f t="shared" si="30"/>
        <v>0.94838020773471987</v>
      </c>
      <c r="BH62" s="1">
        <f t="shared" si="31"/>
        <v>0.95049177720081235</v>
      </c>
      <c r="BJ62" s="1">
        <f t="shared" si="41"/>
        <v>1.0252924768673033</v>
      </c>
      <c r="BK62" s="1">
        <f t="shared" si="8"/>
        <v>1.0221362141146626</v>
      </c>
      <c r="BL62" s="1">
        <f t="shared" si="32"/>
        <v>1.0237143454909829</v>
      </c>
      <c r="BR62" s="1">
        <f t="shared" si="9"/>
        <v>5.5240299244957422E-2</v>
      </c>
      <c r="BS62" s="1">
        <f t="shared" si="9"/>
        <v>5.4356699606451148E-2</v>
      </c>
      <c r="BT62" s="1">
        <f t="shared" si="9"/>
        <v>5.4798499425704215E-2</v>
      </c>
      <c r="BU62" s="1">
        <f t="shared" si="9"/>
        <v>8.8359963850647403E-4</v>
      </c>
      <c r="BW62" s="1">
        <f t="shared" si="10"/>
        <v>1.9320369493385805E-2</v>
      </c>
      <c r="BX62" s="1">
        <f t="shared" si="10"/>
        <v>1.7824562292406955E-2</v>
      </c>
      <c r="BY62" s="1">
        <f t="shared" si="10"/>
        <v>1.8572465892896382E-2</v>
      </c>
      <c r="BZ62" s="1">
        <f t="shared" si="10"/>
        <v>1.4958072009788688E-3</v>
      </c>
      <c r="CB62" s="1">
        <f t="shared" si="33"/>
        <v>1.0292687829379759</v>
      </c>
      <c r="CC62" s="1">
        <f t="shared" si="33"/>
        <v>1.0260250511891436</v>
      </c>
      <c r="CD62" s="1">
        <f t="shared" si="33"/>
        <v>1.0276469170635598</v>
      </c>
      <c r="CE62" s="1">
        <f t="shared" si="33"/>
        <v>3.2437317488324328E-3</v>
      </c>
      <c r="CG62" s="1">
        <f t="shared" si="34"/>
        <v>1.0139292984657382</v>
      </c>
      <c r="CH62" s="1">
        <f t="shared" si="34"/>
        <v>1.0100408551209654</v>
      </c>
      <c r="CI62" s="1">
        <f t="shared" si="34"/>
        <v>1.0119850767933518</v>
      </c>
      <c r="CJ62" s="1">
        <f t="shared" si="34"/>
        <v>3.8884433447730878E-3</v>
      </c>
      <c r="CM62" s="1"/>
      <c r="CN62" s="1">
        <f t="shared" si="11"/>
        <v>0.92827153278497798</v>
      </c>
      <c r="CO62" s="1">
        <f t="shared" si="35"/>
        <v>0.97879449073204872</v>
      </c>
      <c r="CP62" s="1">
        <f t="shared" si="12"/>
        <v>1.0222029127604064</v>
      </c>
      <c r="CQ62" s="1">
        <f t="shared" si="36"/>
        <v>0.42220347114134882</v>
      </c>
      <c r="CR62" s="1">
        <f t="shared" si="13"/>
        <v>1.0256422589695888</v>
      </c>
      <c r="CS62" s="1"/>
      <c r="CT62" s="1" t="str">
        <f>'[1]MP2 basis set convergence'!BF53</f>
        <v>05_2.00</v>
      </c>
      <c r="CU62" s="1">
        <f>'[1]MP2 basis set convergence'!BH53</f>
        <v>1.01315836795786</v>
      </c>
      <c r="CV62" s="1">
        <f>'[1]MP2 basis set convergence'!BG53</f>
        <v>1.0621109852069599</v>
      </c>
      <c r="CW62" s="1">
        <f>'[1]MP2 basis set convergence'!BI53</f>
        <v>1.0376346765824098</v>
      </c>
      <c r="CX62" s="1"/>
      <c r="CY62" s="1"/>
      <c r="CZ62" s="1">
        <f t="shared" si="37"/>
        <v>1.0166365065915934</v>
      </c>
      <c r="DA62" s="1">
        <f t="shared" si="39"/>
        <v>0.98694982940682818</v>
      </c>
      <c r="DB62" s="1">
        <f t="shared" si="40"/>
        <v>1.0162898692340039</v>
      </c>
      <c r="DC62" s="1"/>
      <c r="DD62" s="1"/>
      <c r="DE62" s="1">
        <f>[2]Sheet1!V50</f>
        <v>-6.2623251742499608E-3</v>
      </c>
    </row>
    <row r="63" spans="1:109" x14ac:dyDescent="0.2">
      <c r="A63" t="s">
        <v>866</v>
      </c>
      <c r="B63" s="1">
        <f>-'[1]Reference worksheet'!B61</f>
        <v>7.0673083314174683</v>
      </c>
      <c r="C63" t="s">
        <v>866</v>
      </c>
      <c r="D63">
        <v>-211.31267501673699</v>
      </c>
      <c r="E63">
        <v>-115.585990370809</v>
      </c>
      <c r="F63">
        <v>-95.715049488180995</v>
      </c>
      <c r="G63">
        <v>-115.585973708406</v>
      </c>
      <c r="H63">
        <v>-95.715023821881005</v>
      </c>
      <c r="J63" s="1">
        <f t="shared" si="14"/>
        <v>7.3277336834767661</v>
      </c>
      <c r="K63" s="1">
        <f t="shared" si="38"/>
        <v>7.3011720202285373</v>
      </c>
      <c r="L63" s="1">
        <f t="shared" si="15"/>
        <v>7.3144528518526517</v>
      </c>
      <c r="M63" s="1">
        <f t="shared" si="16"/>
        <v>2.656166324822884E-2</v>
      </c>
      <c r="O63">
        <v>-211.30806015071801</v>
      </c>
      <c r="P63">
        <v>-115.58329886102599</v>
      </c>
      <c r="Q63">
        <v>-95.713179173810005</v>
      </c>
      <c r="R63">
        <v>-115.583248926576</v>
      </c>
      <c r="S63">
        <v>-95.713103738567995</v>
      </c>
      <c r="U63" s="1">
        <f t="shared" si="17"/>
        <v>7.3465584187935145</v>
      </c>
      <c r="V63" s="1">
        <f t="shared" si="18"/>
        <v>7.267887746051267</v>
      </c>
      <c r="W63" s="1">
        <f t="shared" si="19"/>
        <v>7.3072230824223912</v>
      </c>
      <c r="X63" s="1">
        <f t="shared" si="20"/>
        <v>7.8670672742247483E-2</v>
      </c>
      <c r="Z63" t="s">
        <v>866</v>
      </c>
      <c r="AA63">
        <v>-211.32663323738899</v>
      </c>
      <c r="AB63">
        <v>-115.592381112494</v>
      </c>
      <c r="AC63">
        <v>-95.724588706348001</v>
      </c>
      <c r="AD63">
        <v>-115.592364865303</v>
      </c>
      <c r="AE63">
        <v>-95.724563509321996</v>
      </c>
      <c r="AG63" s="1">
        <f t="shared" si="21"/>
        <v>6.0898935806129177</v>
      </c>
      <c r="AH63" s="1">
        <f t="shared" si="22"/>
        <v>6.0638869407228295</v>
      </c>
      <c r="AI63" s="1">
        <f t="shared" si="23"/>
        <v>6.0768902606678736</v>
      </c>
      <c r="AJ63" s="1">
        <f t="shared" si="24"/>
        <v>2.6006639890088223E-2</v>
      </c>
      <c r="AM63" t="s">
        <v>866</v>
      </c>
      <c r="AN63">
        <v>-210.36795422805699</v>
      </c>
      <c r="AO63">
        <v>-115.100751897677</v>
      </c>
      <c r="AP63">
        <v>-95.262922068795007</v>
      </c>
      <c r="AQ63">
        <v>-115.100746801721</v>
      </c>
      <c r="AR63">
        <v>-95.262916703475994</v>
      </c>
      <c r="AS63"/>
      <c r="AT63" t="s">
        <v>867</v>
      </c>
      <c r="AU63">
        <v>-210.36533789000001</v>
      </c>
      <c r="AV63">
        <v>-115.09928451</v>
      </c>
      <c r="AW63">
        <v>-95.2617786</v>
      </c>
      <c r="AX63">
        <v>-115.09926574000001</v>
      </c>
      <c r="AY63">
        <v>-95.26175963</v>
      </c>
      <c r="BA63" s="1">
        <f t="shared" si="25"/>
        <v>2.6924693565118658</v>
      </c>
      <c r="BB63" s="1">
        <f t="shared" si="26"/>
        <v>2.6859048070694573</v>
      </c>
      <c r="BC63" s="1">
        <f t="shared" si="27"/>
        <v>2.6891870817906618</v>
      </c>
      <c r="BD63" s="1">
        <f t="shared" si="28"/>
        <v>6.5645494424084738E-3</v>
      </c>
      <c r="BF63" s="1">
        <f t="shared" si="29"/>
        <v>2.7061472689483863</v>
      </c>
      <c r="BG63" s="1">
        <f t="shared" si="30"/>
        <v>2.6824650604118325</v>
      </c>
      <c r="BH63" s="1">
        <f t="shared" si="31"/>
        <v>2.6943061646801096</v>
      </c>
      <c r="BJ63" s="1">
        <f t="shared" si="41"/>
        <v>7.3256750218056537</v>
      </c>
      <c r="BK63" s="1">
        <f t="shared" si="8"/>
        <v>7.3131094399390895</v>
      </c>
      <c r="BL63" s="1">
        <f t="shared" si="32"/>
        <v>7.3193922308723716</v>
      </c>
      <c r="BR63" s="1">
        <f t="shared" si="9"/>
        <v>2.497953424911727</v>
      </c>
      <c r="BS63" s="1">
        <f t="shared" si="9"/>
        <v>2.4926982947740659</v>
      </c>
      <c r="BT63" s="1">
        <f t="shared" si="9"/>
        <v>2.4953258598428958</v>
      </c>
      <c r="BU63" s="1">
        <f t="shared" si="9"/>
        <v>5.2551301376592566E-3</v>
      </c>
      <c r="BW63" s="1">
        <f t="shared" si="10"/>
        <v>2.1373109020531746</v>
      </c>
      <c r="BX63" s="1">
        <f t="shared" si="10"/>
        <v>2.1225689183850145</v>
      </c>
      <c r="BY63" s="1">
        <f t="shared" si="10"/>
        <v>2.1299399102190941</v>
      </c>
      <c r="BZ63" s="1">
        <f t="shared" si="10"/>
        <v>1.4741983668161108E-2</v>
      </c>
      <c r="CB63" s="1">
        <f t="shared" si="33"/>
        <v>6.7697536354692645</v>
      </c>
      <c r="CC63" s="1">
        <f t="shared" si="33"/>
        <v>6.7505131746820082</v>
      </c>
      <c r="CD63" s="1">
        <f t="shared" si="33"/>
        <v>6.760133405075635</v>
      </c>
      <c r="CE63" s="1">
        <f t="shared" si="33"/>
        <v>1.9240460787253357E-2</v>
      </c>
      <c r="CG63" s="1">
        <f t="shared" si="34"/>
        <v>7.023841962556812</v>
      </c>
      <c r="CH63" s="1">
        <f t="shared" si="34"/>
        <v>6.9963827842927735</v>
      </c>
      <c r="CI63" s="1">
        <f t="shared" si="34"/>
        <v>7.010112373424791</v>
      </c>
      <c r="CJ63" s="1">
        <f t="shared" si="34"/>
        <v>2.7459178264038188E-2</v>
      </c>
      <c r="CM63" s="1"/>
      <c r="CN63" s="1">
        <f t="shared" si="11"/>
        <v>0.36765389513851704</v>
      </c>
      <c r="CO63" s="1">
        <f t="shared" si="35"/>
        <v>0.84582861117493024</v>
      </c>
      <c r="CP63" s="1">
        <f t="shared" si="12"/>
        <v>7.1236561084117422</v>
      </c>
      <c r="CQ63" s="1">
        <f t="shared" si="36"/>
        <v>0.35051303671024114</v>
      </c>
      <c r="CR63" s="1">
        <f t="shared" si="13"/>
        <v>6.9544295976729877</v>
      </c>
      <c r="CS63" s="1"/>
      <c r="CT63" s="1" t="str">
        <f>'[1]MP2 basis set convergence'!BF54</f>
        <v>06_0.90</v>
      </c>
      <c r="CU63" s="1">
        <f>'[1]MP2 basis set convergence'!BH54</f>
        <v>6.8763665136750296</v>
      </c>
      <c r="CV63" s="1">
        <f>'[1]MP2 basis set convergence'!BG54</f>
        <v>7.4584515208989597</v>
      </c>
      <c r="CW63" s="1">
        <f>'[1]MP2 basis set convergence'!BI54</f>
        <v>7.1674090172869942</v>
      </c>
      <c r="CX63" s="1"/>
      <c r="CY63" s="1"/>
      <c r="CZ63" s="1">
        <f t="shared" si="37"/>
        <v>7.0147819564467628</v>
      </c>
      <c r="DA63" s="1">
        <f t="shared" si="39"/>
        <v>5.9270548129649292</v>
      </c>
      <c r="DB63" s="1">
        <f t="shared" si="40"/>
        <v>7.0113206026322121</v>
      </c>
      <c r="DC63" s="1"/>
      <c r="DD63" s="1"/>
      <c r="DE63" s="1">
        <f>[2]Sheet1!V51</f>
        <v>-0.29967089540588887</v>
      </c>
    </row>
    <row r="64" spans="1:109" x14ac:dyDescent="0.2">
      <c r="A64" t="s">
        <v>868</v>
      </c>
      <c r="B64" s="1">
        <f>-'[1]Reference worksheet'!B62</f>
        <v>7.5496336329989049</v>
      </c>
      <c r="C64" t="s">
        <v>868</v>
      </c>
      <c r="D64">
        <v>-211.31331184142601</v>
      </c>
      <c r="E64">
        <v>-115.585988681602</v>
      </c>
      <c r="F64">
        <v>-95.715047981368997</v>
      </c>
      <c r="G64">
        <v>-115.585973708406</v>
      </c>
      <c r="H64">
        <v>-95.715023821881005</v>
      </c>
      <c r="J64" s="1">
        <f t="shared" si="14"/>
        <v>7.7273472256743148</v>
      </c>
      <c r="K64" s="1">
        <f t="shared" si="38"/>
        <v>7.7027910947161349</v>
      </c>
      <c r="L64" s="1">
        <f t="shared" si="15"/>
        <v>7.7150691601952248</v>
      </c>
      <c r="M64" s="1">
        <f t="shared" si="16"/>
        <v>2.4556130958179878E-2</v>
      </c>
      <c r="O64">
        <v>-211.308695928823</v>
      </c>
      <c r="P64">
        <v>-115.58329342104901</v>
      </c>
      <c r="Q64">
        <v>-95.713172373888</v>
      </c>
      <c r="R64">
        <v>-115.583248926576</v>
      </c>
      <c r="S64">
        <v>-95.713103738567995</v>
      </c>
      <c r="U64" s="1">
        <f t="shared" si="17"/>
        <v>7.7455152195685084</v>
      </c>
      <c r="V64" s="1">
        <f t="shared" si="18"/>
        <v>7.6745251997323365</v>
      </c>
      <c r="W64" s="1">
        <f t="shared" si="19"/>
        <v>7.7100202096504225</v>
      </c>
      <c r="X64" s="1">
        <f t="shared" si="20"/>
        <v>7.0990019836171925E-2</v>
      </c>
      <c r="Z64" t="s">
        <v>868</v>
      </c>
      <c r="AA64">
        <v>-211.32756904084499</v>
      </c>
      <c r="AB64">
        <v>-115.59237943046899</v>
      </c>
      <c r="AC64">
        <v>-95.724587149119998</v>
      </c>
      <c r="AD64">
        <v>-115.592364865303</v>
      </c>
      <c r="AE64">
        <v>-95.724563509321996</v>
      </c>
      <c r="AG64" s="1">
        <f t="shared" si="21"/>
        <v>6.6771191393871963</v>
      </c>
      <c r="AH64" s="1">
        <f t="shared" si="22"/>
        <v>6.6531451615124961</v>
      </c>
      <c r="AI64" s="1">
        <f t="shared" si="23"/>
        <v>6.6651321504498462</v>
      </c>
      <c r="AJ64" s="1">
        <f t="shared" si="24"/>
        <v>2.3973977874700125E-2</v>
      </c>
      <c r="AM64" t="s">
        <v>868</v>
      </c>
      <c r="AN64">
        <v>-210.36972628485501</v>
      </c>
      <c r="AO64">
        <v>-115.10075145429499</v>
      </c>
      <c r="AP64">
        <v>-95.262921879987005</v>
      </c>
      <c r="AQ64">
        <v>-115.100746801721</v>
      </c>
      <c r="AR64">
        <v>-95.262916703475994</v>
      </c>
      <c r="AS64"/>
      <c r="AT64" t="s">
        <v>869</v>
      </c>
      <c r="AU64">
        <v>-210.36710876000001</v>
      </c>
      <c r="AV64">
        <v>-115.09928244</v>
      </c>
      <c r="AW64">
        <v>-95.261777170000002</v>
      </c>
      <c r="AX64">
        <v>-115.09926574000001</v>
      </c>
      <c r="AY64">
        <v>-95.26175963</v>
      </c>
      <c r="BA64" s="1">
        <f t="shared" si="25"/>
        <v>3.804451831807572</v>
      </c>
      <c r="BB64" s="1">
        <f t="shared" si="26"/>
        <v>3.7982839875925651</v>
      </c>
      <c r="BC64" s="1">
        <f t="shared" si="27"/>
        <v>3.8013679097000685</v>
      </c>
      <c r="BD64" s="1">
        <f t="shared" si="28"/>
        <v>6.1678442150068236E-3</v>
      </c>
      <c r="BF64" s="1">
        <f t="shared" si="29"/>
        <v>3.8173850172142796</v>
      </c>
      <c r="BG64" s="1">
        <f t="shared" si="30"/>
        <v>3.7958990919400155</v>
      </c>
      <c r="BH64" s="1">
        <f t="shared" si="31"/>
        <v>3.8066420545771473</v>
      </c>
      <c r="BJ64" s="1">
        <f t="shared" si="41"/>
        <v>7.7252533709138955</v>
      </c>
      <c r="BK64" s="1">
        <f t="shared" si="8"/>
        <v>7.7131431551179039</v>
      </c>
      <c r="BL64" s="1">
        <f t="shared" si="32"/>
        <v>7.7191982630158993</v>
      </c>
      <c r="BR64" s="1">
        <f t="shared" si="9"/>
        <v>2.1170851904543868</v>
      </c>
      <c r="BS64" s="1">
        <f t="shared" si="9"/>
        <v>2.1121700245711761</v>
      </c>
      <c r="BT64" s="1">
        <f t="shared" si="9"/>
        <v>2.1146276075127801</v>
      </c>
      <c r="BU64" s="1">
        <f t="shared" si="9"/>
        <v>4.915165883208881E-3</v>
      </c>
      <c r="BW64" s="1">
        <f t="shared" si="10"/>
        <v>1.8058102034123575</v>
      </c>
      <c r="BX64" s="1">
        <f t="shared" si="10"/>
        <v>1.7923370825523937</v>
      </c>
      <c r="BY64" s="1">
        <f t="shared" si="10"/>
        <v>1.7990736429823757</v>
      </c>
      <c r="BZ64" s="1">
        <f t="shared" si="10"/>
        <v>1.3473120859964173E-2</v>
      </c>
      <c r="CB64" s="1">
        <f t="shared" si="33"/>
        <v>7.2578158088586742</v>
      </c>
      <c r="CC64" s="1">
        <f t="shared" si="33"/>
        <v>7.2399181523103397</v>
      </c>
      <c r="CD64" s="1">
        <f t="shared" si="33"/>
        <v>7.2488669805845056</v>
      </c>
      <c r="CE64" s="1">
        <f t="shared" si="33"/>
        <v>1.7897656548331947E-2</v>
      </c>
      <c r="CG64" s="1">
        <f t="shared" si="34"/>
        <v>7.4689474585725728</v>
      </c>
      <c r="CH64" s="1">
        <f t="shared" si="34"/>
        <v>7.4435991509561994</v>
      </c>
      <c r="CI64" s="1">
        <f t="shared" si="34"/>
        <v>7.4562733047643857</v>
      </c>
      <c r="CJ64" s="1">
        <f t="shared" si="34"/>
        <v>2.534830761637228E-2</v>
      </c>
      <c r="CM64" s="1"/>
      <c r="CN64" s="1">
        <f t="shared" si="11"/>
        <v>0.49271987467237138</v>
      </c>
      <c r="CO64" s="1">
        <f t="shared" si="35"/>
        <v>0.89819998684573421</v>
      </c>
      <c r="CP64" s="1">
        <f t="shared" si="12"/>
        <v>7.6081855587919947</v>
      </c>
      <c r="CQ64" s="1">
        <f t="shared" si="36"/>
        <v>0.36605501609887603</v>
      </c>
      <c r="CR64" s="1">
        <f t="shared" si="13"/>
        <v>7.4195226269472387</v>
      </c>
      <c r="CS64" s="1"/>
      <c r="CT64" s="1" t="str">
        <f>'[1]MP2 basis set convergence'!BF55</f>
        <v>06_0.95</v>
      </c>
      <c r="CU64" s="1">
        <f>'[1]MP2 basis set convergence'!BH55</f>
        <v>7.3428234314256802</v>
      </c>
      <c r="CV64" s="1">
        <f>'[1]MP2 basis set convergence'!BG55</f>
        <v>7.8493671695892404</v>
      </c>
      <c r="CW64" s="1">
        <f>'[1]MP2 basis set convergence'!BI55</f>
        <v>7.5960953005074607</v>
      </c>
      <c r="CX64" s="1"/>
      <c r="CY64" s="1"/>
      <c r="CZ64" s="1">
        <f t="shared" si="37"/>
        <v>7.4764618103662608</v>
      </c>
      <c r="DA64" s="1">
        <f t="shared" si="39"/>
        <v>6.5458284755353642</v>
      </c>
      <c r="DB64" s="1">
        <f t="shared" si="40"/>
        <v>7.4764261006032857</v>
      </c>
      <c r="DC64" s="1"/>
      <c r="DD64" s="1"/>
      <c r="DE64" s="1">
        <f>[2]Sheet1!V52</f>
        <v>-0.23860734982896403</v>
      </c>
    </row>
    <row r="65" spans="1:109" x14ac:dyDescent="0.2">
      <c r="A65" t="s">
        <v>870</v>
      </c>
      <c r="B65" s="1">
        <f>-'[1]Reference worksheet'!B63</f>
        <v>7.6031374580597895</v>
      </c>
      <c r="C65" t="s">
        <v>870</v>
      </c>
      <c r="D65">
        <v>-211.313300296102</v>
      </c>
      <c r="E65">
        <v>-115.585987200346</v>
      </c>
      <c r="F65">
        <v>-95.715046548301004</v>
      </c>
      <c r="G65">
        <v>-115.585973708406</v>
      </c>
      <c r="H65">
        <v>-95.715023821881005</v>
      </c>
      <c r="J65" s="1">
        <f t="shared" si="14"/>
        <v>7.7201024251748569</v>
      </c>
      <c r="K65" s="1">
        <f t="shared" si="38"/>
        <v>7.6973750602126945</v>
      </c>
      <c r="L65" s="1">
        <f t="shared" si="15"/>
        <v>7.7087387426937752</v>
      </c>
      <c r="M65" s="1">
        <f t="shared" si="16"/>
        <v>2.2727364962162433E-2</v>
      </c>
      <c r="O65">
        <v>-211.30868257885001</v>
      </c>
      <c r="P65">
        <v>-115.583288272545</v>
      </c>
      <c r="Q65">
        <v>-95.713166215944995</v>
      </c>
      <c r="R65">
        <v>-115.583248926576</v>
      </c>
      <c r="S65">
        <v>-95.713103738567995</v>
      </c>
      <c r="U65" s="1">
        <f t="shared" si="17"/>
        <v>7.7371379846935389</v>
      </c>
      <c r="V65" s="1">
        <f t="shared" si="18"/>
        <v>7.6732428677744782</v>
      </c>
      <c r="W65" s="1">
        <f t="shared" si="19"/>
        <v>7.7051904262340081</v>
      </c>
      <c r="X65" s="1">
        <f t="shared" si="20"/>
        <v>6.389511691906069E-2</v>
      </c>
      <c r="Z65" t="s">
        <v>870</v>
      </c>
      <c r="AA65">
        <v>-211.32781228545599</v>
      </c>
      <c r="AB65">
        <v>-115.592377956604</v>
      </c>
      <c r="AC65">
        <v>-95.724585676491998</v>
      </c>
      <c r="AD65">
        <v>-115.592364865303</v>
      </c>
      <c r="AE65">
        <v>-95.724563509321996</v>
      </c>
      <c r="AG65" s="1">
        <f t="shared" si="21"/>
        <v>6.8297574436130155</v>
      </c>
      <c r="AH65" s="1">
        <f t="shared" si="22"/>
        <v>6.807632418086266</v>
      </c>
      <c r="AI65" s="1">
        <f t="shared" si="23"/>
        <v>6.8186949308496407</v>
      </c>
      <c r="AJ65" s="1">
        <f t="shared" si="24"/>
        <v>2.2125025526749553E-2</v>
      </c>
      <c r="AM65" t="s">
        <v>870</v>
      </c>
      <c r="AN65">
        <v>-210.370679898589</v>
      </c>
      <c r="AO65">
        <v>-115.100751045648</v>
      </c>
      <c r="AP65">
        <v>-95.262921707266003</v>
      </c>
      <c r="AQ65">
        <v>-115.100746801721</v>
      </c>
      <c r="AR65">
        <v>-95.262916703475994</v>
      </c>
      <c r="AS65"/>
      <c r="AT65" t="s">
        <v>871</v>
      </c>
      <c r="AU65">
        <v>-210.36806089999999</v>
      </c>
      <c r="AV65">
        <v>-115.09928037</v>
      </c>
      <c r="AW65">
        <v>-95.261775920000005</v>
      </c>
      <c r="AX65">
        <v>-115.09926574000001</v>
      </c>
      <c r="AY65">
        <v>-95.26175963</v>
      </c>
      <c r="BA65" s="1">
        <f t="shared" si="25"/>
        <v>4.4028535092216812</v>
      </c>
      <c r="BB65" s="1">
        <f t="shared" si="26"/>
        <v>4.3970504789490903</v>
      </c>
      <c r="BC65" s="1">
        <f t="shared" si="27"/>
        <v>4.3999519940853862</v>
      </c>
      <c r="BD65" s="1">
        <f t="shared" si="28"/>
        <v>5.8030302725908811E-3</v>
      </c>
      <c r="BF65" s="1">
        <f t="shared" si="29"/>
        <v>4.4148619125324995</v>
      </c>
      <c r="BG65" s="1">
        <f t="shared" si="30"/>
        <v>4.3954593187744271</v>
      </c>
      <c r="BH65" s="1">
        <f t="shared" si="31"/>
        <v>4.4051606156534628</v>
      </c>
      <c r="BJ65" s="1">
        <f t="shared" si="41"/>
        <v>7.7180916286037178</v>
      </c>
      <c r="BK65" s="1">
        <f t="shared" si="8"/>
        <v>7.7063911775783325</v>
      </c>
      <c r="BL65" s="1">
        <f t="shared" si="32"/>
        <v>7.7122414030910251</v>
      </c>
      <c r="BR65" s="1">
        <f t="shared" si="9"/>
        <v>1.7928401131759339</v>
      </c>
      <c r="BS65" s="1">
        <f t="shared" si="9"/>
        <v>1.7882394904374801</v>
      </c>
      <c r="BT65" s="1">
        <f t="shared" si="9"/>
        <v>1.7905398018067078</v>
      </c>
      <c r="BU65" s="1">
        <f t="shared" si="9"/>
        <v>4.6006227384544499E-3</v>
      </c>
      <c r="BW65" s="1">
        <f t="shared" si="10"/>
        <v>1.5244088027772411</v>
      </c>
      <c r="BX65" s="1">
        <f t="shared" si="10"/>
        <v>1.5120850908261239</v>
      </c>
      <c r="BY65" s="1">
        <f t="shared" si="10"/>
        <v>1.5182469468016824</v>
      </c>
      <c r="BZ65" s="1">
        <f t="shared" si="10"/>
        <v>1.2323711951117101E-2</v>
      </c>
      <c r="CB65" s="1">
        <f t="shared" si="33"/>
        <v>7.3253807763295322</v>
      </c>
      <c r="CC65" s="1">
        <f t="shared" si="33"/>
        <v>7.3087134579438899</v>
      </c>
      <c r="CD65" s="1">
        <f t="shared" si="33"/>
        <v>7.3170471171367124</v>
      </c>
      <c r="CE65" s="1">
        <f t="shared" si="33"/>
        <v>1.6667318385643962E-2</v>
      </c>
      <c r="CG65" s="1">
        <f t="shared" si="34"/>
        <v>7.5005537172974579</v>
      </c>
      <c r="CH65" s="1">
        <f t="shared" si="34"/>
        <v>7.4771279512272422</v>
      </c>
      <c r="CI65" s="1">
        <f t="shared" si="34"/>
        <v>7.4888408342623514</v>
      </c>
      <c r="CJ65" s="1">
        <f t="shared" si="34"/>
        <v>2.3425766070216382E-2</v>
      </c>
      <c r="CM65" s="1"/>
      <c r="CN65" s="1">
        <f t="shared" si="11"/>
        <v>0.57077456390068915</v>
      </c>
      <c r="CO65" s="1">
        <f t="shared" si="35"/>
        <v>0.92229284104999709</v>
      </c>
      <c r="CP65" s="1">
        <f t="shared" si="12"/>
        <v>7.6395759667343359</v>
      </c>
      <c r="CQ65" s="1">
        <f t="shared" si="36"/>
        <v>0.37590060585080481</v>
      </c>
      <c r="CR65" s="1">
        <f t="shared" si="13"/>
        <v>7.4642842364902986</v>
      </c>
      <c r="CS65" s="1"/>
      <c r="CT65" s="1" t="str">
        <f>'[1]MP2 basis set convergence'!BF56</f>
        <v>06_1.00</v>
      </c>
      <c r="CU65" s="1">
        <f>'[1]MP2 basis set convergence'!BH56</f>
        <v>7.3922450141345504</v>
      </c>
      <c r="CV65" s="1">
        <f>'[1]MP2 basis set convergence'!BG56</f>
        <v>7.8341650654563502</v>
      </c>
      <c r="CW65" s="1">
        <f>'[1]MP2 basis set convergence'!BI56</f>
        <v>7.6132050397954503</v>
      </c>
      <c r="CX65" s="1"/>
      <c r="CY65" s="1"/>
      <c r="CZ65" s="1">
        <f t="shared" si="37"/>
        <v>7.5183295504266079</v>
      </c>
      <c r="DA65" s="1">
        <f t="shared" si="39"/>
        <v>6.7234903347160575</v>
      </c>
      <c r="DB65" s="1">
        <f t="shared" si="40"/>
        <v>7.5204880209874094</v>
      </c>
      <c r="DC65" s="1"/>
      <c r="DD65" s="1"/>
      <c r="DE65" s="1">
        <f>[2]Sheet1!V53</f>
        <v>-0.19040919226716735</v>
      </c>
    </row>
    <row r="66" spans="1:109" x14ac:dyDescent="0.2">
      <c r="A66" t="s">
        <v>872</v>
      </c>
      <c r="B66" s="1">
        <f>-'[1]Reference worksheet'!B64</f>
        <v>7.3850255301518448</v>
      </c>
      <c r="C66" t="s">
        <v>872</v>
      </c>
      <c r="D66">
        <v>-211.31288424410101</v>
      </c>
      <c r="E66">
        <v>-115.58598586689099</v>
      </c>
      <c r="F66">
        <v>-95.715045176350003</v>
      </c>
      <c r="G66">
        <v>-115.585973708406</v>
      </c>
      <c r="H66">
        <v>-95.715023821881005</v>
      </c>
      <c r="J66" s="1">
        <f t="shared" si="14"/>
        <v>7.4590258420620357</v>
      </c>
      <c r="K66" s="1">
        <f t="shared" si="38"/>
        <v>7.4379961450777268</v>
      </c>
      <c r="L66" s="1">
        <f t="shared" si="15"/>
        <v>7.4485109935698812</v>
      </c>
      <c r="M66" s="1">
        <f t="shared" si="16"/>
        <v>2.1029696984308899E-2</v>
      </c>
      <c r="O66">
        <v>-211.308264267466</v>
      </c>
      <c r="P66">
        <v>-115.583283472319</v>
      </c>
      <c r="Q66">
        <v>-95.713160603744001</v>
      </c>
      <c r="R66">
        <v>-115.583248926576</v>
      </c>
      <c r="S66">
        <v>-95.713103738567995</v>
      </c>
      <c r="U66" s="1">
        <f t="shared" si="17"/>
        <v>7.4746436172691535</v>
      </c>
      <c r="V66" s="1">
        <f t="shared" si="18"/>
        <v>7.4172823972121504</v>
      </c>
      <c r="W66" s="1">
        <f t="shared" si="19"/>
        <v>7.4459630072406515</v>
      </c>
      <c r="X66" s="1">
        <f t="shared" si="20"/>
        <v>5.7361220057003059E-2</v>
      </c>
      <c r="Z66" t="s">
        <v>872</v>
      </c>
      <c r="AA66">
        <v>-211.32761298041001</v>
      </c>
      <c r="AB66">
        <v>-115.59237662949801</v>
      </c>
      <c r="AC66">
        <v>-95.724584272753006</v>
      </c>
      <c r="AD66">
        <v>-115.592364865303</v>
      </c>
      <c r="AE66">
        <v>-95.724563509321996</v>
      </c>
      <c r="AG66" s="1">
        <f t="shared" si="21"/>
        <v>6.7046916338615956</v>
      </c>
      <c r="AH66" s="1">
        <f t="shared" si="22"/>
        <v>6.6842802395047274</v>
      </c>
      <c r="AI66" s="1">
        <f t="shared" si="23"/>
        <v>6.6944859366831615</v>
      </c>
      <c r="AJ66" s="1">
        <f t="shared" si="24"/>
        <v>2.0411394356868229E-2</v>
      </c>
      <c r="AM66" t="s">
        <v>872</v>
      </c>
      <c r="AN66">
        <v>-210.37108292001099</v>
      </c>
      <c r="AO66">
        <v>-115.100750650411</v>
      </c>
      <c r="AP66">
        <v>-95.262921549167999</v>
      </c>
      <c r="AQ66">
        <v>-115.100746801721</v>
      </c>
      <c r="AR66">
        <v>-95.262916703475994</v>
      </c>
      <c r="AS66"/>
      <c r="AT66" t="s">
        <v>873</v>
      </c>
      <c r="AU66">
        <v>-210.3684624</v>
      </c>
      <c r="AV66">
        <v>-115.09927841</v>
      </c>
      <c r="AW66">
        <v>-95.261774840000001</v>
      </c>
      <c r="AX66">
        <v>-115.09926574000001</v>
      </c>
      <c r="AY66">
        <v>-95.26175963</v>
      </c>
      <c r="BA66" s="1">
        <f t="shared" si="25"/>
        <v>4.6557532802227319</v>
      </c>
      <c r="BB66" s="1">
        <f t="shared" si="26"/>
        <v>4.6502974729098749</v>
      </c>
      <c r="BC66" s="1">
        <f t="shared" si="27"/>
        <v>4.653025376566303</v>
      </c>
      <c r="BD66" s="1">
        <f t="shared" si="28"/>
        <v>5.4558073128569973E-3</v>
      </c>
      <c r="BF66" s="1">
        <f t="shared" si="29"/>
        <v>4.6668069767884557</v>
      </c>
      <c r="BG66" s="1">
        <f t="shared" si="30"/>
        <v>4.6493120119255416</v>
      </c>
      <c r="BH66" s="1">
        <f t="shared" si="31"/>
        <v>4.6580594943569986</v>
      </c>
      <c r="BJ66" s="1">
        <f t="shared" si="41"/>
        <v>7.4572002704459859</v>
      </c>
      <c r="BK66" s="1">
        <f t="shared" si="8"/>
        <v>7.4458872011688833</v>
      </c>
      <c r="BL66" s="1">
        <f t="shared" si="32"/>
        <v>7.4515437358074346</v>
      </c>
      <c r="BR66" s="1">
        <f t="shared" si="9"/>
        <v>1.5172946775788096</v>
      </c>
      <c r="BS66" s="1">
        <f t="shared" si="9"/>
        <v>1.5129872769306576</v>
      </c>
      <c r="BT66" s="1">
        <f t="shared" si="9"/>
        <v>1.5151409772547337</v>
      </c>
      <c r="BU66" s="1">
        <f t="shared" si="9"/>
        <v>4.3074006481512118E-3</v>
      </c>
      <c r="BW66" s="1">
        <f t="shared" si="10"/>
        <v>1.2859778842604945</v>
      </c>
      <c r="BX66" s="1">
        <f t="shared" si="10"/>
        <v>1.2747113952371938</v>
      </c>
      <c r="BY66" s="1">
        <f t="shared" si="10"/>
        <v>1.2803446397488445</v>
      </c>
      <c r="BZ66" s="1">
        <f t="shared" si="10"/>
        <v>1.1266489023300689E-2</v>
      </c>
      <c r="CB66" s="1">
        <f t="shared" si="33"/>
        <v>7.1274545680035946</v>
      </c>
      <c r="CC66" s="1">
        <f t="shared" si="33"/>
        <v>7.1119356182453002</v>
      </c>
      <c r="CD66" s="1">
        <f t="shared" si="33"/>
        <v>7.1196950931244478</v>
      </c>
      <c r="CE66" s="1">
        <f t="shared" si="33"/>
        <v>1.5518949758292336E-2</v>
      </c>
      <c r="CG66" s="1">
        <f t="shared" si="34"/>
        <v>7.2725988553064074</v>
      </c>
      <c r="CH66" s="1">
        <f t="shared" si="34"/>
        <v>7.250956035130641</v>
      </c>
      <c r="CI66" s="1">
        <f t="shared" si="34"/>
        <v>7.2617774452185238</v>
      </c>
      <c r="CJ66" s="1">
        <f t="shared" si="34"/>
        <v>2.1642820175766197E-2</v>
      </c>
      <c r="CM66" s="1"/>
      <c r="CN66" s="1">
        <f t="shared" si="11"/>
        <v>0.62469201973161437</v>
      </c>
      <c r="CO66" s="1">
        <f t="shared" si="35"/>
        <v>0.93576102233422453</v>
      </c>
      <c r="CP66" s="1">
        <f t="shared" si="12"/>
        <v>7.4000731947811005</v>
      </c>
      <c r="CQ66" s="1">
        <f t="shared" si="36"/>
        <v>0.3827625498921623</v>
      </c>
      <c r="CR66" s="1">
        <f t="shared" si="13"/>
        <v>7.2455535056240299</v>
      </c>
      <c r="CS66" s="1"/>
      <c r="CT66" s="1" t="str">
        <f>'[1]MP2 basis set convergence'!BF57</f>
        <v>06_1.05</v>
      </c>
      <c r="CU66" s="1">
        <f>'[1]MP2 basis set convergence'!BH57</f>
        <v>7.17972937000994</v>
      </c>
      <c r="CV66" s="1">
        <f>'[1]MP2 basis set convergence'!BG57</f>
        <v>7.5668773249052999</v>
      </c>
      <c r="CW66" s="1">
        <f>'[1]MP2 basis set convergence'!BI57</f>
        <v>7.3733033474576199</v>
      </c>
      <c r="CX66" s="1"/>
      <c r="CY66" s="1"/>
      <c r="CZ66" s="1">
        <f t="shared" si="37"/>
        <v>7.2957999992707059</v>
      </c>
      <c r="DA66" s="1">
        <f t="shared" si="39"/>
        <v>6.6181304395335738</v>
      </c>
      <c r="DB66" s="1">
        <f t="shared" si="40"/>
        <v>7.2992014632906779</v>
      </c>
      <c r="DC66" s="1"/>
      <c r="DD66" s="1"/>
      <c r="DE66" s="1">
        <f>[2]Sheet1!V54</f>
        <v>-0.15271099429917534</v>
      </c>
    </row>
    <row r="67" spans="1:109" x14ac:dyDescent="0.2">
      <c r="A67" t="s">
        <v>874</v>
      </c>
      <c r="B67" s="1">
        <f>-'[1]Reference worksheet'!B65</f>
        <v>7.0045489290719676</v>
      </c>
      <c r="C67" t="s">
        <v>874</v>
      </c>
      <c r="D67">
        <v>-211.31223161883801</v>
      </c>
      <c r="E67">
        <v>-115.585984657913</v>
      </c>
      <c r="F67">
        <v>-95.715043846414005</v>
      </c>
      <c r="G67">
        <v>-115.585973708406</v>
      </c>
      <c r="H67">
        <v>-95.715023821881005</v>
      </c>
      <c r="J67" s="1">
        <f t="shared" si="14"/>
        <v>7.0494972895888921</v>
      </c>
      <c r="K67" s="1">
        <f t="shared" si="38"/>
        <v>7.0300607852436157</v>
      </c>
      <c r="L67" s="1">
        <f t="shared" si="15"/>
        <v>7.0397790374162543</v>
      </c>
      <c r="M67" s="1">
        <f t="shared" si="16"/>
        <v>1.943650434527644E-2</v>
      </c>
      <c r="O67">
        <v>-211.307609196497</v>
      </c>
      <c r="P67">
        <v>-115.583279167654</v>
      </c>
      <c r="Q67">
        <v>-95.713155463998007</v>
      </c>
      <c r="R67">
        <v>-115.583248926576</v>
      </c>
      <c r="S67">
        <v>-95.713103738567995</v>
      </c>
      <c r="U67" s="1">
        <f t="shared" si="17"/>
        <v>7.063580361045446</v>
      </c>
      <c r="V67" s="1">
        <f t="shared" si="18"/>
        <v>7.0121455985988677</v>
      </c>
      <c r="W67" s="1">
        <f t="shared" si="19"/>
        <v>7.0378629798221564</v>
      </c>
      <c r="X67" s="1">
        <f t="shared" si="20"/>
        <v>5.1434762446578297E-2</v>
      </c>
      <c r="Z67" t="s">
        <v>874</v>
      </c>
      <c r="AA67">
        <v>-211.32714350056199</v>
      </c>
      <c r="AB67">
        <v>-115.592375426698</v>
      </c>
      <c r="AC67">
        <v>-95.724582917481001</v>
      </c>
      <c r="AD67">
        <v>-115.592364865303</v>
      </c>
      <c r="AE67">
        <v>-95.724563509321996</v>
      </c>
      <c r="AG67" s="1">
        <f t="shared" si="21"/>
        <v>6.4100885691694902</v>
      </c>
      <c r="AH67" s="1">
        <f t="shared" si="22"/>
        <v>6.3912823893107493</v>
      </c>
      <c r="AI67" s="1">
        <f t="shared" si="23"/>
        <v>6.4006854792401198</v>
      </c>
      <c r="AJ67" s="1">
        <f t="shared" si="24"/>
        <v>1.880617985874089E-2</v>
      </c>
      <c r="AM67" t="s">
        <v>874</v>
      </c>
      <c r="AN67">
        <v>-210.37112096926199</v>
      </c>
      <c r="AO67">
        <v>-115.10075027343299</v>
      </c>
      <c r="AP67">
        <v>-95.262921392015002</v>
      </c>
      <c r="AQ67">
        <v>-115.100746801721</v>
      </c>
      <c r="AR67">
        <v>-95.262916703475994</v>
      </c>
      <c r="AS67"/>
      <c r="AT67" t="s">
        <v>875</v>
      </c>
      <c r="AU67">
        <v>-210.36849907999999</v>
      </c>
      <c r="AV67">
        <v>-115.09927672000001</v>
      </c>
      <c r="AW67">
        <v>-95.261773890000001</v>
      </c>
      <c r="AX67">
        <v>-115.09926574000001</v>
      </c>
      <c r="AY67">
        <v>-95.26175963</v>
      </c>
      <c r="BA67" s="1">
        <f t="shared" si="25"/>
        <v>4.6796295466951614</v>
      </c>
      <c r="BB67" s="1">
        <f t="shared" si="26"/>
        <v>4.6745089116617562</v>
      </c>
      <c r="BC67" s="1">
        <f t="shared" si="27"/>
        <v>4.6770692291784588</v>
      </c>
      <c r="BD67" s="1">
        <f t="shared" si="28"/>
        <v>5.1206350334052075E-3</v>
      </c>
      <c r="BF67" s="1">
        <f t="shared" si="29"/>
        <v>4.6898240252445609</v>
      </c>
      <c r="BG67" s="1">
        <f t="shared" si="30"/>
        <v>4.6739856854560387</v>
      </c>
      <c r="BH67" s="1">
        <f t="shared" si="31"/>
        <v>4.6819048553503002</v>
      </c>
      <c r="BJ67" s="1">
        <f t="shared" si="41"/>
        <v>7.0479419034101154</v>
      </c>
      <c r="BK67" s="1">
        <f t="shared" si="8"/>
        <v>7.0370173413899098</v>
      </c>
      <c r="BL67" s="1">
        <f t="shared" si="32"/>
        <v>7.0424796224000126</v>
      </c>
      <c r="BR67" s="1">
        <f t="shared" si="9"/>
        <v>1.2846718488440168</v>
      </c>
      <c r="BS67" s="1">
        <f t="shared" si="9"/>
        <v>1.2806408892106589</v>
      </c>
      <c r="BT67" s="1">
        <f t="shared" si="9"/>
        <v>1.2826563690273387</v>
      </c>
      <c r="BU67" s="1">
        <f t="shared" si="9"/>
        <v>4.0309596333574565E-3</v>
      </c>
      <c r="BW67" s="1">
        <f t="shared" si="10"/>
        <v>1.0851958940497139</v>
      </c>
      <c r="BX67" s="1">
        <f t="shared" si="10"/>
        <v>1.0749109843712001</v>
      </c>
      <c r="BY67" s="1">
        <f t="shared" si="10"/>
        <v>1.0800534392104568</v>
      </c>
      <c r="BZ67" s="1">
        <f t="shared" si="10"/>
        <v>1.0284909678513775E-2</v>
      </c>
      <c r="CB67" s="1">
        <f t="shared" si="33"/>
        <v>6.7709345893238284</v>
      </c>
      <c r="CC67" s="1">
        <f t="shared" si="33"/>
        <v>6.7565000524919858</v>
      </c>
      <c r="CD67" s="1">
        <f t="shared" si="33"/>
        <v>6.7637173209079089</v>
      </c>
      <c r="CE67" s="1">
        <f t="shared" si="33"/>
        <v>1.4434536831841838E-2</v>
      </c>
      <c r="CG67" s="1">
        <f t="shared" si="34"/>
        <v>6.8911087114853444</v>
      </c>
      <c r="CH67" s="1">
        <f t="shared" si="34"/>
        <v>6.8711372105966309</v>
      </c>
      <c r="CI67" s="1">
        <f t="shared" si="34"/>
        <v>6.8811229610409876</v>
      </c>
      <c r="CJ67" s="1">
        <f t="shared" si="34"/>
        <v>1.997150088871414E-2</v>
      </c>
      <c r="CM67" s="1"/>
      <c r="CN67" s="1">
        <f t="shared" si="11"/>
        <v>0.6643772772298604</v>
      </c>
      <c r="CO67" s="1">
        <f t="shared" si="35"/>
        <v>0.94425012107817452</v>
      </c>
      <c r="CP67" s="1">
        <f t="shared" si="12"/>
        <v>7.004149648928216</v>
      </c>
      <c r="CQ67" s="1">
        <f t="shared" si="36"/>
        <v>0.38784339570793586</v>
      </c>
      <c r="CR67" s="1">
        <f t="shared" si="13"/>
        <v>6.8707860344634666</v>
      </c>
      <c r="CS67" s="1"/>
      <c r="CT67" s="1" t="str">
        <f>'[1]MP2 basis set convergence'!BF58</f>
        <v>06_1.10</v>
      </c>
      <c r="CU67" s="1">
        <f>'[1]MP2 basis set convergence'!BH58</f>
        <v>6.8118214424784496</v>
      </c>
      <c r="CV67" s="1">
        <f>'[1]MP2 basis set convergence'!BG58</f>
        <v>7.1529416721852703</v>
      </c>
      <c r="CW67" s="1">
        <f>'[1]MP2 basis set convergence'!BI58</f>
        <v>6.9823815573318599</v>
      </c>
      <c r="CX67" s="1"/>
      <c r="CY67" s="1"/>
      <c r="CZ67" s="1">
        <f t="shared" si="37"/>
        <v>6.9162395478744099</v>
      </c>
      <c r="DA67" s="1">
        <f t="shared" si="39"/>
        <v>6.3389157344691975</v>
      </c>
      <c r="DB67" s="1">
        <f t="shared" si="40"/>
        <v>6.9201837771315438</v>
      </c>
      <c r="DC67" s="1"/>
      <c r="DD67" s="1"/>
      <c r="DE67" s="1">
        <f>[2]Sheet1!V55</f>
        <v>-0.12353948954184446</v>
      </c>
    </row>
    <row r="68" spans="1:109" x14ac:dyDescent="0.2">
      <c r="A68" t="s">
        <v>876</v>
      </c>
      <c r="B68" s="1">
        <f>-'[1]Reference worksheet'!B66</f>
        <v>5.5171940989393677</v>
      </c>
      <c r="C68" t="s">
        <v>876</v>
      </c>
      <c r="D68">
        <v>-211.309803212676</v>
      </c>
      <c r="E68">
        <v>-115.585981719873</v>
      </c>
      <c r="F68">
        <v>-95.715040098863994</v>
      </c>
      <c r="G68">
        <v>-115.585973708406</v>
      </c>
      <c r="H68">
        <v>-95.715023821881005</v>
      </c>
      <c r="J68" s="1">
        <f t="shared" si="14"/>
        <v>5.5256493530685837</v>
      </c>
      <c r="K68" s="1">
        <f t="shared" si="38"/>
        <v>5.5104081199579635</v>
      </c>
      <c r="L68" s="1">
        <f t="shared" si="15"/>
        <v>5.5180287365132736</v>
      </c>
      <c r="M68" s="1">
        <f t="shared" si="16"/>
        <v>1.52412331106202E-2</v>
      </c>
      <c r="O68">
        <v>-211.305173484048</v>
      </c>
      <c r="P68">
        <v>-115.583269120236</v>
      </c>
      <c r="Q68">
        <v>-95.713142746073999</v>
      </c>
      <c r="R68">
        <v>-115.583248926576</v>
      </c>
      <c r="S68">
        <v>-95.713103738567995</v>
      </c>
      <c r="U68" s="1">
        <f t="shared" si="17"/>
        <v>5.5351476600299705</v>
      </c>
      <c r="V68" s="1">
        <f t="shared" si="18"/>
        <v>5.4979983659652492</v>
      </c>
      <c r="W68" s="1">
        <f t="shared" si="19"/>
        <v>5.5165730129976094</v>
      </c>
      <c r="X68" s="1">
        <f t="shared" si="20"/>
        <v>3.7149294064721339E-2</v>
      </c>
      <c r="Z68" t="s">
        <v>876</v>
      </c>
      <c r="AA68">
        <v>-211.32510925558401</v>
      </c>
      <c r="AB68">
        <v>-115.59237251874799</v>
      </c>
      <c r="AC68">
        <v>-95.724579124038002</v>
      </c>
      <c r="AD68">
        <v>-115.592364865303</v>
      </c>
      <c r="AE68">
        <v>-95.724563509321996</v>
      </c>
      <c r="AG68" s="1">
        <f t="shared" si="21"/>
        <v>5.1335805201612867</v>
      </c>
      <c r="AH68" s="1">
        <f t="shared" si="22"/>
        <v>5.1189795280763919</v>
      </c>
      <c r="AI68" s="1">
        <f t="shared" si="23"/>
        <v>5.1262800241188398</v>
      </c>
      <c r="AJ68" s="1">
        <f t="shared" si="24"/>
        <v>1.4600992084894848E-2</v>
      </c>
      <c r="AM68" t="s">
        <v>876</v>
      </c>
      <c r="AN68">
        <v>-210.370175979192</v>
      </c>
      <c r="AO68">
        <v>-115.10074935164999</v>
      </c>
      <c r="AP68">
        <v>-95.262920920824996</v>
      </c>
      <c r="AQ68">
        <v>-115.100746801721</v>
      </c>
      <c r="AR68">
        <v>-95.262916703475994</v>
      </c>
      <c r="AS68"/>
      <c r="AT68" t="s">
        <v>877</v>
      </c>
      <c r="AU68">
        <v>-210.36755042999999</v>
      </c>
      <c r="AV68">
        <v>-115.0992732</v>
      </c>
      <c r="AW68">
        <v>-95.261771600000003</v>
      </c>
      <c r="AX68">
        <v>-115.09926574000001</v>
      </c>
      <c r="AY68">
        <v>-95.26175963</v>
      </c>
      <c r="BA68" s="1">
        <f t="shared" si="25"/>
        <v>4.0866393003668398</v>
      </c>
      <c r="BB68" s="1">
        <f t="shared" si="26"/>
        <v>4.082392769135919</v>
      </c>
      <c r="BC68" s="1">
        <f t="shared" si="27"/>
        <v>4.0845160347513794</v>
      </c>
      <c r="BD68" s="1">
        <f t="shared" si="28"/>
        <v>4.2465312309207803E-3</v>
      </c>
      <c r="BF68" s="1">
        <f t="shared" si="29"/>
        <v>4.0945371380708178</v>
      </c>
      <c r="BG68" s="1">
        <f t="shared" si="30"/>
        <v>4.0823446284802181</v>
      </c>
      <c r="BH68" s="1">
        <f t="shared" si="31"/>
        <v>4.0884408832755179</v>
      </c>
      <c r="BJ68" s="1">
        <f t="shared" si="41"/>
        <v>5.5250091863496786</v>
      </c>
      <c r="BK68" s="1">
        <f t="shared" si="8"/>
        <v>5.515352603217293</v>
      </c>
      <c r="BL68" s="1">
        <f t="shared" si="32"/>
        <v>5.5201808947834863</v>
      </c>
      <c r="BR68" s="1">
        <f t="shared" si="9"/>
        <v>0.78446635782420748</v>
      </c>
      <c r="BS68" s="1">
        <f t="shared" si="9"/>
        <v>0.78119037928382418</v>
      </c>
      <c r="BT68" s="1">
        <f t="shared" si="9"/>
        <v>0.78282836855401472</v>
      </c>
      <c r="BU68" s="1">
        <f t="shared" si="9"/>
        <v>3.2759785403829646E-3</v>
      </c>
      <c r="BW68" s="1">
        <f t="shared" si="10"/>
        <v>0.65454369487753672</v>
      </c>
      <c r="BX68" s="1">
        <f t="shared" si="10"/>
        <v>0.64682497153822061</v>
      </c>
      <c r="BY68" s="1">
        <f t="shared" si="10"/>
        <v>0.65068433320787955</v>
      </c>
      <c r="BZ68" s="1">
        <f t="shared" si="10"/>
        <v>7.7187233393164554E-3</v>
      </c>
      <c r="CB68" s="1">
        <f t="shared" si="33"/>
        <v>5.3604183799110823</v>
      </c>
      <c r="CC68" s="1">
        <f t="shared" si="33"/>
        <v>5.3488583470273401</v>
      </c>
      <c r="CD68" s="1">
        <f t="shared" si="33"/>
        <v>5.3546383634692107</v>
      </c>
      <c r="CE68" s="1">
        <f t="shared" si="33"/>
        <v>1.1560032883741387E-2</v>
      </c>
      <c r="CG68" s="1">
        <f t="shared" si="34"/>
        <v>5.4277143178441625</v>
      </c>
      <c r="CH68" s="1">
        <f t="shared" si="34"/>
        <v>5.4121342708677407</v>
      </c>
      <c r="CI68" s="1">
        <f t="shared" si="34"/>
        <v>5.4199242943559511</v>
      </c>
      <c r="CJ68" s="1">
        <f t="shared" si="34"/>
        <v>1.5580046976421926E-2</v>
      </c>
      <c r="CM68" s="1"/>
      <c r="CN68" s="1">
        <f t="shared" si="11"/>
        <v>0.74021289663168721</v>
      </c>
      <c r="CO68" s="1">
        <f t="shared" si="35"/>
        <v>0.95761366504804935</v>
      </c>
      <c r="CP68" s="1">
        <f t="shared" si="12"/>
        <v>5.5014239443727275</v>
      </c>
      <c r="CQ68" s="1">
        <f t="shared" si="36"/>
        <v>0.39761983327752082</v>
      </c>
      <c r="CR68" s="1">
        <f t="shared" si="13"/>
        <v>5.419605616358143</v>
      </c>
      <c r="CS68" s="1"/>
      <c r="CT68" s="1" t="str">
        <f>'[1]MP2 basis set convergence'!BF59</f>
        <v>06_1.25</v>
      </c>
      <c r="CU68" s="1">
        <f>'[1]MP2 basis set convergence'!BH59</f>
        <v>5.3803293482771801</v>
      </c>
      <c r="CV68" s="1">
        <f>'[1]MP2 basis set convergence'!BG59</f>
        <v>5.6210485549715301</v>
      </c>
      <c r="CW68" s="1">
        <f>'[1]MP2 basis set convergence'!BI59</f>
        <v>5.5006889516243547</v>
      </c>
      <c r="CX68" s="1"/>
      <c r="CY68" s="1"/>
      <c r="CZ68" s="1">
        <f t="shared" si="37"/>
        <v>5.4479722267860149</v>
      </c>
      <c r="DA68" s="1">
        <f t="shared" si="39"/>
        <v>5.0912517692552104</v>
      </c>
      <c r="DB68" s="1">
        <f t="shared" si="40"/>
        <v>5.4513124089808036</v>
      </c>
      <c r="DC68" s="1"/>
      <c r="DD68" s="1"/>
      <c r="DE68" s="1">
        <f>[2]Sheet1!V56</f>
        <v>-7.0056509727258742E-2</v>
      </c>
    </row>
    <row r="69" spans="1:109" x14ac:dyDescent="0.2">
      <c r="A69" t="s">
        <v>878</v>
      </c>
      <c r="B69" s="1">
        <f>-'[1]Reference worksheet'!B67</f>
        <v>3.3516287810682801</v>
      </c>
      <c r="C69" t="s">
        <v>878</v>
      </c>
      <c r="D69">
        <v>-211.30635225022701</v>
      </c>
      <c r="E69">
        <v>-115.58597855181701</v>
      </c>
      <c r="F69">
        <v>-95.715035030440006</v>
      </c>
      <c r="G69">
        <v>-115.585973708406</v>
      </c>
      <c r="H69">
        <v>-95.715023821881005</v>
      </c>
      <c r="J69" s="1">
        <f t="shared" si="14"/>
        <v>3.3601376321814369</v>
      </c>
      <c r="K69" s="1">
        <f t="shared" si="38"/>
        <v>3.3500648685169807</v>
      </c>
      <c r="L69" s="1">
        <f t="shared" si="15"/>
        <v>3.3551012503492088</v>
      </c>
      <c r="M69" s="1">
        <f t="shared" si="16"/>
        <v>1.0072763664456197E-2</v>
      </c>
      <c r="O69">
        <v>-211.30171634828901</v>
      </c>
      <c r="P69">
        <v>-115.583260289485</v>
      </c>
      <c r="Q69">
        <v>-95.713129607143003</v>
      </c>
      <c r="R69">
        <v>-115.583248926576</v>
      </c>
      <c r="S69">
        <v>-95.713103738567995</v>
      </c>
      <c r="U69" s="1">
        <f t="shared" si="17"/>
        <v>3.3657621284724435</v>
      </c>
      <c r="V69" s="1">
        <f t="shared" si="18"/>
        <v>3.3423990185718244</v>
      </c>
      <c r="W69" s="1">
        <f t="shared" si="19"/>
        <v>3.354080573522134</v>
      </c>
      <c r="X69" s="1">
        <f t="shared" si="20"/>
        <v>2.3363109900619072E-2</v>
      </c>
      <c r="Z69" t="s">
        <v>878</v>
      </c>
      <c r="AA69">
        <v>-211.32199468514</v>
      </c>
      <c r="AB69">
        <v>-115.592369447902</v>
      </c>
      <c r="AC69">
        <v>-95.724574044769994</v>
      </c>
      <c r="AD69">
        <v>-115.592364865303</v>
      </c>
      <c r="AE69">
        <v>-95.724563509321996</v>
      </c>
      <c r="AG69" s="1">
        <f t="shared" si="21"/>
        <v>3.1791579781244832</v>
      </c>
      <c r="AH69" s="1">
        <f t="shared" si="22"/>
        <v>3.1696712599909977</v>
      </c>
      <c r="AI69" s="1">
        <f t="shared" si="23"/>
        <v>3.1744146190577407</v>
      </c>
      <c r="AJ69" s="1">
        <f t="shared" si="24"/>
        <v>9.48671813348545E-3</v>
      </c>
      <c r="AM69" t="s">
        <v>878</v>
      </c>
      <c r="AN69">
        <v>-210.36799166537401</v>
      </c>
      <c r="AO69">
        <v>-115.100748358378</v>
      </c>
      <c r="AP69">
        <v>-95.262920261321</v>
      </c>
      <c r="AQ69">
        <v>-115.100746801721</v>
      </c>
      <c r="AR69">
        <v>-95.262916703475994</v>
      </c>
      <c r="AS69"/>
      <c r="AT69" t="s">
        <v>879</v>
      </c>
      <c r="AU69">
        <v>-210.36536167</v>
      </c>
      <c r="AV69">
        <v>-115.09927067</v>
      </c>
      <c r="AW69">
        <v>-95.261768619999998</v>
      </c>
      <c r="AX69">
        <v>-115.09926574000001</v>
      </c>
      <c r="AY69">
        <v>-95.26175963</v>
      </c>
      <c r="BA69" s="1">
        <f t="shared" si="25"/>
        <v>2.7159616285957275</v>
      </c>
      <c r="BB69" s="1">
        <f t="shared" si="26"/>
        <v>2.7127522299925619</v>
      </c>
      <c r="BC69" s="1">
        <f t="shared" si="27"/>
        <v>2.7143569292941447</v>
      </c>
      <c r="BD69" s="1">
        <f t="shared" si="28"/>
        <v>3.209398603165603E-3</v>
      </c>
      <c r="BF69" s="1">
        <f t="shared" si="29"/>
        <v>2.7210694448535278</v>
      </c>
      <c r="BG69" s="1">
        <f t="shared" si="30"/>
        <v>2.7123345126041918</v>
      </c>
      <c r="BH69" s="1">
        <f t="shared" si="31"/>
        <v>2.7167019787288598</v>
      </c>
      <c r="BJ69" s="1">
        <f t="shared" si="41"/>
        <v>3.3599309669424451</v>
      </c>
      <c r="BK69" s="1">
        <f t="shared" si="8"/>
        <v>3.3529640265080434</v>
      </c>
      <c r="BL69" s="1">
        <f t="shared" si="32"/>
        <v>3.3564474967252442</v>
      </c>
      <c r="BR69" s="1">
        <f t="shared" si="9"/>
        <v>0.35747867858549537</v>
      </c>
      <c r="BS69" s="1">
        <f t="shared" si="9"/>
        <v>0.35521861872792321</v>
      </c>
      <c r="BT69" s="1">
        <f t="shared" si="9"/>
        <v>0.35634864865670868</v>
      </c>
      <c r="BU69" s="1">
        <f t="shared" si="9"/>
        <v>2.260059857571768E-3</v>
      </c>
      <c r="BW69" s="1">
        <f t="shared" si="10"/>
        <v>0.286697325000214</v>
      </c>
      <c r="BX69" s="1">
        <f t="shared" si="10"/>
        <v>0.28209401979649557</v>
      </c>
      <c r="BY69" s="1">
        <f t="shared" si="10"/>
        <v>0.28439567239835523</v>
      </c>
      <c r="BZ69" s="1">
        <f t="shared" si="10"/>
        <v>4.6033052037188259E-3</v>
      </c>
      <c r="CB69" s="1">
        <f t="shared" si="33"/>
        <v>3.2917880539711022</v>
      </c>
      <c r="CC69" s="1">
        <f t="shared" si="33"/>
        <v>3.2838218560701811</v>
      </c>
      <c r="CD69" s="1">
        <f t="shared" si="33"/>
        <v>3.2878049550206412</v>
      </c>
      <c r="CE69" s="1">
        <f t="shared" si="33"/>
        <v>7.9661979009207143E-3</v>
      </c>
      <c r="CG69" s="1">
        <f t="shared" si="34"/>
        <v>3.313772561285095</v>
      </c>
      <c r="CH69" s="1">
        <f t="shared" si="34"/>
        <v>3.3035743168044744</v>
      </c>
      <c r="CI69" s="1">
        <f t="shared" si="34"/>
        <v>3.3086734390447847</v>
      </c>
      <c r="CJ69" s="1">
        <f t="shared" si="34"/>
        <v>1.0198244480621078E-2</v>
      </c>
      <c r="CM69" s="1"/>
      <c r="CN69" s="1">
        <f t="shared" si="11"/>
        <v>0.80902384958177531</v>
      </c>
      <c r="CO69" s="1">
        <f t="shared" si="35"/>
        <v>0.96704283060948759</v>
      </c>
      <c r="CP69" s="1">
        <f t="shared" si="12"/>
        <v>3.349146330435135</v>
      </c>
      <c r="CQ69" s="1">
        <f t="shared" si="36"/>
        <v>0.40656217414114992</v>
      </c>
      <c r="CR69" s="1">
        <f t="shared" si="13"/>
        <v>3.3151650831610686</v>
      </c>
      <c r="CS69" s="1"/>
      <c r="CT69" s="1" t="str">
        <f>'[1]MP2 basis set convergence'!BF60</f>
        <v>06_1.50</v>
      </c>
      <c r="CU69" s="1">
        <f>'[1]MP2 basis set convergence'!BH60</f>
        <v>3.3002443196643099</v>
      </c>
      <c r="CV69" s="1">
        <f>'[1]MP2 basis set convergence'!BG60</f>
        <v>3.4403367354682302</v>
      </c>
      <c r="CW69" s="1">
        <f>'[1]MP2 basis set convergence'!BI60</f>
        <v>3.37029052756627</v>
      </c>
      <c r="CX69" s="1"/>
      <c r="CY69" s="1"/>
      <c r="CZ69" s="1">
        <f t="shared" si="37"/>
        <v>3.3207355043334337</v>
      </c>
      <c r="DA69" s="1">
        <f t="shared" si="39"/>
        <v>3.1572317460498533</v>
      </c>
      <c r="DB69" s="1">
        <f t="shared" si="40"/>
        <v>3.3216382557300328</v>
      </c>
      <c r="DC69" s="1"/>
      <c r="DD69" s="1"/>
      <c r="DE69" s="1">
        <f>[2]Sheet1!V57</f>
        <v>-3.4365746015775134E-2</v>
      </c>
    </row>
    <row r="70" spans="1:109" x14ac:dyDescent="0.2">
      <c r="A70" t="s">
        <v>880</v>
      </c>
      <c r="B70" s="1">
        <f>-'[1]Reference worksheet'!B68</f>
        <v>1.2770995097079276</v>
      </c>
      <c r="C70" t="s">
        <v>880</v>
      </c>
      <c r="D70">
        <v>-211.303057068454</v>
      </c>
      <c r="E70">
        <v>-115.585975360083</v>
      </c>
      <c r="F70">
        <v>-95.715029522528994</v>
      </c>
      <c r="G70">
        <v>-115.585973708406</v>
      </c>
      <c r="H70">
        <v>-95.715023821881005</v>
      </c>
      <c r="J70" s="1">
        <f t="shared" si="14"/>
        <v>1.2923797653894094</v>
      </c>
      <c r="K70" s="1">
        <f t="shared" si="38"/>
        <v>1.2877661116140606</v>
      </c>
      <c r="L70" s="1">
        <f t="shared" si="15"/>
        <v>1.2900729385017349</v>
      </c>
      <c r="M70" s="1">
        <f t="shared" si="16"/>
        <v>4.613653775348725E-3</v>
      </c>
      <c r="O70">
        <v>-211.298419378136</v>
      </c>
      <c r="P70">
        <v>-115.58325330498199</v>
      </c>
      <c r="Q70">
        <v>-95.713118041589993</v>
      </c>
      <c r="R70">
        <v>-115.583248926576</v>
      </c>
      <c r="S70">
        <v>-95.713103738567995</v>
      </c>
      <c r="U70" s="1">
        <f t="shared" si="17"/>
        <v>1.2968820362471591</v>
      </c>
      <c r="V70" s="1">
        <f t="shared" si="18"/>
        <v>1.2851592627196931</v>
      </c>
      <c r="W70" s="1">
        <f t="shared" si="19"/>
        <v>1.2910206494834262</v>
      </c>
      <c r="X70" s="1">
        <f t="shared" si="20"/>
        <v>1.172277352746609E-2</v>
      </c>
      <c r="Z70" t="s">
        <v>880</v>
      </c>
      <c r="AA70">
        <v>-211.31891211387</v>
      </c>
      <c r="AB70">
        <v>-115.592366433938</v>
      </c>
      <c r="AC70">
        <v>-95.724568671108997</v>
      </c>
      <c r="AD70">
        <v>-115.592364865303</v>
      </c>
      <c r="AE70">
        <v>-95.724563509321996</v>
      </c>
      <c r="AG70" s="1">
        <f t="shared" si="21"/>
        <v>1.2448152217728357</v>
      </c>
      <c r="AH70" s="1">
        <f t="shared" si="22"/>
        <v>1.2405918180281643</v>
      </c>
      <c r="AI70" s="1">
        <f t="shared" si="23"/>
        <v>1.2427035199005001</v>
      </c>
      <c r="AJ70" s="1">
        <f t="shared" si="24"/>
        <v>4.2234037446713391E-3</v>
      </c>
      <c r="AM70" t="s">
        <v>880</v>
      </c>
      <c r="AN70">
        <v>-210.365488178813</v>
      </c>
      <c r="AO70">
        <v>-115.100747347406</v>
      </c>
      <c r="AP70">
        <v>-95.262919060423002</v>
      </c>
      <c r="AQ70">
        <v>-115.100746801721</v>
      </c>
      <c r="AR70">
        <v>-95.262916703475994</v>
      </c>
      <c r="AS70"/>
      <c r="AT70" t="s">
        <v>881</v>
      </c>
      <c r="AU70">
        <v>-210.36285556999999</v>
      </c>
      <c r="AV70">
        <v>-115.09926786</v>
      </c>
      <c r="AW70">
        <v>-95.261765299999993</v>
      </c>
      <c r="AX70">
        <v>-115.09926574000001</v>
      </c>
      <c r="AY70">
        <v>-95.26175963</v>
      </c>
      <c r="BA70" s="1">
        <f t="shared" si="25"/>
        <v>1.1450000284390209</v>
      </c>
      <c r="BB70" s="1">
        <f t="shared" si="26"/>
        <v>1.1431785992898125</v>
      </c>
      <c r="BC70" s="1">
        <f t="shared" si="27"/>
        <v>1.1440893138644168</v>
      </c>
      <c r="BD70" s="1">
        <f t="shared" si="28"/>
        <v>1.8214291492084644E-3</v>
      </c>
      <c r="BF70" s="1">
        <f t="shared" si="29"/>
        <v>1.1484678869003508</v>
      </c>
      <c r="BG70" s="1">
        <f t="shared" si="30"/>
        <v>1.1435795879055524</v>
      </c>
      <c r="BH70" s="1">
        <f t="shared" si="31"/>
        <v>1.1460237374029516</v>
      </c>
      <c r="BJ70" s="1">
        <f t="shared" si="41"/>
        <v>1.2919660139932201</v>
      </c>
      <c r="BK70" s="1">
        <f t="shared" si="8"/>
        <v>1.2889692071817709</v>
      </c>
      <c r="BL70" s="1">
        <f t="shared" si="32"/>
        <v>1.2904676105874955</v>
      </c>
      <c r="BR70" s="1">
        <f t="shared" si="9"/>
        <v>8.8892874238443859E-2</v>
      </c>
      <c r="BS70" s="1">
        <f t="shared" si="9"/>
        <v>8.77982262123993E-2</v>
      </c>
      <c r="BT70" s="1">
        <f t="shared" si="9"/>
        <v>8.8345550225421426E-2</v>
      </c>
      <c r="BU70" s="1">
        <f t="shared" si="9"/>
        <v>1.0946480260447362E-3</v>
      </c>
      <c r="BW70" s="1">
        <f t="shared" si="10"/>
        <v>5.8486862711944539E-2</v>
      </c>
      <c r="BX70" s="1">
        <f t="shared" si="10"/>
        <v>5.6789286111848941E-2</v>
      </c>
      <c r="BY70" s="1">
        <f t="shared" si="10"/>
        <v>5.7638074411896736E-2</v>
      </c>
      <c r="BZ70" s="1">
        <f t="shared" si="10"/>
        <v>1.6975766000955244E-3</v>
      </c>
      <c r="CB70" s="1">
        <f t="shared" si="33"/>
        <v>1.2830665812913913</v>
      </c>
      <c r="CC70" s="1">
        <f t="shared" si="33"/>
        <v>1.2791540255485472</v>
      </c>
      <c r="CD70" s="1">
        <f t="shared" si="33"/>
        <v>1.2811103034199691</v>
      </c>
      <c r="CE70" s="1">
        <f t="shared" si="33"/>
        <v>3.9125557428443839E-3</v>
      </c>
      <c r="CG70" s="1">
        <f t="shared" si="34"/>
        <v>1.27892957623659</v>
      </c>
      <c r="CH70" s="1">
        <f t="shared" si="34"/>
        <v>1.2743349479777382</v>
      </c>
      <c r="CI70" s="1">
        <f t="shared" si="34"/>
        <v>1.2766322621071642</v>
      </c>
      <c r="CJ70" s="1">
        <f t="shared" si="34"/>
        <v>4.5946282588518695E-3</v>
      </c>
      <c r="CM70" s="1"/>
      <c r="CN70" s="1">
        <f t="shared" si="11"/>
        <v>0.88684079769407409</v>
      </c>
      <c r="CO70" s="1">
        <f t="shared" si="35"/>
        <v>0.97526918936349316</v>
      </c>
      <c r="CP70" s="1">
        <f t="shared" si="12"/>
        <v>1.2889014543803463</v>
      </c>
      <c r="CQ70" s="1">
        <f t="shared" si="36"/>
        <v>0.41674974430809969</v>
      </c>
      <c r="CR70" s="1">
        <f t="shared" si="13"/>
        <v>1.2848454792986219</v>
      </c>
      <c r="CS70" s="1"/>
      <c r="CT70" s="1" t="str">
        <f>'[1]MP2 basis set convergence'!BF61</f>
        <v>06_2.00</v>
      </c>
      <c r="CU70" s="1">
        <f>'[1]MP2 basis set convergence'!BH61</f>
        <v>1.2874621516662801</v>
      </c>
      <c r="CV70" s="1">
        <f>'[1]MP2 basis set convergence'!BG61</f>
        <v>1.33485553330978</v>
      </c>
      <c r="CW70" s="1">
        <f>'[1]MP2 basis set convergence'!BI61</f>
        <v>1.3111588424880301</v>
      </c>
      <c r="CX70" s="1"/>
      <c r="CY70" s="1"/>
      <c r="CZ70" s="1">
        <f t="shared" si="37"/>
        <v>1.2769514011031178</v>
      </c>
      <c r="DA70" s="1">
        <f t="shared" si="39"/>
        <v>1.2361427512011915</v>
      </c>
      <c r="DB70" s="1">
        <f t="shared" si="40"/>
        <v>1.2761337702287838</v>
      </c>
      <c r="DC70" s="1"/>
      <c r="DD70" s="1"/>
      <c r="DE70" s="1">
        <f>[2]Sheet1!V58</f>
        <v>-1.31215373986171E-2</v>
      </c>
    </row>
    <row r="71" spans="1:109" x14ac:dyDescent="0.2">
      <c r="A71" t="s">
        <v>882</v>
      </c>
      <c r="B71" s="1">
        <f>-'[1]Reference worksheet'!B69</f>
        <v>7.7838201326337106</v>
      </c>
      <c r="C71" t="s">
        <v>882</v>
      </c>
      <c r="D71">
        <v>-363.78862968590698</v>
      </c>
      <c r="E71">
        <v>-115.586104567357</v>
      </c>
      <c r="F71">
        <v>-248.19028485273901</v>
      </c>
      <c r="G71">
        <v>-115.58607742920201</v>
      </c>
      <c r="H71">
        <v>-248.190242266328</v>
      </c>
      <c r="J71" s="1">
        <f t="shared" si="14"/>
        <v>7.7246359064705654</v>
      </c>
      <c r="K71" s="1">
        <f t="shared" si="38"/>
        <v>7.6808830789199822</v>
      </c>
      <c r="L71" s="1">
        <f t="shared" si="15"/>
        <v>7.7027594926952734</v>
      </c>
      <c r="M71" s="1">
        <f t="shared" si="16"/>
        <v>4.3752827550583184E-2</v>
      </c>
      <c r="O71">
        <v>-363.78088839649899</v>
      </c>
      <c r="P71">
        <v>-115.583422716361</v>
      </c>
      <c r="Q71">
        <v>-248.185286430498</v>
      </c>
      <c r="R71">
        <v>-115.583352015656</v>
      </c>
      <c r="S71">
        <v>-248.185177826066</v>
      </c>
      <c r="U71" s="1">
        <f t="shared" si="17"/>
        <v>7.7551105288346678</v>
      </c>
      <c r="V71" s="1">
        <f t="shared" si="18"/>
        <v>7.6425948519620706</v>
      </c>
      <c r="W71" s="1">
        <f t="shared" si="19"/>
        <v>7.6988526903983692</v>
      </c>
      <c r="X71" s="1">
        <f t="shared" si="20"/>
        <v>0.11251567687259723</v>
      </c>
      <c r="Z71" t="s">
        <v>882</v>
      </c>
      <c r="AA71">
        <v>-363.79713410143</v>
      </c>
      <c r="AB71">
        <v>-115.592503489984</v>
      </c>
      <c r="AC71">
        <v>-248.194394670127</v>
      </c>
      <c r="AD71">
        <v>-115.592477348369</v>
      </c>
      <c r="AE71">
        <v>-248.194354053707</v>
      </c>
      <c r="AG71" s="1">
        <f t="shared" si="21"/>
        <v>6.4650417202698547</v>
      </c>
      <c r="AH71" s="1">
        <f t="shared" si="22"/>
        <v>6.4231504191302653</v>
      </c>
      <c r="AI71" s="1">
        <f t="shared" si="23"/>
        <v>6.44409606970006</v>
      </c>
      <c r="AJ71" s="1">
        <f t="shared" si="24"/>
        <v>4.1891301139589388E-2</v>
      </c>
      <c r="AM71" t="s">
        <v>882</v>
      </c>
      <c r="AN71">
        <v>-362.22894829632401</v>
      </c>
      <c r="AO71">
        <v>-115.10093255269</v>
      </c>
      <c r="AP71">
        <v>-247.12187852788901</v>
      </c>
      <c r="AQ71">
        <v>-115.10092492072501</v>
      </c>
      <c r="AR71">
        <v>-247.121872909926</v>
      </c>
      <c r="AS71"/>
      <c r="AT71" t="s">
        <v>883</v>
      </c>
      <c r="AU71">
        <v>-362.22465349999999</v>
      </c>
      <c r="AV71">
        <v>-115.09946889</v>
      </c>
      <c r="AW71">
        <v>-247.11905378</v>
      </c>
      <c r="AX71">
        <v>-115.09944349</v>
      </c>
      <c r="AY71">
        <v>-247.11903147000001</v>
      </c>
      <c r="BA71" s="1">
        <f t="shared" si="25"/>
        <v>3.8594756392238936</v>
      </c>
      <c r="BB71" s="1">
        <f t="shared" si="26"/>
        <v>3.8511611835456687</v>
      </c>
      <c r="BC71" s="1">
        <f t="shared" si="27"/>
        <v>3.8553184113847809</v>
      </c>
      <c r="BD71" s="1">
        <f t="shared" si="28"/>
        <v>8.3144556782248635E-3</v>
      </c>
      <c r="BF71" s="1">
        <f t="shared" si="29"/>
        <v>3.8770925461347785</v>
      </c>
      <c r="BG71" s="1">
        <f t="shared" si="30"/>
        <v>3.8471540678961667</v>
      </c>
      <c r="BH71" s="1">
        <f t="shared" si="31"/>
        <v>3.8621233070154726</v>
      </c>
      <c r="BJ71" s="1">
        <f t="shared" si="41"/>
        <v>7.7194929888692441</v>
      </c>
      <c r="BK71" s="1">
        <f t="shared" si="8"/>
        <v>7.6945950739771423</v>
      </c>
      <c r="BL71" s="1">
        <f t="shared" si="32"/>
        <v>7.7070440314231927</v>
      </c>
      <c r="BR71" s="1">
        <f t="shared" si="9"/>
        <v>2.3453379688269753</v>
      </c>
      <c r="BS71" s="1">
        <f t="shared" si="9"/>
        <v>2.3350119679206691</v>
      </c>
      <c r="BT71" s="1">
        <f t="shared" si="9"/>
        <v>2.3401749683738227</v>
      </c>
      <c r="BU71" s="1">
        <f t="shared" si="9"/>
        <v>1.0326000906306301E-2</v>
      </c>
      <c r="BW71" s="1">
        <f t="shared" si="10"/>
        <v>1.519822298419697</v>
      </c>
      <c r="BX71" s="1">
        <f t="shared" si="10"/>
        <v>1.4947099274536446</v>
      </c>
      <c r="BY71" s="1">
        <f t="shared" si="10"/>
        <v>1.5072661129366709</v>
      </c>
      <c r="BZ71" s="1">
        <f t="shared" si="10"/>
        <v>2.5112370966052018E-2</v>
      </c>
      <c r="CB71" s="1">
        <f t="shared" si="33"/>
        <v>7.4928905383785711</v>
      </c>
      <c r="CC71" s="1">
        <f t="shared" si="33"/>
        <v>7.4612105931447896</v>
      </c>
      <c r="CD71" s="1">
        <f t="shared" si="33"/>
        <v>7.4770505657616804</v>
      </c>
      <c r="CE71" s="1">
        <f t="shared" si="33"/>
        <v>3.1679945233780801E-2</v>
      </c>
      <c r="CG71" s="1">
        <f t="shared" si="34"/>
        <v>7.3662747590267763</v>
      </c>
      <c r="CH71" s="1">
        <f t="shared" si="34"/>
        <v>7.3213365760578615</v>
      </c>
      <c r="CI71" s="1">
        <f t="shared" si="34"/>
        <v>7.3438056675423198</v>
      </c>
      <c r="CJ71" s="1">
        <f t="shared" si="34"/>
        <v>4.4938182968914407E-2</v>
      </c>
      <c r="CM71" s="1"/>
      <c r="CN71" s="1">
        <f t="shared" si="11"/>
        <v>0.50051133169104911</v>
      </c>
      <c r="CO71" s="1">
        <f t="shared" si="35"/>
        <v>0.90087479784938651</v>
      </c>
      <c r="CP71" s="1">
        <f t="shared" si="12"/>
        <v>7.5779942264512901</v>
      </c>
      <c r="CQ71" s="1">
        <f t="shared" si="36"/>
        <v>0.36703294933578445</v>
      </c>
      <c r="CR71" s="1">
        <f t="shared" si="13"/>
        <v>7.5598931789055319</v>
      </c>
      <c r="CS71" s="1"/>
      <c r="CT71" s="1" t="str">
        <f>'[1]MP2 basis set convergence'!BF62</f>
        <v>07_0.90</v>
      </c>
      <c r="CU71" s="1">
        <f>'[1]MP2 basis set convergence'!BH62</f>
        <v>7.2169838007926996</v>
      </c>
      <c r="CV71" s="1">
        <f>'[1]MP2 basis set convergence'!BG62</f>
        <v>7.9566926099594504</v>
      </c>
      <c r="CW71" s="1">
        <f>'[1]MP2 basis set convergence'!BI62</f>
        <v>7.5868382053760755</v>
      </c>
      <c r="CX71" s="1"/>
      <c r="CY71" s="1"/>
      <c r="CZ71" s="1">
        <f t="shared" si="37"/>
        <v>7.6435881392540068</v>
      </c>
      <c r="DA71" s="1">
        <f t="shared" si="39"/>
        <v>6.4145103929794267</v>
      </c>
      <c r="DB71" s="1">
        <f t="shared" si="40"/>
        <v>7.6774702865348745</v>
      </c>
      <c r="DC71" s="1"/>
      <c r="DD71" s="1"/>
      <c r="DE71" s="1">
        <f>[2]Sheet1!V59</f>
        <v>-5.9171353441266561E-2</v>
      </c>
    </row>
    <row r="72" spans="1:109" x14ac:dyDescent="0.2">
      <c r="A72" t="s">
        <v>884</v>
      </c>
      <c r="B72" s="1">
        <f>-'[1]Reference worksheet'!B70</f>
        <v>8.2701655433140857</v>
      </c>
      <c r="C72" t="s">
        <v>884</v>
      </c>
      <c r="D72">
        <v>-363.78934477789102</v>
      </c>
      <c r="E72">
        <v>-115.586102760431</v>
      </c>
      <c r="F72">
        <v>-248.19028261087601</v>
      </c>
      <c r="G72">
        <v>-115.58607742920201</v>
      </c>
      <c r="H72">
        <v>-248.190242266328</v>
      </c>
      <c r="J72" s="1">
        <f t="shared" si="14"/>
        <v>8.1733629198258662</v>
      </c>
      <c r="K72" s="1">
        <f t="shared" si="38"/>
        <v>8.1321507458240596</v>
      </c>
      <c r="L72" s="1">
        <f t="shared" si="15"/>
        <v>8.1527568328249629</v>
      </c>
      <c r="M72" s="1">
        <f t="shared" si="16"/>
        <v>4.1212174001806545E-2</v>
      </c>
      <c r="O72">
        <v>-363.78160177352902</v>
      </c>
      <c r="P72">
        <v>-115.583417162579</v>
      </c>
      <c r="Q72">
        <v>-248.18527770895</v>
      </c>
      <c r="R72">
        <v>-115.583352015656</v>
      </c>
      <c r="S72">
        <v>-248.185177826066</v>
      </c>
      <c r="U72" s="1">
        <f t="shared" si="17"/>
        <v>8.2027613922566864</v>
      </c>
      <c r="V72" s="1">
        <f t="shared" si="18"/>
        <v>8.0992036206030669</v>
      </c>
      <c r="W72" s="1">
        <f t="shared" si="19"/>
        <v>8.1509825064298767</v>
      </c>
      <c r="X72" s="1">
        <f t="shared" si="20"/>
        <v>0.10355777165361957</v>
      </c>
      <c r="Z72" t="s">
        <v>884</v>
      </c>
      <c r="AA72">
        <v>-363.798127656644</v>
      </c>
      <c r="AB72">
        <v>-115.59250167606901</v>
      </c>
      <c r="AC72">
        <v>-248.19439240056499</v>
      </c>
      <c r="AD72">
        <v>-115.592477348369</v>
      </c>
      <c r="AE72">
        <v>-248.194354053707</v>
      </c>
      <c r="AG72" s="1">
        <f t="shared" si="21"/>
        <v>7.0885070558262653</v>
      </c>
      <c r="AH72" s="1">
        <f t="shared" si="22"/>
        <v>7.0491781752939211</v>
      </c>
      <c r="AI72" s="1">
        <f t="shared" si="23"/>
        <v>7.0688426155600936</v>
      </c>
      <c r="AJ72" s="1">
        <f t="shared" si="24"/>
        <v>3.9328880532344179E-2</v>
      </c>
      <c r="AM72" t="s">
        <v>884</v>
      </c>
      <c r="AN72">
        <v>-362.23051110850798</v>
      </c>
      <c r="AO72">
        <v>-115.10093223443501</v>
      </c>
      <c r="AP72">
        <v>-247.12187821386999</v>
      </c>
      <c r="AQ72">
        <v>-115.10092492072501</v>
      </c>
      <c r="AR72">
        <v>-247.121872909926</v>
      </c>
      <c r="AS72"/>
      <c r="AT72" t="s">
        <v>885</v>
      </c>
      <c r="AU72">
        <v>-362.22621507999997</v>
      </c>
      <c r="AV72">
        <v>-115.09946694</v>
      </c>
      <c r="AW72">
        <v>-247.11905224</v>
      </c>
      <c r="AX72">
        <v>-115.09944349</v>
      </c>
      <c r="AY72">
        <v>-247.11903147000001</v>
      </c>
      <c r="BA72" s="1">
        <f t="shared" si="25"/>
        <v>4.8401551313850852</v>
      </c>
      <c r="BB72" s="1">
        <f t="shared" si="26"/>
        <v>4.8322374336542042</v>
      </c>
      <c r="BC72" s="1">
        <f t="shared" si="27"/>
        <v>4.8361962825196443</v>
      </c>
      <c r="BD72" s="1">
        <f t="shared" si="28"/>
        <v>7.9176977308810237E-3</v>
      </c>
      <c r="BF72" s="1">
        <f t="shared" si="29"/>
        <v>4.8569988311362486</v>
      </c>
      <c r="BG72" s="1">
        <f t="shared" si="30"/>
        <v>4.8292503610421136</v>
      </c>
      <c r="BH72" s="1">
        <f t="shared" si="31"/>
        <v>4.8431245960891811</v>
      </c>
      <c r="BJ72" s="1">
        <f t="shared" si="41"/>
        <v>8.1683411753620287</v>
      </c>
      <c r="BK72" s="1">
        <f t="shared" si="8"/>
        <v>8.1441343740556427</v>
      </c>
      <c r="BL72" s="1">
        <f t="shared" si="32"/>
        <v>8.1562377747088348</v>
      </c>
      <c r="BR72" s="1">
        <f t="shared" si="9"/>
        <v>2.0209585634858733</v>
      </c>
      <c r="BS72" s="1">
        <f t="shared" si="9"/>
        <v>2.0111021918816649</v>
      </c>
      <c r="BT72" s="1">
        <f t="shared" si="9"/>
        <v>2.0160303776837694</v>
      </c>
      <c r="BU72" s="1">
        <f t="shared" si="9"/>
        <v>9.8563716042086198E-3</v>
      </c>
      <c r="BW72" s="1">
        <f t="shared" si="10"/>
        <v>1.3122492249549074</v>
      </c>
      <c r="BX72" s="1">
        <f t="shared" si="10"/>
        <v>1.2888111202881907</v>
      </c>
      <c r="BY72" s="1">
        <f t="shared" si="10"/>
        <v>1.3005301726215492</v>
      </c>
      <c r="BZ72" s="1">
        <f t="shared" si="10"/>
        <v>2.3438104666716902E-2</v>
      </c>
      <c r="CB72" s="1">
        <f t="shared" si="33"/>
        <v>7.9720913682638246</v>
      </c>
      <c r="CC72" s="1">
        <f t="shared" si="33"/>
        <v>7.9420837092968286</v>
      </c>
      <c r="CD72" s="1">
        <f t="shared" si="33"/>
        <v>7.9570875387803266</v>
      </c>
      <c r="CE72" s="1">
        <f t="shared" si="33"/>
        <v>3.0007658966996906E-2</v>
      </c>
      <c r="CG72" s="1">
        <f t="shared" si="34"/>
        <v>7.8649606626976336</v>
      </c>
      <c r="CH72" s="1">
        <f t="shared" si="34"/>
        <v>7.822696865896873</v>
      </c>
      <c r="CI72" s="1">
        <f t="shared" si="34"/>
        <v>7.8438287642972533</v>
      </c>
      <c r="CJ72" s="1">
        <f t="shared" si="34"/>
        <v>4.2263796800761921E-2</v>
      </c>
      <c r="CM72" s="1"/>
      <c r="CN72" s="1">
        <f t="shared" si="11"/>
        <v>0.59319766082657499</v>
      </c>
      <c r="CO72" s="1">
        <f t="shared" si="35"/>
        <v>0.92818259648321222</v>
      </c>
      <c r="CP72" s="1">
        <f t="shared" si="12"/>
        <v>8.0749129281060696</v>
      </c>
      <c r="CQ72" s="1">
        <f t="shared" si="36"/>
        <v>0.37874846815396174</v>
      </c>
      <c r="CR72" s="1">
        <f t="shared" si="13"/>
        <v>8.0311969841645006</v>
      </c>
      <c r="CS72" s="1"/>
      <c r="CT72" s="1" t="str">
        <f>'[1]MP2 basis set convergence'!BF63</f>
        <v>07_0.95</v>
      </c>
      <c r="CU72" s="1">
        <f>'[1]MP2 basis set convergence'!BH63</f>
        <v>7.7271250458996903</v>
      </c>
      <c r="CV72" s="1">
        <f>'[1]MP2 basis set convergence'!BG63</f>
        <v>8.3827420606103402</v>
      </c>
      <c r="CW72" s="1">
        <f>'[1]MP2 basis set convergence'!BI63</f>
        <v>8.0549335532550153</v>
      </c>
      <c r="CX72" s="1"/>
      <c r="CY72" s="1"/>
      <c r="CZ72" s="1">
        <f t="shared" si="37"/>
        <v>8.1168967043177425</v>
      </c>
      <c r="DA72" s="1">
        <f t="shared" si="39"/>
        <v>7.0509125513064834</v>
      </c>
      <c r="DB72" s="1">
        <f t="shared" si="40"/>
        <v>8.1490326723267241</v>
      </c>
      <c r="DC72" s="1"/>
      <c r="DD72" s="1"/>
      <c r="DE72" s="1">
        <f>[2]Sheet1!V60</f>
        <v>-3.5860128507220423E-2</v>
      </c>
    </row>
    <row r="73" spans="1:109" x14ac:dyDescent="0.2">
      <c r="A73" t="s">
        <v>886</v>
      </c>
      <c r="B73" s="1">
        <f>-'[1]Reference worksheet'!B71</f>
        <v>8.3295577506464156</v>
      </c>
      <c r="C73" t="s">
        <v>886</v>
      </c>
      <c r="D73">
        <v>-363.78940173426003</v>
      </c>
      <c r="E73">
        <v>-115.586101041501</v>
      </c>
      <c r="F73">
        <v>-248.19028050114801</v>
      </c>
      <c r="G73">
        <v>-115.58607742920201</v>
      </c>
      <c r="H73">
        <v>-248.190242266328</v>
      </c>
      <c r="J73" s="1">
        <f t="shared" si="14"/>
        <v>8.2091035824637792</v>
      </c>
      <c r="K73" s="1">
        <f t="shared" si="38"/>
        <v>8.1702939277350577</v>
      </c>
      <c r="L73" s="1">
        <f t="shared" si="15"/>
        <v>8.1896987550994176</v>
      </c>
      <c r="M73" s="1">
        <f t="shared" si="16"/>
        <v>3.8809654728721554E-2</v>
      </c>
      <c r="O73">
        <v>-363.78165540465898</v>
      </c>
      <c r="P73">
        <v>-115.583411675853</v>
      </c>
      <c r="Q73">
        <v>-248.18526949765501</v>
      </c>
      <c r="R73">
        <v>-115.583352015656</v>
      </c>
      <c r="S73">
        <v>-248.185177826066</v>
      </c>
      <c r="U73" s="1">
        <f t="shared" si="17"/>
        <v>8.2364154358013018</v>
      </c>
      <c r="V73" s="1">
        <f t="shared" si="18"/>
        <v>8.1414533024252655</v>
      </c>
      <c r="W73" s="1">
        <f t="shared" si="19"/>
        <v>8.1889343691132837</v>
      </c>
      <c r="X73" s="1">
        <f t="shared" si="20"/>
        <v>9.4962133376036206E-2</v>
      </c>
      <c r="Z73" t="s">
        <v>886</v>
      </c>
      <c r="AA73">
        <v>-363.79842413992401</v>
      </c>
      <c r="AB73">
        <v>-115.59249995717001</v>
      </c>
      <c r="AC73">
        <v>-248.19439027780399</v>
      </c>
      <c r="AD73">
        <v>-115.592477348369</v>
      </c>
      <c r="AE73">
        <v>-248.194354053707</v>
      </c>
      <c r="AG73" s="1">
        <f t="shared" si="21"/>
        <v>7.2745531306238931</v>
      </c>
      <c r="AH73" s="1">
        <f t="shared" si="22"/>
        <v>7.2376349282216461</v>
      </c>
      <c r="AI73" s="1">
        <f t="shared" si="23"/>
        <v>7.2560940294227692</v>
      </c>
      <c r="AJ73" s="1">
        <f t="shared" si="24"/>
        <v>3.6918202402246969E-2</v>
      </c>
      <c r="AM73" t="s">
        <v>886</v>
      </c>
      <c r="AN73">
        <v>-362.23130618424199</v>
      </c>
      <c r="AO73">
        <v>-115.100931908607</v>
      </c>
      <c r="AP73">
        <v>-247.12187793559201</v>
      </c>
      <c r="AQ73">
        <v>-115.10092492072501</v>
      </c>
      <c r="AR73">
        <v>-247.121872909926</v>
      </c>
      <c r="AS73"/>
      <c r="AT73" t="s">
        <v>887</v>
      </c>
      <c r="AU73">
        <v>-362.22700832999999</v>
      </c>
      <c r="AV73">
        <v>-115.09946492</v>
      </c>
      <c r="AW73">
        <v>-247.11905084</v>
      </c>
      <c r="AX73">
        <v>-115.09944349</v>
      </c>
      <c r="AY73">
        <v>-247.11903147000001</v>
      </c>
      <c r="BA73" s="1">
        <f t="shared" si="25"/>
        <v>5.3390727076921047</v>
      </c>
      <c r="BB73" s="1">
        <f t="shared" si="26"/>
        <v>5.3315340922101466</v>
      </c>
      <c r="BC73" s="1">
        <f t="shared" si="27"/>
        <v>5.3353033999511261</v>
      </c>
      <c r="BD73" s="1">
        <f t="shared" si="28"/>
        <v>7.5386154819581108E-3</v>
      </c>
      <c r="BF73" s="1">
        <f t="shared" si="29"/>
        <v>5.3547707420207731</v>
      </c>
      <c r="BG73" s="1">
        <f t="shared" si="30"/>
        <v>5.3291683544069395</v>
      </c>
      <c r="BH73" s="1">
        <f t="shared" si="31"/>
        <v>5.3419695482138563</v>
      </c>
      <c r="BJ73" s="1">
        <f t="shared" si="41"/>
        <v>8.2044582071312391</v>
      </c>
      <c r="BK73" s="1">
        <f t="shared" si="8"/>
        <v>8.1808835356203797</v>
      </c>
      <c r="BL73" s="1">
        <f t="shared" si="32"/>
        <v>8.1926708713758103</v>
      </c>
      <c r="BR73" s="1">
        <f t="shared" si="9"/>
        <v>1.7406422616856407</v>
      </c>
      <c r="BS73" s="1">
        <f t="shared" si="9"/>
        <v>1.7312434230212246</v>
      </c>
      <c r="BT73" s="1">
        <f t="shared" si="9"/>
        <v>1.7359428423534302</v>
      </c>
      <c r="BU73" s="1">
        <f t="shared" si="9"/>
        <v>9.398838664416086E-3</v>
      </c>
      <c r="BW73" s="1">
        <f t="shared" si="10"/>
        <v>1.1293886130860342</v>
      </c>
      <c r="BX73" s="1">
        <f t="shared" si="10"/>
        <v>1.107516412503686</v>
      </c>
      <c r="BY73" s="1">
        <f t="shared" si="10"/>
        <v>1.1184525127948608</v>
      </c>
      <c r="BZ73" s="1">
        <f t="shared" si="10"/>
        <v>2.1872200582347359E-2</v>
      </c>
      <c r="CB73" s="1">
        <f t="shared" si="33"/>
        <v>8.036256670500995</v>
      </c>
      <c r="CC73" s="1">
        <f t="shared" si="33"/>
        <v>8.007844672909</v>
      </c>
      <c r="CD73" s="1">
        <f t="shared" si="33"/>
        <v>8.0220506717049958</v>
      </c>
      <c r="CE73" s="1">
        <f t="shared" si="33"/>
        <v>2.8411997591993809E-2</v>
      </c>
      <c r="CG73" s="1">
        <f t="shared" si="34"/>
        <v>7.9433513090052745</v>
      </c>
      <c r="CH73" s="1">
        <f t="shared" si="34"/>
        <v>7.9036105338553044</v>
      </c>
      <c r="CI73" s="1">
        <f t="shared" si="34"/>
        <v>7.9234809214302881</v>
      </c>
      <c r="CJ73" s="1">
        <f t="shared" si="34"/>
        <v>3.974077514996964E-2</v>
      </c>
      <c r="CM73" s="1"/>
      <c r="CN73" s="1">
        <f t="shared" si="11"/>
        <v>0.65146515879220013</v>
      </c>
      <c r="CO73" s="1">
        <f t="shared" si="35"/>
        <v>0.94161086115765769</v>
      </c>
      <c r="CP73" s="1">
        <f t="shared" si="12"/>
        <v>8.135186379148017</v>
      </c>
      <c r="CQ73" s="1">
        <f t="shared" si="36"/>
        <v>0.38618753808070405</v>
      </c>
      <c r="CR73" s="1">
        <f t="shared" si="13"/>
        <v>8.0867942722950357</v>
      </c>
      <c r="CS73" s="1"/>
      <c r="CT73" s="1" t="str">
        <f>'[1]MP2 basis set convergence'!BF64</f>
        <v>07_1.00</v>
      </c>
      <c r="CU73" s="1">
        <f>'[1]MP2 basis set convergence'!BH64</f>
        <v>7.8161276500090704</v>
      </c>
      <c r="CV73" s="1">
        <f>'[1]MP2 basis set convergence'!BG64</f>
        <v>8.3988454346752501</v>
      </c>
      <c r="CW73" s="1">
        <f>'[1]MP2 basis set convergence'!BI64</f>
        <v>8.1074865423421603</v>
      </c>
      <c r="CX73" s="1"/>
      <c r="CY73" s="1"/>
      <c r="CZ73" s="1">
        <f t="shared" si="37"/>
        <v>8.1714056295293762</v>
      </c>
      <c r="DA73" s="1">
        <f t="shared" si="39"/>
        <v>7.2469474666377485</v>
      </c>
      <c r="DB73" s="1">
        <f t="shared" si="40"/>
        <v>8.2014941238997405</v>
      </c>
      <c r="DC73" s="1"/>
      <c r="DD73" s="1"/>
      <c r="DE73" s="1">
        <f>[2]Sheet1!V61</f>
        <v>-1.8293125570041369E-2</v>
      </c>
    </row>
    <row r="74" spans="1:109" x14ac:dyDescent="0.2">
      <c r="A74" t="s">
        <v>888</v>
      </c>
      <c r="B74" s="1">
        <f>-'[1]Reference worksheet'!B72</f>
        <v>8.116118370472611</v>
      </c>
      <c r="C74" t="s">
        <v>888</v>
      </c>
      <c r="D74">
        <v>-363.78904221371801</v>
      </c>
      <c r="E74">
        <v>-115.58609939773</v>
      </c>
      <c r="F74">
        <v>-248.19027847133901</v>
      </c>
      <c r="G74">
        <v>-115.58607742920201</v>
      </c>
      <c r="H74">
        <v>-248.190242266328</v>
      </c>
      <c r="J74" s="1">
        <f t="shared" si="14"/>
        <v>7.9835010269012638</v>
      </c>
      <c r="K74" s="1">
        <f t="shared" si="38"/>
        <v>7.9469965785283625</v>
      </c>
      <c r="L74" s="1">
        <f t="shared" si="15"/>
        <v>7.9652488027148127</v>
      </c>
      <c r="M74" s="1">
        <f t="shared" si="16"/>
        <v>3.6504448372901344E-2</v>
      </c>
      <c r="O74">
        <v>-363.78129156500103</v>
      </c>
      <c r="P74">
        <v>-115.583406334171</v>
      </c>
      <c r="Q74">
        <v>-248.185261797295</v>
      </c>
      <c r="R74">
        <v>-115.583352015656</v>
      </c>
      <c r="S74">
        <v>-248.185177826066</v>
      </c>
      <c r="U74" s="1">
        <f t="shared" si="17"/>
        <v>8.0081025939606789</v>
      </c>
      <c r="V74" s="1">
        <f t="shared" si="18"/>
        <v>7.9213244658296578</v>
      </c>
      <c r="W74" s="1">
        <f t="shared" si="19"/>
        <v>7.9647135298951683</v>
      </c>
      <c r="X74" s="1">
        <f t="shared" si="20"/>
        <v>8.6778128131021148E-2</v>
      </c>
      <c r="Z74" t="s">
        <v>888</v>
      </c>
      <c r="AA74">
        <v>-363.79827053360299</v>
      </c>
      <c r="AB74">
        <v>-115.59249832067501</v>
      </c>
      <c r="AC74">
        <v>-248.194388243291</v>
      </c>
      <c r="AD74">
        <v>-115.592477348369</v>
      </c>
      <c r="AE74">
        <v>-248.194354053707</v>
      </c>
      <c r="AG74" s="1">
        <f t="shared" si="21"/>
        <v>7.1781637049231559</v>
      </c>
      <c r="AH74" s="1">
        <f t="shared" si="22"/>
        <v>7.1435490949259526</v>
      </c>
      <c r="AI74" s="1">
        <f t="shared" si="23"/>
        <v>7.1608563999245547</v>
      </c>
      <c r="AJ74" s="1">
        <f t="shared" si="24"/>
        <v>3.4614609997203338E-2</v>
      </c>
      <c r="AM74" t="s">
        <v>888</v>
      </c>
      <c r="AN74">
        <v>-362.23158728194102</v>
      </c>
      <c r="AO74">
        <v>-115.10093157479901</v>
      </c>
      <c r="AP74">
        <v>-247.12187766891299</v>
      </c>
      <c r="AQ74">
        <v>-115.10092492072501</v>
      </c>
      <c r="AR74">
        <v>-247.121872909926</v>
      </c>
      <c r="AS74"/>
      <c r="AT74" t="s">
        <v>889</v>
      </c>
      <c r="AU74">
        <v>-362.22728740999997</v>
      </c>
      <c r="AV74">
        <v>-115.09946297</v>
      </c>
      <c r="AW74">
        <v>-247.11904956000001</v>
      </c>
      <c r="AX74">
        <v>-115.09944349</v>
      </c>
      <c r="AY74">
        <v>-247.11903147000001</v>
      </c>
      <c r="BA74" s="1">
        <f t="shared" si="25"/>
        <v>5.5154641842618197</v>
      </c>
      <c r="BB74" s="1">
        <f t="shared" si="26"/>
        <v>5.5083023800762296</v>
      </c>
      <c r="BC74" s="1">
        <f t="shared" si="27"/>
        <v>5.5118832821690251</v>
      </c>
      <c r="BD74" s="1">
        <f t="shared" si="28"/>
        <v>7.1618041855900927E-3</v>
      </c>
      <c r="BF74" s="1">
        <f t="shared" si="29"/>
        <v>5.5298960932709411</v>
      </c>
      <c r="BG74" s="1">
        <f t="shared" si="30"/>
        <v>5.5063205613448378</v>
      </c>
      <c r="BH74" s="1">
        <f t="shared" si="31"/>
        <v>5.518108327307889</v>
      </c>
      <c r="BJ74" s="1">
        <f t="shared" si="41"/>
        <v>7.9794332970174775</v>
      </c>
      <c r="BK74" s="1">
        <f t="shared" si="8"/>
        <v>7.9564723855073147</v>
      </c>
      <c r="BL74" s="1">
        <f t="shared" si="32"/>
        <v>7.9679528412623961</v>
      </c>
      <c r="BR74" s="1">
        <f t="shared" si="9"/>
        <v>1.4987823351992269</v>
      </c>
      <c r="BS74" s="1">
        <f t="shared" si="9"/>
        <v>1.4898303730301967</v>
      </c>
      <c r="BT74" s="1">
        <f t="shared" si="9"/>
        <v>1.4943063541147099</v>
      </c>
      <c r="BU74" s="1">
        <f t="shared" si="9"/>
        <v>8.9519621690310643E-3</v>
      </c>
      <c r="BW74" s="1">
        <f t="shared" si="10"/>
        <v>0.96925450744021791</v>
      </c>
      <c r="BX74" s="1">
        <f t="shared" si="10"/>
        <v>0.94886382542193648</v>
      </c>
      <c r="BY74" s="1">
        <f t="shared" si="10"/>
        <v>0.95905916643107836</v>
      </c>
      <c r="BZ74" s="1">
        <f t="shared" si="10"/>
        <v>2.0390682018280187E-2</v>
      </c>
      <c r="CB74" s="1">
        <f t="shared" si="33"/>
        <v>7.8365951996449095</v>
      </c>
      <c r="CC74" s="1">
        <f t="shared" si="33"/>
        <v>7.8097290914539581</v>
      </c>
      <c r="CD74" s="1">
        <f t="shared" si="33"/>
        <v>7.823162145549432</v>
      </c>
      <c r="CE74" s="1">
        <f t="shared" si="33"/>
        <v>2.686610819095224E-2</v>
      </c>
      <c r="CG74" s="1">
        <f t="shared" si="34"/>
        <v>7.7541936192174905</v>
      </c>
      <c r="CH74" s="1">
        <f t="shared" si="34"/>
        <v>7.7168685590841042</v>
      </c>
      <c r="CI74" s="1">
        <f t="shared" si="34"/>
        <v>7.7355310891507978</v>
      </c>
      <c r="CJ74" s="1">
        <f t="shared" si="34"/>
        <v>3.7325060133385601E-2</v>
      </c>
      <c r="CM74" s="1"/>
      <c r="CN74" s="1">
        <f t="shared" si="11"/>
        <v>0.69199135126706879</v>
      </c>
      <c r="CO74" s="1">
        <f t="shared" si="35"/>
        <v>0.94952208247979331</v>
      </c>
      <c r="CP74" s="1">
        <f t="shared" si="12"/>
        <v>7.9246447493528853</v>
      </c>
      <c r="CQ74" s="1">
        <f t="shared" si="36"/>
        <v>0.39139330460588773</v>
      </c>
      <c r="CR74" s="1">
        <f t="shared" si="13"/>
        <v>7.8787739118377944</v>
      </c>
      <c r="CS74" s="1"/>
      <c r="CT74" s="1" t="str">
        <f>'[1]MP2 basis set convergence'!BF65</f>
        <v>07_1.05</v>
      </c>
      <c r="CU74" s="1">
        <f>'[1]MP2 basis set convergence'!BH65</f>
        <v>7.6370174257987298</v>
      </c>
      <c r="CV74" s="1">
        <f>'[1]MP2 basis set convergence'!BG65</f>
        <v>8.1566197056833403</v>
      </c>
      <c r="CW74" s="1">
        <f>'[1]MP2 basis set convergence'!BI65</f>
        <v>7.896818565741035</v>
      </c>
      <c r="CX74" s="1"/>
      <c r="CY74" s="1"/>
      <c r="CZ74" s="1">
        <f t="shared" si="37"/>
        <v>7.9596287648794508</v>
      </c>
      <c r="DA74" s="1">
        <f t="shared" si="39"/>
        <v>7.1580463810068737</v>
      </c>
      <c r="DB74" s="1">
        <f t="shared" si="40"/>
        <v>7.9874436241248183</v>
      </c>
      <c r="DC74" s="1"/>
      <c r="DD74" s="1"/>
      <c r="DE74" s="1">
        <f>[2]Sheet1!V62</f>
        <v>-5.6200378353619129E-3</v>
      </c>
    </row>
    <row r="75" spans="1:109" x14ac:dyDescent="0.2">
      <c r="A75" t="s">
        <v>890</v>
      </c>
      <c r="B75" s="1">
        <f>-'[1]Reference worksheet'!B73</f>
        <v>7.7371341764080892</v>
      </c>
      <c r="C75" t="s">
        <v>890</v>
      </c>
      <c r="D75">
        <v>-363.78843290008598</v>
      </c>
      <c r="E75">
        <v>-115.586097844012</v>
      </c>
      <c r="F75">
        <v>-248.19027648728999</v>
      </c>
      <c r="G75">
        <v>-115.58607742920201</v>
      </c>
      <c r="H75">
        <v>-248.190242266328</v>
      </c>
      <c r="J75" s="1">
        <f t="shared" si="14"/>
        <v>7.6011509343254522</v>
      </c>
      <c r="K75" s="1">
        <f t="shared" si="38"/>
        <v>7.5668664683450704</v>
      </c>
      <c r="L75" s="1">
        <f t="shared" si="15"/>
        <v>7.5840087013352608</v>
      </c>
      <c r="M75" s="1">
        <f t="shared" si="16"/>
        <v>3.4284465980381817E-2</v>
      </c>
      <c r="O75">
        <v>-363.78067759939802</v>
      </c>
      <c r="P75">
        <v>-115.583401398521</v>
      </c>
      <c r="Q75">
        <v>-248.185254667301</v>
      </c>
      <c r="R75">
        <v>-115.583352015656</v>
      </c>
      <c r="S75">
        <v>-248.185177826066</v>
      </c>
      <c r="U75" s="1">
        <f t="shared" si="17"/>
        <v>7.6228333453995312</v>
      </c>
      <c r="V75" s="1">
        <f t="shared" si="18"/>
        <v>7.5436265235023532</v>
      </c>
      <c r="W75" s="1">
        <f t="shared" si="19"/>
        <v>7.5832299344509426</v>
      </c>
      <c r="X75" s="1">
        <f t="shared" si="20"/>
        <v>7.9206821897177981E-2</v>
      </c>
      <c r="Z75" t="s">
        <v>890</v>
      </c>
      <c r="AA75">
        <v>-363.79783726803998</v>
      </c>
      <c r="AB75">
        <v>-115.592496781237</v>
      </c>
      <c r="AC75">
        <v>-248.19438626139799</v>
      </c>
      <c r="AD75">
        <v>-115.592477348369</v>
      </c>
      <c r="AE75">
        <v>-248.194354053707</v>
      </c>
      <c r="AG75" s="1">
        <f t="shared" si="21"/>
        <v>6.9062854481154758</v>
      </c>
      <c r="AH75" s="1">
        <f t="shared" si="22"/>
        <v>6.8738805067707078</v>
      </c>
      <c r="AI75" s="1">
        <f t="shared" si="23"/>
        <v>6.8900829774430914</v>
      </c>
      <c r="AJ75" s="1">
        <f t="shared" si="24"/>
        <v>3.2404941344768012E-2</v>
      </c>
      <c r="AM75" t="s">
        <v>890</v>
      </c>
      <c r="AN75">
        <v>-362.23152989767198</v>
      </c>
      <c r="AO75">
        <v>-115.100931244042</v>
      </c>
      <c r="AP75">
        <v>-247.121877408091</v>
      </c>
      <c r="AQ75">
        <v>-115.10092492072501</v>
      </c>
      <c r="AR75">
        <v>-247.121872909926</v>
      </c>
      <c r="AS75"/>
      <c r="AT75" t="s">
        <v>891</v>
      </c>
      <c r="AU75">
        <v>-362.22722821999997</v>
      </c>
      <c r="AV75">
        <v>-115.0994613</v>
      </c>
      <c r="AW75">
        <v>-247.11904844</v>
      </c>
      <c r="AX75">
        <v>-115.09944349</v>
      </c>
      <c r="AY75">
        <v>-247.11903147000001</v>
      </c>
      <c r="BA75" s="1">
        <f t="shared" si="25"/>
        <v>5.4794550102877544</v>
      </c>
      <c r="BB75" s="1">
        <f t="shared" si="26"/>
        <v>5.472664427550801</v>
      </c>
      <c r="BC75" s="1">
        <f t="shared" si="27"/>
        <v>5.4760597189192772</v>
      </c>
      <c r="BD75" s="1">
        <f t="shared" si="28"/>
        <v>6.7905827369534322E-3</v>
      </c>
      <c r="BF75" s="1">
        <f t="shared" si="29"/>
        <v>5.4927538059648349</v>
      </c>
      <c r="BG75" s="1">
        <f t="shared" si="30"/>
        <v>5.4709290255414516</v>
      </c>
      <c r="BH75" s="1">
        <f t="shared" si="31"/>
        <v>5.4818414157531432</v>
      </c>
      <c r="BJ75" s="1">
        <f t="shared" si="41"/>
        <v>7.5977975980858368</v>
      </c>
      <c r="BK75" s="1">
        <f t="shared" si="8"/>
        <v>7.5754680035282451</v>
      </c>
      <c r="BL75" s="1">
        <f t="shared" si="32"/>
        <v>7.5866328008070409</v>
      </c>
      <c r="BR75" s="1">
        <f t="shared" si="9"/>
        <v>1.2913900050202114</v>
      </c>
      <c r="BS75" s="1">
        <f t="shared" si="9"/>
        <v>1.2828765804614028</v>
      </c>
      <c r="BT75" s="1">
        <f t="shared" si="9"/>
        <v>1.2871332927408072</v>
      </c>
      <c r="BU75" s="1">
        <f t="shared" si="9"/>
        <v>8.5134245588070947E-3</v>
      </c>
      <c r="BW75" s="1">
        <f t="shared" si="10"/>
        <v>0.83030591901748685</v>
      </c>
      <c r="BX75" s="1">
        <f t="shared" si="10"/>
        <v>0.81132546033286701</v>
      </c>
      <c r="BY75" s="1">
        <f t="shared" si="10"/>
        <v>0.8208156896751766</v>
      </c>
      <c r="BZ75" s="1">
        <f t="shared" si="10"/>
        <v>1.8980458684621289E-2</v>
      </c>
      <c r="CB75" s="1">
        <f t="shared" si="33"/>
        <v>7.477470484370822</v>
      </c>
      <c r="CC75" s="1">
        <f t="shared" si="33"/>
        <v>7.4521054004791578</v>
      </c>
      <c r="CD75" s="1">
        <f t="shared" si="33"/>
        <v>7.464787942424989</v>
      </c>
      <c r="CE75" s="1">
        <f t="shared" si="33"/>
        <v>2.5365083891663098E-2</v>
      </c>
      <c r="CG75" s="1">
        <f t="shared" si="34"/>
        <v>7.4028493209230231</v>
      </c>
      <c r="CH75" s="1">
        <f t="shared" si="34"/>
        <v>7.3678461422796495</v>
      </c>
      <c r="CI75" s="1">
        <f t="shared" si="34"/>
        <v>7.3853477316013354</v>
      </c>
      <c r="CJ75" s="1">
        <f t="shared" si="34"/>
        <v>3.5003178643373233E-2</v>
      </c>
      <c r="CM75" s="1"/>
      <c r="CN75" s="1">
        <f t="shared" si="11"/>
        <v>0.72205345940005938</v>
      </c>
      <c r="CO75" s="1">
        <f t="shared" si="35"/>
        <v>0.9547233417354235</v>
      </c>
      <c r="CP75" s="1">
        <f t="shared" si="12"/>
        <v>7.5525900634735965</v>
      </c>
      <c r="CQ75" s="1">
        <f t="shared" si="36"/>
        <v>0.39527101444919466</v>
      </c>
      <c r="CR75" s="1">
        <f t="shared" si="13"/>
        <v>7.5119124527428554</v>
      </c>
      <c r="CS75" s="1"/>
      <c r="CT75" s="1" t="str">
        <f>'[1]MP2 basis set convergence'!BF66</f>
        <v>07_1.10</v>
      </c>
      <c r="CU75" s="1">
        <f>'[1]MP2 basis set convergence'!BH66</f>
        <v>7.2950998260453499</v>
      </c>
      <c r="CV75" s="1">
        <f>'[1]MP2 basis set convergence'!BG66</f>
        <v>7.7602541784011798</v>
      </c>
      <c r="CW75" s="1">
        <f>'[1]MP2 basis set convergence'!BI66</f>
        <v>7.5276770022232649</v>
      </c>
      <c r="CX75" s="1"/>
      <c r="CY75" s="1"/>
      <c r="CZ75" s="1">
        <f t="shared" si="37"/>
        <v>7.5870793877052041</v>
      </c>
      <c r="DA75" s="1">
        <f t="shared" si="39"/>
        <v>6.891618320628063</v>
      </c>
      <c r="DB75" s="1">
        <f t="shared" si="40"/>
        <v>7.6125056694683035</v>
      </c>
      <c r="DC75" s="1"/>
      <c r="DD75" s="1"/>
      <c r="DE75" s="1">
        <f>[2]Sheet1!V63</f>
        <v>3.0706863699432319E-3</v>
      </c>
    </row>
    <row r="76" spans="1:109" x14ac:dyDescent="0.2">
      <c r="A76" t="s">
        <v>892</v>
      </c>
      <c r="B76" s="1">
        <f>-'[1]Reference worksheet'!B74</f>
        <v>6.2281040841640696</v>
      </c>
      <c r="C76" t="s">
        <v>892</v>
      </c>
      <c r="D76">
        <v>-363.78605763833201</v>
      </c>
      <c r="E76">
        <v>-115.586093752434</v>
      </c>
      <c r="F76">
        <v>-248.19027084441001</v>
      </c>
      <c r="G76">
        <v>-115.58607742920201</v>
      </c>
      <c r="H76">
        <v>-248.190242266328</v>
      </c>
      <c r="J76" s="1">
        <f t="shared" si="14"/>
        <v>6.110651618723546</v>
      </c>
      <c r="K76" s="1">
        <f t="shared" si="38"/>
        <v>6.0824756176091812</v>
      </c>
      <c r="L76" s="1">
        <f t="shared" si="15"/>
        <v>6.0965636181663641</v>
      </c>
      <c r="M76" s="1">
        <f t="shared" si="16"/>
        <v>2.8176001114364801E-2</v>
      </c>
      <c r="O76">
        <v>-363.77828859625799</v>
      </c>
      <c r="P76">
        <v>-115.58338944421401</v>
      </c>
      <c r="Q76">
        <v>-248.18523600086701</v>
      </c>
      <c r="R76">
        <v>-115.583352015656</v>
      </c>
      <c r="S76">
        <v>-248.185177826066</v>
      </c>
      <c r="U76" s="1">
        <f t="shared" si="17"/>
        <v>6.1237111795045056</v>
      </c>
      <c r="V76" s="1">
        <f t="shared" si="18"/>
        <v>6.0637191635000631</v>
      </c>
      <c r="W76" s="1">
        <f t="shared" si="19"/>
        <v>6.0937151715022839</v>
      </c>
      <c r="X76" s="1">
        <f t="shared" si="20"/>
        <v>5.9992016004442483E-2</v>
      </c>
      <c r="Z76" t="s">
        <v>892</v>
      </c>
      <c r="AA76">
        <v>-363.79585133650602</v>
      </c>
      <c r="AB76">
        <v>-115.592492766731</v>
      </c>
      <c r="AC76">
        <v>-248.194380689345</v>
      </c>
      <c r="AD76">
        <v>-115.592477348369</v>
      </c>
      <c r="AE76">
        <v>-248.194354053707</v>
      </c>
      <c r="AG76" s="1">
        <f t="shared" si="21"/>
        <v>5.6600945442023205</v>
      </c>
      <c r="AH76" s="1">
        <f t="shared" si="22"/>
        <v>5.6337052596861774</v>
      </c>
      <c r="AI76" s="1">
        <f t="shared" si="23"/>
        <v>5.6468999019442485</v>
      </c>
      <c r="AJ76" s="1">
        <f t="shared" si="24"/>
        <v>2.6389284516143086E-2</v>
      </c>
      <c r="AM76" t="s">
        <v>892</v>
      </c>
      <c r="AN76">
        <v>-362.230387969925</v>
      </c>
      <c r="AO76">
        <v>-115.10093030063901</v>
      </c>
      <c r="AP76">
        <v>-247.121876758816</v>
      </c>
      <c r="AQ76">
        <v>-115.10092492072501</v>
      </c>
      <c r="AR76">
        <v>-247.121872909926</v>
      </c>
      <c r="AS76"/>
      <c r="AT76" t="s">
        <v>893</v>
      </c>
      <c r="AU76">
        <v>-362.22608208000003</v>
      </c>
      <c r="AV76">
        <v>-115.099458</v>
      </c>
      <c r="AW76">
        <v>-247.11904547</v>
      </c>
      <c r="AX76">
        <v>-115.09944349</v>
      </c>
      <c r="AY76">
        <v>-247.11903147000001</v>
      </c>
      <c r="BA76" s="1">
        <f t="shared" si="25"/>
        <v>4.7628845007496636</v>
      </c>
      <c r="BB76" s="1">
        <f t="shared" si="26"/>
        <v>4.7570933385637231</v>
      </c>
      <c r="BC76" s="1">
        <f t="shared" si="27"/>
        <v>4.7599889196566938</v>
      </c>
      <c r="BD76" s="1">
        <f t="shared" si="28"/>
        <v>5.7911621859405571E-3</v>
      </c>
      <c r="BF76" s="1">
        <f t="shared" si="29"/>
        <v>4.7735400676686126</v>
      </c>
      <c r="BG76" s="1">
        <f t="shared" si="30"/>
        <v>4.7556497718281179</v>
      </c>
      <c r="BH76" s="1">
        <f t="shared" si="31"/>
        <v>4.7645949197483652</v>
      </c>
      <c r="BJ76" s="1">
        <f t="shared" si="41"/>
        <v>6.1096900526979647</v>
      </c>
      <c r="BK76" s="1">
        <f t="shared" si="8"/>
        <v>6.0894005455660105</v>
      </c>
      <c r="BL76" s="1">
        <f t="shared" si="32"/>
        <v>6.0995452991319876</v>
      </c>
      <c r="BR76" s="1">
        <f t="shared" si="9"/>
        <v>0.83089672859538688</v>
      </c>
      <c r="BS76" s="1">
        <f t="shared" si="9"/>
        <v>0.82366940046011083</v>
      </c>
      <c r="BT76" s="1">
        <f t="shared" si="9"/>
        <v>0.8272830645277498</v>
      </c>
      <c r="BU76" s="1">
        <f t="shared" si="9"/>
        <v>7.2273281352768053E-3</v>
      </c>
      <c r="BW76" s="1">
        <f t="shared" si="10"/>
        <v>0.51687038937849539</v>
      </c>
      <c r="BX76" s="1">
        <f t="shared" si="10"/>
        <v>0.50171287858534774</v>
      </c>
      <c r="BY76" s="1">
        <f t="shared" si="10"/>
        <v>0.50929163398192068</v>
      </c>
      <c r="BZ76" s="1">
        <f t="shared" si="10"/>
        <v>1.5157510793147439E-2</v>
      </c>
      <c r="CB76" s="1">
        <f t="shared" si="33"/>
        <v>6.0414894363891118</v>
      </c>
      <c r="CC76" s="1">
        <f t="shared" si="33"/>
        <v>6.0203120165914052</v>
      </c>
      <c r="CD76" s="1">
        <f t="shared" si="33"/>
        <v>6.0309007264902599</v>
      </c>
      <c r="CE76" s="1">
        <f t="shared" si="33"/>
        <v>2.1177419797706612E-2</v>
      </c>
      <c r="CG76" s="1">
        <f t="shared" si="34"/>
        <v>5.9804579949814727</v>
      </c>
      <c r="CH76" s="1">
        <f t="shared" si="34"/>
        <v>5.9518151992819561</v>
      </c>
      <c r="CI76" s="1">
        <f t="shared" si="34"/>
        <v>5.9661365971317153</v>
      </c>
      <c r="CJ76" s="1">
        <f t="shared" si="34"/>
        <v>2.8642795699517713E-2</v>
      </c>
      <c r="CM76" s="1"/>
      <c r="CN76" s="1">
        <f t="shared" si="11"/>
        <v>0.78076589006190578</v>
      </c>
      <c r="CO76" s="1">
        <f t="shared" si="35"/>
        <v>0.96344441607071651</v>
      </c>
      <c r="CP76" s="1">
        <f t="shared" si="12"/>
        <v>6.0801258984480526</v>
      </c>
      <c r="CQ76" s="1">
        <f t="shared" si="36"/>
        <v>0.40288204294329005</v>
      </c>
      <c r="CR76" s="1">
        <f t="shared" si="13"/>
        <v>6.0573551264342926</v>
      </c>
      <c r="CS76" s="1"/>
      <c r="CT76" s="1" t="str">
        <f>'[1]MP2 basis set convergence'!BF67</f>
        <v>07_1.25</v>
      </c>
      <c r="CU76" s="1">
        <f>'[1]MP2 basis set convergence'!BH67</f>
        <v>5.8927618821999799</v>
      </c>
      <c r="CV76" s="1">
        <f>'[1]MP2 basis set convergence'!BG67</f>
        <v>6.23392248586803</v>
      </c>
      <c r="CW76" s="1">
        <f>'[1]MP2 basis set convergence'!BI67</f>
        <v>6.0633421840340045</v>
      </c>
      <c r="CX76" s="1"/>
      <c r="CY76" s="1"/>
      <c r="CZ76" s="1">
        <f t="shared" si="37"/>
        <v>6.1108928603661203</v>
      </c>
      <c r="DA76" s="1">
        <f t="shared" si="39"/>
        <v>5.6540645230441271</v>
      </c>
      <c r="DB76" s="1">
        <f t="shared" si="40"/>
        <v>6.1294091651992639</v>
      </c>
      <c r="DC76" s="1"/>
      <c r="DD76" s="1"/>
      <c r="DE76" s="1">
        <f>[2]Sheet1!V64</f>
        <v>1.4329242199756287E-2</v>
      </c>
    </row>
    <row r="77" spans="1:109" x14ac:dyDescent="0.2">
      <c r="A77" t="s">
        <v>894</v>
      </c>
      <c r="B77" s="1">
        <f>-'[1]Reference worksheet'!B75</f>
        <v>3.6681840531353473</v>
      </c>
      <c r="C77" t="s">
        <v>894</v>
      </c>
      <c r="D77">
        <v>-363.78206691733601</v>
      </c>
      <c r="E77">
        <v>-115.586087679302</v>
      </c>
      <c r="F77">
        <v>-248.190260443098</v>
      </c>
      <c r="G77">
        <v>-115.58607742920201</v>
      </c>
      <c r="H77">
        <v>-248.190242266328</v>
      </c>
      <c r="J77" s="1">
        <f t="shared" si="14"/>
        <v>3.6064362818836955</v>
      </c>
      <c r="K77" s="1">
        <f t="shared" si="38"/>
        <v>3.5885981508927447</v>
      </c>
      <c r="L77" s="1">
        <f t="shared" si="15"/>
        <v>3.5975172163882201</v>
      </c>
      <c r="M77" s="1">
        <f t="shared" si="16"/>
        <v>1.7838130990950773E-2</v>
      </c>
      <c r="O77">
        <v>-363.77428150732902</v>
      </c>
      <c r="P77">
        <v>-115.583374328025</v>
      </c>
      <c r="Q77">
        <v>-248.18520920783499</v>
      </c>
      <c r="R77">
        <v>-115.583352015656</v>
      </c>
      <c r="S77">
        <v>-248.185177826066</v>
      </c>
      <c r="U77" s="1">
        <f t="shared" si="17"/>
        <v>3.6092248092295751</v>
      </c>
      <c r="V77" s="1">
        <f t="shared" si="18"/>
        <v>3.5755312275470605</v>
      </c>
      <c r="W77" s="1">
        <f t="shared" si="19"/>
        <v>3.5923780183883176</v>
      </c>
      <c r="X77" s="1">
        <f t="shared" si="20"/>
        <v>3.3693581682514573E-2</v>
      </c>
      <c r="Z77" t="s">
        <v>894</v>
      </c>
      <c r="AA77">
        <v>-363.79225291176903</v>
      </c>
      <c r="AB77">
        <v>-115.592486948149</v>
      </c>
      <c r="AC77">
        <v>-248.19437070877299</v>
      </c>
      <c r="AD77">
        <v>-115.592477348369</v>
      </c>
      <c r="AE77">
        <v>-248.194354053707</v>
      </c>
      <c r="AG77" s="1">
        <f t="shared" si="21"/>
        <v>3.4020488367045534</v>
      </c>
      <c r="AH77" s="1">
        <f t="shared" si="22"/>
        <v>3.3855736714327662</v>
      </c>
      <c r="AI77" s="1">
        <f t="shared" si="23"/>
        <v>3.3938112540686598</v>
      </c>
      <c r="AJ77" s="1">
        <f t="shared" si="24"/>
        <v>1.6475165271787162E-2</v>
      </c>
      <c r="AM77" t="s">
        <v>894</v>
      </c>
      <c r="AN77">
        <v>-362.22764904312601</v>
      </c>
      <c r="AO77">
        <v>-115.100928514785</v>
      </c>
      <c r="AP77">
        <v>-247.12187559701599</v>
      </c>
      <c r="AQ77">
        <v>-115.10092492072501</v>
      </c>
      <c r="AR77">
        <v>-247.121872909926</v>
      </c>
      <c r="AS77"/>
      <c r="AT77" t="s">
        <v>895</v>
      </c>
      <c r="AU77">
        <v>-362.22333787000002</v>
      </c>
      <c r="AV77">
        <v>-115.09945304999999</v>
      </c>
      <c r="AW77">
        <v>-247.11904092</v>
      </c>
      <c r="AX77">
        <v>-115.09944349</v>
      </c>
      <c r="AY77">
        <v>-247.11903147000001</v>
      </c>
      <c r="BA77" s="1">
        <f t="shared" si="25"/>
        <v>3.0441819145741711</v>
      </c>
      <c r="BB77" s="1">
        <f t="shared" si="26"/>
        <v>3.0402404332915465</v>
      </c>
      <c r="BC77" s="1">
        <f t="shared" si="27"/>
        <v>3.0422111739328588</v>
      </c>
      <c r="BD77" s="1">
        <f t="shared" si="28"/>
        <v>3.9414812826246148E-3</v>
      </c>
      <c r="BF77" s="1">
        <f t="shared" si="29"/>
        <v>3.0515222226717165</v>
      </c>
      <c r="BG77" s="1">
        <f t="shared" si="30"/>
        <v>3.0395932670661705</v>
      </c>
      <c r="BH77" s="1">
        <f t="shared" si="31"/>
        <v>3.0455577448689435</v>
      </c>
      <c r="BJ77" s="1">
        <f t="shared" si="41"/>
        <v>3.6082569345050941</v>
      </c>
      <c r="BK77" s="1">
        <f t="shared" si="8"/>
        <v>3.5935658909030579</v>
      </c>
      <c r="BL77" s="1">
        <f t="shared" si="32"/>
        <v>3.6009114127040762</v>
      </c>
      <c r="BR77" s="1">
        <f t="shared" si="9"/>
        <v>0.36558267535505407</v>
      </c>
      <c r="BS77" s="1">
        <f t="shared" si="9"/>
        <v>0.36080310343871302</v>
      </c>
      <c r="BT77" s="1">
        <f t="shared" si="9"/>
        <v>0.36319288939688354</v>
      </c>
      <c r="BU77" s="1">
        <f t="shared" si="9"/>
        <v>4.7795719163409725E-3</v>
      </c>
      <c r="BW77" s="1">
        <f t="shared" si="10"/>
        <v>0.19667169195447032</v>
      </c>
      <c r="BX77" s="1">
        <f t="shared" si="10"/>
        <v>0.18755461416248501</v>
      </c>
      <c r="BY77" s="1">
        <f t="shared" si="10"/>
        <v>0.19211315305847793</v>
      </c>
      <c r="BZ77" s="1">
        <f t="shared" si="10"/>
        <v>9.1170777919851852E-3</v>
      </c>
      <c r="CB77" s="1">
        <f t="shared" si="33"/>
        <v>3.5944522425639791</v>
      </c>
      <c r="CC77" s="1">
        <f t="shared" si="33"/>
        <v>3.5806982823924804</v>
      </c>
      <c r="CD77" s="1">
        <f t="shared" si="33"/>
        <v>3.5875752624782296</v>
      </c>
      <c r="CE77" s="1">
        <f t="shared" si="33"/>
        <v>1.3753960171498544E-2</v>
      </c>
      <c r="CG77" s="1">
        <f t="shared" si="34"/>
        <v>3.5445413668381027</v>
      </c>
      <c r="CH77" s="1">
        <f t="shared" si="34"/>
        <v>3.526530567157439</v>
      </c>
      <c r="CI77" s="1">
        <f t="shared" si="34"/>
        <v>3.5355359669977711</v>
      </c>
      <c r="CJ77" s="1">
        <f t="shared" si="34"/>
        <v>1.8010799680663308E-2</v>
      </c>
      <c r="CM77" s="1"/>
      <c r="CN77" s="1">
        <f t="shared" si="11"/>
        <v>0.84564186658351315</v>
      </c>
      <c r="CO77" s="1">
        <f t="shared" si="35"/>
        <v>0.97119972710851077</v>
      </c>
      <c r="CP77" s="1">
        <f t="shared" si="12"/>
        <v>3.591650429083793</v>
      </c>
      <c r="CQ77" s="1">
        <f t="shared" si="36"/>
        <v>0.41134665658157488</v>
      </c>
      <c r="CR77" s="1">
        <f t="shared" si="13"/>
        <v>3.5916648519789924</v>
      </c>
      <c r="CS77" s="1"/>
      <c r="CT77" s="1" t="str">
        <f>'[1]MP2 basis set convergence'!BF68</f>
        <v>07_1.50</v>
      </c>
      <c r="CU77" s="1">
        <f>'[1]MP2 basis set convergence'!BH68</f>
        <v>3.49201676000814</v>
      </c>
      <c r="CV77" s="1">
        <f>'[1]MP2 basis set convergence'!BG68</f>
        <v>3.6956295547431099</v>
      </c>
      <c r="CW77" s="1">
        <f>'[1]MP2 basis set convergence'!BI68</f>
        <v>3.593823157375625</v>
      </c>
      <c r="CX77" s="1"/>
      <c r="CY77" s="1"/>
      <c r="CZ77" s="1">
        <f t="shared" si="37"/>
        <v>3.6119606966757085</v>
      </c>
      <c r="DA77" s="1">
        <f t="shared" si="39"/>
        <v>3.4010329942124038</v>
      </c>
      <c r="DB77" s="1">
        <f t="shared" si="40"/>
        <v>3.62129543289922</v>
      </c>
      <c r="DC77" s="1"/>
      <c r="DD77" s="1"/>
      <c r="DE77" s="1">
        <f>[2]Sheet1!V65</f>
        <v>1.444348028748843E-2</v>
      </c>
    </row>
    <row r="78" spans="1:109" x14ac:dyDescent="0.2">
      <c r="A78" t="s">
        <v>896</v>
      </c>
      <c r="B78" s="1">
        <f>-'[1]Reference worksheet'!B76</f>
        <v>1.1041213002288635</v>
      </c>
      <c r="C78" t="s">
        <v>896</v>
      </c>
      <c r="D78">
        <v>-363.778059316873</v>
      </c>
      <c r="E78">
        <v>-115.586080194432</v>
      </c>
      <c r="F78">
        <v>-248.190245042219</v>
      </c>
      <c r="G78">
        <v>-115.58607742920201</v>
      </c>
      <c r="H78">
        <v>-248.190242266328</v>
      </c>
      <c r="J78" s="1">
        <f t="shared" si="14"/>
        <v>1.0916289191390816</v>
      </c>
      <c r="K78" s="1">
        <f t="shared" si="38"/>
        <v>1.0881518130540468</v>
      </c>
      <c r="L78" s="1">
        <f t="shared" si="15"/>
        <v>1.0898903660965642</v>
      </c>
      <c r="M78" s="1">
        <f t="shared" si="16"/>
        <v>3.4771060850347091E-3</v>
      </c>
      <c r="O78">
        <v>-363.77026998491698</v>
      </c>
      <c r="P78">
        <v>-115.58335756110399</v>
      </c>
      <c r="Q78">
        <v>-248.18518437331699</v>
      </c>
      <c r="R78">
        <v>-115.583352015656</v>
      </c>
      <c r="S78">
        <v>-248.185177826066</v>
      </c>
      <c r="U78" s="1">
        <f t="shared" si="17"/>
        <v>1.091956386209852</v>
      </c>
      <c r="V78" s="1">
        <f t="shared" si="18"/>
        <v>1.0843681027276539</v>
      </c>
      <c r="W78" s="1">
        <f t="shared" si="19"/>
        <v>1.0881622444687529</v>
      </c>
      <c r="X78" s="1">
        <f t="shared" si="20"/>
        <v>7.5882834821980882E-3</v>
      </c>
      <c r="Z78" t="s">
        <v>896</v>
      </c>
      <c r="AA78">
        <v>-363.78851139803902</v>
      </c>
      <c r="AB78">
        <v>-115.592479921406</v>
      </c>
      <c r="AC78">
        <v>-248.19435660164501</v>
      </c>
      <c r="AD78">
        <v>-115.592477348369</v>
      </c>
      <c r="AE78">
        <v>-248.194354053707</v>
      </c>
      <c r="AG78" s="1">
        <f t="shared" si="21"/>
        <v>1.0542134267454391</v>
      </c>
      <c r="AH78" s="1">
        <f t="shared" si="22"/>
        <v>1.0509999662811371</v>
      </c>
      <c r="AI78" s="1">
        <f t="shared" si="23"/>
        <v>1.0526066965132881</v>
      </c>
      <c r="AJ78" s="1">
        <f t="shared" si="24"/>
        <v>3.2134604643019316E-3</v>
      </c>
      <c r="AM78" t="s">
        <v>896</v>
      </c>
      <c r="AN78">
        <v>-362.22444392210701</v>
      </c>
      <c r="AO78">
        <v>-115.10092593261101</v>
      </c>
      <c r="AP78">
        <v>-247.12187384100901</v>
      </c>
      <c r="AQ78">
        <v>-115.10092492072501</v>
      </c>
      <c r="AR78">
        <v>-247.121872909926</v>
      </c>
      <c r="AS78"/>
      <c r="AT78" t="s">
        <v>897</v>
      </c>
      <c r="AU78">
        <v>-362.22012497999998</v>
      </c>
      <c r="AV78">
        <v>-115.09944624000001</v>
      </c>
      <c r="AW78">
        <v>-247.11903515</v>
      </c>
      <c r="AX78">
        <v>-115.09944349</v>
      </c>
      <c r="AY78">
        <v>-247.11903147000001</v>
      </c>
      <c r="BA78" s="1">
        <f t="shared" si="25"/>
        <v>1.032938026506135</v>
      </c>
      <c r="BB78" s="1">
        <f t="shared" si="26"/>
        <v>1.0317187950049427</v>
      </c>
      <c r="BC78" s="1">
        <f t="shared" si="27"/>
        <v>1.0323284107555388</v>
      </c>
      <c r="BD78" s="1">
        <f t="shared" si="28"/>
        <v>1.2192315011922972E-3</v>
      </c>
      <c r="BF78" s="1">
        <f t="shared" si="29"/>
        <v>1.03540322518974</v>
      </c>
      <c r="BG78" s="1">
        <f t="shared" si="30"/>
        <v>1.031368339078544</v>
      </c>
      <c r="BH78" s="1">
        <f t="shared" si="31"/>
        <v>1.0333857821341419</v>
      </c>
      <c r="BJ78" s="1">
        <f t="shared" si="41"/>
        <v>1.0924839837560074</v>
      </c>
      <c r="BK78" s="1">
        <f t="shared" si="8"/>
        <v>1.0895250697999896</v>
      </c>
      <c r="BL78" s="1">
        <f t="shared" si="32"/>
        <v>1.0910045267779984</v>
      </c>
      <c r="BR78" s="1">
        <f t="shared" si="9"/>
        <v>5.6715774138729018E-2</v>
      </c>
      <c r="BS78" s="1">
        <f t="shared" si="9"/>
        <v>5.5890519672381483E-2</v>
      </c>
      <c r="BT78" s="1">
        <f t="shared" si="9"/>
        <v>5.6303146905555386E-2</v>
      </c>
      <c r="BU78" s="1">
        <f t="shared" si="9"/>
        <v>8.2525446634760754E-4</v>
      </c>
      <c r="BW78" s="1">
        <f t="shared" si="10"/>
        <v>1.9751184942176261E-3</v>
      </c>
      <c r="BX78" s="1">
        <f t="shared" si="10"/>
        <v>5.4249837672278782E-4</v>
      </c>
      <c r="BY78" s="1">
        <f t="shared" si="10"/>
        <v>1.2588084354702071E-3</v>
      </c>
      <c r="BZ78" s="1">
        <f t="shared" si="10"/>
        <v>1.4326201174948044E-3</v>
      </c>
      <c r="CB78" s="1">
        <f t="shared" si="33"/>
        <v>1.1068914225427824</v>
      </c>
      <c r="CC78" s="1">
        <f t="shared" si="33"/>
        <v>1.1040345647330039</v>
      </c>
      <c r="CD78" s="1">
        <f t="shared" si="33"/>
        <v>1.1054629936378935</v>
      </c>
      <c r="CE78" s="1">
        <f t="shared" si="33"/>
        <v>2.8568578097786326E-3</v>
      </c>
      <c r="CG78" s="1">
        <f t="shared" si="34"/>
        <v>1.0777462433785321</v>
      </c>
      <c r="CH78" s="1">
        <f t="shared" si="34"/>
        <v>1.07426055789246</v>
      </c>
      <c r="CI78" s="1">
        <f t="shared" si="34"/>
        <v>1.0760034006354962</v>
      </c>
      <c r="CJ78" s="1">
        <f t="shared" si="34"/>
        <v>3.4856854860720278E-3</v>
      </c>
      <c r="CM78" s="1"/>
      <c r="CN78" s="1">
        <f t="shared" si="11"/>
        <v>0.94718555450014374</v>
      </c>
      <c r="CO78" s="1">
        <f t="shared" si="35"/>
        <v>0.98023570069743893</v>
      </c>
      <c r="CP78" s="1">
        <f t="shared" si="12"/>
        <v>1.0891534804918224</v>
      </c>
      <c r="CQ78" s="1">
        <f t="shared" si="36"/>
        <v>0.42469962049727772</v>
      </c>
      <c r="CR78" s="1">
        <f t="shared" si="13"/>
        <v>1.0988493046309453</v>
      </c>
      <c r="CS78" s="1"/>
      <c r="CT78" s="1" t="str">
        <f>'[1]MP2 basis set convergence'!BF69</f>
        <v>07_2.00</v>
      </c>
      <c r="CU78" s="1">
        <f>'[1]MP2 basis set convergence'!BH69</f>
        <v>1.07093498551788</v>
      </c>
      <c r="CV78" s="1">
        <f>'[1]MP2 basis set convergence'!BG69</f>
        <v>1.1318958021441701</v>
      </c>
      <c r="CW78" s="1">
        <f>'[1]MP2 basis set convergence'!BI69</f>
        <v>1.1014153938310249</v>
      </c>
      <c r="CX78" s="1"/>
      <c r="CY78" s="1"/>
      <c r="CZ78" s="1">
        <f t="shared" si="37"/>
        <v>1.0976364374959766</v>
      </c>
      <c r="DA78" s="1">
        <f t="shared" si="39"/>
        <v>1.0564797322129942</v>
      </c>
      <c r="DB78" s="1">
        <f t="shared" si="40"/>
        <v>1.0998124367533866</v>
      </c>
      <c r="DC78" s="1"/>
      <c r="DD78" s="1"/>
      <c r="DE78" s="1">
        <f>[2]Sheet1!V66</f>
        <v>7.7460713994124131E-3</v>
      </c>
    </row>
    <row r="79" spans="1:109" x14ac:dyDescent="0.2">
      <c r="A79" t="s">
        <v>898</v>
      </c>
      <c r="B79" s="1">
        <f>-'[1]Reference worksheet'!B77</f>
        <v>4.6843048188421008</v>
      </c>
      <c r="C79" t="s">
        <v>898</v>
      </c>
      <c r="D79">
        <v>-191.96123316007299</v>
      </c>
      <c r="E79">
        <v>-115.586253433</v>
      </c>
      <c r="F79">
        <v>-76.367524188375995</v>
      </c>
      <c r="G79">
        <v>-115.586243821021</v>
      </c>
      <c r="H79">
        <v>-76.367482961529007</v>
      </c>
      <c r="J79" s="1">
        <f t="shared" si="14"/>
        <v>4.7103232062604601</v>
      </c>
      <c r="K79" s="1">
        <f t="shared" si="38"/>
        <v>4.678421359986304</v>
      </c>
      <c r="L79" s="1">
        <f t="shared" si="15"/>
        <v>4.6943722831233821</v>
      </c>
      <c r="M79" s="1">
        <f t="shared" si="16"/>
        <v>3.1901846274156043E-2</v>
      </c>
      <c r="O79">
        <v>-191.956484383169</v>
      </c>
      <c r="P79">
        <v>-115.58354696748999</v>
      </c>
      <c r="Q79">
        <v>-76.365516484189001</v>
      </c>
      <c r="R79">
        <v>-115.58351663603899</v>
      </c>
      <c r="S79">
        <v>-76.365419392510006</v>
      </c>
      <c r="U79" s="1">
        <f t="shared" si="17"/>
        <v>4.7366642334271996</v>
      </c>
      <c r="V79" s="1">
        <f t="shared" si="18"/>
        <v>4.6567050088261084</v>
      </c>
      <c r="W79" s="1">
        <f t="shared" si="19"/>
        <v>4.6966846211266535</v>
      </c>
      <c r="X79" s="1">
        <f t="shared" si="20"/>
        <v>7.9959224601091172E-2</v>
      </c>
      <c r="Z79" t="s">
        <v>898</v>
      </c>
      <c r="AA79">
        <v>-191.967525003867</v>
      </c>
      <c r="AB79">
        <v>-115.592663113562</v>
      </c>
      <c r="AC79">
        <v>-76.368515505001</v>
      </c>
      <c r="AD79">
        <v>-115.59265368965301</v>
      </c>
      <c r="AE79">
        <v>-76.368475171390998</v>
      </c>
      <c r="AG79" s="1">
        <f t="shared" si="21"/>
        <v>4.0136403847760436</v>
      </c>
      <c r="AH79" s="1">
        <f t="shared" si="22"/>
        <v>3.9824170689198319</v>
      </c>
      <c r="AI79" s="1">
        <f t="shared" si="23"/>
        <v>3.998028726847938</v>
      </c>
      <c r="AJ79" s="1">
        <f t="shared" si="24"/>
        <v>3.1223315856211631E-2</v>
      </c>
      <c r="AM79" t="s">
        <v>898</v>
      </c>
      <c r="AN79">
        <v>-191.172490338617</v>
      </c>
      <c r="AO79">
        <v>-115.101328203709</v>
      </c>
      <c r="AP79">
        <v>-76.067126905142999</v>
      </c>
      <c r="AQ79">
        <v>-115.10132539191</v>
      </c>
      <c r="AR79">
        <v>-76.067117606373003</v>
      </c>
      <c r="AS79"/>
      <c r="AT79" t="s">
        <v>899</v>
      </c>
      <c r="AU79">
        <v>-191.16996499999999</v>
      </c>
      <c r="AV79">
        <v>-115.09985371</v>
      </c>
      <c r="AW79">
        <v>-76.066079459999997</v>
      </c>
      <c r="AX79">
        <v>-115.09984267999999</v>
      </c>
      <c r="AY79">
        <v>-76.066047600000005</v>
      </c>
      <c r="BA79" s="1">
        <f t="shared" si="25"/>
        <v>2.5397445093075866</v>
      </c>
      <c r="BB79" s="1">
        <f t="shared" si="26"/>
        <v>2.5321450122079594</v>
      </c>
      <c r="BC79" s="1">
        <f t="shared" si="27"/>
        <v>2.535944760757773</v>
      </c>
      <c r="BD79" s="1">
        <f t="shared" si="28"/>
        <v>7.5994970996271505E-3</v>
      </c>
      <c r="BF79" s="1">
        <f t="shared" si="29"/>
        <v>2.5569255098434684</v>
      </c>
      <c r="BG79" s="1">
        <f t="shared" si="30"/>
        <v>2.5300116273686717</v>
      </c>
      <c r="BH79" s="1">
        <f t="shared" si="31"/>
        <v>2.5434685686060701</v>
      </c>
      <c r="BJ79" s="1">
        <f t="shared" si="41"/>
        <v>4.7066593157069772</v>
      </c>
      <c r="BK79" s="1">
        <f t="shared" si="8"/>
        <v>4.6862542897586517</v>
      </c>
      <c r="BL79" s="1">
        <f t="shared" si="32"/>
        <v>4.6964568027328149</v>
      </c>
      <c r="BR79" s="1">
        <f t="shared" si="9"/>
        <v>1.3047675702403749</v>
      </c>
      <c r="BS79" s="1">
        <f t="shared" si="9"/>
        <v>1.2983764161024698</v>
      </c>
      <c r="BT79" s="1">
        <f t="shared" si="9"/>
        <v>1.3015719931714225</v>
      </c>
      <c r="BU79" s="1">
        <f t="shared" si="9"/>
        <v>6.3911541379040654E-3</v>
      </c>
      <c r="BW79" s="1">
        <f t="shared" si="10"/>
        <v>0.8658111267124986</v>
      </c>
      <c r="BX79" s="1">
        <f t="shared" si="10"/>
        <v>0.84789993167587463</v>
      </c>
      <c r="BY79" s="1">
        <f t="shared" si="10"/>
        <v>0.85685552919418706</v>
      </c>
      <c r="BZ79" s="1">
        <f t="shared" si="10"/>
        <v>1.7911195036624826E-2</v>
      </c>
      <c r="CB79" s="1">
        <f t="shared" si="33"/>
        <v>4.56921912560267</v>
      </c>
      <c r="CC79" s="1">
        <f t="shared" si="33"/>
        <v>4.5462105616504953</v>
      </c>
      <c r="CD79" s="1">
        <f t="shared" si="33"/>
        <v>4.5577148436265826</v>
      </c>
      <c r="CE79" s="1">
        <f t="shared" si="33"/>
        <v>2.3008563952173322E-2</v>
      </c>
      <c r="CG79" s="1">
        <f t="shared" si="34"/>
        <v>4.5140029827072414</v>
      </c>
      <c r="CH79" s="1">
        <f t="shared" si="34"/>
        <v>4.4810122457120674</v>
      </c>
      <c r="CI79" s="1">
        <f t="shared" si="34"/>
        <v>4.4975076142096553</v>
      </c>
      <c r="CJ79" s="1">
        <f t="shared" si="34"/>
        <v>3.2990736995173742E-2</v>
      </c>
      <c r="CM79" s="1"/>
      <c r="CN79" s="1">
        <f t="shared" si="11"/>
        <v>0.54020955472037935</v>
      </c>
      <c r="CO79" s="1">
        <f t="shared" si="35"/>
        <v>0.91355203836194787</v>
      </c>
      <c r="CP79" s="1">
        <f t="shared" si="12"/>
        <v>4.6341748020835771</v>
      </c>
      <c r="CQ79" s="1">
        <f t="shared" si="36"/>
        <v>0.37203248489205964</v>
      </c>
      <c r="CR79" s="1">
        <f t="shared" si="13"/>
        <v>4.6085558504215633</v>
      </c>
      <c r="CS79" s="1"/>
      <c r="CT79" s="1" t="str">
        <f>'[1]MP2 basis set convergence'!BF70</f>
        <v>08_0.90</v>
      </c>
      <c r="CU79" s="1">
        <f>'[1]MP2 basis set convergence'!BH70</f>
        <v>4.4173726000073303</v>
      </c>
      <c r="CV79" s="1">
        <f>'[1]MP2 basis set convergence'!BG70</f>
        <v>4.9457397054295003</v>
      </c>
      <c r="CW79" s="1">
        <f>'[1]MP2 basis set convergence'!BI70</f>
        <v>4.6815561527184153</v>
      </c>
      <c r="CX79" s="1"/>
      <c r="CY79" s="1"/>
      <c r="CZ79" s="1">
        <f t="shared" si="37"/>
        <v>4.6218204818802757</v>
      </c>
      <c r="DA79" s="1">
        <f t="shared" si="39"/>
        <v>3.9617528262263848</v>
      </c>
      <c r="DB79" s="1">
        <f t="shared" si="40"/>
        <v>4.6332179256986299</v>
      </c>
      <c r="DC79" s="1"/>
      <c r="DD79" s="1"/>
      <c r="DE79" s="1">
        <f>[2]Sheet1!V67</f>
        <v>-7.255180124310634E-2</v>
      </c>
    </row>
    <row r="80" spans="1:109" x14ac:dyDescent="0.2">
      <c r="A80" t="s">
        <v>900</v>
      </c>
      <c r="B80" s="1">
        <f>-'[1]Reference worksheet'!B78</f>
        <v>5.0323332987703688</v>
      </c>
      <c r="C80" t="s">
        <v>900</v>
      </c>
      <c r="D80">
        <v>-191.961738746013</v>
      </c>
      <c r="E80">
        <v>-115.586252375988</v>
      </c>
      <c r="F80">
        <v>-76.367522076786997</v>
      </c>
      <c r="G80">
        <v>-115.586243821021</v>
      </c>
      <c r="H80">
        <v>-76.367482961529007</v>
      </c>
      <c r="J80" s="1">
        <f t="shared" si="14"/>
        <v>5.0275831866797098</v>
      </c>
      <c r="K80" s="1">
        <f t="shared" si="38"/>
        <v>4.9976696676243293</v>
      </c>
      <c r="L80" s="1">
        <f t="shared" si="15"/>
        <v>5.0126264271520196</v>
      </c>
      <c r="M80" s="1">
        <f t="shared" si="16"/>
        <v>2.9913519055380533E-2</v>
      </c>
      <c r="O80">
        <v>-191.95698830977099</v>
      </c>
      <c r="P80">
        <v>-115.58354311535901</v>
      </c>
      <c r="Q80">
        <v>-76.365508986123999</v>
      </c>
      <c r="R80">
        <v>-115.58351663603899</v>
      </c>
      <c r="S80">
        <v>-76.365419392510006</v>
      </c>
      <c r="U80" s="1">
        <f t="shared" si="17"/>
        <v>5.0528829634808385</v>
      </c>
      <c r="V80" s="1">
        <f t="shared" si="18"/>
        <v>4.9800460946904535</v>
      </c>
      <c r="W80" s="1">
        <f t="shared" si="19"/>
        <v>5.0164645290856456</v>
      </c>
      <c r="X80" s="1">
        <f t="shared" si="20"/>
        <v>7.283686879038509E-2</v>
      </c>
      <c r="Z80" t="s">
        <v>900</v>
      </c>
      <c r="AA80">
        <v>-191.96822327626299</v>
      </c>
      <c r="AB80">
        <v>-115.59266204641899</v>
      </c>
      <c r="AC80">
        <v>-76.368513357631002</v>
      </c>
      <c r="AD80">
        <v>-115.59265368965301</v>
      </c>
      <c r="AE80">
        <v>-76.368475171390998</v>
      </c>
      <c r="AG80" s="1">
        <f t="shared" si="21"/>
        <v>4.451812946849806</v>
      </c>
      <c r="AH80" s="1">
        <f t="shared" si="22"/>
        <v>4.4226067684483068</v>
      </c>
      <c r="AI80" s="1">
        <f t="shared" si="23"/>
        <v>4.4372098576490568</v>
      </c>
      <c r="AJ80" s="1">
        <f t="shared" si="24"/>
        <v>2.9206178401499194E-2</v>
      </c>
      <c r="AM80" t="s">
        <v>900</v>
      </c>
      <c r="AN80">
        <v>-191.173618122031</v>
      </c>
      <c r="AO80">
        <v>-115.101327948918</v>
      </c>
      <c r="AP80">
        <v>-76.067126593428</v>
      </c>
      <c r="AQ80">
        <v>-115.10132539191</v>
      </c>
      <c r="AR80">
        <v>-76.067117606373003</v>
      </c>
      <c r="AS80"/>
      <c r="AT80" t="s">
        <v>901</v>
      </c>
      <c r="AU80">
        <v>-191.17109117999999</v>
      </c>
      <c r="AV80">
        <v>-115.09985209</v>
      </c>
      <c r="AW80">
        <v>-76.066077919999998</v>
      </c>
      <c r="AX80">
        <v>-115.09984267999999</v>
      </c>
      <c r="AY80">
        <v>-76.066047600000005</v>
      </c>
      <c r="BA80" s="1">
        <f t="shared" si="25"/>
        <v>3.2474393155387777</v>
      </c>
      <c r="BB80" s="1">
        <f t="shared" si="26"/>
        <v>3.2401953063378386</v>
      </c>
      <c r="BC80" s="1">
        <f t="shared" si="27"/>
        <v>3.2438173109383079</v>
      </c>
      <c r="BD80" s="1">
        <f t="shared" si="28"/>
        <v>7.2440092009391499E-3</v>
      </c>
      <c r="BF80" s="1">
        <f t="shared" si="29"/>
        <v>3.2636141585534539</v>
      </c>
      <c r="BG80" s="1">
        <f t="shared" si="30"/>
        <v>3.2386832061022113</v>
      </c>
      <c r="BH80" s="1">
        <f t="shared" si="31"/>
        <v>3.2511486823278326</v>
      </c>
      <c r="BJ80" s="1">
        <f t="shared" si="41"/>
        <v>5.02393333280388</v>
      </c>
      <c r="BK80" s="1">
        <f t="shared" si="8"/>
        <v>5.0041140454630302</v>
      </c>
      <c r="BL80" s="1">
        <f t="shared" si="32"/>
        <v>5.0140236891334551</v>
      </c>
      <c r="BR80" s="1">
        <f t="shared" si="9"/>
        <v>1.0751527085285646</v>
      </c>
      <c r="BS80" s="1">
        <f t="shared" si="9"/>
        <v>1.0691051208846005</v>
      </c>
      <c r="BT80" s="1">
        <f t="shared" si="9"/>
        <v>1.0721289147065827</v>
      </c>
      <c r="BU80" s="1">
        <f t="shared" si="9"/>
        <v>6.0475876439649405E-3</v>
      </c>
      <c r="BW80" s="1">
        <f t="shared" si="10"/>
        <v>0.70499116261236705</v>
      </c>
      <c r="BX80" s="1">
        <f t="shared" si="10"/>
        <v>0.68836924040189018</v>
      </c>
      <c r="BY80" s="1">
        <f t="shared" si="10"/>
        <v>0.69668020150712917</v>
      </c>
      <c r="BZ80" s="1">
        <f t="shared" si="10"/>
        <v>1.6621922210476443E-2</v>
      </c>
      <c r="CB80" s="1">
        <f t="shared" si="33"/>
        <v>4.916382774585573</v>
      </c>
      <c r="CC80" s="1">
        <f t="shared" si="33"/>
        <v>4.8946886084397292</v>
      </c>
      <c r="CD80" s="1">
        <f t="shared" si="33"/>
        <v>4.9055356915126511</v>
      </c>
      <c r="CE80" s="1">
        <f t="shared" si="33"/>
        <v>2.1694166145844501E-2</v>
      </c>
      <c r="CG80" s="1">
        <f t="shared" si="34"/>
        <v>4.8645436839394236</v>
      </c>
      <c r="CH80" s="1">
        <f t="shared" si="34"/>
        <v>4.8336487734634623</v>
      </c>
      <c r="CI80" s="1">
        <f t="shared" si="34"/>
        <v>4.8490962287014439</v>
      </c>
      <c r="CJ80" s="1">
        <f t="shared" si="34"/>
        <v>3.0894910475960762E-2</v>
      </c>
      <c r="CM80" s="1"/>
      <c r="CN80" s="1">
        <f t="shared" si="11"/>
        <v>0.64712927605525139</v>
      </c>
      <c r="CO80" s="1">
        <f t="shared" si="35"/>
        <v>0.94069860717813159</v>
      </c>
      <c r="CP80" s="1">
        <f t="shared" si="12"/>
        <v>4.9785034231277123</v>
      </c>
      <c r="CQ80" s="1">
        <f t="shared" si="36"/>
        <v>0.38563208981803532</v>
      </c>
      <c r="CR80" s="1">
        <f t="shared" si="13"/>
        <v>4.9468333156974111</v>
      </c>
      <c r="CS80" s="1"/>
      <c r="CT80" s="1" t="str">
        <f>'[1]MP2 basis set convergence'!BF71</f>
        <v>08_0.95</v>
      </c>
      <c r="CU80" s="1">
        <f>'[1]MP2 basis set convergence'!BH71</f>
        <v>4.7828773983323298</v>
      </c>
      <c r="CV80" s="1">
        <f>'[1]MP2 basis set convergence'!BG71</f>
        <v>5.2398395589448299</v>
      </c>
      <c r="CW80" s="1">
        <f>'[1]MP2 basis set convergence'!BI71</f>
        <v>5.0113584786385799</v>
      </c>
      <c r="CX80" s="1"/>
      <c r="CY80" s="1"/>
      <c r="CZ80" s="1">
        <f t="shared" si="37"/>
        <v>4.9621746633688213</v>
      </c>
      <c r="DA80" s="1">
        <f t="shared" si="39"/>
        <v>4.4119839757574582</v>
      </c>
      <c r="DB80" s="1">
        <f t="shared" si="40"/>
        <v>4.9732558393054607</v>
      </c>
      <c r="DC80" s="1"/>
      <c r="DD80" s="1"/>
      <c r="DE80" s="1">
        <f>[2]Sheet1!V68</f>
        <v>-5.0451763783198267E-2</v>
      </c>
    </row>
    <row r="81" spans="1:109" x14ac:dyDescent="0.2">
      <c r="A81" t="s">
        <v>902</v>
      </c>
      <c r="B81" s="1">
        <f>-'[1]Reference worksheet'!B79</f>
        <v>5.0634582516427002</v>
      </c>
      <c r="C81" t="s">
        <v>902</v>
      </c>
      <c r="D81">
        <v>-191.961760951759</v>
      </c>
      <c r="E81">
        <v>-115.586251445748</v>
      </c>
      <c r="F81">
        <v>-76.367519996515</v>
      </c>
      <c r="G81">
        <v>-115.586243821021</v>
      </c>
      <c r="H81">
        <v>-76.367482961529007</v>
      </c>
      <c r="J81" s="1">
        <f t="shared" si="14"/>
        <v>5.0415175032533259</v>
      </c>
      <c r="K81" s="1">
        <f t="shared" si="38"/>
        <v>5.0134931090709269</v>
      </c>
      <c r="L81" s="1">
        <f t="shared" si="15"/>
        <v>5.0275053061621264</v>
      </c>
      <c r="M81" s="1">
        <f t="shared" si="16"/>
        <v>2.8024394182398993E-2</v>
      </c>
      <c r="O81">
        <v>-191.95700820661901</v>
      </c>
      <c r="P81">
        <v>-115.583539421192</v>
      </c>
      <c r="Q81">
        <v>-76.365502487537</v>
      </c>
      <c r="R81">
        <v>-115.58351663603899</v>
      </c>
      <c r="S81">
        <v>-76.365419392510006</v>
      </c>
      <c r="U81" s="1">
        <f t="shared" si="17"/>
        <v>5.0653684246311155</v>
      </c>
      <c r="V81" s="1">
        <f t="shared" si="18"/>
        <v>4.9989276058185581</v>
      </c>
      <c r="W81" s="1">
        <f t="shared" si="19"/>
        <v>5.0321480152248368</v>
      </c>
      <c r="X81" s="1">
        <f t="shared" si="20"/>
        <v>6.6440818812557367E-2</v>
      </c>
      <c r="Z81" t="s">
        <v>902</v>
      </c>
      <c r="AA81">
        <v>-191.96840416626199</v>
      </c>
      <c r="AB81">
        <v>-115.592661107013</v>
      </c>
      <c r="AC81">
        <v>-76.368511250905001</v>
      </c>
      <c r="AD81">
        <v>-115.59265368965301</v>
      </c>
      <c r="AE81">
        <v>-76.368475171390998</v>
      </c>
      <c r="AG81" s="1">
        <f t="shared" si="21"/>
        <v>4.5653231396779308</v>
      </c>
      <c r="AH81" s="1">
        <f t="shared" si="22"/>
        <v>4.5380284380318496</v>
      </c>
      <c r="AI81" s="1">
        <f t="shared" si="23"/>
        <v>4.5516757888548902</v>
      </c>
      <c r="AJ81" s="1">
        <f t="shared" si="24"/>
        <v>2.7294701646081165E-2</v>
      </c>
      <c r="AM81" t="s">
        <v>902</v>
      </c>
      <c r="AN81">
        <v>-191.17415495117601</v>
      </c>
      <c r="AO81">
        <v>-115.101327698278</v>
      </c>
      <c r="AP81">
        <v>-76.067126313854999</v>
      </c>
      <c r="AQ81">
        <v>-115.10132539191</v>
      </c>
      <c r="AR81">
        <v>-76.067117606373003</v>
      </c>
      <c r="AS81"/>
      <c r="AT81" t="s">
        <v>903</v>
      </c>
      <c r="AU81">
        <v>-191.17162614</v>
      </c>
      <c r="AV81">
        <v>-115.09985048</v>
      </c>
      <c r="AW81">
        <v>-76.066076530000004</v>
      </c>
      <c r="AX81">
        <v>-115.09984267999999</v>
      </c>
      <c r="AY81">
        <v>-76.066047600000005</v>
      </c>
      <c r="BA81" s="1">
        <f t="shared" si="25"/>
        <v>3.5843047039065521</v>
      </c>
      <c r="BB81" s="1">
        <f t="shared" si="26"/>
        <v>3.5773934084094399</v>
      </c>
      <c r="BC81" s="1">
        <f t="shared" si="27"/>
        <v>3.5808490561579962</v>
      </c>
      <c r="BD81" s="1">
        <f t="shared" si="28"/>
        <v>6.9112954971122242E-3</v>
      </c>
      <c r="BF81" s="1">
        <f t="shared" si="29"/>
        <v>3.5993066406798464</v>
      </c>
      <c r="BG81" s="1">
        <f t="shared" si="30"/>
        <v>3.576258216723851</v>
      </c>
      <c r="BH81" s="1">
        <f t="shared" si="31"/>
        <v>3.5877824287018489</v>
      </c>
      <c r="BJ81" s="1">
        <f t="shared" si="41"/>
        <v>5.037978025432257</v>
      </c>
      <c r="BK81" s="1">
        <f t="shared" si="8"/>
        <v>5.018865057610256</v>
      </c>
      <c r="BL81" s="1">
        <f t="shared" si="32"/>
        <v>5.0284215415212561</v>
      </c>
      <c r="BR81" s="1">
        <f t="shared" si="9"/>
        <v>0.88573491166701868</v>
      </c>
      <c r="BS81" s="1">
        <f t="shared" si="9"/>
        <v>0.88002070519774001</v>
      </c>
      <c r="BT81" s="1">
        <f t="shared" si="9"/>
        <v>0.88287780843237984</v>
      </c>
      <c r="BU81" s="1">
        <f t="shared" si="9"/>
        <v>5.7142064692790552E-3</v>
      </c>
      <c r="BW81" s="1">
        <f t="shared" si="10"/>
        <v>0.57147788767975471</v>
      </c>
      <c r="BX81" s="1">
        <f t="shared" si="10"/>
        <v>0.55607899546374717</v>
      </c>
      <c r="BY81" s="1">
        <f t="shared" si="10"/>
        <v>0.56377844157175072</v>
      </c>
      <c r="BZ81" s="1">
        <f t="shared" si="10"/>
        <v>1.5398892216007713E-2</v>
      </c>
      <c r="CB81" s="1">
        <f t="shared" si="33"/>
        <v>4.9554938950289085</v>
      </c>
      <c r="CC81" s="1">
        <f t="shared" si="33"/>
        <v>4.9350517163000234</v>
      </c>
      <c r="CD81" s="1">
        <f t="shared" si="33"/>
        <v>4.9452728056644668</v>
      </c>
      <c r="CE81" s="1">
        <f t="shared" si="33"/>
        <v>2.0442178728885291E-2</v>
      </c>
      <c r="CG81" s="1">
        <f t="shared" si="34"/>
        <v>4.9058054584885342</v>
      </c>
      <c r="CH81" s="1">
        <f t="shared" si="34"/>
        <v>4.876899782091054</v>
      </c>
      <c r="CI81" s="1">
        <f t="shared" si="34"/>
        <v>4.8913526202897941</v>
      </c>
      <c r="CJ81" s="1">
        <f t="shared" si="34"/>
        <v>2.8905676397480384E-2</v>
      </c>
      <c r="CM81" s="1"/>
      <c r="CN81" s="1">
        <f t="shared" si="11"/>
        <v>0.7122516711755652</v>
      </c>
      <c r="CO81" s="1">
        <f t="shared" si="35"/>
        <v>0.95308616035457816</v>
      </c>
      <c r="CP81" s="1">
        <f t="shared" si="12"/>
        <v>5.0051823164886162</v>
      </c>
      <c r="CQ81" s="1">
        <f t="shared" si="36"/>
        <v>0.39400520804393491</v>
      </c>
      <c r="CR81" s="1">
        <f t="shared" si="13"/>
        <v>4.9776728391310199</v>
      </c>
      <c r="CS81" s="1"/>
      <c r="CT81" s="1" t="str">
        <f>'[1]MP2 basis set convergence'!BF72</f>
        <v>08_1.00</v>
      </c>
      <c r="CU81" s="1">
        <f>'[1]MP2 basis set convergence'!BH72</f>
        <v>4.8376368755427199</v>
      </c>
      <c r="CV81" s="1">
        <f>'[1]MP2 basis set convergence'!BG72</f>
        <v>5.2339317458826899</v>
      </c>
      <c r="CW81" s="1">
        <f>'[1]MP2 basis set convergence'!BI72</f>
        <v>5.0357843107127049</v>
      </c>
      <c r="CX81" s="1"/>
      <c r="CY81" s="1"/>
      <c r="CZ81" s="1">
        <f t="shared" si="37"/>
        <v>4.9924387575411888</v>
      </c>
      <c r="DA81" s="1">
        <f t="shared" si="39"/>
        <v>4.5341425145444214</v>
      </c>
      <c r="DB81" s="1">
        <f t="shared" si="40"/>
        <v>5.0026999583365246</v>
      </c>
      <c r="DC81" s="1"/>
      <c r="DD81" s="1"/>
      <c r="DE81" s="1">
        <f>[2]Sheet1!V69</f>
        <v>-3.506654862093761E-2</v>
      </c>
    </row>
    <row r="82" spans="1:109" x14ac:dyDescent="0.2">
      <c r="A82" t="s">
        <v>904</v>
      </c>
      <c r="B82" s="1">
        <f>-'[1]Reference worksheet'!B80</f>
        <v>4.9012576850318341</v>
      </c>
      <c r="C82" t="s">
        <v>904</v>
      </c>
      <c r="D82">
        <v>-191.96149075961699</v>
      </c>
      <c r="E82">
        <v>-115.586250622731</v>
      </c>
      <c r="F82">
        <v>-76.367517910239002</v>
      </c>
      <c r="G82">
        <v>-115.586243821021</v>
      </c>
      <c r="H82">
        <v>-76.367482961529007</v>
      </c>
      <c r="J82" s="1">
        <f t="shared" si="14"/>
        <v>4.871969367315959</v>
      </c>
      <c r="K82" s="1">
        <f t="shared" si="38"/>
        <v>4.8457705821395551</v>
      </c>
      <c r="L82" s="1">
        <f t="shared" si="15"/>
        <v>4.8588699747277566</v>
      </c>
      <c r="M82" s="1">
        <f t="shared" si="16"/>
        <v>2.6198785176403838E-2</v>
      </c>
      <c r="O82">
        <v>-191.95673557868599</v>
      </c>
      <c r="P82">
        <v>-115.583536116071</v>
      </c>
      <c r="Q82">
        <v>-76.365496741266995</v>
      </c>
      <c r="R82">
        <v>-115.58351663603899</v>
      </c>
      <c r="S82">
        <v>-76.365419392510006</v>
      </c>
      <c r="U82" s="1">
        <f t="shared" si="17"/>
        <v>4.8942918066989982</v>
      </c>
      <c r="V82" s="1">
        <f t="shared" si="18"/>
        <v>4.8335308217117197</v>
      </c>
      <c r="W82" s="1">
        <f t="shared" si="19"/>
        <v>4.8639113142053585</v>
      </c>
      <c r="X82" s="1">
        <f t="shared" si="20"/>
        <v>6.0760984987278555E-2</v>
      </c>
      <c r="Z82" t="s">
        <v>904</v>
      </c>
      <c r="AA82">
        <v>-191.96826461300299</v>
      </c>
      <c r="AB82">
        <v>-115.592660277131</v>
      </c>
      <c r="AC82">
        <v>-76.368509143636999</v>
      </c>
      <c r="AD82">
        <v>-115.59265368965301</v>
      </c>
      <c r="AE82">
        <v>-76.368475171390998</v>
      </c>
      <c r="AG82" s="1">
        <f t="shared" si="21"/>
        <v>4.4777521438970656</v>
      </c>
      <c r="AH82" s="1">
        <f t="shared" si="22"/>
        <v>4.4523005317881701</v>
      </c>
      <c r="AI82" s="1">
        <f t="shared" si="23"/>
        <v>4.4650263378426178</v>
      </c>
      <c r="AJ82" s="1">
        <f t="shared" si="24"/>
        <v>2.5451612108895461E-2</v>
      </c>
      <c r="AM82" t="s">
        <v>904</v>
      </c>
      <c r="AN82">
        <v>-191.17430970006899</v>
      </c>
      <c r="AO82">
        <v>-115.101327462594</v>
      </c>
      <c r="AP82">
        <v>-76.067126041123998</v>
      </c>
      <c r="AQ82">
        <v>-115.10132539191</v>
      </c>
      <c r="AR82">
        <v>-76.067117606373003</v>
      </c>
      <c r="AS82"/>
      <c r="AT82" t="s">
        <v>905</v>
      </c>
      <c r="AU82">
        <v>-191.17177916</v>
      </c>
      <c r="AV82">
        <v>-115.09984918000001</v>
      </c>
      <c r="AW82">
        <v>-76.066075240000004</v>
      </c>
      <c r="AX82">
        <v>-115.09984267999999</v>
      </c>
      <c r="AY82">
        <v>-76.066047600000005</v>
      </c>
      <c r="BA82" s="1">
        <f t="shared" si="25"/>
        <v>3.6814111043669993</v>
      </c>
      <c r="BB82" s="1">
        <f t="shared" si="26"/>
        <v>3.674818844102778</v>
      </c>
      <c r="BC82" s="1">
        <f t="shared" si="27"/>
        <v>3.6781149742348886</v>
      </c>
      <c r="BD82" s="1">
        <f t="shared" si="28"/>
        <v>6.5922602642212169E-3</v>
      </c>
      <c r="BF82" s="1">
        <f t="shared" si="29"/>
        <v>3.6953281443692565</v>
      </c>
      <c r="BG82" s="1">
        <f t="shared" si="30"/>
        <v>3.6739049700234321</v>
      </c>
      <c r="BH82" s="1">
        <f t="shared" si="31"/>
        <v>3.6846165571963443</v>
      </c>
      <c r="BJ82" s="1">
        <f t="shared" si="41"/>
        <v>4.8686073177684444</v>
      </c>
      <c r="BK82" s="1">
        <f t="shared" si="8"/>
        <v>4.8503007881830902</v>
      </c>
      <c r="BL82" s="1">
        <f t="shared" si="32"/>
        <v>4.8594540529757673</v>
      </c>
      <c r="BR82" s="1">
        <f t="shared" si="9"/>
        <v>0.72961024154848242</v>
      </c>
      <c r="BS82" s="1">
        <f t="shared" si="9"/>
        <v>0.72422353610623924</v>
      </c>
      <c r="BT82" s="1">
        <f t="shared" si="9"/>
        <v>0.72691688882735983</v>
      </c>
      <c r="BU82" s="1">
        <f t="shared" si="9"/>
        <v>5.3867054422441175E-3</v>
      </c>
      <c r="BW82" s="1">
        <f t="shared" si="10"/>
        <v>0.46094802140047675</v>
      </c>
      <c r="BX82" s="1">
        <f t="shared" si="10"/>
        <v>0.44672820193053842</v>
      </c>
      <c r="BY82" s="1">
        <f t="shared" si="10"/>
        <v>0.45383811166550786</v>
      </c>
      <c r="BZ82" s="1">
        <f t="shared" si="10"/>
        <v>1.4219819469938503E-2</v>
      </c>
      <c r="CB82" s="1">
        <f t="shared" si="33"/>
        <v>4.8069875245247315</v>
      </c>
      <c r="CC82" s="1">
        <f t="shared" si="33"/>
        <v>4.7877584864520415</v>
      </c>
      <c r="CD82" s="1">
        <f t="shared" si="33"/>
        <v>4.7973730054883861</v>
      </c>
      <c r="CE82" s="1">
        <f t="shared" si="33"/>
        <v>1.922903807269153E-2</v>
      </c>
      <c r="CG82" s="1">
        <f t="shared" si="34"/>
        <v>4.7587090101389098</v>
      </c>
      <c r="CH82" s="1">
        <f t="shared" si="34"/>
        <v>4.7317239284025767</v>
      </c>
      <c r="CI82" s="1">
        <f t="shared" si="34"/>
        <v>4.7452164692707424</v>
      </c>
      <c r="CJ82" s="1">
        <f t="shared" si="34"/>
        <v>2.6985081736333582E-2</v>
      </c>
      <c r="CM82" s="1"/>
      <c r="CN82" s="1">
        <f t="shared" si="11"/>
        <v>0.75698979255788257</v>
      </c>
      <c r="CO82" s="1">
        <f t="shared" si="35"/>
        <v>0.96012655351077703</v>
      </c>
      <c r="CP82" s="1">
        <f t="shared" si="12"/>
        <v>4.8431660715472962</v>
      </c>
      <c r="CQ82" s="1">
        <f t="shared" si="36"/>
        <v>0.39979403041747086</v>
      </c>
      <c r="CR82" s="1">
        <f t="shared" si="13"/>
        <v>4.8219591266790527</v>
      </c>
      <c r="CS82" s="1"/>
      <c r="CT82" s="1" t="str">
        <f>'[1]MP2 basis set convergence'!BF73</f>
        <v>08_1.05</v>
      </c>
      <c r="CU82" s="1">
        <f>'[1]MP2 basis set convergence'!BH73</f>
        <v>4.7030296520552897</v>
      </c>
      <c r="CV82" s="1">
        <f>'[1]MP2 basis set convergence'!BG73</f>
        <v>5.0479310776789497</v>
      </c>
      <c r="CW82" s="1">
        <f>'[1]MP2 basis set convergence'!BI73</f>
        <v>4.8754803648671192</v>
      </c>
      <c r="CX82" s="1"/>
      <c r="CY82" s="1"/>
      <c r="CZ82" s="1">
        <f t="shared" si="37"/>
        <v>4.8341528461691494</v>
      </c>
      <c r="DA82" s="1">
        <f t="shared" si="39"/>
        <v>4.4526677735633147</v>
      </c>
      <c r="DB82" s="1">
        <f t="shared" si="40"/>
        <v>4.8432829418480177</v>
      </c>
      <c r="DC82" s="1"/>
      <c r="DD82" s="1"/>
      <c r="DE82" s="1">
        <f>[2]Sheet1!V70</f>
        <v>-2.4717128558607193E-2</v>
      </c>
    </row>
    <row r="83" spans="1:109" x14ac:dyDescent="0.2">
      <c r="A83" t="s">
        <v>906</v>
      </c>
      <c r="B83" s="1">
        <f>-'[1]Reference worksheet'!B81</f>
        <v>4.6292230960287108</v>
      </c>
      <c r="C83" t="s">
        <v>906</v>
      </c>
      <c r="D83">
        <v>-191.96105584678199</v>
      </c>
      <c r="E83">
        <v>-115.586249893483</v>
      </c>
      <c r="F83">
        <v>-76.367515826371999</v>
      </c>
      <c r="G83">
        <v>-115.586243821021</v>
      </c>
      <c r="H83">
        <v>-76.367482961529007</v>
      </c>
      <c r="J83" s="1">
        <f t="shared" si="14"/>
        <v>4.5990574316788297</v>
      </c>
      <c r="K83" s="1">
        <f t="shared" si="38"/>
        <v>4.5746239028915046</v>
      </c>
      <c r="L83" s="1">
        <f t="shared" si="15"/>
        <v>4.5868406672851672</v>
      </c>
      <c r="M83" s="1">
        <f t="shared" si="16"/>
        <v>2.4433528787325187E-2</v>
      </c>
      <c r="O83">
        <v>-191.95629833457599</v>
      </c>
      <c r="P83">
        <v>-115.58353331834</v>
      </c>
      <c r="Q83">
        <v>-76.365491587253004</v>
      </c>
      <c r="R83">
        <v>-115.58351663603899</v>
      </c>
      <c r="S83">
        <v>-76.365419392510006</v>
      </c>
      <c r="U83" s="1">
        <f t="shared" si="17"/>
        <v>4.6199169738529955</v>
      </c>
      <c r="V83" s="1">
        <f t="shared" si="18"/>
        <v>4.564145784397728</v>
      </c>
      <c r="W83" s="1">
        <f t="shared" si="19"/>
        <v>4.5920313791253617</v>
      </c>
      <c r="X83" s="1">
        <f t="shared" si="20"/>
        <v>5.5771189455267489E-2</v>
      </c>
      <c r="Z83" t="s">
        <v>906</v>
      </c>
      <c r="AA83">
        <v>-191.96793671920599</v>
      </c>
      <c r="AB83">
        <v>-115.592659545047</v>
      </c>
      <c r="AC83">
        <v>-76.368507043426007</v>
      </c>
      <c r="AD83">
        <v>-115.59265368965301</v>
      </c>
      <c r="AE83">
        <v>-76.368475171390998</v>
      </c>
      <c r="AG83" s="1">
        <f t="shared" si="21"/>
        <v>4.271995671293273</v>
      </c>
      <c r="AH83" s="1">
        <f t="shared" si="22"/>
        <v>4.2483213511832529</v>
      </c>
      <c r="AI83" s="1">
        <f t="shared" si="23"/>
        <v>4.2601585112382629</v>
      </c>
      <c r="AJ83" s="1">
        <f t="shared" si="24"/>
        <v>2.367432011002002E-2</v>
      </c>
      <c r="AM83" t="s">
        <v>906</v>
      </c>
      <c r="AN83">
        <v>-191.17422357305</v>
      </c>
      <c r="AO83">
        <v>-115.101327252082</v>
      </c>
      <c r="AP83">
        <v>-76.067125773555006</v>
      </c>
      <c r="AQ83">
        <v>-115.10132539191</v>
      </c>
      <c r="AR83">
        <v>-76.067117606373003</v>
      </c>
      <c r="AS83"/>
      <c r="AT83" t="s">
        <v>907</v>
      </c>
      <c r="AU83">
        <v>-191.17169161000001</v>
      </c>
      <c r="AV83">
        <v>-115.09984824999999</v>
      </c>
      <c r="AW83">
        <v>-76.066074060000005</v>
      </c>
      <c r="AX83">
        <v>-115.09984267999999</v>
      </c>
      <c r="AY83">
        <v>-76.066047600000005</v>
      </c>
      <c r="BA83" s="1">
        <f t="shared" si="25"/>
        <v>3.6273655817449151</v>
      </c>
      <c r="BB83" s="1">
        <f t="shared" si="26"/>
        <v>3.6210733218536628</v>
      </c>
      <c r="BC83" s="1">
        <f t="shared" si="27"/>
        <v>3.6242194517992887</v>
      </c>
      <c r="BD83" s="1">
        <f t="shared" si="28"/>
        <v>6.2922598912522609E-3</v>
      </c>
      <c r="BF83" s="1">
        <f t="shared" si="29"/>
        <v>3.6403896876509845</v>
      </c>
      <c r="BG83" s="1">
        <f t="shared" si="30"/>
        <v>3.6202905583660789</v>
      </c>
      <c r="BH83" s="1">
        <f t="shared" si="31"/>
        <v>3.6303401230085317</v>
      </c>
      <c r="BJ83" s="1">
        <f t="shared" si="41"/>
        <v>4.5959233599034937</v>
      </c>
      <c r="BK83" s="1">
        <f t="shared" si="8"/>
        <v>4.5785019177763289</v>
      </c>
      <c r="BL83" s="1">
        <f t="shared" si="32"/>
        <v>4.5872126388399117</v>
      </c>
      <c r="BR83" s="1">
        <f t="shared" si="9"/>
        <v>0.60161553504500698</v>
      </c>
      <c r="BS83" s="1">
        <f t="shared" si="9"/>
        <v>0.59655307836440719</v>
      </c>
      <c r="BT83" s="1">
        <f t="shared" si="9"/>
        <v>0.59908430670470714</v>
      </c>
      <c r="BU83" s="1">
        <f t="shared" si="9"/>
        <v>5.0624566805997145E-3</v>
      </c>
      <c r="BW83" s="1">
        <f t="shared" si="10"/>
        <v>0.37007631488890741</v>
      </c>
      <c r="BX83" s="1">
        <f t="shared" si="10"/>
        <v>0.35699750267343416</v>
      </c>
      <c r="BY83" s="1">
        <f t="shared" si="10"/>
        <v>0.36353690878117106</v>
      </c>
      <c r="BZ83" s="1">
        <f t="shared" si="10"/>
        <v>1.3078812215473211E-2</v>
      </c>
      <c r="CB83" s="1">
        <f t="shared" si="33"/>
        <v>4.5514801479085367</v>
      </c>
      <c r="CC83" s="1">
        <f t="shared" si="33"/>
        <v>4.5334257940131222</v>
      </c>
      <c r="CD83" s="1">
        <f t="shared" si="33"/>
        <v>4.542452970960829</v>
      </c>
      <c r="CE83" s="1">
        <f t="shared" si="33"/>
        <v>1.8054353895415175E-2</v>
      </c>
      <c r="CG83" s="1">
        <f t="shared" si="34"/>
        <v>4.504164995150914</v>
      </c>
      <c r="CH83" s="1">
        <f t="shared" si="34"/>
        <v>4.4790352587014173</v>
      </c>
      <c r="CI83" s="1">
        <f t="shared" si="34"/>
        <v>4.4916001269261656</v>
      </c>
      <c r="CJ83" s="1">
        <f t="shared" si="34"/>
        <v>2.5129736449496239E-2</v>
      </c>
      <c r="CM83" s="1"/>
      <c r="CN83" s="1">
        <f t="shared" si="11"/>
        <v>0.79013414999313047</v>
      </c>
      <c r="CO83" s="1">
        <f t="shared" si="35"/>
        <v>0.96467741642309746</v>
      </c>
      <c r="CP83" s="1">
        <f t="shared" si="12"/>
        <v>4.5753014095251174</v>
      </c>
      <c r="CQ83" s="1">
        <f t="shared" si="36"/>
        <v>0.40410091425554961</v>
      </c>
      <c r="CR83" s="1">
        <f t="shared" si="13"/>
        <v>4.5603900796271919</v>
      </c>
      <c r="CS83" s="1"/>
      <c r="CT83" s="1" t="str">
        <f>'[1]MP2 basis set convergence'!BF74</f>
        <v>08_1.10</v>
      </c>
      <c r="CU83" s="1">
        <f>'[1]MP2 basis set convergence'!BH74</f>
        <v>4.4599558282863896</v>
      </c>
      <c r="CV83" s="1">
        <f>'[1]MP2 basis set convergence'!BG74</f>
        <v>4.7613121495764403</v>
      </c>
      <c r="CW83" s="1">
        <f>'[1]MP2 basis set convergence'!BI74</f>
        <v>4.610633988931415</v>
      </c>
      <c r="CX83" s="1"/>
      <c r="CY83" s="1"/>
      <c r="CZ83" s="1">
        <f t="shared" si="37"/>
        <v>4.5688504719329242</v>
      </c>
      <c r="DA83" s="1">
        <f t="shared" si="39"/>
        <v>4.251163413562141</v>
      </c>
      <c r="DB83" s="1">
        <f t="shared" si="40"/>
        <v>4.5767116842149704</v>
      </c>
      <c r="DC83" s="1"/>
      <c r="DD83" s="1"/>
      <c r="DE83" s="1">
        <f>[2]Sheet1!V71</f>
        <v>-1.7990195352242999E-2</v>
      </c>
    </row>
    <row r="84" spans="1:109" x14ac:dyDescent="0.2">
      <c r="A84" t="s">
        <v>908</v>
      </c>
      <c r="B84" s="1">
        <f>-'[1]Reference worksheet'!B82</f>
        <v>3.6109446311353599</v>
      </c>
      <c r="C84" t="s">
        <v>908</v>
      </c>
      <c r="D84">
        <v>-191.95945445751099</v>
      </c>
      <c r="E84">
        <v>-115.58624812855901</v>
      </c>
      <c r="F84">
        <v>-76.367509756999993</v>
      </c>
      <c r="G84">
        <v>-115.586243821021</v>
      </c>
      <c r="H84">
        <v>-76.367482961529007</v>
      </c>
      <c r="J84" s="1">
        <f t="shared" si="14"/>
        <v>3.5941704509269612</v>
      </c>
      <c r="K84" s="1">
        <f t="shared" si="38"/>
        <v>3.5746530172962081</v>
      </c>
      <c r="L84" s="1">
        <f t="shared" si="15"/>
        <v>3.5844117341115846</v>
      </c>
      <c r="M84" s="1">
        <f t="shared" si="16"/>
        <v>1.9517433630753089E-2</v>
      </c>
      <c r="O84">
        <v>-191.95469010725799</v>
      </c>
      <c r="P84">
        <v>-115.583527200701</v>
      </c>
      <c r="Q84">
        <v>-76.365477997978005</v>
      </c>
      <c r="R84">
        <v>-115.58351663603899</v>
      </c>
      <c r="S84">
        <v>-76.365419392510006</v>
      </c>
      <c r="U84" s="1">
        <f t="shared" si="17"/>
        <v>3.6107390536473387</v>
      </c>
      <c r="V84" s="1">
        <f t="shared" si="18"/>
        <v>3.5673341399445624</v>
      </c>
      <c r="W84" s="1">
        <f t="shared" si="19"/>
        <v>3.5890365967959506</v>
      </c>
      <c r="X84" s="1">
        <f t="shared" si="20"/>
        <v>4.3404913702776327E-2</v>
      </c>
      <c r="Z84" t="s">
        <v>908</v>
      </c>
      <c r="AA84">
        <v>-191.96655400188601</v>
      </c>
      <c r="AB84">
        <v>-115.592657798771</v>
      </c>
      <c r="AC84">
        <v>-76.368500971455006</v>
      </c>
      <c r="AD84">
        <v>-115.59265368965301</v>
      </c>
      <c r="AE84">
        <v>-76.368475171390998</v>
      </c>
      <c r="AG84" s="1">
        <f t="shared" si="21"/>
        <v>3.404327417188588</v>
      </c>
      <c r="AH84" s="1">
        <f t="shared" si="22"/>
        <v>3.3855591213527898</v>
      </c>
      <c r="AI84" s="1">
        <f t="shared" si="23"/>
        <v>3.3949432692706889</v>
      </c>
      <c r="AJ84" s="1">
        <f t="shared" si="24"/>
        <v>1.8768295835798199E-2</v>
      </c>
      <c r="AM84" t="s">
        <v>908</v>
      </c>
      <c r="AN84">
        <v>-191.173334763079</v>
      </c>
      <c r="AO84">
        <v>-115.101326755779</v>
      </c>
      <c r="AP84">
        <v>-76.067124994975998</v>
      </c>
      <c r="AQ84">
        <v>-115.10132539191</v>
      </c>
      <c r="AR84">
        <v>-76.067117606373003</v>
      </c>
      <c r="AS84"/>
      <c r="AT84" t="s">
        <v>909</v>
      </c>
      <c r="AU84">
        <v>-191.17079863999999</v>
      </c>
      <c r="AV84">
        <v>-115.0998465</v>
      </c>
      <c r="AW84">
        <v>-76.066070370000006</v>
      </c>
      <c r="AX84">
        <v>-115.09984267999999</v>
      </c>
      <c r="AY84">
        <v>-76.066047600000005</v>
      </c>
      <c r="BA84" s="1">
        <f t="shared" si="25"/>
        <v>3.0696288812464063</v>
      </c>
      <c r="BB84" s="1">
        <f t="shared" si="26"/>
        <v>3.0641366219276436</v>
      </c>
      <c r="BC84" s="1">
        <f t="shared" si="27"/>
        <v>3.0668827515870252</v>
      </c>
      <c r="BD84" s="1">
        <f t="shared" si="28"/>
        <v>5.4922593187627378E-3</v>
      </c>
      <c r="BF84" s="1">
        <f t="shared" si="29"/>
        <v>3.08004252942108</v>
      </c>
      <c r="BG84" s="1">
        <f t="shared" si="30"/>
        <v>3.0633570518132629</v>
      </c>
      <c r="BH84" s="1">
        <f t="shared" si="31"/>
        <v>3.0716997906171715</v>
      </c>
      <c r="BJ84" s="1">
        <f t="shared" si="41"/>
        <v>3.5917085498074655</v>
      </c>
      <c r="BK84" s="1">
        <f t="shared" si="8"/>
        <v>3.5772686544530066</v>
      </c>
      <c r="BL84" s="1">
        <f t="shared" si="32"/>
        <v>3.5844886021302358</v>
      </c>
      <c r="BR84" s="1">
        <f t="shared" si="9"/>
        <v>0.34009770885517443</v>
      </c>
      <c r="BS84" s="1">
        <f t="shared" si="9"/>
        <v>0.3359967404043826</v>
      </c>
      <c r="BT84" s="1">
        <f t="shared" si="9"/>
        <v>0.33804722462977854</v>
      </c>
      <c r="BU84" s="1">
        <f t="shared" si="9"/>
        <v>4.1009684507918778E-3</v>
      </c>
      <c r="BW84" s="1">
        <f t="shared" si="10"/>
        <v>0.18444386082538081</v>
      </c>
      <c r="BX84" s="1">
        <f t="shared" si="10"/>
        <v>0.17451965496418226</v>
      </c>
      <c r="BY84" s="1">
        <f t="shared" si="10"/>
        <v>0.17948175789478127</v>
      </c>
      <c r="BZ84" s="1">
        <f t="shared" si="10"/>
        <v>9.9242058611984738E-3</v>
      </c>
      <c r="CB84" s="1">
        <f t="shared" si="33"/>
        <v>3.5821324699997334</v>
      </c>
      <c r="CC84" s="1">
        <f t="shared" si="33"/>
        <v>3.5673802790349702</v>
      </c>
      <c r="CD84" s="1">
        <f t="shared" si="33"/>
        <v>3.5747563745173521</v>
      </c>
      <c r="CE84" s="1">
        <f t="shared" si="33"/>
        <v>1.4752190964763651E-2</v>
      </c>
      <c r="CG84" s="1">
        <f t="shared" si="34"/>
        <v>3.5368126028369749</v>
      </c>
      <c r="CH84" s="1">
        <f t="shared" si="34"/>
        <v>3.5168317804397398</v>
      </c>
      <c r="CI84" s="1">
        <f t="shared" si="34"/>
        <v>3.5268221916383578</v>
      </c>
      <c r="CJ84" s="1">
        <f t="shared" si="34"/>
        <v>1.998082239723489E-2</v>
      </c>
      <c r="CM84" s="1"/>
      <c r="CN84" s="1">
        <f t="shared" si="11"/>
        <v>0.85561675920223723</v>
      </c>
      <c r="CO84" s="1">
        <f t="shared" si="35"/>
        <v>0.97224096461004039</v>
      </c>
      <c r="CP84" s="1">
        <f t="shared" si="12"/>
        <v>3.5791522722907851</v>
      </c>
      <c r="CQ84" s="1">
        <f t="shared" si="36"/>
        <v>0.41265291944077331</v>
      </c>
      <c r="CR84" s="1">
        <f t="shared" si="13"/>
        <v>3.5787406868421625</v>
      </c>
      <c r="CS84" s="1"/>
      <c r="CT84" s="1" t="str">
        <f>'[1]MP2 basis set convergence'!BF75</f>
        <v>08_1.25</v>
      </c>
      <c r="CU84" s="1">
        <f>'[1]MP2 basis set convergence'!BH75</f>
        <v>3.5208103898410301</v>
      </c>
      <c r="CV84" s="1">
        <f>'[1]MP2 basis set convergence'!BG75</f>
        <v>3.72406217836066</v>
      </c>
      <c r="CW84" s="1">
        <f>'[1]MP2 basis set convergence'!BI75</f>
        <v>3.6224362841008451</v>
      </c>
      <c r="CX84" s="1"/>
      <c r="CY84" s="1"/>
      <c r="CZ84" s="1">
        <f t="shared" si="37"/>
        <v>3.5751266015495471</v>
      </c>
      <c r="DA84" s="1">
        <f t="shared" si="39"/>
        <v>3.3903007029896699</v>
      </c>
      <c r="DB84" s="1">
        <f t="shared" si="40"/>
        <v>3.5794277892468056</v>
      </c>
      <c r="DC84" s="1"/>
      <c r="DD84" s="1"/>
      <c r="DE84" s="1">
        <f>[2]Sheet1!V72</f>
        <v>-9.2851325620375569E-3</v>
      </c>
    </row>
    <row r="85" spans="1:109" x14ac:dyDescent="0.2">
      <c r="A85" t="s">
        <v>910</v>
      </c>
      <c r="B85" s="1">
        <f>-'[1]Reference worksheet'!B83</f>
        <v>2.2079685223985095</v>
      </c>
      <c r="C85" t="s">
        <v>910</v>
      </c>
      <c r="D85">
        <v>-191.95725303741401</v>
      </c>
      <c r="E85">
        <v>-115.58624628494699</v>
      </c>
      <c r="F85">
        <v>-76.367500539077</v>
      </c>
      <c r="G85">
        <v>-115.586243821021</v>
      </c>
      <c r="H85">
        <v>-76.367482961529007</v>
      </c>
      <c r="J85" s="1">
        <f t="shared" si="14"/>
        <v>2.2127584265806788</v>
      </c>
      <c r="K85" s="1">
        <f t="shared" si="38"/>
        <v>2.2001822112592495</v>
      </c>
      <c r="L85" s="1">
        <f t="shared" si="15"/>
        <v>2.2064703189199641</v>
      </c>
      <c r="M85" s="1">
        <f t="shared" si="16"/>
        <v>1.2576215321429274E-2</v>
      </c>
      <c r="O85">
        <v>-191.95248128456501</v>
      </c>
      <c r="P85">
        <v>-115.583522482661</v>
      </c>
      <c r="Q85">
        <v>-76.365459526153003</v>
      </c>
      <c r="R85">
        <v>-115.58351663603899</v>
      </c>
      <c r="S85">
        <v>-76.365419392510006</v>
      </c>
      <c r="U85" s="1">
        <f t="shared" si="17"/>
        <v>2.2246818299879512</v>
      </c>
      <c r="V85" s="1">
        <f t="shared" si="18"/>
        <v>2.1958287768790719</v>
      </c>
      <c r="W85" s="1">
        <f t="shared" si="19"/>
        <v>2.2102553034335113</v>
      </c>
      <c r="X85" s="1">
        <f t="shared" si="20"/>
        <v>2.8853053108879312E-2</v>
      </c>
      <c r="Z85" t="s">
        <v>910</v>
      </c>
      <c r="AA85">
        <v>-191.96452449834899</v>
      </c>
      <c r="AB85">
        <v>-115.59265602316</v>
      </c>
      <c r="AC85">
        <v>-76.368491907676002</v>
      </c>
      <c r="AD85">
        <v>-115.59265368965301</v>
      </c>
      <c r="AE85">
        <v>-76.368475171390998</v>
      </c>
      <c r="AG85" s="1">
        <f t="shared" si="21"/>
        <v>2.1307946674269393</v>
      </c>
      <c r="AH85" s="1">
        <f t="shared" si="22"/>
        <v>2.118828191790775</v>
      </c>
      <c r="AI85" s="1">
        <f t="shared" si="23"/>
        <v>2.1248114296088572</v>
      </c>
      <c r="AJ85" s="1">
        <f t="shared" si="24"/>
        <v>1.1966475636164375E-2</v>
      </c>
      <c r="AM85" t="s">
        <v>910</v>
      </c>
      <c r="AN85">
        <v>-191.17168304649101</v>
      </c>
      <c r="AO85">
        <v>-115.10132619509299</v>
      </c>
      <c r="AP85">
        <v>-76.067123540799997</v>
      </c>
      <c r="AQ85">
        <v>-115.10132539191</v>
      </c>
      <c r="AR85">
        <v>-76.067117606373003</v>
      </c>
      <c r="AS85"/>
      <c r="AT85" t="s">
        <v>911</v>
      </c>
      <c r="AU85">
        <v>-191.16914237</v>
      </c>
      <c r="AV85">
        <v>-115.09984498</v>
      </c>
      <c r="AW85">
        <v>-76.066064789999999</v>
      </c>
      <c r="AX85">
        <v>-115.09984267999999</v>
      </c>
      <c r="AY85">
        <v>-76.066047600000005</v>
      </c>
      <c r="BA85" s="1">
        <f t="shared" si="25"/>
        <v>2.0331610309775243</v>
      </c>
      <c r="BB85" s="1">
        <f t="shared" si="26"/>
        <v>2.0289331167171558</v>
      </c>
      <c r="BC85" s="1">
        <f t="shared" si="27"/>
        <v>2.0310470738473398</v>
      </c>
      <c r="BD85" s="1">
        <f t="shared" si="28"/>
        <v>4.2279142603685038E-3</v>
      </c>
      <c r="BF85" s="1">
        <f t="shared" si="29"/>
        <v>2.040717369866242</v>
      </c>
      <c r="BG85" s="1">
        <f t="shared" si="30"/>
        <v>2.0284872097114444</v>
      </c>
      <c r="BH85" s="1">
        <f t="shared" si="31"/>
        <v>2.0346022897888432</v>
      </c>
      <c r="BJ85" s="1">
        <f t="shared" si="41"/>
        <v>2.2110116580306749</v>
      </c>
      <c r="BK85" s="1">
        <f t="shared" si="8"/>
        <v>2.2017451709766975</v>
      </c>
      <c r="BL85" s="1">
        <f t="shared" si="32"/>
        <v>2.2063784145036864</v>
      </c>
      <c r="BR85" s="1">
        <f t="shared" si="9"/>
        <v>0.13601912108581177</v>
      </c>
      <c r="BS85" s="1">
        <f t="shared" si="9"/>
        <v>0.13338904428103079</v>
      </c>
      <c r="BT85" s="1">
        <f t="shared" si="9"/>
        <v>0.13470408268342163</v>
      </c>
      <c r="BU85" s="1">
        <f t="shared" si="9"/>
        <v>2.6300768047812142E-3</v>
      </c>
      <c r="BW85" s="1">
        <f t="shared" si="10"/>
        <v>4.3578274517342447E-2</v>
      </c>
      <c r="BX85" s="1">
        <f t="shared" si="10"/>
        <v>3.7860050261063094E-2</v>
      </c>
      <c r="BY85" s="1">
        <f t="shared" si="10"/>
        <v>4.0719162389202909E-2</v>
      </c>
      <c r="BZ85" s="1">
        <f t="shared" si="10"/>
        <v>5.7182242562795558E-3</v>
      </c>
      <c r="CB85" s="1">
        <f t="shared" si="33"/>
        <v>2.2260570069851586</v>
      </c>
      <c r="CC85" s="1">
        <f t="shared" si="33"/>
        <v>2.2161490039441105</v>
      </c>
      <c r="CD85" s="1">
        <f t="shared" si="33"/>
        <v>2.2211030054646352</v>
      </c>
      <c r="CE85" s="1">
        <f t="shared" si="33"/>
        <v>9.9080030410480923E-3</v>
      </c>
      <c r="CG85" s="1">
        <f t="shared" si="34"/>
        <v>2.1852903874868272</v>
      </c>
      <c r="CH85" s="1">
        <f t="shared" si="34"/>
        <v>2.1725139577281514</v>
      </c>
      <c r="CI85" s="1">
        <f t="shared" si="34"/>
        <v>2.1789021726074891</v>
      </c>
      <c r="CJ85" s="1">
        <f t="shared" si="34"/>
        <v>1.2776429758675902E-2</v>
      </c>
      <c r="CM85" s="1"/>
      <c r="CN85" s="1">
        <f t="shared" si="11"/>
        <v>0.92049598693061441</v>
      </c>
      <c r="CO85" s="1">
        <f t="shared" si="35"/>
        <v>0.97817262131729099</v>
      </c>
      <c r="CP85" s="1">
        <f t="shared" si="12"/>
        <v>2.2046879194201612</v>
      </c>
      <c r="CQ85" s="1">
        <f t="shared" si="36"/>
        <v>0.42117844922966646</v>
      </c>
      <c r="CR85" s="1">
        <f t="shared" si="13"/>
        <v>2.2149400332376872</v>
      </c>
      <c r="CS85" s="1"/>
      <c r="CT85" s="1" t="str">
        <f>'[1]MP2 basis set convergence'!BF76</f>
        <v>08_1.50</v>
      </c>
      <c r="CU85" s="1">
        <f>'[1]MP2 basis set convergence'!BH76</f>
        <v>2.1978856319037998</v>
      </c>
      <c r="CV85" s="1">
        <f>'[1]MP2 basis set convergence'!BG76</f>
        <v>2.29990581077652</v>
      </c>
      <c r="CW85" s="1">
        <f>'[1]MP2 basis set convergence'!BI76</f>
        <v>2.2488957213401601</v>
      </c>
      <c r="CX85" s="1"/>
      <c r="CY85" s="1"/>
      <c r="CZ85" s="1">
        <f t="shared" si="37"/>
        <v>2.1998218244009027</v>
      </c>
      <c r="DA85" s="1">
        <f t="shared" si="39"/>
        <v>2.1214871823493264</v>
      </c>
      <c r="DB85" s="1">
        <f t="shared" si="40"/>
        <v>2.2006027285151921</v>
      </c>
      <c r="DC85" s="1"/>
      <c r="DD85" s="1"/>
      <c r="DE85" s="1">
        <f>[2]Sheet1!V73</f>
        <v>-6.6484945190614653E-3</v>
      </c>
    </row>
    <row r="86" spans="1:109" x14ac:dyDescent="0.2">
      <c r="A86" t="s">
        <v>912</v>
      </c>
      <c r="B86" s="1">
        <f>-'[1]Reference worksheet'!B84</f>
        <v>0.9094452319202313</v>
      </c>
      <c r="C86" t="s">
        <v>912</v>
      </c>
      <c r="D86">
        <v>-191.955193978929</v>
      </c>
      <c r="E86">
        <v>-115.586244646775</v>
      </c>
      <c r="F86">
        <v>-76.367489869316003</v>
      </c>
      <c r="G86">
        <v>-115.586243821021</v>
      </c>
      <c r="H86">
        <v>-76.367482961529007</v>
      </c>
      <c r="J86" s="1">
        <f t="shared" si="14"/>
        <v>0.92067966618590724</v>
      </c>
      <c r="K86" s="1">
        <f t="shared" si="38"/>
        <v>0.91582679574169812</v>
      </c>
      <c r="L86" s="1">
        <f t="shared" si="15"/>
        <v>0.91825323096380274</v>
      </c>
      <c r="M86" s="1">
        <f t="shared" si="16"/>
        <v>4.8528704442091231E-3</v>
      </c>
      <c r="O86">
        <v>-191.95041398817099</v>
      </c>
      <c r="P86">
        <v>-115.583518699527</v>
      </c>
      <c r="Q86">
        <v>-76.365439215555995</v>
      </c>
      <c r="R86">
        <v>-115.58351663603899</v>
      </c>
      <c r="S86">
        <v>-76.365419392510006</v>
      </c>
      <c r="U86" s="1">
        <f t="shared" si="17"/>
        <v>0.92743370342644749</v>
      </c>
      <c r="V86" s="1">
        <f t="shared" si="18"/>
        <v>0.9136996954192117</v>
      </c>
      <c r="W86" s="1">
        <f t="shared" si="19"/>
        <v>0.92056669942282965</v>
      </c>
      <c r="X86" s="1">
        <f t="shared" si="20"/>
        <v>1.3734008007235787E-2</v>
      </c>
      <c r="Z86" t="s">
        <v>912</v>
      </c>
      <c r="AA86">
        <v>-191.962564438698</v>
      </c>
      <c r="AB86">
        <v>-115.592654467697</v>
      </c>
      <c r="AC86">
        <v>-76.368481639256999</v>
      </c>
      <c r="AD86">
        <v>-115.59265368965301</v>
      </c>
      <c r="AE86">
        <v>-76.368475171390998</v>
      </c>
      <c r="AG86" s="1">
        <f t="shared" si="21"/>
        <v>0.9008386158593632</v>
      </c>
      <c r="AH86" s="1">
        <f t="shared" si="22"/>
        <v>0.89629173850824473</v>
      </c>
      <c r="AI86" s="1">
        <f t="shared" si="23"/>
        <v>0.89856517718380391</v>
      </c>
      <c r="AJ86" s="1">
        <f t="shared" si="24"/>
        <v>4.5468773511184724E-3</v>
      </c>
      <c r="AM86" t="s">
        <v>912</v>
      </c>
      <c r="AN86">
        <v>-191.169901665726</v>
      </c>
      <c r="AO86">
        <v>-115.101325668206</v>
      </c>
      <c r="AP86">
        <v>-76.067120469073004</v>
      </c>
      <c r="AQ86">
        <v>-115.10132539191</v>
      </c>
      <c r="AR86">
        <v>-76.067117606373003</v>
      </c>
      <c r="AS86"/>
      <c r="AT86" t="s">
        <v>913</v>
      </c>
      <c r="AU86">
        <v>-191.16735553999999</v>
      </c>
      <c r="AV86">
        <v>-115.09984373</v>
      </c>
      <c r="AW86">
        <v>-76.066057220000005</v>
      </c>
      <c r="AX86">
        <v>-115.09984267999999</v>
      </c>
      <c r="AY86">
        <v>-76.066047600000005</v>
      </c>
      <c r="BA86" s="1">
        <f t="shared" si="25"/>
        <v>0.91532767781648217</v>
      </c>
      <c r="BB86" s="1">
        <f t="shared" si="26"/>
        <v>0.91335792801046745</v>
      </c>
      <c r="BC86" s="1">
        <f t="shared" si="27"/>
        <v>0.91434280291347481</v>
      </c>
      <c r="BD86" s="1">
        <f t="shared" si="28"/>
        <v>1.9697498060147201E-3</v>
      </c>
      <c r="BF86" s="1">
        <f t="shared" si="29"/>
        <v>0.91946456997210491</v>
      </c>
      <c r="BG86" s="1">
        <f t="shared" si="30"/>
        <v>0.91276904359262012</v>
      </c>
      <c r="BH86" s="1">
        <f t="shared" si="31"/>
        <v>0.91611680678236251</v>
      </c>
      <c r="BJ86" s="1">
        <f t="shared" si="41"/>
        <v>0.91963284246582977</v>
      </c>
      <c r="BK86" s="1">
        <f t="shared" si="8"/>
        <v>0.91644206193571098</v>
      </c>
      <c r="BL86" s="1">
        <f t="shared" si="32"/>
        <v>0.91803745220077038</v>
      </c>
      <c r="BR86" s="1">
        <f t="shared" si="9"/>
        <v>2.4128593846648928E-2</v>
      </c>
      <c r="BS86" s="1">
        <f t="shared" si="9"/>
        <v>2.3110189361191649E-2</v>
      </c>
      <c r="BT86" s="1">
        <f t="shared" si="9"/>
        <v>2.3619391603920424E-2</v>
      </c>
      <c r="BU86" s="1">
        <f t="shared" ref="BU86:BU149" si="42">(18*M86-15*AJ86-3*BD86)/13</f>
        <v>1.0184044854571516E-3</v>
      </c>
      <c r="BW86" s="1">
        <f t="shared" si="10"/>
        <v>-1.8776605477223887E-2</v>
      </c>
      <c r="BX86" s="1">
        <f t="shared" si="10"/>
        <v>-2.0641321629961105E-2</v>
      </c>
      <c r="BY86" s="1">
        <f t="shared" si="10"/>
        <v>-1.9708963553592494E-2</v>
      </c>
      <c r="BZ86" s="1">
        <f t="shared" ref="BZ86:BZ149" si="43">(-5*M86+15*AJ86-10*BD86)/13</f>
        <v>1.8647161527372514E-3</v>
      </c>
      <c r="CB86" s="1">
        <f t="shared" si="33"/>
        <v>0.93894292168776972</v>
      </c>
      <c r="CC86" s="1">
        <f t="shared" si="33"/>
        <v>0.93491354363442025</v>
      </c>
      <c r="CD86" s="1">
        <f t="shared" si="33"/>
        <v>0.93692823266109515</v>
      </c>
      <c r="CE86" s="1">
        <f t="shared" si="33"/>
        <v>4.0293780533493459E-3</v>
      </c>
      <c r="CG86" s="1">
        <f t="shared" si="34"/>
        <v>0.91183102690266138</v>
      </c>
      <c r="CH86" s="1">
        <f t="shared" si="34"/>
        <v>0.90695305015690586</v>
      </c>
      <c r="CI86" s="1">
        <f t="shared" si="34"/>
        <v>0.90939203852978379</v>
      </c>
      <c r="CJ86" s="1">
        <f t="shared" si="34"/>
        <v>4.8779767457554236E-3</v>
      </c>
      <c r="CM86" s="1"/>
      <c r="CN86" s="1">
        <f t="shared" si="11"/>
        <v>0.99574144917930374</v>
      </c>
      <c r="CO86" s="1">
        <f t="shared" si="35"/>
        <v>0.98351012854589082</v>
      </c>
      <c r="CP86" s="1">
        <f t="shared" si="12"/>
        <v>0.91792857748778889</v>
      </c>
      <c r="CQ86" s="1">
        <f t="shared" si="36"/>
        <v>0.43112503113277623</v>
      </c>
      <c r="CR86" s="1">
        <f t="shared" si="13"/>
        <v>0.92887697197294528</v>
      </c>
      <c r="CS86" s="1"/>
      <c r="CT86" s="1" t="str">
        <f>'[1]MP2 basis set convergence'!BF77</f>
        <v>08_2.00</v>
      </c>
      <c r="CU86" s="1">
        <f>'[1]MP2 basis set convergence'!BH77</f>
        <v>0.92908174856401504</v>
      </c>
      <c r="CV86" s="1">
        <f>'[1]MP2 basis set convergence'!BG77</f>
        <v>0.95955187921281404</v>
      </c>
      <c r="CW86" s="1">
        <f>'[1]MP2 basis set convergence'!BI77</f>
        <v>0.9443168138884146</v>
      </c>
      <c r="CX86" s="1"/>
      <c r="CY86" s="1"/>
      <c r="CZ86" s="1">
        <f t="shared" si="37"/>
        <v>0.91470275085511299</v>
      </c>
      <c r="DA86" s="1">
        <f t="shared" si="39"/>
        <v>0.89678993712945898</v>
      </c>
      <c r="DB86" s="1">
        <f t="shared" si="40"/>
        <v>0.914062243325372</v>
      </c>
      <c r="DC86" s="1"/>
      <c r="DD86" s="1"/>
      <c r="DE86" s="1">
        <f>[2]Sheet1!V74</f>
        <v>-3.5504801086897464E-3</v>
      </c>
    </row>
    <row r="87" spans="1:109" x14ac:dyDescent="0.2">
      <c r="A87" t="s">
        <v>914</v>
      </c>
      <c r="B87" s="1">
        <f>-'[1]Reference worksheet'!B85</f>
        <v>2.8622986144419227</v>
      </c>
      <c r="C87" t="s">
        <v>914</v>
      </c>
      <c r="D87">
        <v>-211.30591801939201</v>
      </c>
      <c r="E87">
        <v>-95.714989086957004</v>
      </c>
      <c r="F87">
        <v>-115.586388859119</v>
      </c>
      <c r="G87">
        <v>-95.714978974299001</v>
      </c>
      <c r="H87">
        <v>-115.58636209007599</v>
      </c>
      <c r="J87" s="1">
        <f t="shared" si="14"/>
        <v>2.8720827542584533</v>
      </c>
      <c r="K87" s="1">
        <f t="shared" si="38"/>
        <v>2.848939136491472</v>
      </c>
      <c r="L87" s="1">
        <f t="shared" si="15"/>
        <v>2.8605109453749629</v>
      </c>
      <c r="M87" s="1">
        <f t="shared" si="16"/>
        <v>2.3143617766981261E-2</v>
      </c>
      <c r="O87">
        <v>-211.30130056177799</v>
      </c>
      <c r="P87">
        <v>-95.713093102903997</v>
      </c>
      <c r="Q87">
        <v>-115.58370289445401</v>
      </c>
      <c r="R87">
        <v>-95.713059321158994</v>
      </c>
      <c r="S87">
        <v>-115.583634380077</v>
      </c>
      <c r="U87" s="1">
        <f t="shared" si="17"/>
        <v>2.8908487552786104</v>
      </c>
      <c r="V87" s="1">
        <f t="shared" si="18"/>
        <v>2.8266569669049684</v>
      </c>
      <c r="W87" s="1">
        <f t="shared" si="19"/>
        <v>2.8587528610917894</v>
      </c>
      <c r="X87" s="1">
        <f t="shared" si="20"/>
        <v>6.4191788373642034E-2</v>
      </c>
      <c r="Z87" t="s">
        <v>914</v>
      </c>
      <c r="AA87">
        <v>-211.32071435746201</v>
      </c>
      <c r="AB87">
        <v>-95.724505260618997</v>
      </c>
      <c r="AC87">
        <v>-115.59282774818401</v>
      </c>
      <c r="AD87">
        <v>-95.724495559185996</v>
      </c>
      <c r="AE87">
        <v>-115.592801821208</v>
      </c>
      <c r="AG87" s="1">
        <f t="shared" si="21"/>
        <v>2.144185571460739</v>
      </c>
      <c r="AH87" s="1">
        <f t="shared" si="22"/>
        <v>2.1218284063288908</v>
      </c>
      <c r="AI87" s="1">
        <f t="shared" si="23"/>
        <v>2.1330069888948149</v>
      </c>
      <c r="AJ87" s="1">
        <f t="shared" si="24"/>
        <v>2.2357165131848156E-2</v>
      </c>
      <c r="AM87" t="s">
        <v>914</v>
      </c>
      <c r="AN87">
        <v>-210.36433385233099</v>
      </c>
      <c r="AO87">
        <v>-95.262839294597995</v>
      </c>
      <c r="AP87">
        <v>-115.10151460198</v>
      </c>
      <c r="AQ87">
        <v>-95.262836888699994</v>
      </c>
      <c r="AR87">
        <v>-115.101508622474</v>
      </c>
      <c r="AS87"/>
      <c r="AT87" t="s">
        <v>915</v>
      </c>
      <c r="AU87">
        <v>-210.36172361000001</v>
      </c>
      <c r="AV87">
        <v>-95.261693089999994</v>
      </c>
      <c r="AW87">
        <v>-115.10005248</v>
      </c>
      <c r="AX87">
        <v>-95.261679920000006</v>
      </c>
      <c r="AY87">
        <v>-115.10002584</v>
      </c>
      <c r="BA87" s="1">
        <f t="shared" si="25"/>
        <v>-7.3160347551116302E-3</v>
      </c>
      <c r="BB87" s="1">
        <f t="shared" si="26"/>
        <v>-1.257795541840288E-2</v>
      </c>
      <c r="BC87" s="1">
        <f t="shared" si="27"/>
        <v>-9.9469950867572543E-3</v>
      </c>
      <c r="BD87" s="1">
        <f t="shared" si="28"/>
        <v>5.2619206632912498E-3</v>
      </c>
      <c r="BF87" s="1">
        <f t="shared" si="29"/>
        <v>1.1201044578822887E-2</v>
      </c>
      <c r="BG87" s="1">
        <f t="shared" si="30"/>
        <v>-1.3780108600903276E-2</v>
      </c>
      <c r="BH87" s="1">
        <f t="shared" si="31"/>
        <v>-1.2895320110401943E-3</v>
      </c>
      <c r="BJ87" s="1">
        <f t="shared" si="41"/>
        <v>2.8719831888476239</v>
      </c>
      <c r="BK87" s="1">
        <f t="shared" si="41"/>
        <v>2.8573708666689481</v>
      </c>
      <c r="BL87" s="1">
        <f t="shared" si="32"/>
        <v>2.8646770277582858</v>
      </c>
      <c r="BR87" s="1">
        <f t="shared" ref="BR87:BU150" si="44">(18*J87-15*AG87-3*BA87)/13</f>
        <v>1.5043580083851085</v>
      </c>
      <c r="BS87" s="1">
        <f t="shared" si="44"/>
        <v>1.4993240175514113</v>
      </c>
      <c r="BT87" s="1">
        <f t="shared" si="44"/>
        <v>1.5018410129682598</v>
      </c>
      <c r="BU87" s="1">
        <f t="shared" si="42"/>
        <v>5.0339908336974326E-3</v>
      </c>
      <c r="BW87" s="1">
        <f t="shared" ref="BW87:BZ150" si="45">(-5*J87+15*AG87-10*BA87)/13</f>
        <v>1.3750407806284566</v>
      </c>
      <c r="BX87" s="1">
        <f t="shared" si="45"/>
        <v>1.362193074358464</v>
      </c>
      <c r="BY87" s="1">
        <f t="shared" si="45"/>
        <v>1.3686169274934603</v>
      </c>
      <c r="BZ87" s="1">
        <f t="shared" si="43"/>
        <v>1.2847706269992579E-2</v>
      </c>
      <c r="CB87" s="1">
        <f t="shared" si="33"/>
        <v>2.483322108313061</v>
      </c>
      <c r="CC87" s="1">
        <f t="shared" si="33"/>
        <v>2.4664272569663033</v>
      </c>
      <c r="CD87" s="1">
        <f t="shared" si="33"/>
        <v>2.4748746826396819</v>
      </c>
      <c r="CE87" s="1">
        <f t="shared" ref="CE87:CE150" si="46">BD87+BU87*CE$14+BZ87*CE$15</f>
        <v>1.6894851346757972E-2</v>
      </c>
      <c r="CG87" s="1">
        <f t="shared" si="34"/>
        <v>2.7022493692564447</v>
      </c>
      <c r="CH87" s="1">
        <f t="shared" si="34"/>
        <v>2.6784370932573891</v>
      </c>
      <c r="CI87" s="1">
        <f t="shared" si="34"/>
        <v>2.6903432312569171</v>
      </c>
      <c r="CJ87" s="1">
        <f t="shared" ref="CJ87:CJ150" si="47">BD87+BU87*CJ$14+BZ87*CJ$15</f>
        <v>2.381227599905579E-2</v>
      </c>
      <c r="CM87" s="1"/>
      <c r="CN87" s="1">
        <f t="shared" ref="CN87:CN150" si="48">BC87/L87</f>
        <v>-3.4773490738918941E-3</v>
      </c>
      <c r="CO87" s="1">
        <f t="shared" si="35"/>
        <v>0.57256142092948892</v>
      </c>
      <c r="CP87" s="1">
        <f t="shared" ref="CP87:CP150" si="49">CO87*L87+(1-CO87)*AI87</f>
        <v>2.5495476879489134</v>
      </c>
      <c r="CQ87" s="1">
        <f t="shared" si="36"/>
        <v>0.30631467016390324</v>
      </c>
      <c r="CR87" s="1">
        <f t="shared" ref="CR87:CR150" si="50">CQ87*L87+(1-CQ87)*CD87</f>
        <v>2.5930007272626798</v>
      </c>
      <c r="CS87" s="1"/>
      <c r="CT87" s="1" t="str">
        <f>'[1]MP2 basis set convergence'!BF78</f>
        <v>09_0.90</v>
      </c>
      <c r="CU87" s="1">
        <f>'[1]MP2 basis set convergence'!BH78</f>
        <v>2.5986916536065401</v>
      </c>
      <c r="CV87" s="1">
        <f>'[1]MP2 basis set convergence'!BG78</f>
        <v>2.9778517068688601</v>
      </c>
      <c r="CW87" s="1">
        <f>'[1]MP2 basis set convergence'!BI78</f>
        <v>2.7882716802376999</v>
      </c>
      <c r="CX87" s="1"/>
      <c r="CY87" s="1"/>
      <c r="CZ87" s="1">
        <f t="shared" si="37"/>
        <v>2.7497826270318781</v>
      </c>
      <c r="DA87" s="1">
        <f t="shared" si="39"/>
        <v>2.0776428297232723</v>
      </c>
      <c r="DB87" s="1">
        <f t="shared" si="40"/>
        <v>2.7621856934740174</v>
      </c>
      <c r="DC87" s="1"/>
      <c r="DD87" s="1"/>
      <c r="DE87" s="1">
        <f>[2]Sheet1!V75</f>
        <v>-0.11072831834308472</v>
      </c>
    </row>
    <row r="88" spans="1:109" x14ac:dyDescent="0.2">
      <c r="A88" t="s">
        <v>916</v>
      </c>
      <c r="B88" s="1">
        <f>-'[1]Reference worksheet'!B86</f>
        <v>3.0780163228348463</v>
      </c>
      <c r="C88" t="s">
        <v>916</v>
      </c>
      <c r="D88">
        <v>-211.306227588383</v>
      </c>
      <c r="E88">
        <v>-95.714987956753006</v>
      </c>
      <c r="F88">
        <v>-115.586386616387</v>
      </c>
      <c r="G88">
        <v>-95.714978974299001</v>
      </c>
      <c r="H88">
        <v>-115.58636209007599</v>
      </c>
      <c r="J88" s="1">
        <f t="shared" ref="J88:J151" si="51">627.5095*(G88+H88-D88)</f>
        <v>3.0663402370073025</v>
      </c>
      <c r="K88" s="1">
        <f t="shared" si="38"/>
        <v>3.0453131686186508</v>
      </c>
      <c r="L88" s="1">
        <f t="shared" ref="L88:L151" si="52">(J88+K88)/2</f>
        <v>3.0558267028129764</v>
      </c>
      <c r="M88" s="1">
        <f t="shared" ref="M88:M151" si="53">J88-K88</f>
        <v>2.102706838865176E-2</v>
      </c>
      <c r="O88">
        <v>-211.30160699215099</v>
      </c>
      <c r="P88">
        <v>-95.713089254801005</v>
      </c>
      <c r="Q88">
        <v>-115.58369578253701</v>
      </c>
      <c r="R88">
        <v>-95.713059321158994</v>
      </c>
      <c r="S88">
        <v>-115.583634380077</v>
      </c>
      <c r="U88" s="1">
        <f t="shared" ref="U88:U151" si="54">627.5095*(R88+S88-O88)</f>
        <v>3.0831367254255175</v>
      </c>
      <c r="V88" s="1">
        <f t="shared" ref="V88:V151" si="55">(P88+Q88-O88)*627.5095</f>
        <v>3.0258224537259704</v>
      </c>
      <c r="W88" s="1">
        <f t="shared" ref="W88:W151" si="56">(U88+V88)/2</f>
        <v>3.0544795895757439</v>
      </c>
      <c r="X88" s="1">
        <f t="shared" ref="X88:X151" si="57">U88-V88</f>
        <v>5.731427169954717E-2</v>
      </c>
      <c r="Z88" t="s">
        <v>916</v>
      </c>
      <c r="AA88">
        <v>-211.321231597598</v>
      </c>
      <c r="AB88">
        <v>-95.724504143662998</v>
      </c>
      <c r="AC88">
        <v>-115.592825496145</v>
      </c>
      <c r="AD88">
        <v>-95.724495559185996</v>
      </c>
      <c r="AE88">
        <v>-115.592801821208</v>
      </c>
      <c r="AG88" s="1">
        <f t="shared" ref="AG88:AG151" si="58">627.5095*(AD88+AE88-AA88)</f>
        <v>2.4687586705766433</v>
      </c>
      <c r="AH88" s="1">
        <f t="shared" ref="AH88:AH151" si="59">(AB88+AC88-AA88)*627.5095</f>
        <v>2.448515581819072</v>
      </c>
      <c r="AI88" s="1">
        <f t="shared" ref="AI88:AI151" si="60">(AG88+AH88)/2</f>
        <v>2.4586371261978579</v>
      </c>
      <c r="AJ88" s="1">
        <f t="shared" ref="AJ88:AJ151" si="61">AG88-AH88</f>
        <v>2.0243088757571304E-2</v>
      </c>
      <c r="AM88" t="s">
        <v>916</v>
      </c>
      <c r="AN88">
        <v>-210.365472506196</v>
      </c>
      <c r="AO88">
        <v>-95.262839088193999</v>
      </c>
      <c r="AP88">
        <v>-115.10151422109899</v>
      </c>
      <c r="AQ88">
        <v>-95.262836888699994</v>
      </c>
      <c r="AR88">
        <v>-115.101508622474</v>
      </c>
      <c r="AS88"/>
      <c r="AT88" t="s">
        <v>917</v>
      </c>
      <c r="AU88">
        <v>-210.36286064000001</v>
      </c>
      <c r="AV88">
        <v>-95.261691970000001</v>
      </c>
      <c r="AW88">
        <v>-115.10005096</v>
      </c>
      <c r="AX88">
        <v>-95.261679920000006</v>
      </c>
      <c r="AY88">
        <v>-115.10002584</v>
      </c>
      <c r="BA88" s="1">
        <f t="shared" ref="BA88:BA151" si="62">627.5095*(AQ88+AR88-AN88)</f>
        <v>0.70720008275219082</v>
      </c>
      <c r="BB88" s="1">
        <f t="shared" ref="BB88:BB151" si="63">(AO88+AP88-AN88)*627.5095</f>
        <v>0.70230668900628135</v>
      </c>
      <c r="BC88" s="1">
        <f t="shared" ref="BC88:BC151" si="64">(BA88+BB88)/2</f>
        <v>0.70475338587923608</v>
      </c>
      <c r="BD88" s="1">
        <f t="shared" ref="BD88:BD151" si="65">BA88-BB88</f>
        <v>4.893393745909469E-3</v>
      </c>
      <c r="BF88" s="1">
        <f t="shared" ref="BF88:BF151" si="66">627.5095*(AX88+AY88-AU88)</f>
        <v>0.72469817136088643</v>
      </c>
      <c r="BG88" s="1">
        <f t="shared" ref="BG88:BG151" si="67">(AV88+AW88-AU88)*627.5095</f>
        <v>0.70137364325555085</v>
      </c>
      <c r="BH88" s="1">
        <f t="shared" ref="BH88:BH151" si="68">(BF88+BG88)/2</f>
        <v>0.71303590730821864</v>
      </c>
      <c r="BJ88" s="1">
        <f t="shared" si="41"/>
        <v>3.0666208678846805</v>
      </c>
      <c r="BK88" s="1">
        <f t="shared" si="41"/>
        <v>3.0527359929622828</v>
      </c>
      <c r="BL88" s="1">
        <f t="shared" ref="BL88:BL151" si="69">(BJ88+BK88)/2</f>
        <v>3.0596784304234816</v>
      </c>
      <c r="BR88" s="1">
        <f t="shared" si="44"/>
        <v>1.2339341507096324</v>
      </c>
      <c r="BS88" s="1">
        <f t="shared" si="44"/>
        <v>1.2293064031408301</v>
      </c>
      <c r="BT88" s="1">
        <f t="shared" si="44"/>
        <v>1.2316202769252305</v>
      </c>
      <c r="BU88" s="1">
        <f t="shared" si="42"/>
        <v>4.6277475688025933E-3</v>
      </c>
      <c r="BW88" s="1">
        <f t="shared" si="45"/>
        <v>1.1252060035454792</v>
      </c>
      <c r="BX88" s="1">
        <f t="shared" si="45"/>
        <v>1.1137000764715392</v>
      </c>
      <c r="BY88" s="1">
        <f t="shared" si="45"/>
        <v>1.1194530400085099</v>
      </c>
      <c r="BZ88" s="1">
        <f t="shared" si="43"/>
        <v>1.1505927073939697E-2</v>
      </c>
      <c r="CB88" s="1">
        <f t="shared" ref="CB88:CE151" si="70">BA88+BR88*CB$14+BW88*CB$15</f>
        <v>2.7490575385858085</v>
      </c>
      <c r="CC88" s="1">
        <f t="shared" si="70"/>
        <v>2.733591979646568</v>
      </c>
      <c r="CD88" s="1">
        <f t="shared" si="70"/>
        <v>2.7413247591161878</v>
      </c>
      <c r="CE88" s="1">
        <f t="shared" si="46"/>
        <v>1.5465558939240693E-2</v>
      </c>
      <c r="CG88" s="1">
        <f t="shared" ref="CG88:CJ151" si="71">BA88+BR88*CG$14+BW88*CG$15</f>
        <v>2.9266375998617162</v>
      </c>
      <c r="CH88" s="1">
        <f t="shared" si="71"/>
        <v>2.9050415793041737</v>
      </c>
      <c r="CI88" s="1">
        <f t="shared" si="71"/>
        <v>2.9158395895829452</v>
      </c>
      <c r="CJ88" s="1">
        <f t="shared" si="47"/>
        <v>2.1596020557542065E-2</v>
      </c>
      <c r="CM88" s="1"/>
      <c r="CN88" s="1">
        <f t="shared" si="48"/>
        <v>0.23062609709853321</v>
      </c>
      <c r="CO88" s="1">
        <f t="shared" ref="CO88:CO151" si="72">(TANH($CO$16+$CO$17*CN88)+1)/2</f>
        <v>0.76524933679253659</v>
      </c>
      <c r="CP88" s="1">
        <f t="shared" si="49"/>
        <v>2.9156360536419932</v>
      </c>
      <c r="CQ88" s="1">
        <f t="shared" ref="CQ88:CQ151" si="73">(TANH($CR$16+$CR$17*CN88)+1)/2</f>
        <v>0.33384238173029179</v>
      </c>
      <c r="CR88" s="1">
        <f t="shared" si="50"/>
        <v>2.84631883705873</v>
      </c>
      <c r="CS88" s="1"/>
      <c r="CT88" s="1" t="str">
        <f>'[1]MP2 basis set convergence'!BF79</f>
        <v>09_0.95</v>
      </c>
      <c r="CU88" s="1">
        <f>'[1]MP2 basis set convergence'!BH79</f>
        <v>2.8392504582050302</v>
      </c>
      <c r="CV88" s="1">
        <f>'[1]MP2 basis set convergence'!BG79</f>
        <v>3.16152255152591</v>
      </c>
      <c r="CW88" s="1">
        <f>'[1]MP2 basis set convergence'!BI79</f>
        <v>3.0003865048654701</v>
      </c>
      <c r="CX88" s="1"/>
      <c r="CY88" s="1"/>
      <c r="CZ88" s="1">
        <f t="shared" ref="CZ88:CZ151" si="74">L88+DE88</f>
        <v>2.9712056975850429</v>
      </c>
      <c r="DA88" s="1">
        <f t="shared" si="39"/>
        <v>2.4163266235838909</v>
      </c>
      <c r="DB88" s="1">
        <f t="shared" si="40"/>
        <v>2.9825387046134932</v>
      </c>
      <c r="DC88" s="1"/>
      <c r="DD88" s="1"/>
      <c r="DE88" s="1">
        <f>[2]Sheet1!V76</f>
        <v>-8.4621005227933477E-2</v>
      </c>
    </row>
    <row r="89" spans="1:109" x14ac:dyDescent="0.2">
      <c r="A89" t="s">
        <v>918</v>
      </c>
      <c r="B89" s="1">
        <f>-'[1]Reference worksheet'!B87</f>
        <v>3.0632517546036508</v>
      </c>
      <c r="C89" t="s">
        <v>918</v>
      </c>
      <c r="D89">
        <v>-211.306187571191</v>
      </c>
      <c r="E89">
        <v>-95.714986945685993</v>
      </c>
      <c r="F89">
        <v>-115.586384489317</v>
      </c>
      <c r="G89">
        <v>-95.714978974299001</v>
      </c>
      <c r="H89">
        <v>-115.58636209007599</v>
      </c>
      <c r="J89" s="1">
        <f t="shared" si="51"/>
        <v>3.0412290688689407</v>
      </c>
      <c r="K89" s="1">
        <f t="shared" ref="K89:K152" si="75">(E89+F89-D89)*627.5095</f>
        <v>3.0221712112801771</v>
      </c>
      <c r="L89" s="1">
        <f t="shared" si="52"/>
        <v>3.0317001400745589</v>
      </c>
      <c r="M89" s="1">
        <f t="shared" si="53"/>
        <v>1.905785758876366E-2</v>
      </c>
      <c r="O89">
        <v>-211.30156417781799</v>
      </c>
      <c r="P89">
        <v>-95.713085960761006</v>
      </c>
      <c r="Q89">
        <v>-115.583689538963</v>
      </c>
      <c r="R89">
        <v>-95.713059321158994</v>
      </c>
      <c r="S89">
        <v>-115.583634380077</v>
      </c>
      <c r="U89" s="1">
        <f t="shared" si="54"/>
        <v>3.0562703247319818</v>
      </c>
      <c r="V89" s="1">
        <f t="shared" si="55"/>
        <v>3.0049409964280556</v>
      </c>
      <c r="W89" s="1">
        <f t="shared" si="56"/>
        <v>3.0306056605800187</v>
      </c>
      <c r="X89" s="1">
        <f t="shared" si="57"/>
        <v>5.1329328303926225E-2</v>
      </c>
      <c r="Z89" t="s">
        <v>918</v>
      </c>
      <c r="AA89">
        <v>-211.32135975639599</v>
      </c>
      <c r="AB89">
        <v>-95.724503149335007</v>
      </c>
      <c r="AC89">
        <v>-115.592823369832</v>
      </c>
      <c r="AD89">
        <v>-95.724495559185996</v>
      </c>
      <c r="AE89">
        <v>-115.592801821208</v>
      </c>
      <c r="AG89" s="1">
        <f t="shared" si="58"/>
        <v>2.549179533825062</v>
      </c>
      <c r="AH89" s="1">
        <f t="shared" si="59"/>
        <v>2.5308946769393024</v>
      </c>
      <c r="AI89" s="1">
        <f t="shared" si="60"/>
        <v>2.540037105382182</v>
      </c>
      <c r="AJ89" s="1">
        <f t="shared" si="61"/>
        <v>1.8284856885759648E-2</v>
      </c>
      <c r="AM89" t="s">
        <v>918</v>
      </c>
      <c r="AN89">
        <v>-210.36610372206201</v>
      </c>
      <c r="AO89">
        <v>-95.262838890425002</v>
      </c>
      <c r="AP89">
        <v>-115.10151388432</v>
      </c>
      <c r="AQ89">
        <v>-95.262836888699994</v>
      </c>
      <c r="AR89">
        <v>-115.101508622474</v>
      </c>
      <c r="AS89"/>
      <c r="AT89" t="s">
        <v>919</v>
      </c>
      <c r="AU89">
        <v>-210.3634902</v>
      </c>
      <c r="AV89">
        <v>-95.261690999999999</v>
      </c>
      <c r="AW89">
        <v>-115.10004945</v>
      </c>
      <c r="AX89">
        <v>-95.261679920000006</v>
      </c>
      <c r="AY89">
        <v>-115.10002584</v>
      </c>
      <c r="BA89" s="1">
        <f t="shared" si="62"/>
        <v>1.1032940352229414</v>
      </c>
      <c r="BB89" s="1">
        <f t="shared" si="63"/>
        <v>1.0987360754300297</v>
      </c>
      <c r="BC89" s="1">
        <f t="shared" si="64"/>
        <v>1.1010150553264855</v>
      </c>
      <c r="BD89" s="1">
        <f t="shared" si="65"/>
        <v>4.5579597929117366E-3</v>
      </c>
      <c r="BF89" s="1">
        <f t="shared" si="66"/>
        <v>1.1197530521765156</v>
      </c>
      <c r="BG89" s="1">
        <f t="shared" si="67"/>
        <v>1.0979847476172633</v>
      </c>
      <c r="BH89" s="1">
        <f t="shared" si="68"/>
        <v>1.1088688998968894</v>
      </c>
      <c r="BJ89" s="1">
        <f t="shared" si="41"/>
        <v>3.0417961547166175</v>
      </c>
      <c r="BK89" s="1">
        <f t="shared" si="41"/>
        <v>3.0287625500380808</v>
      </c>
      <c r="BL89" s="1">
        <f t="shared" si="69"/>
        <v>3.0352793523773491</v>
      </c>
      <c r="BR89" s="1">
        <f t="shared" si="44"/>
        <v>1.0149652405073981</v>
      </c>
      <c r="BS89" s="1">
        <f t="shared" si="44"/>
        <v>1.0107271863587359</v>
      </c>
      <c r="BT89" s="1">
        <f t="shared" si="44"/>
        <v>1.0128462134330674</v>
      </c>
      <c r="BU89" s="1">
        <f t="shared" si="42"/>
        <v>4.2380541486627659E-3</v>
      </c>
      <c r="BW89" s="1">
        <f t="shared" si="45"/>
        <v>0.92296979313860095</v>
      </c>
      <c r="BX89" s="1">
        <f t="shared" si="45"/>
        <v>0.91270794949141165</v>
      </c>
      <c r="BY89" s="1">
        <f t="shared" si="45"/>
        <v>0.91783887131500619</v>
      </c>
      <c r="BZ89" s="1">
        <f t="shared" si="43"/>
        <v>1.0261843647189158E-2</v>
      </c>
      <c r="CB89" s="1">
        <f t="shared" si="70"/>
        <v>2.7817871127329257</v>
      </c>
      <c r="CC89" s="1">
        <f t="shared" si="70"/>
        <v>2.7676573256293637</v>
      </c>
      <c r="CD89" s="1">
        <f t="shared" si="70"/>
        <v>2.7747222191811449</v>
      </c>
      <c r="CE89" s="1">
        <f t="shared" si="46"/>
        <v>1.4129787103562368E-2</v>
      </c>
      <c r="CG89" s="1">
        <f t="shared" si="71"/>
        <v>2.9259332277128811</v>
      </c>
      <c r="CH89" s="1">
        <f t="shared" si="71"/>
        <v>2.906395607114205</v>
      </c>
      <c r="CI89" s="1">
        <f t="shared" si="71"/>
        <v>2.916164417413543</v>
      </c>
      <c r="CJ89" s="1">
        <f t="shared" si="47"/>
        <v>1.9537620598676343E-2</v>
      </c>
      <c r="CM89" s="1"/>
      <c r="CN89" s="1">
        <f t="shared" si="48"/>
        <v>0.36316753123856377</v>
      </c>
      <c r="CO89" s="1">
        <f t="shared" si="72"/>
        <v>0.8435929223141776</v>
      </c>
      <c r="CP89" s="1">
        <f t="shared" si="49"/>
        <v>2.9548005616121813</v>
      </c>
      <c r="CQ89" s="1">
        <f t="shared" si="73"/>
        <v>0.34996113766450071</v>
      </c>
      <c r="CR89" s="1">
        <f t="shared" si="50"/>
        <v>2.8646545047316625</v>
      </c>
      <c r="CS89" s="1"/>
      <c r="CT89" s="1" t="str">
        <f>'[1]MP2 basis set convergence'!BF80</f>
        <v>09_1.00</v>
      </c>
      <c r="CU89" s="1">
        <f>'[1]MP2 basis set convergence'!BH80</f>
        <v>2.8525399817804602</v>
      </c>
      <c r="CV89" s="1">
        <f>'[1]MP2 basis set convergence'!BG80</f>
        <v>3.1276892617490302</v>
      </c>
      <c r="CW89" s="1">
        <f>'[1]MP2 basis set convergence'!BI80</f>
        <v>2.9901146217647452</v>
      </c>
      <c r="CX89" s="1"/>
      <c r="CY89" s="1"/>
      <c r="CZ89" s="1">
        <f t="shared" si="74"/>
        <v>2.9656791439435253</v>
      </c>
      <c r="DA89" s="1">
        <f t="shared" ref="DA89:DA152" si="76">AI89+DE89/2</f>
        <v>2.5070266073166652</v>
      </c>
      <c r="DB89" s="1">
        <f t="shared" ref="DB89:DB152" si="77">$DB$16*BT89+$DB$15*BY89+BC89+($DB$17/0.5)*DE89</f>
        <v>2.9756565843055012</v>
      </c>
      <c r="DC89" s="1"/>
      <c r="DD89" s="1"/>
      <c r="DE89" s="1">
        <f>[2]Sheet1!V77</f>
        <v>-6.6020996131033627E-2</v>
      </c>
    </row>
    <row r="90" spans="1:109" x14ac:dyDescent="0.2">
      <c r="A90" t="s">
        <v>920</v>
      </c>
      <c r="B90" s="1">
        <f>-'[1]Reference worksheet'!B88</f>
        <v>2.9172283326988087</v>
      </c>
      <c r="C90" t="s">
        <v>920</v>
      </c>
      <c r="D90">
        <v>-211.30594958707101</v>
      </c>
      <c r="E90">
        <v>-95.714986037315001</v>
      </c>
      <c r="F90">
        <v>-115.58638248845099</v>
      </c>
      <c r="G90">
        <v>-95.714978974299001</v>
      </c>
      <c r="H90">
        <v>-115.58636209007599</v>
      </c>
      <c r="J90" s="1">
        <f t="shared" si="51"/>
        <v>2.8918917727253874</v>
      </c>
      <c r="K90" s="1">
        <f t="shared" si="75"/>
        <v>2.8746594889722106</v>
      </c>
      <c r="L90" s="1">
        <f t="shared" si="52"/>
        <v>2.8832756308487992</v>
      </c>
      <c r="M90" s="1">
        <f t="shared" si="53"/>
        <v>1.7232283753176869E-2</v>
      </c>
      <c r="O90">
        <v>-211.30132369604499</v>
      </c>
      <c r="P90">
        <v>-95.713083069418005</v>
      </c>
      <c r="Q90">
        <v>-115.583683987046</v>
      </c>
      <c r="R90">
        <v>-95.713059321158994</v>
      </c>
      <c r="S90">
        <v>-115.583634380077</v>
      </c>
      <c r="U90" s="1">
        <f t="shared" si="54"/>
        <v>2.9053657275943214</v>
      </c>
      <c r="V90" s="1">
        <f t="shared" si="55"/>
        <v>2.8593346251427554</v>
      </c>
      <c r="W90" s="1">
        <f t="shared" si="56"/>
        <v>2.8823501763685382</v>
      </c>
      <c r="X90" s="1">
        <f t="shared" si="57"/>
        <v>4.6031102451566053E-2</v>
      </c>
      <c r="Z90" t="s">
        <v>920</v>
      </c>
      <c r="AA90">
        <v>-211.32125842261499</v>
      </c>
      <c r="AB90">
        <v>-95.724502261666004</v>
      </c>
      <c r="AC90">
        <v>-115.59282138381199</v>
      </c>
      <c r="AD90">
        <v>-95.724495559185996</v>
      </c>
      <c r="AE90">
        <v>-115.592801821208</v>
      </c>
      <c r="AG90" s="1">
        <f t="shared" si="58"/>
        <v>2.4855916235743636</v>
      </c>
      <c r="AH90" s="1">
        <f t="shared" si="59"/>
        <v>2.469110033853207</v>
      </c>
      <c r="AI90" s="1">
        <f t="shared" si="60"/>
        <v>2.4773508287137851</v>
      </c>
      <c r="AJ90" s="1">
        <f t="shared" si="61"/>
        <v>1.6481589721156542E-2</v>
      </c>
      <c r="AM90" t="s">
        <v>920</v>
      </c>
      <c r="AN90">
        <v>-210.36641122996801</v>
      </c>
      <c r="AO90">
        <v>-95.262838706983004</v>
      </c>
      <c r="AP90">
        <v>-115.10151358015</v>
      </c>
      <c r="AQ90">
        <v>-95.262836888699994</v>
      </c>
      <c r="AR90">
        <v>-115.101508622474</v>
      </c>
      <c r="AS90"/>
      <c r="AT90" t="s">
        <v>921</v>
      </c>
      <c r="AU90">
        <v>-210.36379590999999</v>
      </c>
      <c r="AV90">
        <v>-95.261690090000002</v>
      </c>
      <c r="AW90">
        <v>-115.10004791</v>
      </c>
      <c r="AX90">
        <v>-95.261679920000006</v>
      </c>
      <c r="AY90">
        <v>-115.10002584</v>
      </c>
      <c r="BA90" s="1">
        <f t="shared" si="62"/>
        <v>1.2962581675637339</v>
      </c>
      <c r="BB90" s="1">
        <f t="shared" si="63"/>
        <v>1.2920061889323693</v>
      </c>
      <c r="BC90" s="1">
        <f t="shared" si="64"/>
        <v>1.2941321782480517</v>
      </c>
      <c r="BD90" s="1">
        <f t="shared" si="65"/>
        <v>4.2519786313646168E-3</v>
      </c>
      <c r="BF90" s="1">
        <f t="shared" si="66"/>
        <v>1.3115889814165782</v>
      </c>
      <c r="BG90" s="1">
        <f t="shared" si="67"/>
        <v>1.2913580751391456</v>
      </c>
      <c r="BH90" s="1">
        <f t="shared" si="68"/>
        <v>1.301473528277862</v>
      </c>
      <c r="BJ90" s="1">
        <f t="shared" ref="BJ90:BK153" si="78">(J90-BA90-(U90-BF90))/((4/3)^BJ$20-1)+J90</f>
        <v>2.8926344919733182</v>
      </c>
      <c r="BK90" s="1">
        <f t="shared" si="78"/>
        <v>2.8805299965570277</v>
      </c>
      <c r="BL90" s="1">
        <f t="shared" si="69"/>
        <v>2.8865822442651732</v>
      </c>
      <c r="BR90" s="1">
        <f t="shared" si="44"/>
        <v>0.8370310040577168</v>
      </c>
      <c r="BS90" s="1">
        <f t="shared" si="44"/>
        <v>0.83316936360804417</v>
      </c>
      <c r="BT90" s="1">
        <f t="shared" si="44"/>
        <v>0.83510018383288098</v>
      </c>
      <c r="BU90" s="1">
        <f t="shared" si="42"/>
        <v>3.8616404496724355E-3</v>
      </c>
      <c r="BW90" s="1">
        <f t="shared" si="45"/>
        <v>0.75860260110393685</v>
      </c>
      <c r="BX90" s="1">
        <f t="shared" si="45"/>
        <v>0.74948393643179712</v>
      </c>
      <c r="BY90" s="1">
        <f t="shared" si="45"/>
        <v>0.75404326876786654</v>
      </c>
      <c r="BZ90" s="1">
        <f t="shared" si="43"/>
        <v>9.1186646721398163E-3</v>
      </c>
      <c r="CB90" s="1">
        <f t="shared" si="70"/>
        <v>2.6794692032397633</v>
      </c>
      <c r="CC90" s="1">
        <f t="shared" si="70"/>
        <v>2.6665882425594654</v>
      </c>
      <c r="CD90" s="1">
        <f t="shared" si="70"/>
        <v>2.6730287228996148</v>
      </c>
      <c r="CE90" s="1">
        <f t="shared" si="46"/>
        <v>1.2880960680297985E-2</v>
      </c>
      <c r="CG90" s="1">
        <f t="shared" si="71"/>
        <v>2.7964244118765489</v>
      </c>
      <c r="CH90" s="1">
        <f t="shared" si="71"/>
        <v>2.7787897385349689</v>
      </c>
      <c r="CI90" s="1">
        <f t="shared" si="71"/>
        <v>2.7876070752057589</v>
      </c>
      <c r="CJ90" s="1">
        <f t="shared" si="47"/>
        <v>1.7634673341579733E-2</v>
      </c>
      <c r="CM90" s="1"/>
      <c r="CN90" s="1">
        <f t="shared" si="48"/>
        <v>0.44884095172929267</v>
      </c>
      <c r="CO90" s="1">
        <f t="shared" si="72"/>
        <v>0.88191434952440639</v>
      </c>
      <c r="CP90" s="1">
        <f t="shared" si="49"/>
        <v>2.8353417365445095</v>
      </c>
      <c r="CQ90" s="1">
        <f t="shared" si="73"/>
        <v>0.36056840537783896</v>
      </c>
      <c r="CR90" s="1">
        <f t="shared" si="50"/>
        <v>2.7488371152344735</v>
      </c>
      <c r="CS90" s="1"/>
      <c r="CT90" s="1" t="str">
        <f>'[1]MP2 basis set convergence'!BF81</f>
        <v>09_1.05</v>
      </c>
      <c r="CU90" s="1">
        <f>'[1]MP2 basis set convergence'!BH81</f>
        <v>2.7351461979184601</v>
      </c>
      <c r="CV90" s="1">
        <f>'[1]MP2 basis set convergence'!BG81</f>
        <v>2.9711792402229702</v>
      </c>
      <c r="CW90" s="1">
        <f>'[1]MP2 basis set convergence'!BI81</f>
        <v>2.8531627190707152</v>
      </c>
      <c r="CX90" s="1"/>
      <c r="CY90" s="1"/>
      <c r="CZ90" s="1">
        <f t="shared" si="74"/>
        <v>2.8306004753817513</v>
      </c>
      <c r="DA90" s="1">
        <f t="shared" si="76"/>
        <v>2.4510132509802611</v>
      </c>
      <c r="DB90" s="1">
        <f t="shared" si="77"/>
        <v>2.8391351691707185</v>
      </c>
      <c r="DC90" s="1"/>
      <c r="DD90" s="1"/>
      <c r="DE90" s="1">
        <f>[2]Sheet1!V78</f>
        <v>-5.2675155467047929E-2</v>
      </c>
    </row>
    <row r="91" spans="1:109" x14ac:dyDescent="0.2">
      <c r="A91" t="s">
        <v>922</v>
      </c>
      <c r="B91" s="1">
        <f>-'[1]Reference worksheet'!B89</f>
        <v>2.7038702019854188</v>
      </c>
      <c r="C91" t="s">
        <v>922</v>
      </c>
      <c r="D91">
        <v>-211.305610931606</v>
      </c>
      <c r="E91">
        <v>-95.714985227894999</v>
      </c>
      <c r="F91">
        <v>-115.58638059931</v>
      </c>
      <c r="G91">
        <v>-95.714978974299001</v>
      </c>
      <c r="H91">
        <v>-115.58636209007599</v>
      </c>
      <c r="J91" s="1">
        <f t="shared" si="51"/>
        <v>2.6793822512016319</v>
      </c>
      <c r="K91" s="1">
        <f t="shared" si="75"/>
        <v>2.6638433401064274</v>
      </c>
      <c r="L91" s="1">
        <f t="shared" si="52"/>
        <v>2.6716127956540294</v>
      </c>
      <c r="M91" s="1">
        <f t="shared" si="53"/>
        <v>1.5538911095204444E-2</v>
      </c>
      <c r="O91">
        <v>-211.30098285179301</v>
      </c>
      <c r="P91">
        <v>-95.713080528397995</v>
      </c>
      <c r="Q91">
        <v>-115.58367900832999</v>
      </c>
      <c r="R91">
        <v>-95.713059321158994</v>
      </c>
      <c r="S91">
        <v>-115.583634380077</v>
      </c>
      <c r="U91" s="1">
        <f t="shared" si="54"/>
        <v>2.691482721456548</v>
      </c>
      <c r="V91" s="1">
        <f t="shared" si="55"/>
        <v>2.6501703247925721</v>
      </c>
      <c r="W91" s="1">
        <f t="shared" si="56"/>
        <v>2.67082652312456</v>
      </c>
      <c r="X91" s="1">
        <f t="shared" si="57"/>
        <v>4.1312396663975903E-2</v>
      </c>
      <c r="Z91" t="s">
        <v>922</v>
      </c>
      <c r="AA91">
        <v>-211.321030670933</v>
      </c>
      <c r="AB91">
        <v>-95.724501475813</v>
      </c>
      <c r="AC91">
        <v>-115.592819522921</v>
      </c>
      <c r="AD91">
        <v>-95.724495559185996</v>
      </c>
      <c r="AE91">
        <v>-115.592801821208</v>
      </c>
      <c r="AG91" s="1">
        <f t="shared" si="58"/>
        <v>2.3426752794845438</v>
      </c>
      <c r="AH91" s="1">
        <f t="shared" si="59"/>
        <v>2.3278545467546161</v>
      </c>
      <c r="AI91" s="1">
        <f t="shared" si="60"/>
        <v>2.33526491311958</v>
      </c>
      <c r="AJ91" s="1">
        <f t="shared" si="61"/>
        <v>1.4820732729927677E-2</v>
      </c>
      <c r="AM91" t="s">
        <v>922</v>
      </c>
      <c r="AN91">
        <v>-210.36651548141899</v>
      </c>
      <c r="AO91">
        <v>-95.262838540641994</v>
      </c>
      <c r="AP91">
        <v>-115.101513291095</v>
      </c>
      <c r="AQ91">
        <v>-95.262836888699994</v>
      </c>
      <c r="AR91">
        <v>-115.101508622474</v>
      </c>
      <c r="AS91"/>
      <c r="AT91" t="s">
        <v>923</v>
      </c>
      <c r="AU91">
        <v>-210.36389833999999</v>
      </c>
      <c r="AV91">
        <v>-95.261689279999999</v>
      </c>
      <c r="AW91">
        <v>-115.10004634000001</v>
      </c>
      <c r="AX91">
        <v>-95.261679920000006</v>
      </c>
      <c r="AY91">
        <v>-115.10002584</v>
      </c>
      <c r="BA91" s="1">
        <f t="shared" si="62"/>
        <v>1.3616769434410245</v>
      </c>
      <c r="BB91" s="1">
        <f t="shared" si="63"/>
        <v>1.3577107301203617</v>
      </c>
      <c r="BC91" s="1">
        <f t="shared" si="64"/>
        <v>1.3596938367806932</v>
      </c>
      <c r="BD91" s="1">
        <f t="shared" si="65"/>
        <v>3.9662133206628258E-3</v>
      </c>
      <c r="BF91" s="1">
        <f t="shared" si="66"/>
        <v>1.375864779500525</v>
      </c>
      <c r="BG91" s="1">
        <f t="shared" si="67"/>
        <v>1.3571273458407358</v>
      </c>
      <c r="BH91" s="1">
        <f t="shared" si="68"/>
        <v>1.3664960626706304</v>
      </c>
      <c r="BJ91" s="1">
        <f t="shared" si="78"/>
        <v>2.6802171701556134</v>
      </c>
      <c r="BK91" s="1">
        <f t="shared" si="78"/>
        <v>2.6690790208994644</v>
      </c>
      <c r="BL91" s="1">
        <f t="shared" si="69"/>
        <v>2.6746480955275391</v>
      </c>
      <c r="BR91" s="1">
        <f t="shared" si="44"/>
        <v>0.69259388454139548</v>
      </c>
      <c r="BS91" s="1">
        <f t="shared" si="44"/>
        <v>0.68909459463348977</v>
      </c>
      <c r="BT91" s="1">
        <f t="shared" si="44"/>
        <v>0.69084423958744212</v>
      </c>
      <c r="BU91" s="1">
        <f t="shared" si="42"/>
        <v>3.4992899079058738E-3</v>
      </c>
      <c r="BW91" s="1">
        <f t="shared" si="45"/>
        <v>0.62511142321921165</v>
      </c>
      <c r="BX91" s="1">
        <f t="shared" si="45"/>
        <v>0.61703801535257596</v>
      </c>
      <c r="BY91" s="1">
        <f t="shared" si="45"/>
        <v>0.62107471928589397</v>
      </c>
      <c r="BZ91" s="1">
        <f t="shared" si="43"/>
        <v>8.0734078666357435E-3</v>
      </c>
      <c r="CB91" s="1">
        <f t="shared" si="70"/>
        <v>2.5051676237871092</v>
      </c>
      <c r="CC91" s="1">
        <f t="shared" si="70"/>
        <v>2.493457963338594</v>
      </c>
      <c r="CD91" s="1">
        <f t="shared" si="70"/>
        <v>2.4993127935628516</v>
      </c>
      <c r="CE91" s="1">
        <f t="shared" si="46"/>
        <v>1.17096604485157E-2</v>
      </c>
      <c r="CG91" s="1">
        <f t="shared" si="71"/>
        <v>2.6000004935491647</v>
      </c>
      <c r="CH91" s="1">
        <f t="shared" si="71"/>
        <v>2.5841253937509414</v>
      </c>
      <c r="CI91" s="1">
        <f t="shared" si="71"/>
        <v>2.5920629436500531</v>
      </c>
      <c r="CJ91" s="1">
        <f t="shared" si="47"/>
        <v>1.5875099798223335E-2</v>
      </c>
      <c r="CM91" s="1"/>
      <c r="CN91" s="1">
        <f t="shared" si="48"/>
        <v>0.50894120547428756</v>
      </c>
      <c r="CO91" s="1">
        <f t="shared" si="72"/>
        <v>0.90369816104364498</v>
      </c>
      <c r="CP91" s="1">
        <f t="shared" si="49"/>
        <v>2.6392218760368857</v>
      </c>
      <c r="CQ91" s="1">
        <f t="shared" si="73"/>
        <v>0.36809224663540036</v>
      </c>
      <c r="CR91" s="1">
        <f t="shared" si="50"/>
        <v>2.5627350884278775</v>
      </c>
      <c r="CS91" s="1"/>
      <c r="CT91" s="1" t="str">
        <f>'[1]MP2 basis set convergence'!BF82</f>
        <v>09_1.10</v>
      </c>
      <c r="CU91" s="1">
        <f>'[1]MP2 basis set convergence'!BH82</f>
        <v>2.5508686676641701</v>
      </c>
      <c r="CV91" s="1">
        <f>'[1]MP2 basis set convergence'!BG82</f>
        <v>2.7544777757808299</v>
      </c>
      <c r="CW91" s="1">
        <f>'[1]MP2 basis set convergence'!BI82</f>
        <v>2.6526732217225</v>
      </c>
      <c r="CX91" s="1"/>
      <c r="CY91" s="1"/>
      <c r="CZ91" s="1">
        <f t="shared" si="74"/>
        <v>2.6285886735497943</v>
      </c>
      <c r="DA91" s="1">
        <f t="shared" si="76"/>
        <v>2.3137528520674624</v>
      </c>
      <c r="DB91" s="1">
        <f t="shared" si="77"/>
        <v>2.6357238193457313</v>
      </c>
      <c r="DC91" s="1"/>
      <c r="DD91" s="1"/>
      <c r="DE91" s="1">
        <f>[2]Sheet1!V79</f>
        <v>-4.3024122104235119E-2</v>
      </c>
    </row>
    <row r="92" spans="1:109" x14ac:dyDescent="0.2">
      <c r="A92" t="s">
        <v>924</v>
      </c>
      <c r="B92" s="1">
        <f>-'[1]Reference worksheet'!B90</f>
        <v>1.9838510869908816</v>
      </c>
      <c r="C92" t="s">
        <v>924</v>
      </c>
      <c r="D92">
        <v>-211.30448114376699</v>
      </c>
      <c r="E92">
        <v>-95.714983356735004</v>
      </c>
      <c r="F92">
        <v>-115.586375409274</v>
      </c>
      <c r="G92">
        <v>-95.714978974299001</v>
      </c>
      <c r="H92">
        <v>-115.58636209007599</v>
      </c>
      <c r="J92" s="1">
        <f t="shared" si="51"/>
        <v>1.9704296492413338</v>
      </c>
      <c r="K92" s="1">
        <f t="shared" si="75"/>
        <v>1.9593217057271906</v>
      </c>
      <c r="L92" s="1">
        <f t="shared" si="52"/>
        <v>1.9648756774842622</v>
      </c>
      <c r="M92" s="1">
        <f t="shared" si="53"/>
        <v>1.1107943514143237E-2</v>
      </c>
      <c r="O92">
        <v>-211.29984792446999</v>
      </c>
      <c r="P92">
        <v>-95.713074551424</v>
      </c>
      <c r="Q92">
        <v>-115.583666271213</v>
      </c>
      <c r="R92">
        <v>-95.713059321158994</v>
      </c>
      <c r="S92">
        <v>-115.583634380077</v>
      </c>
      <c r="U92" s="1">
        <f t="shared" si="54"/>
        <v>1.9793050444504616</v>
      </c>
      <c r="V92" s="1">
        <f t="shared" si="55"/>
        <v>1.9497359176719895</v>
      </c>
      <c r="W92" s="1">
        <f t="shared" si="56"/>
        <v>1.9645204810612256</v>
      </c>
      <c r="X92" s="1">
        <f t="shared" si="57"/>
        <v>2.9569126778472121E-2</v>
      </c>
      <c r="Z92" t="s">
        <v>924</v>
      </c>
      <c r="AA92">
        <v>-211.320125207556</v>
      </c>
      <c r="AB92">
        <v>-95.724499677458994</v>
      </c>
      <c r="AC92">
        <v>-115.592814466999</v>
      </c>
      <c r="AD92">
        <v>-95.724495559185996</v>
      </c>
      <c r="AE92">
        <v>-115.592801821208</v>
      </c>
      <c r="AG92" s="1">
        <f t="shared" si="58"/>
        <v>1.7744884085181432</v>
      </c>
      <c r="AH92" s="1">
        <f t="shared" si="59"/>
        <v>1.7639687990905641</v>
      </c>
      <c r="AI92" s="1">
        <f t="shared" si="60"/>
        <v>1.7692286038043537</v>
      </c>
      <c r="AJ92" s="1">
        <f t="shared" si="61"/>
        <v>1.0519609427579013E-2</v>
      </c>
      <c r="AM92" t="s">
        <v>924</v>
      </c>
      <c r="AN92">
        <v>-210.36628218640601</v>
      </c>
      <c r="AO92">
        <v>-95.262838143419003</v>
      </c>
      <c r="AP92">
        <v>-115.101512447896</v>
      </c>
      <c r="AQ92">
        <v>-95.262836888699994</v>
      </c>
      <c r="AR92">
        <v>-115.101508622474</v>
      </c>
      <c r="AS92"/>
      <c r="AT92" t="s">
        <v>925</v>
      </c>
      <c r="AU92">
        <v>-210.36366072999999</v>
      </c>
      <c r="AV92">
        <v>-95.261687330000001</v>
      </c>
      <c r="AW92">
        <v>-115.10004232999999</v>
      </c>
      <c r="AX92">
        <v>-95.261679920000006</v>
      </c>
      <c r="AY92">
        <v>-115.10002584</v>
      </c>
      <c r="BA92" s="1">
        <f t="shared" si="62"/>
        <v>1.2152821064962549</v>
      </c>
      <c r="BB92" s="1">
        <f t="shared" si="63"/>
        <v>1.2120942697611203</v>
      </c>
      <c r="BC92" s="1">
        <f t="shared" si="64"/>
        <v>1.2136881881286876</v>
      </c>
      <c r="BD92" s="1">
        <f t="shared" si="65"/>
        <v>3.1878367351345638E-3</v>
      </c>
      <c r="BF92" s="1">
        <f t="shared" si="66"/>
        <v>1.2267622472060131</v>
      </c>
      <c r="BG92" s="1">
        <f t="shared" si="67"/>
        <v>1.2117647701724763</v>
      </c>
      <c r="BH92" s="1">
        <f t="shared" si="68"/>
        <v>1.2192635086892447</v>
      </c>
      <c r="BJ92" s="1">
        <f t="shared" si="78"/>
        <v>1.9714715132902698</v>
      </c>
      <c r="BK92" s="1">
        <f t="shared" si="78"/>
        <v>1.9630240997528456</v>
      </c>
      <c r="BL92" s="1">
        <f t="shared" si="69"/>
        <v>1.9672478065215577</v>
      </c>
      <c r="BR92" s="1">
        <f t="shared" si="44"/>
        <v>0.40035086454485314</v>
      </c>
      <c r="BS92" s="1">
        <f t="shared" si="44"/>
        <v>0.39784430057289288</v>
      </c>
      <c r="BT92" s="1">
        <f t="shared" si="44"/>
        <v>0.39909758255887312</v>
      </c>
      <c r="BU92" s="1">
        <f t="shared" si="42"/>
        <v>2.5065639719607214E-3</v>
      </c>
      <c r="BW92" s="1">
        <f t="shared" si="45"/>
        <v>0.35479667820022531</v>
      </c>
      <c r="BX92" s="1">
        <f t="shared" si="45"/>
        <v>0.34938313539317739</v>
      </c>
      <c r="BY92" s="1">
        <f t="shared" si="45"/>
        <v>0.35208990679670155</v>
      </c>
      <c r="BZ92" s="1">
        <f t="shared" si="43"/>
        <v>5.4135428070479514E-3</v>
      </c>
      <c r="CB92" s="1">
        <f t="shared" si="70"/>
        <v>1.8736533930392056</v>
      </c>
      <c r="CC92" s="1">
        <f t="shared" si="70"/>
        <v>1.8650666716574231</v>
      </c>
      <c r="CD92" s="1">
        <f t="shared" si="70"/>
        <v>1.8693600323483146</v>
      </c>
      <c r="CE92" s="1">
        <f t="shared" si="46"/>
        <v>8.5867213817830759E-3</v>
      </c>
      <c r="CG92" s="1">
        <f t="shared" si="71"/>
        <v>1.923561434835154</v>
      </c>
      <c r="CH92" s="1">
        <f t="shared" si="71"/>
        <v>1.9122681008929439</v>
      </c>
      <c r="CI92" s="1">
        <f t="shared" si="71"/>
        <v>1.9179147678640491</v>
      </c>
      <c r="CJ92" s="1">
        <f t="shared" si="47"/>
        <v>1.1293333942210248E-2</v>
      </c>
      <c r="CM92" s="1"/>
      <c r="CN92" s="1">
        <f t="shared" si="48"/>
        <v>0.61769210237394712</v>
      </c>
      <c r="CO92" s="1">
        <f t="shared" si="72"/>
        <v>0.93414381192885065</v>
      </c>
      <c r="CP92" s="1">
        <f t="shared" si="49"/>
        <v>1.951991107004428</v>
      </c>
      <c r="CQ92" s="1">
        <f t="shared" si="73"/>
        <v>0.38186897769643896</v>
      </c>
      <c r="CR92" s="1">
        <f t="shared" si="50"/>
        <v>1.9058344941103946</v>
      </c>
      <c r="CS92" s="1"/>
      <c r="CT92" s="1" t="str">
        <f>'[1]MP2 basis set convergence'!BF83</f>
        <v>09_1.25</v>
      </c>
      <c r="CU92" s="1">
        <f>'[1]MP2 basis set convergence'!BH83</f>
        <v>1.89802953836352</v>
      </c>
      <c r="CV92" s="1">
        <f>'[1]MP2 basis set convergence'!BG83</f>
        <v>2.0327372574973701</v>
      </c>
      <c r="CW92" s="1">
        <f>'[1]MP2 basis set convergence'!BI83</f>
        <v>1.9653833979304451</v>
      </c>
      <c r="CX92" s="1"/>
      <c r="CY92" s="1"/>
      <c r="CZ92" s="1">
        <f t="shared" si="74"/>
        <v>1.9384323016469724</v>
      </c>
      <c r="DA92" s="1">
        <f t="shared" si="76"/>
        <v>1.7560069158857088</v>
      </c>
      <c r="DB92" s="1">
        <f t="shared" si="77"/>
        <v>1.9421681060548357</v>
      </c>
      <c r="DC92" s="1"/>
      <c r="DD92" s="1"/>
      <c r="DE92" s="1">
        <f>[2]Sheet1!V80</f>
        <v>-2.6443375837289729E-2</v>
      </c>
    </row>
    <row r="93" spans="1:109" x14ac:dyDescent="0.2">
      <c r="A93" t="s">
        <v>926</v>
      </c>
      <c r="B93" s="1">
        <f>-'[1]Reference worksheet'!B91</f>
        <v>1.1041932900781593</v>
      </c>
      <c r="C93" t="s">
        <v>926</v>
      </c>
      <c r="D93">
        <v>-211.30309916270801</v>
      </c>
      <c r="E93">
        <v>-95.714981427024</v>
      </c>
      <c r="F93">
        <v>-115.58636920456701</v>
      </c>
      <c r="G93">
        <v>-95.714978974299001</v>
      </c>
      <c r="H93">
        <v>-115.58636209007599</v>
      </c>
      <c r="J93" s="1">
        <f t="shared" si="51"/>
        <v>1.103223405909012</v>
      </c>
      <c r="K93" s="1">
        <f t="shared" si="75"/>
        <v>1.0972198869732945</v>
      </c>
      <c r="L93" s="1">
        <f t="shared" si="52"/>
        <v>1.1002216464411534</v>
      </c>
      <c r="M93" s="1">
        <f t="shared" si="53"/>
        <v>6.003518935717489E-3</v>
      </c>
      <c r="O93">
        <v>-211.29846180316599</v>
      </c>
      <c r="P93">
        <v>-95.713068614842996</v>
      </c>
      <c r="Q93">
        <v>-115.583652238103</v>
      </c>
      <c r="R93">
        <v>-95.713059321158994</v>
      </c>
      <c r="S93">
        <v>-115.583634380077</v>
      </c>
      <c r="U93" s="1">
        <f t="shared" si="54"/>
        <v>1.1095007580415159</v>
      </c>
      <c r="V93" s="1">
        <f t="shared" si="55"/>
        <v>1.0924628020661407</v>
      </c>
      <c r="W93" s="1">
        <f t="shared" si="56"/>
        <v>1.1009817800538282</v>
      </c>
      <c r="X93" s="1">
        <f t="shared" si="57"/>
        <v>1.7037955975375274E-2</v>
      </c>
      <c r="Z93" t="s">
        <v>926</v>
      </c>
      <c r="AA93">
        <v>-211.31891866016699</v>
      </c>
      <c r="AB93">
        <v>-95.724497850152005</v>
      </c>
      <c r="AC93">
        <v>-115.59280850368199</v>
      </c>
      <c r="AD93">
        <v>-95.724495559185996</v>
      </c>
      <c r="AE93">
        <v>-115.592801821208</v>
      </c>
      <c r="AG93" s="1">
        <f t="shared" si="58"/>
        <v>1.0173684597094743</v>
      </c>
      <c r="AH93" s="1">
        <f t="shared" si="59"/>
        <v>1.0117375408595972</v>
      </c>
      <c r="AI93" s="1">
        <f t="shared" si="60"/>
        <v>1.0145530002845358</v>
      </c>
      <c r="AJ93" s="1">
        <f t="shared" si="61"/>
        <v>5.6309188498770979E-3</v>
      </c>
      <c r="AM93" t="s">
        <v>926</v>
      </c>
      <c r="AN93">
        <v>-210.36559815918301</v>
      </c>
      <c r="AO93">
        <v>-95.262837658213002</v>
      </c>
      <c r="AP93">
        <v>-115.101511159746</v>
      </c>
      <c r="AQ93">
        <v>-95.262836888699994</v>
      </c>
      <c r="AR93">
        <v>-115.101508622474</v>
      </c>
      <c r="AS93"/>
      <c r="AT93" t="s">
        <v>927</v>
      </c>
      <c r="AU93">
        <v>-210.3629722</v>
      </c>
      <c r="AV93">
        <v>-95.261684990000006</v>
      </c>
      <c r="AW93">
        <v>-115.10003724000001</v>
      </c>
      <c r="AX93">
        <v>-95.261679920000006</v>
      </c>
      <c r="AY93">
        <v>-115.10002584</v>
      </c>
      <c r="BA93" s="1">
        <f t="shared" si="62"/>
        <v>0.78604852580375362</v>
      </c>
      <c r="BB93" s="1">
        <f t="shared" si="63"/>
        <v>0.78397348679925938</v>
      </c>
      <c r="BC93" s="1">
        <f t="shared" si="64"/>
        <v>0.78501100630150655</v>
      </c>
      <c r="BD93" s="1">
        <f t="shared" si="65"/>
        <v>2.0750390044942391E-3</v>
      </c>
      <c r="BF93" s="1">
        <f t="shared" si="66"/>
        <v>0.7947031311767826</v>
      </c>
      <c r="BG93" s="1">
        <f t="shared" si="67"/>
        <v>0.78436804971718777</v>
      </c>
      <c r="BH93" s="1">
        <f t="shared" si="68"/>
        <v>0.78953559044698518</v>
      </c>
      <c r="BJ93" s="1">
        <f t="shared" si="78"/>
        <v>1.1041742760366002</v>
      </c>
      <c r="BK93" s="1">
        <f t="shared" si="78"/>
        <v>1.0992804785590879</v>
      </c>
      <c r="BL93" s="1">
        <f t="shared" si="69"/>
        <v>1.101727377297844</v>
      </c>
      <c r="BR93" s="1">
        <f t="shared" si="44"/>
        <v>0.17225760256221859</v>
      </c>
      <c r="BS93" s="1">
        <f t="shared" si="44"/>
        <v>0.17092110709442798</v>
      </c>
      <c r="BT93" s="1">
        <f t="shared" si="44"/>
        <v>0.17158935482832335</v>
      </c>
      <c r="BU93" s="1">
        <f t="shared" si="42"/>
        <v>1.3364954677904319E-3</v>
      </c>
      <c r="BW93" s="1">
        <f t="shared" si="45"/>
        <v>0.1449172775430399</v>
      </c>
      <c r="BX93" s="1">
        <f t="shared" si="45"/>
        <v>0.14232529307960709</v>
      </c>
      <c r="BY93" s="1">
        <f t="shared" si="45"/>
        <v>0.1436212853113234</v>
      </c>
      <c r="BZ93" s="1">
        <f t="shared" si="43"/>
        <v>2.591984463432818E-3</v>
      </c>
      <c r="CB93" s="1">
        <f t="shared" si="70"/>
        <v>1.0662277441262313</v>
      </c>
      <c r="CC93" s="1">
        <f t="shared" si="70"/>
        <v>1.0613918321829143</v>
      </c>
      <c r="CD93" s="1">
        <f t="shared" si="70"/>
        <v>1.0638097881545729</v>
      </c>
      <c r="CE93" s="1">
        <f t="shared" si="46"/>
        <v>4.8359119433170235E-3</v>
      </c>
      <c r="CG93" s="1">
        <f t="shared" si="71"/>
        <v>1.0818965968999135</v>
      </c>
      <c r="CH93" s="1">
        <f t="shared" si="71"/>
        <v>1.0758384041616285</v>
      </c>
      <c r="CI93" s="1">
        <f t="shared" si="71"/>
        <v>1.0788675005307709</v>
      </c>
      <c r="CJ93" s="1">
        <f t="shared" si="47"/>
        <v>6.0581927382848035E-3</v>
      </c>
      <c r="CM93" s="1"/>
      <c r="CN93" s="1">
        <f t="shared" si="48"/>
        <v>0.71350260089933049</v>
      </c>
      <c r="CO93" s="1">
        <f t="shared" si="72"/>
        <v>0.95329819409788596</v>
      </c>
      <c r="CP93" s="1">
        <f t="shared" si="49"/>
        <v>1.09622076595645</v>
      </c>
      <c r="CQ93" s="1">
        <f t="shared" si="73"/>
        <v>0.39416667477043793</v>
      </c>
      <c r="CR93" s="1">
        <f t="shared" si="50"/>
        <v>1.0781621292576067</v>
      </c>
      <c r="CS93" s="1"/>
      <c r="CT93" s="1" t="str">
        <f>'[1]MP2 basis set convergence'!BF84</f>
        <v>09_1.50</v>
      </c>
      <c r="CU93" s="1">
        <f>'[1]MP2 basis set convergence'!BH84</f>
        <v>1.07651674778137</v>
      </c>
      <c r="CV93" s="1">
        <f>'[1]MP2 basis set convergence'!BG84</f>
        <v>1.1508884997761699</v>
      </c>
      <c r="CW93" s="1">
        <f>'[1]MP2 basis set convergence'!BI84</f>
        <v>1.1137026237787699</v>
      </c>
      <c r="CX93" s="1"/>
      <c r="CY93" s="1"/>
      <c r="CZ93" s="1">
        <f t="shared" si="74"/>
        <v>1.0861768543090207</v>
      </c>
      <c r="DA93" s="1">
        <f t="shared" si="76"/>
        <v>1.0075306042184695</v>
      </c>
      <c r="DB93" s="1">
        <f t="shared" si="77"/>
        <v>1.0871742514805587</v>
      </c>
      <c r="DC93" s="1"/>
      <c r="DD93" s="1"/>
      <c r="DE93" s="1">
        <f>[2]Sheet1!V81</f>
        <v>-1.4044792132132722E-2</v>
      </c>
    </row>
    <row r="94" spans="1:109" x14ac:dyDescent="0.2">
      <c r="A94" t="s">
        <v>928</v>
      </c>
      <c r="B94" s="1">
        <f>-'[1]Reference worksheet'!B92</f>
        <v>0.3964504268470041</v>
      </c>
      <c r="C94" t="s">
        <v>928</v>
      </c>
      <c r="D94">
        <v>-211.301977274329</v>
      </c>
      <c r="E94">
        <v>-95.714979851959995</v>
      </c>
      <c r="F94">
        <v>-115.586364049332</v>
      </c>
      <c r="G94">
        <v>-95.714978974299001</v>
      </c>
      <c r="H94">
        <v>-115.58636209007599</v>
      </c>
      <c r="J94" s="1">
        <f t="shared" si="51"/>
        <v>0.39922779014463899</v>
      </c>
      <c r="K94" s="1">
        <f t="shared" si="75"/>
        <v>0.39744759776417732</v>
      </c>
      <c r="L94" s="1">
        <f t="shared" si="52"/>
        <v>0.39833769395440816</v>
      </c>
      <c r="M94" s="1">
        <f t="shared" si="53"/>
        <v>1.7801923804616759E-3</v>
      </c>
      <c r="O94">
        <v>-211.29733577137799</v>
      </c>
      <c r="P94">
        <v>-95.713063131420995</v>
      </c>
      <c r="Q94">
        <v>-115.58364138085901</v>
      </c>
      <c r="R94">
        <v>-95.713059321158994</v>
      </c>
      <c r="S94">
        <v>-115.583634380077</v>
      </c>
      <c r="U94" s="1">
        <f t="shared" si="54"/>
        <v>0.40290511376676191</v>
      </c>
      <c r="V94" s="1">
        <f t="shared" si="55"/>
        <v>0.39612108094764797</v>
      </c>
      <c r="W94" s="1">
        <f t="shared" si="56"/>
        <v>0.39951309735720497</v>
      </c>
      <c r="X94" s="1">
        <f t="shared" si="57"/>
        <v>6.7840328191139387E-3</v>
      </c>
      <c r="Z94" t="s">
        <v>928</v>
      </c>
      <c r="AA94">
        <v>-211.317899338053</v>
      </c>
      <c r="AB94">
        <v>-95.724496371897999</v>
      </c>
      <c r="AC94">
        <v>-115.59280362323901</v>
      </c>
      <c r="AD94">
        <v>-95.724495559185996</v>
      </c>
      <c r="AE94">
        <v>-115.592801821208</v>
      </c>
      <c r="AG94" s="1">
        <f t="shared" si="58"/>
        <v>0.37773414962064839</v>
      </c>
      <c r="AH94" s="1">
        <f t="shared" si="59"/>
        <v>0.37609337354146727</v>
      </c>
      <c r="AI94" s="1">
        <f t="shared" si="60"/>
        <v>0.37691376158105783</v>
      </c>
      <c r="AJ94" s="1">
        <f t="shared" si="61"/>
        <v>1.6407760791811166E-3</v>
      </c>
      <c r="AM94" t="s">
        <v>928</v>
      </c>
      <c r="AN94">
        <v>-210.36487156627999</v>
      </c>
      <c r="AO94">
        <v>-95.262837192001996</v>
      </c>
      <c r="AP94">
        <v>-115.101509480492</v>
      </c>
      <c r="AQ94">
        <v>-95.262836888699994</v>
      </c>
      <c r="AR94">
        <v>-115.101508622474</v>
      </c>
      <c r="AS94"/>
      <c r="AT94" t="s">
        <v>929</v>
      </c>
      <c r="AU94">
        <v>-210.36223731000001</v>
      </c>
      <c r="AV94">
        <v>-95.261682089999994</v>
      </c>
      <c r="AW94">
        <v>-115.10003046999999</v>
      </c>
      <c r="AX94">
        <v>-95.261679920000006</v>
      </c>
      <c r="AY94">
        <v>-115.10002584</v>
      </c>
      <c r="BA94" s="1">
        <f t="shared" si="62"/>
        <v>0.33010457652541692</v>
      </c>
      <c r="BB94" s="1">
        <f t="shared" si="63"/>
        <v>0.32937583721060842</v>
      </c>
      <c r="BC94" s="1">
        <f t="shared" si="64"/>
        <v>0.32974020686801264</v>
      </c>
      <c r="BD94" s="1">
        <f t="shared" si="65"/>
        <v>7.2873931480849086E-4</v>
      </c>
      <c r="BF94" s="1">
        <f t="shared" si="66"/>
        <v>0.33355267472823436</v>
      </c>
      <c r="BG94" s="1">
        <f t="shared" si="67"/>
        <v>0.32928561013187369</v>
      </c>
      <c r="BH94" s="1">
        <f t="shared" si="68"/>
        <v>0.33141914243005399</v>
      </c>
      <c r="BJ94" s="1">
        <f t="shared" si="78"/>
        <v>0.39913610298233509</v>
      </c>
      <c r="BK94" s="1">
        <f t="shared" si="78"/>
        <v>0.39794209745006404</v>
      </c>
      <c r="BL94" s="1">
        <f t="shared" si="69"/>
        <v>0.39853910021619954</v>
      </c>
      <c r="BR94" s="1">
        <f t="shared" si="44"/>
        <v>4.075186528596348E-2</v>
      </c>
      <c r="BS94" s="1">
        <f t="shared" si="44"/>
        <v>4.034835730779672E-2</v>
      </c>
      <c r="BT94" s="1">
        <f t="shared" si="44"/>
        <v>4.0550111296880138E-2</v>
      </c>
      <c r="BU94" s="1">
        <f t="shared" si="42"/>
        <v>4.0350797816676509E-4</v>
      </c>
      <c r="BW94" s="1">
        <f t="shared" si="45"/>
        <v>2.8371348333258571E-2</v>
      </c>
      <c r="BX94" s="1">
        <f t="shared" si="45"/>
        <v>2.7723403245772167E-2</v>
      </c>
      <c r="BY94" s="1">
        <f t="shared" si="45"/>
        <v>2.8047375789515404E-2</v>
      </c>
      <c r="BZ94" s="1">
        <f t="shared" si="43"/>
        <v>6.4794508748642005E-4</v>
      </c>
      <c r="CB94" s="1">
        <f t="shared" si="70"/>
        <v>0.39402302207761325</v>
      </c>
      <c r="CC94" s="1">
        <f t="shared" si="70"/>
        <v>0.39251457943597501</v>
      </c>
      <c r="CD94" s="1">
        <f t="shared" si="70"/>
        <v>0.39326880075679421</v>
      </c>
      <c r="CE94" s="1">
        <f t="shared" si="46"/>
        <v>1.508442641638186E-3</v>
      </c>
      <c r="CG94" s="1">
        <f t="shared" si="71"/>
        <v>0.39329552607313684</v>
      </c>
      <c r="CH94" s="1">
        <f t="shared" si="71"/>
        <v>0.39151901892409396</v>
      </c>
      <c r="CI94" s="1">
        <f t="shared" si="71"/>
        <v>0.39240727249861546</v>
      </c>
      <c r="CJ94" s="1">
        <f t="shared" si="47"/>
        <v>1.7765071490429478E-3</v>
      </c>
      <c r="CM94" s="1"/>
      <c r="CN94" s="1">
        <f t="shared" si="48"/>
        <v>0.82779062055260366</v>
      </c>
      <c r="CO94" s="1">
        <f t="shared" si="72"/>
        <v>0.96924097085736638</v>
      </c>
      <c r="CP94" s="1">
        <f t="shared" si="49"/>
        <v>0.39767871459418647</v>
      </c>
      <c r="CQ94" s="1">
        <f t="shared" si="73"/>
        <v>0.4090120723703381</v>
      </c>
      <c r="CR94" s="1">
        <f t="shared" si="50"/>
        <v>0.39534203926817424</v>
      </c>
      <c r="CS94" s="1"/>
      <c r="CT94" s="1" t="str">
        <f>'[1]MP2 basis set convergence'!BF85</f>
        <v>09_2.00</v>
      </c>
      <c r="CU94" s="1">
        <f>'[1]MP2 basis set convergence'!BH85</f>
        <v>0.39479298533760798</v>
      </c>
      <c r="CV94" s="1">
        <f>'[1]MP2 basis set convergence'!BG85</f>
        <v>0.422601573975256</v>
      </c>
      <c r="CW94" s="1">
        <f>'[1]MP2 basis set convergence'!BI85</f>
        <v>0.40869727965643199</v>
      </c>
      <c r="CX94" s="1"/>
      <c r="CY94" s="1"/>
      <c r="CZ94" s="1">
        <f t="shared" si="74"/>
        <v>0.39414834640992208</v>
      </c>
      <c r="DA94" s="1">
        <f t="shared" si="76"/>
        <v>0.37481908780881479</v>
      </c>
      <c r="DB94" s="1">
        <f t="shared" si="77"/>
        <v>0.39414633752145872</v>
      </c>
      <c r="DC94" s="1"/>
      <c r="DD94" s="1"/>
      <c r="DE94" s="1">
        <f>[2]Sheet1!V82</f>
        <v>-4.1893475444860773E-3</v>
      </c>
    </row>
    <row r="95" spans="1:109" x14ac:dyDescent="0.2">
      <c r="A95" t="s">
        <v>930</v>
      </c>
      <c r="B95" s="1">
        <f>-'[1]Reference worksheet'!B93</f>
        <v>3.724442371086349</v>
      </c>
      <c r="C95" t="s">
        <v>930</v>
      </c>
      <c r="D95">
        <v>-191.43628611247499</v>
      </c>
      <c r="E95">
        <v>-95.714979085645993</v>
      </c>
      <c r="F95">
        <v>-95.715020411763007</v>
      </c>
      <c r="G95">
        <v>-95.714963211783001</v>
      </c>
      <c r="H95">
        <v>-95.715000151802997</v>
      </c>
      <c r="J95" s="1">
        <f t="shared" si="51"/>
        <v>3.9675849939472294</v>
      </c>
      <c r="K95" s="1">
        <f t="shared" si="75"/>
        <v>3.9449106767509727</v>
      </c>
      <c r="L95" s="1">
        <f t="shared" si="52"/>
        <v>3.9562478353491013</v>
      </c>
      <c r="M95" s="1">
        <f t="shared" si="53"/>
        <v>2.2674317196256677E-2</v>
      </c>
      <c r="O95">
        <v>-191.43248132064099</v>
      </c>
      <c r="P95">
        <v>-95.713092876306007</v>
      </c>
      <c r="Q95">
        <v>-95.713140910367002</v>
      </c>
      <c r="R95">
        <v>-95.713043963407998</v>
      </c>
      <c r="S95">
        <v>-95.713080537650001</v>
      </c>
      <c r="U95" s="1">
        <f t="shared" si="54"/>
        <v>3.9889646781212873</v>
      </c>
      <c r="V95" s="1">
        <f t="shared" si="55"/>
        <v>3.9203869164796936</v>
      </c>
      <c r="W95" s="1">
        <f t="shared" si="56"/>
        <v>3.9546757973004905</v>
      </c>
      <c r="X95" s="1">
        <f t="shared" si="57"/>
        <v>6.8577761641593682E-2</v>
      </c>
      <c r="Z95" t="s">
        <v>930</v>
      </c>
      <c r="AA95">
        <v>-191.45355450483001</v>
      </c>
      <c r="AB95">
        <v>-95.724498281329005</v>
      </c>
      <c r="AC95">
        <v>-95.724557746301997</v>
      </c>
      <c r="AD95">
        <v>-95.724482946288006</v>
      </c>
      <c r="AE95">
        <v>-95.724537926408999</v>
      </c>
      <c r="AG95" s="1">
        <f t="shared" si="58"/>
        <v>2.8448972329563951</v>
      </c>
      <c r="AH95" s="1">
        <f t="shared" si="59"/>
        <v>2.8228371779104786</v>
      </c>
      <c r="AI95" s="1">
        <f t="shared" si="60"/>
        <v>2.8338672054334371</v>
      </c>
      <c r="AJ95" s="1">
        <f t="shared" si="61"/>
        <v>2.206005504591646E-2</v>
      </c>
      <c r="AM95" t="s">
        <v>930</v>
      </c>
      <c r="AN95">
        <v>-190.52445429685599</v>
      </c>
      <c r="AO95">
        <v>-95.262779050757999</v>
      </c>
      <c r="AP95">
        <v>-95.262868330721005</v>
      </c>
      <c r="AQ95">
        <v>-95.262775565731005</v>
      </c>
      <c r="AR95">
        <v>-95.262864107100995</v>
      </c>
      <c r="AS95"/>
      <c r="AT95" t="s">
        <v>931</v>
      </c>
      <c r="AU95">
        <v>-190.52216429000001</v>
      </c>
      <c r="AV95">
        <v>-95.261635580000004</v>
      </c>
      <c r="AW95">
        <v>-95.261723930000002</v>
      </c>
      <c r="AX95">
        <v>-95.261618949999999</v>
      </c>
      <c r="AY95">
        <v>-95.261707340000001</v>
      </c>
      <c r="BA95" s="1">
        <f t="shared" si="62"/>
        <v>-0.7438346860162951</v>
      </c>
      <c r="BB95" s="1">
        <f t="shared" si="63"/>
        <v>-0.74867193525254394</v>
      </c>
      <c r="BC95" s="1">
        <f t="shared" si="64"/>
        <v>-0.74625331063441958</v>
      </c>
      <c r="BD95" s="1">
        <f t="shared" si="65"/>
        <v>4.8372492362488417E-3</v>
      </c>
      <c r="BF95" s="1">
        <f t="shared" si="66"/>
        <v>-0.72916603899602672</v>
      </c>
      <c r="BG95" s="1">
        <f t="shared" si="67"/>
        <v>-0.7500119045897542</v>
      </c>
      <c r="BH95" s="1">
        <f t="shared" si="68"/>
        <v>-0.73958897179289051</v>
      </c>
      <c r="BJ95" s="1">
        <f t="shared" si="78"/>
        <v>3.9649006670754048</v>
      </c>
      <c r="BK95" s="1">
        <f t="shared" si="78"/>
        <v>3.954183889157485</v>
      </c>
      <c r="BL95" s="1">
        <f t="shared" si="69"/>
        <v>3.9595422781164449</v>
      </c>
      <c r="BR95" s="1">
        <f t="shared" si="44"/>
        <v>2.3826596503656226</v>
      </c>
      <c r="BS95" s="1">
        <f t="shared" si="44"/>
        <v>2.3778346398936892</v>
      </c>
      <c r="BT95" s="1">
        <f t="shared" si="44"/>
        <v>2.3802471451296561</v>
      </c>
      <c r="BU95" s="1">
        <f t="shared" si="42"/>
        <v>4.8250104719328273E-3</v>
      </c>
      <c r="BW95" s="1">
        <f t="shared" si="45"/>
        <v>2.3287600295979023</v>
      </c>
      <c r="BX95" s="1">
        <f t="shared" si="45"/>
        <v>2.3157479721098273</v>
      </c>
      <c r="BY95" s="1">
        <f t="shared" si="45"/>
        <v>2.322254000853865</v>
      </c>
      <c r="BZ95" s="1">
        <f t="shared" si="43"/>
        <v>1.3012057488075008E-2</v>
      </c>
      <c r="CB95" s="1">
        <f t="shared" si="70"/>
        <v>3.2613002747945194</v>
      </c>
      <c r="CC95" s="1">
        <f t="shared" si="70"/>
        <v>3.2450339390542462</v>
      </c>
      <c r="CD95" s="1">
        <f t="shared" si="70"/>
        <v>3.2531671069243826</v>
      </c>
      <c r="CE95" s="1">
        <f t="shared" si="46"/>
        <v>1.6266335740272194E-2</v>
      </c>
      <c r="CG95" s="1">
        <f t="shared" si="71"/>
        <v>3.7212340857955093</v>
      </c>
      <c r="CH95" s="1">
        <f t="shared" si="71"/>
        <v>3.6978142125940243</v>
      </c>
      <c r="CI95" s="1">
        <f t="shared" si="71"/>
        <v>3.7095241491947668</v>
      </c>
      <c r="CJ95" s="1">
        <f t="shared" si="47"/>
        <v>2.3419873201484719E-2</v>
      </c>
      <c r="CM95" s="1"/>
      <c r="CN95" s="1">
        <f t="shared" si="48"/>
        <v>-0.1886265324347583</v>
      </c>
      <c r="CO95" s="1">
        <f t="shared" si="72"/>
        <v>0.39865324760859455</v>
      </c>
      <c r="CP95" s="1">
        <f t="shared" si="49"/>
        <v>3.2813078886022966</v>
      </c>
      <c r="CQ95" s="1">
        <f t="shared" si="73"/>
        <v>0.28546944533446289</v>
      </c>
      <c r="CR95" s="1">
        <f t="shared" si="50"/>
        <v>3.4538751724931371</v>
      </c>
      <c r="CS95" s="1"/>
      <c r="CT95" s="1" t="str">
        <f>'[1]MP2 basis set convergence'!BF86</f>
        <v>10_0.90</v>
      </c>
      <c r="CU95" s="1">
        <f>'[1]MP2 basis set convergence'!BH86</f>
        <v>3.6180015530412599</v>
      </c>
      <c r="CV95" s="1">
        <f>'[1]MP2 basis set convergence'!BG86</f>
        <v>4.03745559960542</v>
      </c>
      <c r="CW95" s="1">
        <f>'[1]MP2 basis set convergence'!BI86</f>
        <v>3.8277285763233397</v>
      </c>
      <c r="CX95" s="1"/>
      <c r="CY95" s="1"/>
      <c r="CZ95" s="1">
        <f t="shared" si="74"/>
        <v>3.6666661945520049</v>
      </c>
      <c r="DA95" s="1">
        <f t="shared" si="76"/>
        <v>2.6890763850348889</v>
      </c>
      <c r="DB95" s="1">
        <f t="shared" si="77"/>
        <v>3.666065713770077</v>
      </c>
      <c r="DC95" s="1"/>
      <c r="DD95" s="1"/>
      <c r="DE95" s="1">
        <f>[2]Sheet1!V83</f>
        <v>-0.28958164079709636</v>
      </c>
    </row>
    <row r="96" spans="1:109" x14ac:dyDescent="0.2">
      <c r="A96" t="s">
        <v>932</v>
      </c>
      <c r="B96" s="1">
        <f>-'[1]Reference worksheet'!B94</f>
        <v>4.1126800105697265</v>
      </c>
      <c r="C96" t="s">
        <v>932</v>
      </c>
      <c r="D96">
        <v>-191.43678813785701</v>
      </c>
      <c r="E96">
        <v>-95.714977488767005</v>
      </c>
      <c r="F96">
        <v>-95.715018771551001</v>
      </c>
      <c r="G96">
        <v>-95.714963211783001</v>
      </c>
      <c r="H96">
        <v>-95.715000151802997</v>
      </c>
      <c r="J96" s="1">
        <f t="shared" si="51"/>
        <v>4.2826106904053782</v>
      </c>
      <c r="K96" s="1">
        <f t="shared" si="75"/>
        <v>4.2619676785598948</v>
      </c>
      <c r="L96" s="1">
        <f t="shared" si="52"/>
        <v>4.2722891844826361</v>
      </c>
      <c r="M96" s="1">
        <f t="shared" si="53"/>
        <v>2.064301184548345E-2</v>
      </c>
      <c r="O96">
        <v>-191.432978718952</v>
      </c>
      <c r="P96">
        <v>-95.71308746311</v>
      </c>
      <c r="Q96">
        <v>-95.713134215330001</v>
      </c>
      <c r="R96">
        <v>-95.713043963407998</v>
      </c>
      <c r="S96">
        <v>-95.713080537650001</v>
      </c>
      <c r="U96" s="1">
        <f t="shared" si="54"/>
        <v>4.3010868435652219</v>
      </c>
      <c r="V96" s="1">
        <f t="shared" si="55"/>
        <v>4.2401071131555916</v>
      </c>
      <c r="W96" s="1">
        <f t="shared" si="56"/>
        <v>4.2705969783604072</v>
      </c>
      <c r="X96" s="1">
        <f t="shared" si="57"/>
        <v>6.0979730409630228E-2</v>
      </c>
      <c r="Z96" t="s">
        <v>932</v>
      </c>
      <c r="AA96">
        <v>-191.454365790737</v>
      </c>
      <c r="AB96">
        <v>-95.724496677793994</v>
      </c>
      <c r="AC96">
        <v>-95.724556069610998</v>
      </c>
      <c r="AD96">
        <v>-95.724482946288006</v>
      </c>
      <c r="AE96">
        <v>-95.724537926408999</v>
      </c>
      <c r="AG96" s="1">
        <f t="shared" si="58"/>
        <v>3.3539868468094194</v>
      </c>
      <c r="AH96" s="1">
        <f t="shared" si="59"/>
        <v>3.333985164738519</v>
      </c>
      <c r="AI96" s="1">
        <f t="shared" si="60"/>
        <v>3.343986005773969</v>
      </c>
      <c r="AJ96" s="1">
        <f t="shared" si="61"/>
        <v>2.0001682070900362E-2</v>
      </c>
      <c r="AM96" t="s">
        <v>932</v>
      </c>
      <c r="AN96">
        <v>-190.52627171252499</v>
      </c>
      <c r="AO96">
        <v>-95.262778824823997</v>
      </c>
      <c r="AP96">
        <v>-95.262868111740005</v>
      </c>
      <c r="AQ96">
        <v>-95.262775565731005</v>
      </c>
      <c r="AR96">
        <v>-95.262864107100995</v>
      </c>
      <c r="AS96"/>
      <c r="AT96" t="s">
        <v>933</v>
      </c>
      <c r="AU96">
        <v>-190.52398006000001</v>
      </c>
      <c r="AV96">
        <v>-95.261634319999999</v>
      </c>
      <c r="AW96">
        <v>-95.261722590000005</v>
      </c>
      <c r="AX96">
        <v>-95.261618949999999</v>
      </c>
      <c r="AY96">
        <v>-95.261707340000001</v>
      </c>
      <c r="BA96" s="1">
        <f t="shared" si="62"/>
        <v>0.39661091172703672</v>
      </c>
      <c r="BB96" s="1">
        <f t="shared" si="63"/>
        <v>0.39205285089945785</v>
      </c>
      <c r="BC96" s="1">
        <f t="shared" si="64"/>
        <v>0.39433188131324726</v>
      </c>
      <c r="BD96" s="1">
        <f t="shared" si="65"/>
        <v>4.5580608275788692E-3</v>
      </c>
      <c r="BF96" s="1">
        <f t="shared" si="66"/>
        <v>0.4102468858236375</v>
      </c>
      <c r="BG96" s="1">
        <f t="shared" si="67"/>
        <v>0.39103254492222383</v>
      </c>
      <c r="BH96" s="1">
        <f t="shared" si="68"/>
        <v>0.40063971537293064</v>
      </c>
      <c r="BJ96" s="1">
        <f t="shared" si="78"/>
        <v>4.2806746822405941</v>
      </c>
      <c r="BK96" s="1">
        <f t="shared" si="78"/>
        <v>4.2703035090900965</v>
      </c>
      <c r="BL96" s="1">
        <f t="shared" si="69"/>
        <v>4.2754890956653453</v>
      </c>
      <c r="BR96" s="1">
        <f t="shared" si="44"/>
        <v>1.9682582299980314</v>
      </c>
      <c r="BS96" s="1">
        <f t="shared" si="44"/>
        <v>1.9638063223309197</v>
      </c>
      <c r="BT96" s="1">
        <f t="shared" si="44"/>
        <v>1.9660322761644753</v>
      </c>
      <c r="BU96" s="1">
        <f t="shared" si="42"/>
        <v>4.451907667112313E-3</v>
      </c>
      <c r="BW96" s="1">
        <f t="shared" si="45"/>
        <v>1.9177415486803102</v>
      </c>
      <c r="BX96" s="1">
        <f t="shared" si="45"/>
        <v>1.9061085053295177</v>
      </c>
      <c r="BY96" s="1">
        <f t="shared" si="45"/>
        <v>1.9119250270049137</v>
      </c>
      <c r="BZ96" s="1">
        <f t="shared" si="43"/>
        <v>1.1633043350792268E-2</v>
      </c>
      <c r="CB96" s="1">
        <f t="shared" si="70"/>
        <v>3.7027606478966217</v>
      </c>
      <c r="CC96" s="1">
        <f t="shared" si="70"/>
        <v>3.687806408838151</v>
      </c>
      <c r="CD96" s="1">
        <f t="shared" si="70"/>
        <v>3.6952835283673857</v>
      </c>
      <c r="CE96" s="1">
        <f t="shared" si="46"/>
        <v>1.495423905847066E-2</v>
      </c>
      <c r="CG96" s="1">
        <f t="shared" si="71"/>
        <v>4.0782073652079163</v>
      </c>
      <c r="CH96" s="1">
        <f t="shared" si="71"/>
        <v>4.0569323737765925</v>
      </c>
      <c r="CI96" s="1">
        <f t="shared" si="71"/>
        <v>4.067569869492254</v>
      </c>
      <c r="CJ96" s="1">
        <f t="shared" si="47"/>
        <v>2.1274991431324212E-2</v>
      </c>
      <c r="CM96" s="1"/>
      <c r="CN96" s="1">
        <f t="shared" si="48"/>
        <v>9.2299903935692942E-2</v>
      </c>
      <c r="CO96" s="1">
        <f t="shared" si="72"/>
        <v>0.65839973901490512</v>
      </c>
      <c r="CP96" s="1">
        <f t="shared" si="49"/>
        <v>3.9551805763624621</v>
      </c>
      <c r="CQ96" s="1">
        <f t="shared" si="73"/>
        <v>0.31742481917517079</v>
      </c>
      <c r="CR96" s="1">
        <f t="shared" si="50"/>
        <v>3.8784394444228196</v>
      </c>
      <c r="CS96" s="1"/>
      <c r="CT96" s="1" t="str">
        <f>'[1]MP2 basis set convergence'!BF87</f>
        <v>10_0.95</v>
      </c>
      <c r="CU96" s="1">
        <f>'[1]MP2 basis set convergence'!BH87</f>
        <v>3.99111471956597</v>
      </c>
      <c r="CV96" s="1">
        <f>'[1]MP2 basis set convergence'!BG87</f>
        <v>4.3490312130525099</v>
      </c>
      <c r="CW96" s="1">
        <f>'[1]MP2 basis set convergence'!BI87</f>
        <v>4.17007296630924</v>
      </c>
      <c r="CX96" s="1"/>
      <c r="CY96" s="1"/>
      <c r="CZ96" s="1">
        <f t="shared" si="74"/>
        <v>4.0449416454802964</v>
      </c>
      <c r="DA96" s="1">
        <f t="shared" si="76"/>
        <v>3.2303122362727992</v>
      </c>
      <c r="DB96" s="1">
        <f t="shared" si="77"/>
        <v>4.046662223084998</v>
      </c>
      <c r="DC96" s="1"/>
      <c r="DD96" s="1"/>
      <c r="DE96" s="1">
        <f>[2]Sheet1!V84</f>
        <v>-0.22734753900233962</v>
      </c>
    </row>
    <row r="97" spans="1:109" x14ac:dyDescent="0.2">
      <c r="A97" t="s">
        <v>934</v>
      </c>
      <c r="B97" s="1">
        <f>-'[1]Reference worksheet'!B95</f>
        <v>4.1646635242704226</v>
      </c>
      <c r="C97" t="s">
        <v>934</v>
      </c>
      <c r="D97">
        <v>-191.43678970261999</v>
      </c>
      <c r="E97">
        <v>-95.714976054567998</v>
      </c>
      <c r="F97">
        <v>-95.715017174736005</v>
      </c>
      <c r="G97">
        <v>-95.714963211783001</v>
      </c>
      <c r="H97">
        <v>-95.715000151802997</v>
      </c>
      <c r="J97" s="1">
        <f t="shared" si="51"/>
        <v>4.2835925940420188</v>
      </c>
      <c r="K97" s="1">
        <f t="shared" si="75"/>
        <v>4.2648515722871823</v>
      </c>
      <c r="L97" s="1">
        <f t="shared" si="52"/>
        <v>4.2742220831646005</v>
      </c>
      <c r="M97" s="1">
        <f t="shared" si="53"/>
        <v>1.8741021754836495E-2</v>
      </c>
      <c r="O97">
        <v>-191.43297616651901</v>
      </c>
      <c r="P97">
        <v>-95.713082799641001</v>
      </c>
      <c r="Q97">
        <v>-95.713128262403998</v>
      </c>
      <c r="R97">
        <v>-95.713043963407998</v>
      </c>
      <c r="S97">
        <v>-95.713080537650001</v>
      </c>
      <c r="U97" s="1">
        <f t="shared" si="54"/>
        <v>4.2994851676168109</v>
      </c>
      <c r="V97" s="1">
        <f t="shared" si="55"/>
        <v>4.2451673259268237</v>
      </c>
      <c r="W97" s="1">
        <f t="shared" si="56"/>
        <v>4.2723262467718168</v>
      </c>
      <c r="X97" s="1">
        <f t="shared" si="57"/>
        <v>5.4317841689987212E-2</v>
      </c>
      <c r="Z97" t="s">
        <v>934</v>
      </c>
      <c r="AA97">
        <v>-191.45462123065099</v>
      </c>
      <c r="AB97">
        <v>-95.724495244788997</v>
      </c>
      <c r="AC97">
        <v>-95.724554443190996</v>
      </c>
      <c r="AD97">
        <v>-95.724482946288006</v>
      </c>
      <c r="AE97">
        <v>-95.724537926408999</v>
      </c>
      <c r="AG97" s="1">
        <f t="shared" si="58"/>
        <v>3.5142778195144126</v>
      </c>
      <c r="AH97" s="1">
        <f t="shared" si="59"/>
        <v>3.4961959557030791</v>
      </c>
      <c r="AI97" s="1">
        <f t="shared" si="60"/>
        <v>3.5052368876087456</v>
      </c>
      <c r="AJ97" s="1">
        <f t="shared" si="61"/>
        <v>1.8081863811333587E-2</v>
      </c>
      <c r="AM97" t="s">
        <v>934</v>
      </c>
      <c r="AN97">
        <v>-190.52734904454101</v>
      </c>
      <c r="AO97">
        <v>-95.262778610994005</v>
      </c>
      <c r="AP97">
        <v>-95.262867894701003</v>
      </c>
      <c r="AQ97">
        <v>-95.262775565731005</v>
      </c>
      <c r="AR97">
        <v>-95.262864107100995</v>
      </c>
      <c r="AS97"/>
      <c r="AT97" t="s">
        <v>935</v>
      </c>
      <c r="AU97">
        <v>-190.52505599</v>
      </c>
      <c r="AV97">
        <v>-95.2616333</v>
      </c>
      <c r="AW97">
        <v>-95.261721440000002</v>
      </c>
      <c r="AX97">
        <v>-95.261618949999999</v>
      </c>
      <c r="AY97">
        <v>-95.261707340000001</v>
      </c>
      <c r="BA97" s="1">
        <f t="shared" si="62"/>
        <v>1.0726469864362502</v>
      </c>
      <c r="BB97" s="1">
        <f t="shared" si="63"/>
        <v>1.0683592999777121</v>
      </c>
      <c r="BC97" s="1">
        <f t="shared" si="64"/>
        <v>1.0705031432069811</v>
      </c>
      <c r="BD97" s="1">
        <f t="shared" si="65"/>
        <v>4.2876864585381647E-3</v>
      </c>
      <c r="BF97" s="1">
        <f t="shared" si="66"/>
        <v>1.08540318214906</v>
      </c>
      <c r="BG97" s="1">
        <f t="shared" si="67"/>
        <v>1.0675505368727627</v>
      </c>
      <c r="BH97" s="1">
        <f t="shared" si="68"/>
        <v>1.0764768595109113</v>
      </c>
      <c r="BJ97" s="1">
        <f t="shared" si="78"/>
        <v>4.2823380840188756</v>
      </c>
      <c r="BK97" s="1">
        <f t="shared" si="78"/>
        <v>4.2724015181092767</v>
      </c>
      <c r="BL97" s="1">
        <f t="shared" si="69"/>
        <v>4.2773698010640757</v>
      </c>
      <c r="BR97" s="1">
        <f t="shared" si="44"/>
        <v>1.6286583415947229</v>
      </c>
      <c r="BS97" s="1">
        <f t="shared" si="44"/>
        <v>1.6245623896684587</v>
      </c>
      <c r="BT97" s="1">
        <f t="shared" si="44"/>
        <v>1.6266103656315911</v>
      </c>
      <c r="BU97" s="1">
        <f t="shared" si="42"/>
        <v>4.0959519262645091E-3</v>
      </c>
      <c r="BW97" s="1">
        <f t="shared" si="45"/>
        <v>1.5822872660110456</v>
      </c>
      <c r="BX97" s="1">
        <f t="shared" si="45"/>
        <v>1.571929882641012</v>
      </c>
      <c r="BY97" s="1">
        <f t="shared" si="45"/>
        <v>1.5771085743260285</v>
      </c>
      <c r="BZ97" s="1">
        <f t="shared" si="43"/>
        <v>1.0357383370033823E-2</v>
      </c>
      <c r="CB97" s="1">
        <f t="shared" si="70"/>
        <v>3.8065311534978612</v>
      </c>
      <c r="CC97" s="1">
        <f t="shared" si="70"/>
        <v>3.7928167357064289</v>
      </c>
      <c r="CD97" s="1">
        <f t="shared" si="70"/>
        <v>3.7996739446021448</v>
      </c>
      <c r="CE97" s="1">
        <f t="shared" si="46"/>
        <v>1.3714417791432912E-2</v>
      </c>
      <c r="CG97" s="1">
        <f t="shared" si="71"/>
        <v>4.1137710985449942</v>
      </c>
      <c r="CH97" s="1">
        <f t="shared" si="71"/>
        <v>4.0945004572662196</v>
      </c>
      <c r="CI97" s="1">
        <f t="shared" si="71"/>
        <v>4.1041357779056069</v>
      </c>
      <c r="CJ97" s="1">
        <f t="shared" si="47"/>
        <v>1.9270641278775442E-2</v>
      </c>
      <c r="CM97" s="1"/>
      <c r="CN97" s="1">
        <f t="shared" si="48"/>
        <v>0.2504556671080575</v>
      </c>
      <c r="CO97" s="1">
        <f t="shared" si="72"/>
        <v>0.77851115579396102</v>
      </c>
      <c r="CP97" s="1">
        <f t="shared" si="49"/>
        <v>4.1039004409893796</v>
      </c>
      <c r="CQ97" s="1">
        <f t="shared" si="73"/>
        <v>0.33623046772654186</v>
      </c>
      <c r="CR97" s="1">
        <f t="shared" si="50"/>
        <v>3.9592314871897587</v>
      </c>
      <c r="CS97" s="1"/>
      <c r="CT97" s="1" t="str">
        <f>'[1]MP2 basis set convergence'!BF88</f>
        <v>10_1.00</v>
      </c>
      <c r="CU97" s="1">
        <f>'[1]MP2 basis set convergence'!BH88</f>
        <v>4.0401434443047801</v>
      </c>
      <c r="CV97" s="1">
        <f>'[1]MP2 basis set convergence'!BG88</f>
        <v>4.3461807480112098</v>
      </c>
      <c r="CW97" s="1">
        <f>'[1]MP2 basis set convergence'!BI88</f>
        <v>4.1931620961579945</v>
      </c>
      <c r="CX97" s="1"/>
      <c r="CY97" s="1"/>
      <c r="CZ97" s="1">
        <f t="shared" si="74"/>
        <v>4.0939855101373794</v>
      </c>
      <c r="DA97" s="1">
        <f t="shared" si="76"/>
        <v>3.4151186010951351</v>
      </c>
      <c r="DB97" s="1">
        <f t="shared" si="77"/>
        <v>4.0968733694328821</v>
      </c>
      <c r="DC97" s="1"/>
      <c r="DD97" s="1"/>
      <c r="DE97" s="1">
        <f>[2]Sheet1!V85</f>
        <v>-0.18023657302722107</v>
      </c>
    </row>
    <row r="98" spans="1:109" x14ac:dyDescent="0.2">
      <c r="A98" t="s">
        <v>936</v>
      </c>
      <c r="B98" s="1">
        <f>-'[1]Reference worksheet'!B96</f>
        <v>4.0159096919252919</v>
      </c>
      <c r="C98" t="s">
        <v>936</v>
      </c>
      <c r="D98">
        <v>-191.43649678500299</v>
      </c>
      <c r="E98">
        <v>-95.714974769180003</v>
      </c>
      <c r="F98">
        <v>-95.715015645318005</v>
      </c>
      <c r="G98">
        <v>-95.714963211783001</v>
      </c>
      <c r="H98">
        <v>-95.715000151802997</v>
      </c>
      <c r="J98" s="1">
        <f t="shared" si="51"/>
        <v>4.0997840066554092</v>
      </c>
      <c r="K98" s="1">
        <f t="shared" si="75"/>
        <v>4.0828093023944252</v>
      </c>
      <c r="L98" s="1">
        <f t="shared" si="52"/>
        <v>4.0912966545249176</v>
      </c>
      <c r="M98" s="1">
        <f t="shared" si="53"/>
        <v>1.6974704260984019E-2</v>
      </c>
      <c r="O98">
        <v>-191.43267972048699</v>
      </c>
      <c r="P98">
        <v>-95.713078747170997</v>
      </c>
      <c r="Q98">
        <v>-95.713122997759001</v>
      </c>
      <c r="R98">
        <v>-95.713043963407998</v>
      </c>
      <c r="S98">
        <v>-95.713080537650001</v>
      </c>
      <c r="U98" s="1">
        <f t="shared" si="54"/>
        <v>4.1134624662842718</v>
      </c>
      <c r="V98" s="1">
        <f t="shared" si="55"/>
        <v>4.0649912027880255</v>
      </c>
      <c r="W98" s="1">
        <f t="shared" si="56"/>
        <v>4.0892268345361487</v>
      </c>
      <c r="X98" s="1">
        <f t="shared" si="57"/>
        <v>4.8471263496246308E-2</v>
      </c>
      <c r="Z98" t="s">
        <v>936</v>
      </c>
      <c r="AA98">
        <v>-191.45453711011999</v>
      </c>
      <c r="AB98">
        <v>-95.724493968030998</v>
      </c>
      <c r="AC98">
        <v>-95.724552893072996</v>
      </c>
      <c r="AD98">
        <v>-95.724482946288006</v>
      </c>
      <c r="AE98">
        <v>-95.724537926408999</v>
      </c>
      <c r="AG98" s="1">
        <f t="shared" si="58"/>
        <v>3.4614913871671202</v>
      </c>
      <c r="AH98" s="1">
        <f t="shared" si="59"/>
        <v>3.4451834149005198</v>
      </c>
      <c r="AI98" s="1">
        <f t="shared" si="60"/>
        <v>3.4533374010338198</v>
      </c>
      <c r="AJ98" s="1">
        <f t="shared" si="61"/>
        <v>1.6307972266600412E-2</v>
      </c>
      <c r="AM98" t="s">
        <v>936</v>
      </c>
      <c r="AN98">
        <v>-190.52793814073601</v>
      </c>
      <c r="AO98">
        <v>-95.262778414169006</v>
      </c>
      <c r="AP98">
        <v>-95.262867691365997</v>
      </c>
      <c r="AQ98">
        <v>-95.262775565731005</v>
      </c>
      <c r="AR98">
        <v>-95.262864107100995</v>
      </c>
      <c r="AS98"/>
      <c r="AT98" t="s">
        <v>937</v>
      </c>
      <c r="AU98">
        <v>-190.52564373000001</v>
      </c>
      <c r="AV98">
        <v>-95.261632390000003</v>
      </c>
      <c r="AW98">
        <v>-95.261720429999997</v>
      </c>
      <c r="AX98">
        <v>-95.261618949999999</v>
      </c>
      <c r="AY98">
        <v>-95.261707340000001</v>
      </c>
      <c r="BA98" s="1">
        <f t="shared" si="62"/>
        <v>1.4423104452126894</v>
      </c>
      <c r="BB98" s="1">
        <f t="shared" si="63"/>
        <v>1.4382738629675302</v>
      </c>
      <c r="BC98" s="1">
        <f t="shared" si="64"/>
        <v>1.4402921540901099</v>
      </c>
      <c r="BD98" s="1">
        <f t="shared" si="65"/>
        <v>4.036582245159126E-3</v>
      </c>
      <c r="BF98" s="1">
        <f t="shared" si="66"/>
        <v>1.4542156156881536</v>
      </c>
      <c r="BG98" s="1">
        <f t="shared" si="67"/>
        <v>1.4375677886445342</v>
      </c>
      <c r="BH98" s="1">
        <f t="shared" si="68"/>
        <v>1.4458917021663438</v>
      </c>
      <c r="BJ98" s="1">
        <f t="shared" si="78"/>
        <v>4.099074714243983</v>
      </c>
      <c r="BK98" s="1">
        <f t="shared" si="78"/>
        <v>4.0896538881487521</v>
      </c>
      <c r="BL98" s="1">
        <f t="shared" si="69"/>
        <v>4.094364301196368</v>
      </c>
      <c r="BR98" s="1">
        <f t="shared" si="44"/>
        <v>1.349754613588654</v>
      </c>
      <c r="BS98" s="1">
        <f t="shared" si="44"/>
        <v>1.3459995869760972</v>
      </c>
      <c r="BT98" s="1">
        <f t="shared" si="44"/>
        <v>1.3478771002823762</v>
      </c>
      <c r="BU98" s="1">
        <f t="shared" si="42"/>
        <v>3.7550266125560604E-3</v>
      </c>
      <c r="BW98" s="1">
        <f t="shared" si="45"/>
        <v>1.3077189478540665</v>
      </c>
      <c r="BX98" s="1">
        <f t="shared" si="45"/>
        <v>1.2985358524507977</v>
      </c>
      <c r="BY98" s="1">
        <f t="shared" si="45"/>
        <v>1.3031274001524316</v>
      </c>
      <c r="BZ98" s="1">
        <f t="shared" si="43"/>
        <v>9.1830954032688338E-3</v>
      </c>
      <c r="CB98" s="1">
        <f t="shared" si="70"/>
        <v>3.7065814758836799</v>
      </c>
      <c r="CC98" s="1">
        <f t="shared" si="70"/>
        <v>3.6940276711470146</v>
      </c>
      <c r="CD98" s="1">
        <f t="shared" si="70"/>
        <v>3.7003045735153477</v>
      </c>
      <c r="CE98" s="1">
        <f t="shared" si="46"/>
        <v>1.2553804736663978E-2</v>
      </c>
      <c r="CG98" s="1">
        <f t="shared" si="71"/>
        <v>3.9585031954363563</v>
      </c>
      <c r="CH98" s="1">
        <f t="shared" si="71"/>
        <v>3.9410897835180205</v>
      </c>
      <c r="CI98" s="1">
        <f t="shared" si="71"/>
        <v>3.9497964894771882</v>
      </c>
      <c r="CJ98" s="1">
        <f t="shared" si="47"/>
        <v>1.7413411918335328E-2</v>
      </c>
      <c r="CM98" s="1"/>
      <c r="CN98" s="1">
        <f t="shared" si="48"/>
        <v>0.35203806414212635</v>
      </c>
      <c r="CO98" s="1">
        <f t="shared" si="72"/>
        <v>0.83793277893692553</v>
      </c>
      <c r="CP98" s="1">
        <f t="shared" si="49"/>
        <v>3.9879043711601421</v>
      </c>
      <c r="CQ98" s="1">
        <f t="shared" si="73"/>
        <v>0.34859375988246188</v>
      </c>
      <c r="CR98" s="1">
        <f t="shared" si="50"/>
        <v>3.836601973118742</v>
      </c>
      <c r="CS98" s="1"/>
      <c r="CT98" s="1" t="str">
        <f>'[1]MP2 basis set convergence'!BF89</f>
        <v>10_1.05</v>
      </c>
      <c r="CU98" s="1">
        <f>'[1]MP2 basis set convergence'!BH89</f>
        <v>3.8961712972772702</v>
      </c>
      <c r="CV98" s="1">
        <f>'[1]MP2 basis set convergence'!BG89</f>
        <v>4.1585113952499002</v>
      </c>
      <c r="CW98" s="1">
        <f>'[1]MP2 basis set convergence'!BI89</f>
        <v>4.0273413462635848</v>
      </c>
      <c r="CX98" s="1"/>
      <c r="CY98" s="1"/>
      <c r="CZ98" s="1">
        <f t="shared" si="74"/>
        <v>3.9468977451741063</v>
      </c>
      <c r="DA98" s="1">
        <f t="shared" si="76"/>
        <v>3.3811379463584141</v>
      </c>
      <c r="DB98" s="1">
        <f t="shared" si="77"/>
        <v>3.9502045125461205</v>
      </c>
      <c r="DC98" s="1"/>
      <c r="DD98" s="1"/>
      <c r="DE98" s="1">
        <f>[2]Sheet1!V86</f>
        <v>-0.14439890935081134</v>
      </c>
    </row>
    <row r="99" spans="1:109" x14ac:dyDescent="0.2">
      <c r="A99" t="s">
        <v>938</v>
      </c>
      <c r="B99" s="1">
        <f>-'[1]Reference worksheet'!B97</f>
        <v>3.7563511358213066</v>
      </c>
      <c r="C99" t="s">
        <v>938</v>
      </c>
      <c r="D99">
        <v>-191.43604546629001</v>
      </c>
      <c r="E99">
        <v>-95.714973626108005</v>
      </c>
      <c r="F99">
        <v>-95.715014215208996</v>
      </c>
      <c r="G99">
        <v>-95.714963211783001</v>
      </c>
      <c r="H99">
        <v>-95.715000151802997</v>
      </c>
      <c r="J99" s="1">
        <f t="shared" si="51"/>
        <v>3.8165772267352023</v>
      </c>
      <c r="K99" s="1">
        <f t="shared" si="75"/>
        <v>3.8012172180012906</v>
      </c>
      <c r="L99" s="1">
        <f t="shared" si="52"/>
        <v>3.8088972223682465</v>
      </c>
      <c r="M99" s="1">
        <f t="shared" si="53"/>
        <v>1.5360008733911634E-2</v>
      </c>
      <c r="O99">
        <v>-191.432225445559</v>
      </c>
      <c r="P99">
        <v>-95.713075236327001</v>
      </c>
      <c r="Q99">
        <v>-95.713118330406004</v>
      </c>
      <c r="R99">
        <v>-95.713043963407998</v>
      </c>
      <c r="S99">
        <v>-95.713080537650001</v>
      </c>
      <c r="U99" s="1">
        <f t="shared" si="54"/>
        <v>3.8284006333592222</v>
      </c>
      <c r="V99" s="1">
        <f t="shared" si="55"/>
        <v>3.7850612661686425</v>
      </c>
      <c r="W99" s="1">
        <f t="shared" si="56"/>
        <v>3.8067309497639323</v>
      </c>
      <c r="X99" s="1">
        <f t="shared" si="57"/>
        <v>4.3339367190579736E-2</v>
      </c>
      <c r="Z99" t="s">
        <v>938</v>
      </c>
      <c r="AA99">
        <v>-191.45425703900801</v>
      </c>
      <c r="AB99">
        <v>-95.724492840447994</v>
      </c>
      <c r="AC99">
        <v>-95.72455145232</v>
      </c>
      <c r="AD99">
        <v>-95.724482946288006</v>
      </c>
      <c r="AE99">
        <v>-95.724537926408999</v>
      </c>
      <c r="AG99" s="1">
        <f t="shared" si="58"/>
        <v>3.2857441037283377</v>
      </c>
      <c r="AH99" s="1">
        <f t="shared" si="59"/>
        <v>3.271047786692491</v>
      </c>
      <c r="AI99" s="1">
        <f t="shared" si="60"/>
        <v>3.2783959452104146</v>
      </c>
      <c r="AJ99" s="1">
        <f t="shared" si="61"/>
        <v>1.4696317035846729E-2</v>
      </c>
      <c r="AM99" t="s">
        <v>938</v>
      </c>
      <c r="AN99">
        <v>-190.52820842110901</v>
      </c>
      <c r="AO99">
        <v>-95.262778235290995</v>
      </c>
      <c r="AP99">
        <v>-95.262867508902005</v>
      </c>
      <c r="AQ99">
        <v>-95.262775565731005</v>
      </c>
      <c r="AR99">
        <v>-95.262864107100995</v>
      </c>
      <c r="AS99"/>
      <c r="AT99" t="s">
        <v>939</v>
      </c>
      <c r="AU99">
        <v>-190.52591264</v>
      </c>
      <c r="AV99">
        <v>-95.261631530000002</v>
      </c>
      <c r="AW99">
        <v>-95.261719479999996</v>
      </c>
      <c r="AX99">
        <v>-95.261618949999999</v>
      </c>
      <c r="AY99">
        <v>-95.261707340000001</v>
      </c>
      <c r="BA99" s="1">
        <f t="shared" si="62"/>
        <v>1.6119139469347976</v>
      </c>
      <c r="BB99" s="1">
        <f t="shared" si="63"/>
        <v>1.6081041102206224</v>
      </c>
      <c r="BC99" s="1">
        <f t="shared" si="64"/>
        <v>1.61000902857771</v>
      </c>
      <c r="BD99" s="1">
        <f t="shared" si="65"/>
        <v>3.8098367141752298E-3</v>
      </c>
      <c r="BF99" s="1">
        <f t="shared" si="66"/>
        <v>1.6229591953258802</v>
      </c>
      <c r="BG99" s="1">
        <f t="shared" si="67"/>
        <v>1.607447160486521</v>
      </c>
      <c r="BH99" s="1">
        <f t="shared" si="68"/>
        <v>1.6152031779062006</v>
      </c>
      <c r="BJ99" s="1">
        <f t="shared" si="78"/>
        <v>3.8162659736446085</v>
      </c>
      <c r="BK99" s="1">
        <f t="shared" si="78"/>
        <v>3.8074166156303297</v>
      </c>
      <c r="BL99" s="1">
        <f t="shared" si="69"/>
        <v>3.8118412946374693</v>
      </c>
      <c r="BR99" s="1">
        <f t="shared" si="44"/>
        <v>1.1212682065003219</v>
      </c>
      <c r="BS99" s="1">
        <f t="shared" si="44"/>
        <v>1.1178369840749227</v>
      </c>
      <c r="BT99" s="1">
        <f t="shared" si="44"/>
        <v>1.1195525952876217</v>
      </c>
      <c r="BU99" s="1">
        <f t="shared" si="42"/>
        <v>3.4312224253986766E-3</v>
      </c>
      <c r="BW99" s="1">
        <f t="shared" si="45"/>
        <v>1.0833950733000823</v>
      </c>
      <c r="BX99" s="1">
        <f t="shared" si="45"/>
        <v>1.0752761237057451</v>
      </c>
      <c r="BY99" s="1">
        <f t="shared" si="45"/>
        <v>1.0793355985029147</v>
      </c>
      <c r="BZ99" s="1">
        <f t="shared" si="43"/>
        <v>8.1189495943377286E-3</v>
      </c>
      <c r="CB99" s="1">
        <f t="shared" si="70"/>
        <v>3.4917079626402456</v>
      </c>
      <c r="CC99" s="1">
        <f t="shared" si="70"/>
        <v>3.4802242691595708</v>
      </c>
      <c r="CD99" s="1">
        <f t="shared" si="70"/>
        <v>3.4859661158999082</v>
      </c>
      <c r="CE99" s="1">
        <f t="shared" si="46"/>
        <v>1.1483693480674614E-2</v>
      </c>
      <c r="CG99" s="1">
        <f t="shared" si="71"/>
        <v>3.6987694361051338</v>
      </c>
      <c r="CH99" s="1">
        <f t="shared" si="71"/>
        <v>3.6830493905384212</v>
      </c>
      <c r="CI99" s="1">
        <f t="shared" si="71"/>
        <v>3.6909094133217781</v>
      </c>
      <c r="CJ99" s="1">
        <f t="shared" si="47"/>
        <v>1.5720045566712623E-2</v>
      </c>
      <c r="CM99" s="1"/>
      <c r="CN99" s="1">
        <f t="shared" si="48"/>
        <v>0.42269689481845868</v>
      </c>
      <c r="CO99" s="1">
        <f t="shared" si="72"/>
        <v>0.87117213031344187</v>
      </c>
      <c r="CP99" s="1">
        <f t="shared" si="49"/>
        <v>3.7405538729660046</v>
      </c>
      <c r="CQ99" s="1">
        <f t="shared" si="73"/>
        <v>0.35731647872464223</v>
      </c>
      <c r="CR99" s="1">
        <f t="shared" si="50"/>
        <v>3.6013547217338271</v>
      </c>
      <c r="CS99" s="1"/>
      <c r="CT99" s="1" t="str">
        <f>'[1]MP2 basis set convergence'!BF90</f>
        <v>10_1.10</v>
      </c>
      <c r="CU99" s="1">
        <f>'[1]MP2 basis set convergence'!BH90</f>
        <v>3.6459140741948599</v>
      </c>
      <c r="CV99" s="1">
        <f>'[1]MP2 basis set convergence'!BG90</f>
        <v>3.8717404071628199</v>
      </c>
      <c r="CW99" s="1">
        <f>'[1]MP2 basis set convergence'!BI90</f>
        <v>3.7588272406788397</v>
      </c>
      <c r="CX99" s="1"/>
      <c r="CY99" s="1"/>
      <c r="CZ99" s="1">
        <f t="shared" si="74"/>
        <v>3.6918261948672786</v>
      </c>
      <c r="DA99" s="1">
        <f t="shared" si="76"/>
        <v>3.2198604314599306</v>
      </c>
      <c r="DB99" s="1">
        <f t="shared" si="77"/>
        <v>3.6950913781178514</v>
      </c>
      <c r="DC99" s="1"/>
      <c r="DD99" s="1"/>
      <c r="DE99" s="1">
        <f>[2]Sheet1!V87</f>
        <v>-0.11707102750096787</v>
      </c>
    </row>
    <row r="100" spans="1:109" x14ac:dyDescent="0.2">
      <c r="A100" t="s">
        <v>940</v>
      </c>
      <c r="B100" s="1">
        <f>-'[1]Reference worksheet'!B98</f>
        <v>2.7929876187075089</v>
      </c>
      <c r="C100" t="s">
        <v>940</v>
      </c>
      <c r="D100">
        <v>-191.434458688918</v>
      </c>
      <c r="E100">
        <v>-95.714970890244999</v>
      </c>
      <c r="F100">
        <v>-95.715010562149004</v>
      </c>
      <c r="G100">
        <v>-95.714963211783001</v>
      </c>
      <c r="H100">
        <v>-95.715000151802997</v>
      </c>
      <c r="J100" s="1">
        <f t="shared" si="51"/>
        <v>2.8208593514128024</v>
      </c>
      <c r="K100" s="1">
        <f t="shared" si="75"/>
        <v>2.809508452554752</v>
      </c>
      <c r="L100" s="1">
        <f t="shared" si="52"/>
        <v>2.8151839019837772</v>
      </c>
      <c r="M100" s="1">
        <f t="shared" si="53"/>
        <v>1.1350898858050407E-2</v>
      </c>
      <c r="O100">
        <v>-191.430632314197</v>
      </c>
      <c r="P100">
        <v>-95.713067003846007</v>
      </c>
      <c r="Q100">
        <v>-95.713107057125995</v>
      </c>
      <c r="R100">
        <v>-95.713043963407998</v>
      </c>
      <c r="S100">
        <v>-95.713080537650001</v>
      </c>
      <c r="U100" s="1">
        <f t="shared" si="54"/>
        <v>2.8286955689562063</v>
      </c>
      <c r="V100" s="1">
        <f t="shared" si="55"/>
        <v>2.7975962520818078</v>
      </c>
      <c r="W100" s="1">
        <f t="shared" si="56"/>
        <v>2.8131459105190073</v>
      </c>
      <c r="X100" s="1">
        <f t="shared" si="57"/>
        <v>3.1099316874398486E-2</v>
      </c>
      <c r="Z100" t="s">
        <v>940</v>
      </c>
      <c r="AA100">
        <v>-191.45302179074599</v>
      </c>
      <c r="AB100">
        <v>-95.724490176825</v>
      </c>
      <c r="AC100">
        <v>-95.724547814014997</v>
      </c>
      <c r="AD100">
        <v>-95.724482946288006</v>
      </c>
      <c r="AE100">
        <v>-95.724537926408999</v>
      </c>
      <c r="AG100" s="1">
        <f t="shared" si="58"/>
        <v>2.5106140844522047</v>
      </c>
      <c r="AH100" s="1">
        <f t="shared" si="59"/>
        <v>2.4998722871112902</v>
      </c>
      <c r="AI100" s="1">
        <f t="shared" si="60"/>
        <v>2.5052431857817474</v>
      </c>
      <c r="AJ100" s="1">
        <f t="shared" si="61"/>
        <v>1.0741797340914516E-2</v>
      </c>
      <c r="AM100" t="s">
        <v>940</v>
      </c>
      <c r="AN100">
        <v>-190.52809794818899</v>
      </c>
      <c r="AO100">
        <v>-95.262777775258002</v>
      </c>
      <c r="AP100">
        <v>-95.262867029258004</v>
      </c>
      <c r="AQ100">
        <v>-95.262775565731005</v>
      </c>
      <c r="AR100">
        <v>-95.262864107100995</v>
      </c>
      <c r="AS100"/>
      <c r="AT100" t="s">
        <v>941</v>
      </c>
      <c r="AU100">
        <v>-190.52579829000001</v>
      </c>
      <c r="AV100">
        <v>-95.261629260000007</v>
      </c>
      <c r="AW100">
        <v>-95.261716930000006</v>
      </c>
      <c r="AX100">
        <v>-95.261618949999999</v>
      </c>
      <c r="AY100">
        <v>-95.261707340000001</v>
      </c>
      <c r="BA100" s="1">
        <f t="shared" si="62"/>
        <v>1.5425911401245753</v>
      </c>
      <c r="BB100" s="1">
        <f t="shared" si="63"/>
        <v>1.5393709596688976</v>
      </c>
      <c r="BC100" s="1">
        <f t="shared" si="64"/>
        <v>1.5409810498967365</v>
      </c>
      <c r="BD100" s="1">
        <f t="shared" si="65"/>
        <v>3.2201804556777347E-3</v>
      </c>
      <c r="BF100" s="1">
        <f t="shared" si="66"/>
        <v>1.5512034840072642</v>
      </c>
      <c r="BG100" s="1">
        <f t="shared" si="67"/>
        <v>1.5387160449495552</v>
      </c>
      <c r="BH100" s="1">
        <f t="shared" si="68"/>
        <v>1.5449597644784097</v>
      </c>
      <c r="BJ100" s="1">
        <f t="shared" si="78"/>
        <v>2.8211697917725758</v>
      </c>
      <c r="BK100" s="1">
        <f t="shared" si="78"/>
        <v>2.814011219259767</v>
      </c>
      <c r="BL100" s="1">
        <f t="shared" si="69"/>
        <v>2.8175905055161712</v>
      </c>
      <c r="BR100" s="1">
        <f t="shared" si="44"/>
        <v>0.65296027986720395</v>
      </c>
      <c r="BS100" s="1">
        <f t="shared" si="44"/>
        <v>0.65038115079303749</v>
      </c>
      <c r="BT100" s="1">
        <f t="shared" si="44"/>
        <v>0.65167071533012078</v>
      </c>
      <c r="BU100" s="1">
        <f t="shared" si="42"/>
        <v>2.5791290741658747E-3</v>
      </c>
      <c r="BW100" s="1">
        <f t="shared" si="45"/>
        <v>0.62530793142102326</v>
      </c>
      <c r="BX100" s="1">
        <f t="shared" si="45"/>
        <v>0.61975634209281694</v>
      </c>
      <c r="BY100" s="1">
        <f t="shared" si="45"/>
        <v>0.62253213675691987</v>
      </c>
      <c r="BZ100" s="1">
        <f t="shared" si="43"/>
        <v>5.5515893282067968E-3</v>
      </c>
      <c r="CB100" s="1">
        <f t="shared" si="70"/>
        <v>2.6350330737216776</v>
      </c>
      <c r="CC100" s="1">
        <f t="shared" si="70"/>
        <v>2.6262651810290425</v>
      </c>
      <c r="CD100" s="1">
        <f t="shared" si="70"/>
        <v>2.6306491273753605</v>
      </c>
      <c r="CE100" s="1">
        <f t="shared" si="46"/>
        <v>8.7678926926344318E-3</v>
      </c>
      <c r="CG100" s="1">
        <f t="shared" si="71"/>
        <v>2.751415471159155</v>
      </c>
      <c r="CH100" s="1">
        <f t="shared" si="71"/>
        <v>2.7398766161704149</v>
      </c>
      <c r="CI100" s="1">
        <f t="shared" si="71"/>
        <v>2.7456460436647849</v>
      </c>
      <c r="CJ100" s="1">
        <f t="shared" si="47"/>
        <v>1.1538854988739956E-2</v>
      </c>
      <c r="CM100" s="1"/>
      <c r="CN100" s="1">
        <f t="shared" si="48"/>
        <v>0.54738201962964217</v>
      </c>
      <c r="CO100" s="1">
        <f t="shared" si="72"/>
        <v>0.91567986982254013</v>
      </c>
      <c r="CP100" s="1">
        <f t="shared" si="49"/>
        <v>2.7890496604463269</v>
      </c>
      <c r="CQ100" s="1">
        <f t="shared" si="73"/>
        <v>0.37293873823435902</v>
      </c>
      <c r="CR100" s="1">
        <f t="shared" si="50"/>
        <v>2.6994692933781854</v>
      </c>
      <c r="CS100" s="1"/>
      <c r="CT100" s="1" t="str">
        <f>'[1]MP2 basis set convergence'!BF91</f>
        <v>10_1.25</v>
      </c>
      <c r="CU100" s="1">
        <f>'[1]MP2 basis set convergence'!BH91</f>
        <v>2.7193519130704198</v>
      </c>
      <c r="CV100" s="1">
        <f>'[1]MP2 basis set convergence'!BG91</f>
        <v>2.8693765197474002</v>
      </c>
      <c r="CW100" s="1">
        <f>'[1]MP2 basis set convergence'!BI91</f>
        <v>2.7943642164089102</v>
      </c>
      <c r="CX100" s="1"/>
      <c r="CY100" s="1"/>
      <c r="CZ100" s="1">
        <f t="shared" si="74"/>
        <v>2.7481743273737584</v>
      </c>
      <c r="DA100" s="1">
        <f t="shared" si="76"/>
        <v>2.471738398476738</v>
      </c>
      <c r="DB100" s="1">
        <f t="shared" si="77"/>
        <v>2.7502269763379239</v>
      </c>
      <c r="DC100" s="1"/>
      <c r="DD100" s="1"/>
      <c r="DE100" s="1">
        <f>[2]Sheet1!V88</f>
        <v>-6.7009574610018774E-2</v>
      </c>
    </row>
    <row r="101" spans="1:109" x14ac:dyDescent="0.2">
      <c r="A101" t="s">
        <v>942</v>
      </c>
      <c r="B101" s="1">
        <f>-'[1]Reference worksheet'!B99</f>
        <v>1.3088525892433964</v>
      </c>
      <c r="C101" t="s">
        <v>942</v>
      </c>
      <c r="D101">
        <v>-191.43207426647501</v>
      </c>
      <c r="E101">
        <v>-95.714967209644001</v>
      </c>
      <c r="F101">
        <v>-95.715005428734003</v>
      </c>
      <c r="G101">
        <v>-95.714963211783001</v>
      </c>
      <c r="H101">
        <v>-95.715000151802997</v>
      </c>
      <c r="J101" s="1">
        <f t="shared" si="51"/>
        <v>1.3246116164255441</v>
      </c>
      <c r="K101" s="1">
        <f t="shared" si="75"/>
        <v>1.3187915963488337</v>
      </c>
      <c r="L101" s="1">
        <f t="shared" si="52"/>
        <v>1.3217016063871889</v>
      </c>
      <c r="M101" s="1">
        <f t="shared" si="53"/>
        <v>5.8200200767104526E-3</v>
      </c>
      <c r="O101">
        <v>-191.42824325671199</v>
      </c>
      <c r="P101">
        <v>-95.713056185040003</v>
      </c>
      <c r="Q101">
        <v>-95.713093993279003</v>
      </c>
      <c r="R101">
        <v>-95.713043963407998</v>
      </c>
      <c r="S101">
        <v>-95.713080537650001</v>
      </c>
      <c r="U101" s="1">
        <f t="shared" si="54"/>
        <v>1.329539301069909</v>
      </c>
      <c r="V101" s="1">
        <f t="shared" si="55"/>
        <v>1.313426575844983</v>
      </c>
      <c r="W101" s="1">
        <f t="shared" si="56"/>
        <v>1.321482938457446</v>
      </c>
      <c r="X101" s="1">
        <f t="shared" si="57"/>
        <v>1.6112725224926017E-2</v>
      </c>
      <c r="Z101" t="s">
        <v>942</v>
      </c>
      <c r="AA101">
        <v>-191.45095697785999</v>
      </c>
      <c r="AB101">
        <v>-95.724486662678004</v>
      </c>
      <c r="AC101">
        <v>-95.724542814836994</v>
      </c>
      <c r="AD101">
        <v>-95.724482946288006</v>
      </c>
      <c r="AE101">
        <v>-95.724537926408999</v>
      </c>
      <c r="AG101" s="1">
        <f t="shared" si="58"/>
        <v>1.2149243827619172</v>
      </c>
      <c r="AH101" s="1">
        <f t="shared" si="59"/>
        <v>1.2095247777259379</v>
      </c>
      <c r="AI101" s="1">
        <f t="shared" si="60"/>
        <v>1.2122245802439275</v>
      </c>
      <c r="AJ101" s="1">
        <f t="shared" si="61"/>
        <v>5.3996050359792491E-3</v>
      </c>
      <c r="AM101" t="s">
        <v>942</v>
      </c>
      <c r="AN101">
        <v>-190.527046567208</v>
      </c>
      <c r="AO101">
        <v>-95.262776928080996</v>
      </c>
      <c r="AP101">
        <v>-95.262866016432994</v>
      </c>
      <c r="AQ101">
        <v>-95.262775565731005</v>
      </c>
      <c r="AR101">
        <v>-95.262864107100995</v>
      </c>
      <c r="AS101"/>
      <c r="AT101" t="s">
        <v>943</v>
      </c>
      <c r="AU101">
        <v>-190.52474237999999</v>
      </c>
      <c r="AV101">
        <v>-95.261625339999995</v>
      </c>
      <c r="AW101">
        <v>-95.261713510000007</v>
      </c>
      <c r="AX101">
        <v>-95.261618949999999</v>
      </c>
      <c r="AY101">
        <v>-95.261707340000001</v>
      </c>
      <c r="BA101" s="1">
        <f t="shared" si="62"/>
        <v>0.88283958643890637</v>
      </c>
      <c r="BB101" s="1">
        <f t="shared" si="63"/>
        <v>0.88078657490015111</v>
      </c>
      <c r="BC101" s="1">
        <f t="shared" si="64"/>
        <v>0.88181308066952879</v>
      </c>
      <c r="BD101" s="1">
        <f t="shared" si="65"/>
        <v>2.0530115387552561E-3</v>
      </c>
      <c r="BF101" s="1">
        <f t="shared" si="66"/>
        <v>0.88860992785011139</v>
      </c>
      <c r="BG101" s="1">
        <f t="shared" si="67"/>
        <v>0.88072840852004763</v>
      </c>
      <c r="BH101" s="1">
        <f t="shared" si="68"/>
        <v>0.88466916818507957</v>
      </c>
      <c r="BJ101" s="1">
        <f t="shared" si="78"/>
        <v>1.3249486680840463</v>
      </c>
      <c r="BK101" s="1">
        <f t="shared" si="78"/>
        <v>1.3209142684191535</v>
      </c>
      <c r="BL101" s="1">
        <f t="shared" si="69"/>
        <v>1.3229314682515998</v>
      </c>
      <c r="BR101" s="1">
        <f t="shared" si="44"/>
        <v>0.22850958422417841</v>
      </c>
      <c r="BS101" s="1">
        <f t="shared" si="44"/>
        <v>0.22715518028380666</v>
      </c>
      <c r="BT101" s="1">
        <f t="shared" si="44"/>
        <v>0.22783238225399227</v>
      </c>
      <c r="BU101" s="1">
        <f t="shared" si="42"/>
        <v>1.3544039403718187E-3</v>
      </c>
      <c r="BW101" s="1">
        <f t="shared" si="45"/>
        <v>0.21326244576245942</v>
      </c>
      <c r="BX101" s="1">
        <f t="shared" si="45"/>
        <v>0.21084984116487604</v>
      </c>
      <c r="BY101" s="1">
        <f t="shared" si="45"/>
        <v>0.2120561434636678</v>
      </c>
      <c r="BZ101" s="1">
        <f t="shared" si="43"/>
        <v>2.4126045975833778E-3</v>
      </c>
      <c r="CB101" s="1">
        <f t="shared" si="70"/>
        <v>1.2629219283930804</v>
      </c>
      <c r="CC101" s="1">
        <f t="shared" si="70"/>
        <v>1.2581566939322122</v>
      </c>
      <c r="CD101" s="1">
        <f t="shared" si="70"/>
        <v>1.2605393111626459</v>
      </c>
      <c r="CE101" s="1">
        <f t="shared" si="46"/>
        <v>4.7652344608682534E-3</v>
      </c>
      <c r="CG101" s="1">
        <f t="shared" si="71"/>
        <v>1.2994735872338685</v>
      </c>
      <c r="CH101" s="1">
        <f t="shared" si="71"/>
        <v>1.2936302774526136</v>
      </c>
      <c r="CI101" s="1">
        <f t="shared" si="71"/>
        <v>1.2965519323432408</v>
      </c>
      <c r="CJ101" s="1">
        <f t="shared" si="47"/>
        <v>5.8433097812550048E-3</v>
      </c>
      <c r="CM101" s="1"/>
      <c r="CN101" s="1">
        <f t="shared" si="48"/>
        <v>0.66718015352945259</v>
      </c>
      <c r="CO101" s="1">
        <f t="shared" si="72"/>
        <v>0.94480801947441084</v>
      </c>
      <c r="CP101" s="1">
        <f t="shared" si="49"/>
        <v>1.3156593524922906</v>
      </c>
      <c r="CQ101" s="1">
        <f t="shared" si="73"/>
        <v>0.38820318211968352</v>
      </c>
      <c r="CR101" s="1">
        <f t="shared" si="50"/>
        <v>1.284282708794557</v>
      </c>
      <c r="CS101" s="1"/>
      <c r="CT101" s="1" t="str">
        <f>'[1]MP2 basis set convergence'!BF92</f>
        <v>10_1.50</v>
      </c>
      <c r="CU101" s="1">
        <f>'[1]MP2 basis set convergence'!BH92</f>
        <v>1.2894191667989501</v>
      </c>
      <c r="CV101" s="1">
        <f>'[1]MP2 basis set convergence'!BG92</f>
        <v>1.3653770657717601</v>
      </c>
      <c r="CW101" s="1">
        <f>'[1]MP2 basis set convergence'!BI92</f>
        <v>1.3273981162853552</v>
      </c>
      <c r="CX101" s="1"/>
      <c r="CY101" s="1"/>
      <c r="CZ101" s="1">
        <f t="shared" si="74"/>
        <v>1.2946373098939759</v>
      </c>
      <c r="DA101" s="1">
        <f t="shared" si="76"/>
        <v>1.1986924319973209</v>
      </c>
      <c r="DB101" s="1">
        <f t="shared" si="77"/>
        <v>1.2945858166394608</v>
      </c>
      <c r="DC101" s="1"/>
      <c r="DD101" s="1"/>
      <c r="DE101" s="1">
        <f>[2]Sheet1!V89</f>
        <v>-2.7064296493213069E-2</v>
      </c>
    </row>
    <row r="102" spans="1:109" x14ac:dyDescent="0.2">
      <c r="A102" t="s">
        <v>944</v>
      </c>
      <c r="B102" s="1">
        <f>-'[1]Reference worksheet'!B100</f>
        <v>0.38974026499316877</v>
      </c>
      <c r="C102" t="s">
        <v>944</v>
      </c>
      <c r="D102">
        <v>-191.43059801457599</v>
      </c>
      <c r="E102">
        <v>-95.714964380355994</v>
      </c>
      <c r="F102">
        <v>-95.715001986006996</v>
      </c>
      <c r="G102">
        <v>-95.714963211783001</v>
      </c>
      <c r="H102">
        <v>-95.715000151802997</v>
      </c>
      <c r="J102" s="1">
        <f t="shared" si="51"/>
        <v>0.39824952539682074</v>
      </c>
      <c r="K102" s="1">
        <f t="shared" si="75"/>
        <v>0.39636525432555009</v>
      </c>
      <c r="L102" s="1">
        <f t="shared" si="52"/>
        <v>0.39730738986118541</v>
      </c>
      <c r="M102" s="1">
        <f t="shared" si="53"/>
        <v>1.884271071270649E-3</v>
      </c>
      <c r="O102">
        <v>-191.42676317568001</v>
      </c>
      <c r="P102">
        <v>-95.713047478193005</v>
      </c>
      <c r="Q102">
        <v>-95.713085547199</v>
      </c>
      <c r="R102">
        <v>-95.713043963407998</v>
      </c>
      <c r="S102">
        <v>-95.713080537650001</v>
      </c>
      <c r="U102" s="1">
        <f t="shared" si="54"/>
        <v>0.40077439272920906</v>
      </c>
      <c r="V102" s="1">
        <f t="shared" si="55"/>
        <v>0.39542529214993599</v>
      </c>
      <c r="W102" s="1">
        <f t="shared" si="56"/>
        <v>0.39809984243957253</v>
      </c>
      <c r="X102" s="1">
        <f t="shared" si="57"/>
        <v>5.3491005792730695E-3</v>
      </c>
      <c r="Z102" t="s">
        <v>944</v>
      </c>
      <c r="AA102">
        <v>-191.449618357731</v>
      </c>
      <c r="AB102">
        <v>-95.724484019290998</v>
      </c>
      <c r="AC102">
        <v>-95.724539581754001</v>
      </c>
      <c r="AD102">
        <v>-95.724482946288006</v>
      </c>
      <c r="AE102">
        <v>-95.724537926408999</v>
      </c>
      <c r="AG102" s="1">
        <f t="shared" si="58"/>
        <v>0.37492753492918934</v>
      </c>
      <c r="AH102" s="1">
        <f t="shared" si="59"/>
        <v>0.37321547066163868</v>
      </c>
      <c r="AI102" s="1">
        <f t="shared" si="60"/>
        <v>0.37407150279541401</v>
      </c>
      <c r="AJ102" s="1">
        <f t="shared" si="61"/>
        <v>1.7120642675506614E-3</v>
      </c>
      <c r="AM102" t="s">
        <v>944</v>
      </c>
      <c r="AN102">
        <v>-190.526132102106</v>
      </c>
      <c r="AO102">
        <v>-95.262775998896998</v>
      </c>
      <c r="AP102">
        <v>-95.262864864166005</v>
      </c>
      <c r="AQ102">
        <v>-95.262775565731005</v>
      </c>
      <c r="AR102">
        <v>-95.262864107100995</v>
      </c>
      <c r="AS102"/>
      <c r="AT102" t="s">
        <v>945</v>
      </c>
      <c r="AU102">
        <v>-190.52382212000001</v>
      </c>
      <c r="AV102">
        <v>-95.261620969999996</v>
      </c>
      <c r="AW102">
        <v>-95.2617099</v>
      </c>
      <c r="AX102">
        <v>-95.261618949999999</v>
      </c>
      <c r="AY102">
        <v>-95.261707340000001</v>
      </c>
      <c r="BA102" s="1">
        <f t="shared" si="62"/>
        <v>0.30900404751578886</v>
      </c>
      <c r="BB102" s="1">
        <f t="shared" si="63"/>
        <v>0.30825716624495936</v>
      </c>
      <c r="BC102" s="1">
        <f t="shared" si="64"/>
        <v>0.30863060688037414</v>
      </c>
      <c r="BD102" s="1">
        <f t="shared" si="65"/>
        <v>7.4688127082950251E-4</v>
      </c>
      <c r="BF102" s="1">
        <f t="shared" si="66"/>
        <v>0.31113803538846763</v>
      </c>
      <c r="BG102" s="1">
        <f t="shared" si="67"/>
        <v>0.30826404188144341</v>
      </c>
      <c r="BH102" s="1">
        <f t="shared" si="68"/>
        <v>0.30970103863495552</v>
      </c>
      <c r="BJ102" s="1">
        <f t="shared" si="78"/>
        <v>0.39809317873783223</v>
      </c>
      <c r="BK102" s="1">
        <f t="shared" si="78"/>
        <v>0.39674397703621778</v>
      </c>
      <c r="BL102" s="1">
        <f t="shared" si="69"/>
        <v>0.397418577887025</v>
      </c>
      <c r="BR102" s="1">
        <f t="shared" si="44"/>
        <v>4.7505099281351257E-2</v>
      </c>
      <c r="BS102" s="1">
        <f t="shared" si="44"/>
        <v>4.7043924553880276E-2</v>
      </c>
      <c r="BT102" s="1">
        <f t="shared" si="44"/>
        <v>4.7274511917615787E-2</v>
      </c>
      <c r="BU102" s="1">
        <f t="shared" si="42"/>
        <v>4.6117472747101942E-4</v>
      </c>
      <c r="BW102" s="1">
        <f t="shared" si="45"/>
        <v>4.1740378599680591E-2</v>
      </c>
      <c r="BX102" s="1">
        <f t="shared" si="45"/>
        <v>4.1064163526710488E-2</v>
      </c>
      <c r="BY102" s="1">
        <f t="shared" si="45"/>
        <v>4.1402271063195502E-2</v>
      </c>
      <c r="BZ102" s="1">
        <f t="shared" si="43"/>
        <v>6.762150729701271E-4</v>
      </c>
      <c r="CB102" s="1">
        <f t="shared" si="70"/>
        <v>0.3869817770286042</v>
      </c>
      <c r="CC102" s="1">
        <f t="shared" si="70"/>
        <v>0.38536949433014911</v>
      </c>
      <c r="CD102" s="1">
        <f t="shared" si="70"/>
        <v>0.38617563567937668</v>
      </c>
      <c r="CE102" s="1">
        <f t="shared" si="46"/>
        <v>1.6122826984551683E-3</v>
      </c>
      <c r="CG102" s="1">
        <f t="shared" si="71"/>
        <v>0.39263430736643501</v>
      </c>
      <c r="CH102" s="1">
        <f t="shared" si="71"/>
        <v>0.39076389771608666</v>
      </c>
      <c r="CI102" s="1">
        <f t="shared" si="71"/>
        <v>0.39169910254126084</v>
      </c>
      <c r="CJ102" s="1">
        <f t="shared" si="47"/>
        <v>1.8704096503484131E-3</v>
      </c>
      <c r="CM102" s="1"/>
      <c r="CN102" s="1">
        <f t="shared" si="48"/>
        <v>0.77680560381272068</v>
      </c>
      <c r="CO102" s="1">
        <f t="shared" si="72"/>
        <v>0.96291082153243734</v>
      </c>
      <c r="CP102" s="1">
        <f t="shared" si="49"/>
        <v>0.3964455898989509</v>
      </c>
      <c r="CQ102" s="1">
        <f t="shared" si="73"/>
        <v>0.40236714360712639</v>
      </c>
      <c r="CR102" s="1">
        <f t="shared" si="50"/>
        <v>0.39065468781284773</v>
      </c>
      <c r="CS102" s="1"/>
      <c r="CT102" s="1" t="str">
        <f>'[1]MP2 basis set convergence'!BF93</f>
        <v>10_2.00</v>
      </c>
      <c r="CU102" s="1">
        <f>'[1]MP2 basis set convergence'!BH93</f>
        <v>0.39002143573010201</v>
      </c>
      <c r="CV102" s="1">
        <f>'[1]MP2 basis set convergence'!BG93</f>
        <v>0.41526815282803098</v>
      </c>
      <c r="CW102" s="1">
        <f>'[1]MP2 basis set convergence'!BI93</f>
        <v>0.40264479427906652</v>
      </c>
      <c r="CX102" s="1"/>
      <c r="CY102" s="1"/>
      <c r="CZ102" s="1">
        <f t="shared" si="74"/>
        <v>0.38978778663342339</v>
      </c>
      <c r="DA102" s="1">
        <f t="shared" si="76"/>
        <v>0.370311701181533</v>
      </c>
      <c r="DB102" s="1">
        <f t="shared" si="77"/>
        <v>0.38937833187916115</v>
      </c>
      <c r="DC102" s="1"/>
      <c r="DD102" s="1"/>
      <c r="DE102" s="1">
        <f>[2]Sheet1!V90</f>
        <v>-7.5196032277620173E-3</v>
      </c>
    </row>
    <row r="103" spans="1:109" x14ac:dyDescent="0.2">
      <c r="A103" t="s">
        <v>946</v>
      </c>
      <c r="B103" s="1">
        <f>-'[1]Reference worksheet'!B101</f>
        <v>5.0091335972181392</v>
      </c>
      <c r="C103" t="s">
        <v>946</v>
      </c>
      <c r="D103">
        <v>-343.91361945982698</v>
      </c>
      <c r="E103">
        <v>-95.714959419752006</v>
      </c>
      <c r="F103">
        <v>-248.190425303718</v>
      </c>
      <c r="G103">
        <v>-95.714939205137995</v>
      </c>
      <c r="H103">
        <v>-248.19038360481301</v>
      </c>
      <c r="J103" s="1">
        <f t="shared" si="51"/>
        <v>5.2062266153291175</v>
      </c>
      <c r="K103" s="1">
        <f t="shared" si="75"/>
        <v>5.1673752940107356</v>
      </c>
      <c r="L103" s="1">
        <f t="shared" si="52"/>
        <v>5.186800954669927</v>
      </c>
      <c r="M103" s="1">
        <f t="shared" si="53"/>
        <v>3.8851321318381871E-2</v>
      </c>
      <c r="O103">
        <v>-343.90668240100899</v>
      </c>
      <c r="P103">
        <v>-95.713081405975998</v>
      </c>
      <c r="Q103">
        <v>-248.18542000031101</v>
      </c>
      <c r="R103">
        <v>-95.713020067027003</v>
      </c>
      <c r="S103">
        <v>-248.18531509073901</v>
      </c>
      <c r="U103" s="1">
        <f t="shared" si="54"/>
        <v>5.237974433762977</v>
      </c>
      <c r="V103" s="1">
        <f t="shared" si="55"/>
        <v>5.1336519075116591</v>
      </c>
      <c r="W103" s="1">
        <f t="shared" si="56"/>
        <v>5.1858131706373181</v>
      </c>
      <c r="X103" s="1">
        <f t="shared" si="57"/>
        <v>0.10432252625131788</v>
      </c>
      <c r="Z103" t="s">
        <v>946</v>
      </c>
      <c r="AA103">
        <v>-343.92503072069502</v>
      </c>
      <c r="AB103">
        <v>-95.724482783377994</v>
      </c>
      <c r="AC103">
        <v>-248.19454668478801</v>
      </c>
      <c r="AD103">
        <v>-95.724463199894004</v>
      </c>
      <c r="AE103">
        <v>-248.19450693515799</v>
      </c>
      <c r="AG103" s="1">
        <f t="shared" si="58"/>
        <v>3.803075066554221</v>
      </c>
      <c r="AH103" s="1">
        <f t="shared" si="59"/>
        <v>3.7658429738575823</v>
      </c>
      <c r="AI103" s="1">
        <f t="shared" si="60"/>
        <v>3.7844590202059019</v>
      </c>
      <c r="AJ103" s="1">
        <f t="shared" si="61"/>
        <v>3.7232092696638741E-2</v>
      </c>
      <c r="AM103" t="s">
        <v>946</v>
      </c>
      <c r="AN103">
        <v>-342.38447336684499</v>
      </c>
      <c r="AO103">
        <v>-95.262762548794996</v>
      </c>
      <c r="AP103">
        <v>-247.12207927440201</v>
      </c>
      <c r="AQ103">
        <v>-95.262758131932998</v>
      </c>
      <c r="AR103">
        <v>-247.12207264355001</v>
      </c>
      <c r="AS103"/>
      <c r="AT103" t="s">
        <v>947</v>
      </c>
      <c r="AU103">
        <v>-342.38050427000002</v>
      </c>
      <c r="AV103">
        <v>-95.261621809999994</v>
      </c>
      <c r="AW103">
        <v>-247.11925497999999</v>
      </c>
      <c r="AX103">
        <v>-95.261601589999998</v>
      </c>
      <c r="AY103">
        <v>-247.1192302</v>
      </c>
      <c r="BA103" s="1">
        <f t="shared" si="62"/>
        <v>-0.22427731574213755</v>
      </c>
      <c r="BB103" s="1">
        <f t="shared" si="63"/>
        <v>-0.23120986122851225</v>
      </c>
      <c r="BC103" s="1">
        <f t="shared" si="64"/>
        <v>-0.22774358848532489</v>
      </c>
      <c r="BD103" s="1">
        <f t="shared" si="65"/>
        <v>6.9325454863747027E-3</v>
      </c>
      <c r="BF103" s="1">
        <f t="shared" si="66"/>
        <v>-0.2055219114304716</v>
      </c>
      <c r="BG103" s="1">
        <f t="shared" si="67"/>
        <v>-0.23375983893051724</v>
      </c>
      <c r="BH103" s="1">
        <f t="shared" si="68"/>
        <v>-0.21964087518049441</v>
      </c>
      <c r="BJ103" s="1">
        <f t="shared" si="78"/>
        <v>5.2010298200262657</v>
      </c>
      <c r="BK103" s="1">
        <f t="shared" si="78"/>
        <v>5.1798442488090419</v>
      </c>
      <c r="BL103" s="1">
        <f t="shared" si="69"/>
        <v>5.1904370344176538</v>
      </c>
      <c r="BR103" s="1">
        <f t="shared" si="44"/>
        <v>2.8722142326797853</v>
      </c>
      <c r="BS103" s="1">
        <f t="shared" si="44"/>
        <v>2.8629800206165421</v>
      </c>
      <c r="BT103" s="1">
        <f t="shared" si="44"/>
        <v>2.8675971266481639</v>
      </c>
      <c r="BU103" s="1">
        <f t="shared" si="42"/>
        <v>9.2342120632437266E-3</v>
      </c>
      <c r="BW103" s="1">
        <f t="shared" si="45"/>
        <v>2.5582896983914694</v>
      </c>
      <c r="BX103" s="1">
        <f t="shared" si="45"/>
        <v>2.5356051346227062</v>
      </c>
      <c r="BY103" s="1">
        <f t="shared" si="45"/>
        <v>2.5469474165070878</v>
      </c>
      <c r="BZ103" s="1">
        <f t="shared" si="43"/>
        <v>2.268456376876344E-2</v>
      </c>
      <c r="CB103" s="1">
        <f t="shared" si="70"/>
        <v>4.5041949237713732</v>
      </c>
      <c r="CC103" s="1">
        <f t="shared" si="70"/>
        <v>4.4762764192159095</v>
      </c>
      <c r="CD103" s="1">
        <f t="shared" si="70"/>
        <v>4.4902356714936422</v>
      </c>
      <c r="CE103" s="1">
        <f t="shared" si="46"/>
        <v>2.7918504555464491E-2</v>
      </c>
      <c r="CG103" s="1">
        <f t="shared" si="71"/>
        <v>4.8719165119178909</v>
      </c>
      <c r="CH103" s="1">
        <f t="shared" si="71"/>
        <v>4.8319710590500069</v>
      </c>
      <c r="CI103" s="1">
        <f t="shared" si="71"/>
        <v>4.8519437854839484</v>
      </c>
      <c r="CJ103" s="1">
        <f t="shared" si="47"/>
        <v>3.994545286788545E-2</v>
      </c>
      <c r="CM103" s="1"/>
      <c r="CN103" s="1">
        <f t="shared" si="48"/>
        <v>-4.3908295397431116E-2</v>
      </c>
      <c r="CO103" s="1">
        <f t="shared" si="72"/>
        <v>0.53462216244689609</v>
      </c>
      <c r="CP103" s="1">
        <f t="shared" si="49"/>
        <v>4.5341820976990226</v>
      </c>
      <c r="CQ103" s="1">
        <f t="shared" si="73"/>
        <v>0.30169042737118479</v>
      </c>
      <c r="CR103" s="1">
        <f t="shared" si="50"/>
        <v>4.7003827494670256</v>
      </c>
      <c r="CS103" s="1"/>
      <c r="CT103" s="1" t="str">
        <f>'[1]MP2 basis set convergence'!BF94</f>
        <v>11_0.90</v>
      </c>
      <c r="CU103" s="1">
        <f>'[1]MP2 basis set convergence'!BH94</f>
        <v>4.7446119179680704</v>
      </c>
      <c r="CV103" s="1">
        <f>'[1]MP2 basis set convergence'!BG94</f>
        <v>5.3108508413172597</v>
      </c>
      <c r="CW103" s="1">
        <f>'[1]MP2 basis set convergence'!BI94</f>
        <v>5.027731379642665</v>
      </c>
      <c r="CX103" s="1"/>
      <c r="CY103" s="1"/>
      <c r="CZ103" s="1">
        <f t="shared" si="74"/>
        <v>4.8726572742860474</v>
      </c>
      <c r="DA103" s="1">
        <f t="shared" si="76"/>
        <v>3.6273871800139621</v>
      </c>
      <c r="DB103" s="1">
        <f t="shared" si="77"/>
        <v>4.8756952680633336</v>
      </c>
      <c r="DC103" s="1"/>
      <c r="DD103" s="1"/>
      <c r="DE103" s="1">
        <f>[2]Sheet1!V91</f>
        <v>-0.31414368038387952</v>
      </c>
    </row>
    <row r="104" spans="1:109" x14ac:dyDescent="0.2">
      <c r="A104" t="s">
        <v>948</v>
      </c>
      <c r="B104" s="1">
        <f>-'[1]Reference worksheet'!B102</f>
        <v>5.4090932447895304</v>
      </c>
      <c r="C104" t="s">
        <v>948</v>
      </c>
      <c r="D104">
        <v>-343.91414959184698</v>
      </c>
      <c r="E104">
        <v>-95.714957770387002</v>
      </c>
      <c r="F104">
        <v>-248.19042227099999</v>
      </c>
      <c r="G104">
        <v>-95.714939205137995</v>
      </c>
      <c r="H104">
        <v>-248.19038360481301</v>
      </c>
      <c r="J104" s="1">
        <f t="shared" si="51"/>
        <v>5.5388894941353746</v>
      </c>
      <c r="K104" s="1">
        <f t="shared" si="75"/>
        <v>5.5029762243717402</v>
      </c>
      <c r="L104" s="1">
        <f t="shared" si="52"/>
        <v>5.5209328592535574</v>
      </c>
      <c r="M104" s="1">
        <f t="shared" si="53"/>
        <v>3.5913269763634403E-2</v>
      </c>
      <c r="O104">
        <v>-343.90720705651398</v>
      </c>
      <c r="P104">
        <v>-95.713075701514001</v>
      </c>
      <c r="Q104">
        <v>-248.185410711309</v>
      </c>
      <c r="R104">
        <v>-95.713020067027003</v>
      </c>
      <c r="S104">
        <v>-248.18531509073901</v>
      </c>
      <c r="U104" s="1">
        <f t="shared" si="54"/>
        <v>5.5672007473711025</v>
      </c>
      <c r="V104" s="1">
        <f t="shared" si="55"/>
        <v>5.4722867622127618</v>
      </c>
      <c r="W104" s="1">
        <f t="shared" si="56"/>
        <v>5.5197437547919321</v>
      </c>
      <c r="X104" s="1">
        <f t="shared" si="57"/>
        <v>9.4913985158340708E-2</v>
      </c>
      <c r="Z104" t="s">
        <v>948</v>
      </c>
      <c r="AA104">
        <v>-343.92590190372903</v>
      </c>
      <c r="AB104">
        <v>-95.724481118927997</v>
      </c>
      <c r="AC104">
        <v>-248.19454363500699</v>
      </c>
      <c r="AD104">
        <v>-95.724463199894004</v>
      </c>
      <c r="AE104">
        <v>-248.19450693515799</v>
      </c>
      <c r="AG104" s="1">
        <f t="shared" si="58"/>
        <v>4.3497506966327952</v>
      </c>
      <c r="AH104" s="1">
        <f t="shared" si="59"/>
        <v>4.315476828680687</v>
      </c>
      <c r="AI104" s="1">
        <f t="shared" si="60"/>
        <v>4.3326137626567416</v>
      </c>
      <c r="AJ104" s="1">
        <f t="shared" si="61"/>
        <v>3.4273867952108183E-2</v>
      </c>
      <c r="AM104" t="s">
        <v>948</v>
      </c>
      <c r="AN104">
        <v>-342.38638042761397</v>
      </c>
      <c r="AO104">
        <v>-95.262762297739997</v>
      </c>
      <c r="AP104">
        <v>-247.122078839106</v>
      </c>
      <c r="AQ104">
        <v>-95.262758131932998</v>
      </c>
      <c r="AR104">
        <v>-247.12207264355001</v>
      </c>
      <c r="AS104"/>
      <c r="AT104" t="s">
        <v>949</v>
      </c>
      <c r="AU104">
        <v>-342.38240974000001</v>
      </c>
      <c r="AV104">
        <v>-95.261620590000007</v>
      </c>
      <c r="AW104">
        <v>-247.11925331</v>
      </c>
      <c r="AX104">
        <v>-95.261601589999998</v>
      </c>
      <c r="AY104">
        <v>-247.1192302</v>
      </c>
      <c r="BA104" s="1">
        <f t="shared" si="62"/>
        <v>0.97242143387357061</v>
      </c>
      <c r="BB104" s="1">
        <f t="shared" si="63"/>
        <v>0.96591958017844415</v>
      </c>
      <c r="BC104" s="1">
        <f t="shared" si="64"/>
        <v>0.96917050702600738</v>
      </c>
      <c r="BD104" s="1">
        <f t="shared" si="65"/>
        <v>6.5018536951264583E-3</v>
      </c>
      <c r="BF104" s="1">
        <f t="shared" si="66"/>
        <v>0.99017861553262521</v>
      </c>
      <c r="BG104" s="1">
        <f t="shared" si="67"/>
        <v>0.96375419049940902</v>
      </c>
      <c r="BH104" s="1">
        <f t="shared" si="68"/>
        <v>0.97696640301601712</v>
      </c>
      <c r="BJ104" s="1">
        <f t="shared" si="78"/>
        <v>5.5346680038811558</v>
      </c>
      <c r="BK104" s="1">
        <f t="shared" si="78"/>
        <v>5.5143854793791496</v>
      </c>
      <c r="BL104" s="1">
        <f t="shared" si="69"/>
        <v>5.5245267416301527</v>
      </c>
      <c r="BR104" s="1">
        <f t="shared" si="44"/>
        <v>2.4258835494864694</v>
      </c>
      <c r="BS104" s="1">
        <f t="shared" si="44"/>
        <v>2.4172046821496687</v>
      </c>
      <c r="BT104" s="1">
        <f t="shared" si="44"/>
        <v>2.4215441158180675</v>
      </c>
      <c r="BU104" s="1">
        <f t="shared" si="42"/>
        <v>8.6788673368013176E-3</v>
      </c>
      <c r="BW104" s="1">
        <f t="shared" si="45"/>
        <v>2.1405845107753341</v>
      </c>
      <c r="BX104" s="1">
        <f t="shared" si="45"/>
        <v>2.119851962043628</v>
      </c>
      <c r="BY104" s="1">
        <f t="shared" si="45"/>
        <v>2.1302182364094824</v>
      </c>
      <c r="BZ104" s="1">
        <f t="shared" si="43"/>
        <v>2.0732548731706626E-2</v>
      </c>
      <c r="CB104" s="1">
        <f t="shared" si="70"/>
        <v>4.9580450170212496</v>
      </c>
      <c r="CC104" s="1">
        <f t="shared" si="70"/>
        <v>4.9320544049689685</v>
      </c>
      <c r="CD104" s="1">
        <f t="shared" si="70"/>
        <v>4.9450497109951073</v>
      </c>
      <c r="CE104" s="1">
        <f t="shared" si="46"/>
        <v>2.5990612052282806E-2</v>
      </c>
      <c r="CG104" s="1">
        <f t="shared" si="71"/>
        <v>5.253506283380057</v>
      </c>
      <c r="CH104" s="1">
        <f t="shared" si="71"/>
        <v>5.2166528481408676</v>
      </c>
      <c r="CI104" s="1">
        <f t="shared" si="71"/>
        <v>5.2350795657604632</v>
      </c>
      <c r="CJ104" s="1">
        <f t="shared" si="47"/>
        <v>3.6853435239190067E-2</v>
      </c>
      <c r="CM104" s="1"/>
      <c r="CN104" s="1">
        <f t="shared" si="48"/>
        <v>0.17554470082018736</v>
      </c>
      <c r="CO104" s="1">
        <f t="shared" si="72"/>
        <v>0.72560185908682495</v>
      </c>
      <c r="CP104" s="1">
        <f t="shared" si="49"/>
        <v>5.1948603083357678</v>
      </c>
      <c r="CQ104" s="1">
        <f t="shared" si="73"/>
        <v>0.32725373331991542</v>
      </c>
      <c r="CR104" s="1">
        <f t="shared" si="50"/>
        <v>5.1335096212187112</v>
      </c>
      <c r="CS104" s="1"/>
      <c r="CT104" s="1" t="str">
        <f>'[1]MP2 basis set convergence'!BF95</f>
        <v>11_0.95</v>
      </c>
      <c r="CU104" s="1">
        <f>'[1]MP2 basis set convergence'!BH95</f>
        <v>5.1417718873374598</v>
      </c>
      <c r="CV104" s="1">
        <f>'[1]MP2 basis set convergence'!BG95</f>
        <v>5.6313441460086802</v>
      </c>
      <c r="CW104" s="1">
        <f>'[1]MP2 basis set convergence'!BI95</f>
        <v>5.38655801667307</v>
      </c>
      <c r="CX104" s="1"/>
      <c r="CY104" s="1"/>
      <c r="CZ104" s="1">
        <f t="shared" si="74"/>
        <v>5.273989422215247</v>
      </c>
      <c r="DA104" s="1">
        <f t="shared" si="76"/>
        <v>4.209142044137586</v>
      </c>
      <c r="DB104" s="1">
        <f t="shared" si="77"/>
        <v>5.2798583386601941</v>
      </c>
      <c r="DC104" s="1"/>
      <c r="DD104" s="1"/>
      <c r="DE104" s="1">
        <f>[2]Sheet1!V92</f>
        <v>-0.24694343703831034</v>
      </c>
    </row>
    <row r="105" spans="1:109" x14ac:dyDescent="0.2">
      <c r="A105" t="s">
        <v>950</v>
      </c>
      <c r="B105" s="1">
        <f>-'[1]Reference worksheet'!B103</f>
        <v>5.4528145751186825</v>
      </c>
      <c r="C105" t="s">
        <v>950</v>
      </c>
      <c r="D105">
        <v>-343.914143641078</v>
      </c>
      <c r="E105">
        <v>-95.714956242669004</v>
      </c>
      <c r="F105">
        <v>-248.19041942147999</v>
      </c>
      <c r="G105">
        <v>-95.714939205137995</v>
      </c>
      <c r="H105">
        <v>-248.19038360481301</v>
      </c>
      <c r="J105" s="1">
        <f t="shared" si="51"/>
        <v>5.5351553300682435</v>
      </c>
      <c r="K105" s="1">
        <f t="shared" si="75"/>
        <v>5.5019888187242145</v>
      </c>
      <c r="L105" s="1">
        <f t="shared" si="52"/>
        <v>5.5185720743962285</v>
      </c>
      <c r="M105" s="1">
        <f t="shared" si="53"/>
        <v>3.3166511344028926E-2</v>
      </c>
      <c r="O105">
        <v>-343.90719586543003</v>
      </c>
      <c r="P105">
        <v>-95.713070548117003</v>
      </c>
      <c r="Q105">
        <v>-248.18540238255301</v>
      </c>
      <c r="R105">
        <v>-95.713020067027003</v>
      </c>
      <c r="S105">
        <v>-248.18531509073901</v>
      </c>
      <c r="U105" s="1">
        <f t="shared" si="54"/>
        <v>5.5601782358731526</v>
      </c>
      <c r="V105" s="1">
        <f t="shared" si="55"/>
        <v>5.4737244298079268</v>
      </c>
      <c r="W105" s="1">
        <f t="shared" si="56"/>
        <v>5.5169513328405397</v>
      </c>
      <c r="X105" s="1">
        <f t="shared" si="57"/>
        <v>8.6453806065225791E-2</v>
      </c>
      <c r="Z105" t="s">
        <v>950</v>
      </c>
      <c r="AA105">
        <v>-343.92618225162897</v>
      </c>
      <c r="AB105">
        <v>-95.724479580278</v>
      </c>
      <c r="AC105">
        <v>-248.194540781341</v>
      </c>
      <c r="AD105">
        <v>-95.724463199894004</v>
      </c>
      <c r="AE105">
        <v>-248.19450693515799</v>
      </c>
      <c r="AG105" s="1">
        <f t="shared" si="58"/>
        <v>4.5256716671535546</v>
      </c>
      <c r="AH105" s="1">
        <f t="shared" si="59"/>
        <v>4.4941540192099643</v>
      </c>
      <c r="AI105" s="1">
        <f t="shared" si="60"/>
        <v>4.509912843181759</v>
      </c>
      <c r="AJ105" s="1">
        <f t="shared" si="61"/>
        <v>3.1517647943590354E-2</v>
      </c>
      <c r="AM105" t="s">
        <v>950</v>
      </c>
      <c r="AN105">
        <v>-342.38752357033701</v>
      </c>
      <c r="AO105">
        <v>-95.262762062874003</v>
      </c>
      <c r="AP105">
        <v>-247.12207845262699</v>
      </c>
      <c r="AQ105">
        <v>-95.262758131932998</v>
      </c>
      <c r="AR105">
        <v>-247.12207264355001</v>
      </c>
      <c r="AS105"/>
      <c r="AT105" t="s">
        <v>951</v>
      </c>
      <c r="AU105">
        <v>-342.38355122000002</v>
      </c>
      <c r="AV105">
        <v>-95.261619479999993</v>
      </c>
      <c r="AW105">
        <v>-247.11925174000001</v>
      </c>
      <c r="AX105">
        <v>-95.261601589999998</v>
      </c>
      <c r="AY105">
        <v>-247.1192302</v>
      </c>
      <c r="BA105" s="1">
        <f t="shared" si="62"/>
        <v>1.6897543524356129</v>
      </c>
      <c r="BB105" s="1">
        <f t="shared" si="63"/>
        <v>1.6836423986365507</v>
      </c>
      <c r="BC105" s="1">
        <f t="shared" si="64"/>
        <v>1.6866983755360818</v>
      </c>
      <c r="BD105" s="1">
        <f t="shared" si="65"/>
        <v>6.1119537990621531E-3</v>
      </c>
      <c r="BF105" s="1">
        <f t="shared" si="66"/>
        <v>1.7064681595933395</v>
      </c>
      <c r="BG105" s="1">
        <f t="shared" si="67"/>
        <v>1.6817254599987559</v>
      </c>
      <c r="BH105" s="1">
        <f t="shared" si="68"/>
        <v>1.6940968097960476</v>
      </c>
      <c r="BJ105" s="1">
        <f t="shared" si="78"/>
        <v>5.5318317995515516</v>
      </c>
      <c r="BK105" s="1">
        <f t="shared" si="78"/>
        <v>5.5125274533891542</v>
      </c>
      <c r="BL105" s="1">
        <f t="shared" si="69"/>
        <v>5.5221796264703524</v>
      </c>
      <c r="BR105" s="1">
        <f t="shared" si="44"/>
        <v>2.0521890674321712</v>
      </c>
      <c r="BS105" s="1">
        <f t="shared" si="44"/>
        <v>2.0440431733059032</v>
      </c>
      <c r="BT105" s="1">
        <f t="shared" si="44"/>
        <v>2.0481161203690372</v>
      </c>
      <c r="BU105" s="1">
        <f t="shared" si="42"/>
        <v>8.1458941262676065E-3</v>
      </c>
      <c r="BW105" s="1">
        <f t="shared" si="45"/>
        <v>1.7932119102004587</v>
      </c>
      <c r="BX105" s="1">
        <f t="shared" si="45"/>
        <v>1.7743032467817608</v>
      </c>
      <c r="BY105" s="1">
        <f t="shared" si="45"/>
        <v>1.7837575784911099</v>
      </c>
      <c r="BZ105" s="1">
        <f t="shared" si="43"/>
        <v>1.8908663418699165E-2</v>
      </c>
      <c r="CB105" s="1">
        <f t="shared" si="70"/>
        <v>5.0543630135032966</v>
      </c>
      <c r="CC105" s="1">
        <f t="shared" si="70"/>
        <v>5.0301793909138706</v>
      </c>
      <c r="CD105" s="1">
        <f t="shared" si="70"/>
        <v>5.0422712022085836</v>
      </c>
      <c r="CE105" s="1">
        <f t="shared" si="46"/>
        <v>2.4183622589427033E-2</v>
      </c>
      <c r="CG105" s="1">
        <f t="shared" si="71"/>
        <v>5.2910898497402687</v>
      </c>
      <c r="CH105" s="1">
        <f t="shared" si="71"/>
        <v>5.2571235124150029</v>
      </c>
      <c r="CI105" s="1">
        <f t="shared" si="71"/>
        <v>5.2741066810776358</v>
      </c>
      <c r="CJ105" s="1">
        <f t="shared" si="47"/>
        <v>3.3966337325266896E-2</v>
      </c>
      <c r="CM105" s="1"/>
      <c r="CN105" s="1">
        <f t="shared" si="48"/>
        <v>0.30564036362986502</v>
      </c>
      <c r="CO105" s="1">
        <f t="shared" si="72"/>
        <v>0.81254918656678954</v>
      </c>
      <c r="CP105" s="1">
        <f t="shared" si="49"/>
        <v>5.3294980810281594</v>
      </c>
      <c r="CQ105" s="1">
        <f t="shared" si="73"/>
        <v>0.34292030783065008</v>
      </c>
      <c r="CR105" s="1">
        <f t="shared" si="50"/>
        <v>5.205604443919178</v>
      </c>
      <c r="CS105" s="1"/>
      <c r="CT105" s="1" t="str">
        <f>'[1]MP2 basis set convergence'!BF96</f>
        <v>11_1.00</v>
      </c>
      <c r="CU105" s="1">
        <f>'[1]MP2 basis set convergence'!BH96</f>
        <v>5.19228613602343</v>
      </c>
      <c r="CV105" s="1">
        <f>'[1]MP2 basis set convergence'!BG96</f>
        <v>5.61747405001634</v>
      </c>
      <c r="CW105" s="1">
        <f>'[1]MP2 basis set convergence'!BI96</f>
        <v>5.4048800930198855</v>
      </c>
      <c r="CX105" s="1"/>
      <c r="CY105" s="1"/>
      <c r="CZ105" s="1">
        <f t="shared" si="74"/>
        <v>5.3234102506748648</v>
      </c>
      <c r="DA105" s="1">
        <f t="shared" si="76"/>
        <v>4.4123319313210771</v>
      </c>
      <c r="DB105" s="1">
        <f t="shared" si="77"/>
        <v>5.3308118562488334</v>
      </c>
      <c r="DC105" s="1"/>
      <c r="DD105" s="1"/>
      <c r="DE105" s="1">
        <f>[2]Sheet1!V93</f>
        <v>-0.1951618237213637</v>
      </c>
    </row>
    <row r="106" spans="1:109" x14ac:dyDescent="0.2">
      <c r="A106" t="s">
        <v>952</v>
      </c>
      <c r="B106" s="1">
        <f>-'[1]Reference worksheet'!B104</f>
        <v>5.2774498218022083</v>
      </c>
      <c r="C106" t="s">
        <v>952</v>
      </c>
      <c r="D106">
        <v>-343.91381187265</v>
      </c>
      <c r="E106">
        <v>-95.714954835254005</v>
      </c>
      <c r="F106">
        <v>-248.19041673117101</v>
      </c>
      <c r="G106">
        <v>-95.714939205137995</v>
      </c>
      <c r="H106">
        <v>-248.19038360481301</v>
      </c>
      <c r="J106" s="1">
        <f t="shared" si="51"/>
        <v>5.3269674896995847</v>
      </c>
      <c r="K106" s="1">
        <f t="shared" si="75"/>
        <v>5.2963723390951216</v>
      </c>
      <c r="L106" s="1">
        <f t="shared" si="52"/>
        <v>5.3116699143973527</v>
      </c>
      <c r="M106" s="1">
        <f t="shared" si="53"/>
        <v>3.0595150604463051E-2</v>
      </c>
      <c r="O106">
        <v>-343.90685919015999</v>
      </c>
      <c r="P106">
        <v>-95.713065880203999</v>
      </c>
      <c r="Q106">
        <v>-248.18539472615501</v>
      </c>
      <c r="R106">
        <v>-95.713020067027003</v>
      </c>
      <c r="S106">
        <v>-248.18531509073901</v>
      </c>
      <c r="U106" s="1">
        <f t="shared" si="54"/>
        <v>5.3489113055114714</v>
      </c>
      <c r="V106" s="1">
        <f t="shared" si="55"/>
        <v>5.2701911216803694</v>
      </c>
      <c r="W106" s="1">
        <f t="shared" si="56"/>
        <v>5.3095512135959204</v>
      </c>
      <c r="X106" s="1">
        <f t="shared" si="57"/>
        <v>7.872018383110202E-2</v>
      </c>
      <c r="Z106" t="s">
        <v>952</v>
      </c>
      <c r="AA106">
        <v>-343.92609171512601</v>
      </c>
      <c r="AB106">
        <v>-95.724478167531998</v>
      </c>
      <c r="AC106">
        <v>-248.19453810388401</v>
      </c>
      <c r="AD106">
        <v>-95.724463199894004</v>
      </c>
      <c r="AE106">
        <v>-248.19450693515799</v>
      </c>
      <c r="AG106" s="1">
        <f t="shared" si="58"/>
        <v>4.4688591514452085</v>
      </c>
      <c r="AH106" s="1">
        <f t="shared" si="59"/>
        <v>4.4399081447362159</v>
      </c>
      <c r="AI106" s="1">
        <f t="shared" si="60"/>
        <v>4.4543836480907117</v>
      </c>
      <c r="AJ106" s="1">
        <f t="shared" si="61"/>
        <v>2.8951006708992644E-2</v>
      </c>
      <c r="AM106" t="s">
        <v>952</v>
      </c>
      <c r="AN106">
        <v>-342.38815414868401</v>
      </c>
      <c r="AO106">
        <v>-95.262761845295998</v>
      </c>
      <c r="AP106">
        <v>-247.122078097002</v>
      </c>
      <c r="AQ106">
        <v>-95.262758131932998</v>
      </c>
      <c r="AR106">
        <v>-247.12207264355001</v>
      </c>
      <c r="AS106"/>
      <c r="AT106" t="s">
        <v>953</v>
      </c>
      <c r="AU106">
        <v>-342.38418002999998</v>
      </c>
      <c r="AV106">
        <v>-95.261618400000003</v>
      </c>
      <c r="AW106">
        <v>-247.11925020999999</v>
      </c>
      <c r="AX106">
        <v>-95.261601589999998</v>
      </c>
      <c r="AY106">
        <v>-247.1192302</v>
      </c>
      <c r="BA106" s="1">
        <f t="shared" si="62"/>
        <v>2.0854482556722558</v>
      </c>
      <c r="BB106" s="1">
        <f t="shared" si="63"/>
        <v>2.0796959921719722</v>
      </c>
      <c r="BC106" s="1">
        <f t="shared" si="64"/>
        <v>2.0825721239221142</v>
      </c>
      <c r="BD106" s="1">
        <f t="shared" si="65"/>
        <v>5.752263500283572E-3</v>
      </c>
      <c r="BF106" s="1">
        <f t="shared" si="66"/>
        <v>2.1010524082673219</v>
      </c>
      <c r="BG106" s="1">
        <f t="shared" si="67"/>
        <v>2.0779475084828651</v>
      </c>
      <c r="BH106" s="1">
        <f t="shared" si="68"/>
        <v>2.0894999583750935</v>
      </c>
      <c r="BJ106" s="1">
        <f t="shared" si="78"/>
        <v>5.3244317075333925</v>
      </c>
      <c r="BK106" s="1">
        <f t="shared" si="78"/>
        <v>5.3061451122431365</v>
      </c>
      <c r="BL106" s="1">
        <f t="shared" si="69"/>
        <v>5.3152884098882645</v>
      </c>
      <c r="BR106" s="1">
        <f t="shared" si="44"/>
        <v>1.7381679058382784</v>
      </c>
      <c r="BS106" s="1">
        <f t="shared" si="44"/>
        <v>1.730537842781003</v>
      </c>
      <c r="BT106" s="1">
        <f t="shared" si="44"/>
        <v>1.7343528743096412</v>
      </c>
      <c r="BU106" s="1">
        <f t="shared" si="42"/>
        <v>7.6300630572765033E-3</v>
      </c>
      <c r="BW106" s="1">
        <f t="shared" si="45"/>
        <v>1.5033513281890505</v>
      </c>
      <c r="BX106" s="1">
        <f t="shared" si="45"/>
        <v>1.4861385041421462</v>
      </c>
      <c r="BY106" s="1">
        <f t="shared" si="45"/>
        <v>1.4947449161655975</v>
      </c>
      <c r="BZ106" s="1">
        <f t="shared" si="43"/>
        <v>1.7212824046902976E-2</v>
      </c>
      <c r="CB106" s="1">
        <f t="shared" si="70"/>
        <v>4.9290253854792558</v>
      </c>
      <c r="CC106" s="1">
        <f t="shared" si="70"/>
        <v>4.9065452110163248</v>
      </c>
      <c r="CD106" s="1">
        <f t="shared" si="70"/>
        <v>4.9177852982477903</v>
      </c>
      <c r="CE106" s="1">
        <f t="shared" si="46"/>
        <v>2.2480174462931452E-2</v>
      </c>
      <c r="CG106" s="1">
        <f t="shared" si="71"/>
        <v>5.1179282124683727</v>
      </c>
      <c r="CH106" s="1">
        <f t="shared" si="71"/>
        <v>5.0866586540211927</v>
      </c>
      <c r="CI106" s="1">
        <f t="shared" si="71"/>
        <v>5.1022934332447827</v>
      </c>
      <c r="CJ106" s="1">
        <f t="shared" si="47"/>
        <v>3.1269558447179373E-2</v>
      </c>
      <c r="CM106" s="1"/>
      <c r="CN106" s="1">
        <f t="shared" si="48"/>
        <v>0.39207483851307751</v>
      </c>
      <c r="CO106" s="1">
        <f t="shared" si="72"/>
        <v>0.85754261771916385</v>
      </c>
      <c r="CP106" s="1">
        <f t="shared" si="49"/>
        <v>5.1895431570339969</v>
      </c>
      <c r="CQ106" s="1">
        <f t="shared" si="73"/>
        <v>0.35352421710283466</v>
      </c>
      <c r="CR106" s="1">
        <f t="shared" si="50"/>
        <v>5.057033048800915</v>
      </c>
      <c r="CS106" s="1"/>
      <c r="CT106" s="1" t="str">
        <f>'[1]MP2 basis set convergence'!BF97</f>
        <v>11_1.05</v>
      </c>
      <c r="CU106" s="1">
        <f>'[1]MP2 basis set convergence'!BH97</f>
        <v>5.0298890613320202</v>
      </c>
      <c r="CV106" s="1">
        <f>'[1]MP2 basis set convergence'!BG97</f>
        <v>5.4009357480843603</v>
      </c>
      <c r="CW106" s="1">
        <f>'[1]MP2 basis set convergence'!BI97</f>
        <v>5.2154124047081902</v>
      </c>
      <c r="CX106" s="1"/>
      <c r="CY106" s="1"/>
      <c r="CZ106" s="1">
        <f t="shared" si="74"/>
        <v>5.1566049437022103</v>
      </c>
      <c r="DA106" s="1">
        <f t="shared" si="76"/>
        <v>4.3768511627431401</v>
      </c>
      <c r="DB106" s="1">
        <f t="shared" si="77"/>
        <v>5.1646593336567985</v>
      </c>
      <c r="DC106" s="1"/>
      <c r="DD106" s="1"/>
      <c r="DE106" s="1">
        <f>[2]Sheet1!V94</f>
        <v>-0.15506497069514236</v>
      </c>
    </row>
    <row r="107" spans="1:109" x14ac:dyDescent="0.2">
      <c r="A107" t="s">
        <v>954</v>
      </c>
      <c r="B107" s="1">
        <f>-'[1]Reference worksheet'!B105</f>
        <v>4.9758529983376576</v>
      </c>
      <c r="C107" t="s">
        <v>954</v>
      </c>
      <c r="D107">
        <v>-343.91329612533599</v>
      </c>
      <c r="E107">
        <v>-95.714953548905996</v>
      </c>
      <c r="F107">
        <v>-248.19041417586399</v>
      </c>
      <c r="G107">
        <v>-95.714939205137995</v>
      </c>
      <c r="H107">
        <v>-248.19038360481301</v>
      </c>
      <c r="J107" s="1">
        <f t="shared" si="51"/>
        <v>5.0033311505578189</v>
      </c>
      <c r="K107" s="1">
        <f t="shared" si="75"/>
        <v>4.9751466749801825</v>
      </c>
      <c r="L107" s="1">
        <f t="shared" si="52"/>
        <v>4.9892389127690002</v>
      </c>
      <c r="M107" s="1">
        <f t="shared" si="53"/>
        <v>2.818447557763637E-2</v>
      </c>
      <c r="O107">
        <v>-343.90633900040802</v>
      </c>
      <c r="P107">
        <v>-95.713061694451</v>
      </c>
      <c r="Q107">
        <v>-248.185387569932</v>
      </c>
      <c r="R107">
        <v>-95.713020067027003</v>
      </c>
      <c r="S107">
        <v>-248.18531509073901</v>
      </c>
      <c r="U107" s="1">
        <f t="shared" si="54"/>
        <v>5.0224872943496086</v>
      </c>
      <c r="V107" s="1">
        <f t="shared" si="55"/>
        <v>4.9508843082107283</v>
      </c>
      <c r="W107" s="1">
        <f t="shared" si="56"/>
        <v>4.9866858012801689</v>
      </c>
      <c r="X107" s="1">
        <f t="shared" si="57"/>
        <v>7.1602986138880276E-2</v>
      </c>
      <c r="Z107" t="s">
        <v>954</v>
      </c>
      <c r="AA107">
        <v>-343.92577892992603</v>
      </c>
      <c r="AB107">
        <v>-95.724476882106003</v>
      </c>
      <c r="AC107">
        <v>-248.194535580007</v>
      </c>
      <c r="AD107">
        <v>-95.724463199894004</v>
      </c>
      <c r="AE107">
        <v>-248.19450693515799</v>
      </c>
      <c r="AG107" s="1">
        <f t="shared" si="58"/>
        <v>4.2725834669979319</v>
      </c>
      <c r="AH107" s="1">
        <f t="shared" si="59"/>
        <v>4.246022834107122</v>
      </c>
      <c r="AI107" s="1">
        <f t="shared" si="60"/>
        <v>4.259303150552527</v>
      </c>
      <c r="AJ107" s="1">
        <f t="shared" si="61"/>
        <v>2.6560632890809899E-2</v>
      </c>
      <c r="AM107" t="s">
        <v>954</v>
      </c>
      <c r="AN107">
        <v>-342.38844312613401</v>
      </c>
      <c r="AO107">
        <v>-95.262761644235994</v>
      </c>
      <c r="AP107">
        <v>-247.12207775201301</v>
      </c>
      <c r="AQ107">
        <v>-95.262758131932998</v>
      </c>
      <c r="AR107">
        <v>-247.12207264355001</v>
      </c>
      <c r="AS107"/>
      <c r="AT107" t="s">
        <v>955</v>
      </c>
      <c r="AU107">
        <v>-342.38446729999998</v>
      </c>
      <c r="AV107">
        <v>-95.261617389999998</v>
      </c>
      <c r="AW107">
        <v>-247.11924875</v>
      </c>
      <c r="AX107">
        <v>-95.261601589999998</v>
      </c>
      <c r="AY107">
        <v>-247.1192302</v>
      </c>
      <c r="BA107" s="1">
        <f t="shared" si="62"/>
        <v>2.2667843508315708</v>
      </c>
      <c r="BB107" s="1">
        <f t="shared" si="63"/>
        <v>2.2613747382806149</v>
      </c>
      <c r="BC107" s="1">
        <f t="shared" si="64"/>
        <v>2.2640795445560928</v>
      </c>
      <c r="BD107" s="1">
        <f t="shared" si="65"/>
        <v>5.4096125509559556E-3</v>
      </c>
      <c r="BF107" s="1">
        <f t="shared" si="66"/>
        <v>2.2813170623330574</v>
      </c>
      <c r="BG107" s="1">
        <f t="shared" si="67"/>
        <v>2.2597621110303754</v>
      </c>
      <c r="BH107" s="1">
        <f t="shared" si="68"/>
        <v>2.2705395866817164</v>
      </c>
      <c r="BJ107" s="1">
        <f t="shared" si="78"/>
        <v>5.0014818382604025</v>
      </c>
      <c r="BK107" s="1">
        <f t="shared" si="78"/>
        <v>4.984206273822803</v>
      </c>
      <c r="BL107" s="1">
        <f t="shared" si="69"/>
        <v>4.9928440560416032</v>
      </c>
      <c r="BR107" s="1">
        <f t="shared" si="44"/>
        <v>1.4746812040443882</v>
      </c>
      <c r="BS107" s="1">
        <f t="shared" si="44"/>
        <v>1.4675518017842004</v>
      </c>
      <c r="BT107" s="1">
        <f t="shared" si="44"/>
        <v>1.4711165029142934</v>
      </c>
      <c r="BU107" s="1">
        <f t="shared" si="42"/>
        <v>7.1294022601875624E-3</v>
      </c>
      <c r="BW107" s="1">
        <f t="shared" si="45"/>
        <v>1.2618655956818601</v>
      </c>
      <c r="BX107" s="1">
        <f t="shared" si="45"/>
        <v>1.2462201349153668</v>
      </c>
      <c r="BY107" s="1">
        <f t="shared" si="45"/>
        <v>1.2540428652986138</v>
      </c>
      <c r="BZ107" s="1">
        <f t="shared" si="43"/>
        <v>1.5645460766492852E-2</v>
      </c>
      <c r="CB107" s="1">
        <f t="shared" si="70"/>
        <v>4.6738693423215754</v>
      </c>
      <c r="CC107" s="1">
        <f t="shared" si="70"/>
        <v>4.6530046165483796</v>
      </c>
      <c r="CD107" s="1">
        <f t="shared" si="70"/>
        <v>4.6634369794349775</v>
      </c>
      <c r="CE107" s="1">
        <f t="shared" si="46"/>
        <v>2.0864725773195054E-2</v>
      </c>
      <c r="CG107" s="1">
        <f t="shared" si="71"/>
        <v>4.8239406888990013</v>
      </c>
      <c r="CH107" s="1">
        <f t="shared" si="71"/>
        <v>4.7951917447714374</v>
      </c>
      <c r="CI107" s="1">
        <f t="shared" si="71"/>
        <v>4.8095662168352185</v>
      </c>
      <c r="CJ107" s="1">
        <f t="shared" si="47"/>
        <v>2.8748944127563406E-2</v>
      </c>
      <c r="CM107" s="1"/>
      <c r="CN107" s="1">
        <f t="shared" si="48"/>
        <v>0.45379256919559724</v>
      </c>
      <c r="CO107" s="1">
        <f t="shared" si="72"/>
        <v>0.88385936386363262</v>
      </c>
      <c r="CP107" s="1">
        <f t="shared" si="49"/>
        <v>4.9044637090064942</v>
      </c>
      <c r="CQ107" s="1">
        <f t="shared" si="73"/>
        <v>0.36118576591284773</v>
      </c>
      <c r="CR107" s="1">
        <f t="shared" si="50"/>
        <v>4.7811120002621132</v>
      </c>
      <c r="CS107" s="1"/>
      <c r="CT107" s="1" t="str">
        <f>'[1]MP2 basis set convergence'!BF98</f>
        <v>11_1.10</v>
      </c>
      <c r="CU107" s="1">
        <f>'[1]MP2 basis set convergence'!BH98</f>
        <v>4.7449664118898296</v>
      </c>
      <c r="CV107" s="1">
        <f>'[1]MP2 basis set convergence'!BG98</f>
        <v>5.07066721837373</v>
      </c>
      <c r="CW107" s="1">
        <f>'[1]MP2 basis set convergence'!BI98</f>
        <v>4.9078168151317794</v>
      </c>
      <c r="CX107" s="1"/>
      <c r="CY107" s="1"/>
      <c r="CZ107" s="1">
        <f t="shared" si="74"/>
        <v>4.865264778777818</v>
      </c>
      <c r="DA107" s="1">
        <f t="shared" si="76"/>
        <v>4.1973160835569363</v>
      </c>
      <c r="DB107" s="1">
        <f t="shared" si="77"/>
        <v>4.8733947604617827</v>
      </c>
      <c r="DC107" s="1"/>
      <c r="DD107" s="1"/>
      <c r="DE107" s="1">
        <f>[2]Sheet1!V95</f>
        <v>-0.12397413399118218</v>
      </c>
    </row>
    <row r="108" spans="1:109" x14ac:dyDescent="0.2">
      <c r="A108" t="s">
        <v>956</v>
      </c>
      <c r="B108" s="1">
        <f>-'[1]Reference worksheet'!B106</f>
        <v>3.2297969205674182</v>
      </c>
      <c r="C108" t="s">
        <v>956</v>
      </c>
      <c r="D108">
        <v>-343.91046049615898</v>
      </c>
      <c r="E108">
        <v>-95.714948884863006</v>
      </c>
      <c r="F108">
        <v>-248.19040336895699</v>
      </c>
      <c r="G108">
        <v>-95.714939205137995</v>
      </c>
      <c r="H108">
        <v>-248.19038360481301</v>
      </c>
      <c r="J108" s="1">
        <f t="shared" si="51"/>
        <v>3.2239469035045132</v>
      </c>
      <c r="K108" s="1">
        <f t="shared" si="75"/>
        <v>3.2054705960015086</v>
      </c>
      <c r="L108" s="1">
        <f t="shared" si="52"/>
        <v>3.2147087497530107</v>
      </c>
      <c r="M108" s="1">
        <f t="shared" si="53"/>
        <v>1.8476307503004552E-2</v>
      </c>
      <c r="O108">
        <v>-343.90348901208699</v>
      </c>
      <c r="P108">
        <v>-95.713047026224999</v>
      </c>
      <c r="Q108">
        <v>-248.185359393911</v>
      </c>
      <c r="R108">
        <v>-95.713020067027003</v>
      </c>
      <c r="S108">
        <v>-248.18531509073901</v>
      </c>
      <c r="U108" s="1">
        <f t="shared" si="54"/>
        <v>3.2340925480132552</v>
      </c>
      <c r="V108" s="1">
        <f t="shared" si="55"/>
        <v>3.1893747338816243</v>
      </c>
      <c r="W108" s="1">
        <f t="shared" si="56"/>
        <v>3.2117336409474397</v>
      </c>
      <c r="X108" s="1">
        <f t="shared" si="57"/>
        <v>4.4717814131630895E-2</v>
      </c>
      <c r="Z108" t="s">
        <v>956</v>
      </c>
      <c r="AA108">
        <v>-343.92354232401999</v>
      </c>
      <c r="AB108">
        <v>-95.724472288225002</v>
      </c>
      <c r="AC108">
        <v>-248.19452515739499</v>
      </c>
      <c r="AD108">
        <v>-95.724463199894004</v>
      </c>
      <c r="AE108">
        <v>-248.19450693515799</v>
      </c>
      <c r="AG108" s="1">
        <f t="shared" si="58"/>
        <v>2.869092013205123</v>
      </c>
      <c r="AH108" s="1">
        <f t="shared" si="59"/>
        <v>2.8519543723430978</v>
      </c>
      <c r="AI108" s="1">
        <f t="shared" si="60"/>
        <v>2.8605231927741102</v>
      </c>
      <c r="AJ108" s="1">
        <f t="shared" si="61"/>
        <v>1.7137640862025183E-2</v>
      </c>
      <c r="AM108" t="s">
        <v>956</v>
      </c>
      <c r="AN108">
        <v>-342.387945865071</v>
      </c>
      <c r="AO108">
        <v>-95.262760872346007</v>
      </c>
      <c r="AP108">
        <v>-247.12207629582301</v>
      </c>
      <c r="AQ108">
        <v>-95.262758131932998</v>
      </c>
      <c r="AR108">
        <v>-247.12207264355001</v>
      </c>
      <c r="AS108"/>
      <c r="AT108" t="s">
        <v>957</v>
      </c>
      <c r="AU108">
        <v>-342.38396513999999</v>
      </c>
      <c r="AV108">
        <v>-95.261613609999998</v>
      </c>
      <c r="AW108">
        <v>-247.11924389000001</v>
      </c>
      <c r="AX108">
        <v>-95.261601589999998</v>
      </c>
      <c r="AY108">
        <v>-247.1192302</v>
      </c>
      <c r="BA108" s="1">
        <f t="shared" si="62"/>
        <v>1.9547483098168346</v>
      </c>
      <c r="BB108" s="1">
        <f t="shared" si="63"/>
        <v>1.9507368386011832</v>
      </c>
      <c r="BC108" s="1">
        <f t="shared" si="64"/>
        <v>1.952742574209009</v>
      </c>
      <c r="BD108" s="1">
        <f t="shared" si="65"/>
        <v>4.0114712156513743E-3</v>
      </c>
      <c r="BF108" s="1">
        <f t="shared" si="66"/>
        <v>1.9662068918153379</v>
      </c>
      <c r="BG108" s="1">
        <f t="shared" si="67"/>
        <v>1.950073622577541</v>
      </c>
      <c r="BH108" s="1">
        <f t="shared" si="68"/>
        <v>1.9581402571964395</v>
      </c>
      <c r="BJ108" s="1">
        <f t="shared" si="78"/>
        <v>3.2244720612862432</v>
      </c>
      <c r="BK108" s="1">
        <f t="shared" si="78"/>
        <v>3.211643452099632</v>
      </c>
      <c r="BL108" s="1">
        <f t="shared" si="69"/>
        <v>3.2180577566929376</v>
      </c>
      <c r="BR108" s="1">
        <f t="shared" si="44"/>
        <v>0.70233993350414536</v>
      </c>
      <c r="BS108" s="1">
        <f t="shared" si="44"/>
        <v>0.69745727900593402</v>
      </c>
      <c r="BT108" s="1">
        <f t="shared" si="44"/>
        <v>0.69989860625503952</v>
      </c>
      <c r="BU108" s="1">
        <f t="shared" si="42"/>
        <v>4.8826544982115434E-3</v>
      </c>
      <c r="BW108" s="1">
        <f t="shared" si="45"/>
        <v>0.56685866018353304</v>
      </c>
      <c r="BX108" s="1">
        <f t="shared" si="45"/>
        <v>0.55727647839439132</v>
      </c>
      <c r="BY108" s="1">
        <f t="shared" si="45"/>
        <v>0.56206756928896229</v>
      </c>
      <c r="BZ108" s="1">
        <f t="shared" si="43"/>
        <v>9.5821817891416344E-3</v>
      </c>
      <c r="CB108" s="1">
        <f t="shared" si="70"/>
        <v>3.0875102881105954</v>
      </c>
      <c r="CC108" s="1">
        <f t="shared" si="70"/>
        <v>3.0733673198765947</v>
      </c>
      <c r="CD108" s="1">
        <f t="shared" si="70"/>
        <v>3.0804388039935948</v>
      </c>
      <c r="CE108" s="1">
        <f t="shared" si="46"/>
        <v>1.4142968234000918E-2</v>
      </c>
      <c r="CG108" s="1">
        <f t="shared" si="71"/>
        <v>3.1333907191560066</v>
      </c>
      <c r="CH108" s="1">
        <f t="shared" si="71"/>
        <v>3.114697748009184</v>
      </c>
      <c r="CI108" s="1">
        <f t="shared" si="71"/>
        <v>3.1240442335825951</v>
      </c>
      <c r="CJ108" s="1">
        <f t="shared" si="47"/>
        <v>1.8692971146822911E-2</v>
      </c>
      <c r="CM108" s="1"/>
      <c r="CN108" s="1">
        <f t="shared" si="48"/>
        <v>0.60743996617393103</v>
      </c>
      <c r="CO108" s="1">
        <f t="shared" si="72"/>
        <v>0.93170684816960381</v>
      </c>
      <c r="CP108" s="1">
        <f t="shared" si="49"/>
        <v>3.190520301734117</v>
      </c>
      <c r="CQ108" s="1">
        <f t="shared" si="73"/>
        <v>0.38056168718850009</v>
      </c>
      <c r="CR108" s="1">
        <f t="shared" si="50"/>
        <v>3.1315368010905065</v>
      </c>
      <c r="CS108" s="1"/>
      <c r="CT108" s="1" t="str">
        <f>'[1]MP2 basis set convergence'!BF99</f>
        <v>11_1.25</v>
      </c>
      <c r="CU108" s="1">
        <f>'[1]MP2 basis set convergence'!BH99</f>
        <v>3.0861780048112601</v>
      </c>
      <c r="CV108" s="1">
        <f>'[1]MP2 basis set convergence'!BG99</f>
        <v>3.2749860927871302</v>
      </c>
      <c r="CW108" s="1">
        <f>'[1]MP2 basis set convergence'!BI99</f>
        <v>3.1805820487991951</v>
      </c>
      <c r="CX108" s="1"/>
      <c r="CY108" s="1"/>
      <c r="CZ108" s="1">
        <f t="shared" si="74"/>
        <v>3.1678991766011877</v>
      </c>
      <c r="DA108" s="1">
        <f t="shared" si="76"/>
        <v>2.8371184061981989</v>
      </c>
      <c r="DB108" s="1">
        <f t="shared" si="77"/>
        <v>3.1737138470501516</v>
      </c>
      <c r="DC108" s="1"/>
      <c r="DD108" s="1"/>
      <c r="DE108" s="1">
        <f>[2]Sheet1!V96</f>
        <v>-4.6809573151822992E-2</v>
      </c>
    </row>
    <row r="109" spans="1:109" x14ac:dyDescent="0.2">
      <c r="A109" t="s">
        <v>958</v>
      </c>
      <c r="B109" s="1">
        <f>-'[1]Reference worksheet'!B107</f>
        <v>1.4127359897449123</v>
      </c>
      <c r="C109" t="s">
        <v>958</v>
      </c>
      <c r="D109">
        <v>-343.90756295680598</v>
      </c>
      <c r="E109">
        <v>-95.714944324417004</v>
      </c>
      <c r="F109">
        <v>-248.190391108471</v>
      </c>
      <c r="G109">
        <v>-95.714939205137995</v>
      </c>
      <c r="H109">
        <v>-248.19038360481301</v>
      </c>
      <c r="J109" s="1">
        <f t="shared" si="51"/>
        <v>1.4057134328729017</v>
      </c>
      <c r="K109" s="1">
        <f t="shared" si="75"/>
        <v>1.397792419992171</v>
      </c>
      <c r="L109" s="1">
        <f t="shared" si="52"/>
        <v>1.4017529264325364</v>
      </c>
      <c r="M109" s="1">
        <f t="shared" si="53"/>
        <v>7.9210128807307711E-3</v>
      </c>
      <c r="O109">
        <v>-343.90058149267497</v>
      </c>
      <c r="P109">
        <v>-95.713033598864996</v>
      </c>
      <c r="Q109">
        <v>-248.18533205115099</v>
      </c>
      <c r="R109">
        <v>-95.713020067027003</v>
      </c>
      <c r="S109">
        <v>-248.18531509073901</v>
      </c>
      <c r="U109" s="1">
        <f t="shared" si="54"/>
        <v>1.4095964955365357</v>
      </c>
      <c r="V109" s="1">
        <f t="shared" si="55"/>
        <v>1.3904623190177214</v>
      </c>
      <c r="W109" s="1">
        <f t="shared" si="56"/>
        <v>1.4000294072771284</v>
      </c>
      <c r="X109" s="1">
        <f t="shared" si="57"/>
        <v>1.9134176518814217E-2</v>
      </c>
      <c r="Z109" t="s">
        <v>958</v>
      </c>
      <c r="AA109">
        <v>-343.92102277069199</v>
      </c>
      <c r="AB109">
        <v>-95.724467948471997</v>
      </c>
      <c r="AC109">
        <v>-248.19451384650901</v>
      </c>
      <c r="AD109">
        <v>-95.724463199894004</v>
      </c>
      <c r="AE109">
        <v>-248.19450693515799</v>
      </c>
      <c r="AG109" s="1">
        <f t="shared" si="58"/>
        <v>1.2880483641286316</v>
      </c>
      <c r="AH109" s="1">
        <f t="shared" si="59"/>
        <v>1.2807316479201056</v>
      </c>
      <c r="AI109" s="1">
        <f t="shared" si="60"/>
        <v>1.2843900060243687</v>
      </c>
      <c r="AJ109" s="1">
        <f t="shared" si="61"/>
        <v>7.3167162085259196E-3</v>
      </c>
      <c r="AM109" t="s">
        <v>958</v>
      </c>
      <c r="AN109">
        <v>-342.38646779496003</v>
      </c>
      <c r="AO109">
        <v>-95.262759924470998</v>
      </c>
      <c r="AP109">
        <v>-247.12207478874399</v>
      </c>
      <c r="AQ109">
        <v>-95.262758131932998</v>
      </c>
      <c r="AR109">
        <v>-247.12207264355001</v>
      </c>
      <c r="AS109"/>
      <c r="AT109" t="s">
        <v>959</v>
      </c>
      <c r="AU109">
        <v>-342.38247951</v>
      </c>
      <c r="AV109">
        <v>-95.261608370000005</v>
      </c>
      <c r="AW109">
        <v>-247.11923813000001</v>
      </c>
      <c r="AX109">
        <v>-95.261601589999998</v>
      </c>
      <c r="AY109">
        <v>-247.1192302</v>
      </c>
      <c r="BA109" s="1">
        <f t="shared" si="62"/>
        <v>1.0272452735126412</v>
      </c>
      <c r="BB109" s="1">
        <f t="shared" si="63"/>
        <v>1.0247743092719417</v>
      </c>
      <c r="BC109" s="1">
        <f t="shared" si="64"/>
        <v>1.0260097913922914</v>
      </c>
      <c r="BD109" s="1">
        <f t="shared" si="65"/>
        <v>2.4709642406994803E-3</v>
      </c>
      <c r="BF109" s="1">
        <f t="shared" si="66"/>
        <v>1.03395995333625</v>
      </c>
      <c r="BG109" s="1">
        <f t="shared" si="67"/>
        <v>1.0247292885810255</v>
      </c>
      <c r="BH109" s="1">
        <f t="shared" si="68"/>
        <v>1.0293446209586379</v>
      </c>
      <c r="BJ109" s="1">
        <f t="shared" si="78"/>
        <v>1.4068460426110179</v>
      </c>
      <c r="BK109" s="1">
        <f t="shared" si="78"/>
        <v>1.4007063565895039</v>
      </c>
      <c r="BL109" s="1">
        <f t="shared" si="69"/>
        <v>1.4037761996002609</v>
      </c>
      <c r="BR109" s="1">
        <f t="shared" si="44"/>
        <v>0.2231061930188335</v>
      </c>
      <c r="BS109" s="1">
        <f t="shared" si="44"/>
        <v>0.22115122409551308</v>
      </c>
      <c r="BT109" s="1">
        <f t="shared" si="44"/>
        <v>0.22212870855717287</v>
      </c>
      <c r="BU109" s="1">
        <f t="shared" si="42"/>
        <v>1.9549689233205113E-3</v>
      </c>
      <c r="BW109" s="1">
        <f t="shared" si="45"/>
        <v>0.15536196634142727</v>
      </c>
      <c r="BX109" s="1">
        <f t="shared" si="45"/>
        <v>0.15186688662471626</v>
      </c>
      <c r="BY109" s="1">
        <f t="shared" si="45"/>
        <v>0.15361442648307211</v>
      </c>
      <c r="BZ109" s="1">
        <f t="shared" si="43"/>
        <v>3.4950797167107796E-3</v>
      </c>
      <c r="CB109" s="1">
        <f t="shared" si="70"/>
        <v>1.3771970490435073</v>
      </c>
      <c r="CC109" s="1">
        <f t="shared" si="70"/>
        <v>1.3708061430050402</v>
      </c>
      <c r="CD109" s="1">
        <f t="shared" si="70"/>
        <v>1.3740015960242733</v>
      </c>
      <c r="CE109" s="1">
        <f t="shared" si="46"/>
        <v>6.390906038467252E-3</v>
      </c>
      <c r="CG109" s="1">
        <f t="shared" si="71"/>
        <v>1.3732411795694075</v>
      </c>
      <c r="CH109" s="1">
        <f t="shared" si="71"/>
        <v>1.3652846469620001</v>
      </c>
      <c r="CI109" s="1">
        <f t="shared" si="71"/>
        <v>1.3692629132657039</v>
      </c>
      <c r="CJ109" s="1">
        <f t="shared" si="47"/>
        <v>7.9565326074072604E-3</v>
      </c>
      <c r="CM109" s="1"/>
      <c r="CN109" s="1">
        <f t="shared" si="48"/>
        <v>0.73194767212185396</v>
      </c>
      <c r="CO109" s="1">
        <f t="shared" si="72"/>
        <v>0.95632067798298093</v>
      </c>
      <c r="CP109" s="1">
        <f t="shared" si="49"/>
        <v>1.3966265936391704</v>
      </c>
      <c r="CQ109" s="1">
        <f t="shared" si="73"/>
        <v>0.39655018206756876</v>
      </c>
      <c r="CR109" s="1">
        <f t="shared" si="50"/>
        <v>1.3850063911502872</v>
      </c>
      <c r="CS109" s="1"/>
      <c r="CT109" s="1" t="str">
        <f>'[1]MP2 basis set convergence'!BF100</f>
        <v>11_1.50</v>
      </c>
      <c r="CU109" s="1">
        <f>'[1]MP2 basis set convergence'!BH100</f>
        <v>1.35849501534544</v>
      </c>
      <c r="CV109" s="1">
        <f>'[1]MP2 basis set convergence'!BG100</f>
        <v>1.44404120111987</v>
      </c>
      <c r="CW109" s="1">
        <f>'[1]MP2 basis set convergence'!BI100</f>
        <v>1.401268108232655</v>
      </c>
      <c r="CX109" s="1"/>
      <c r="CY109" s="1"/>
      <c r="CZ109" s="1">
        <f t="shared" si="74"/>
        <v>1.3922652965615023</v>
      </c>
      <c r="DA109" s="1">
        <f t="shared" si="76"/>
        <v>1.2796461910888517</v>
      </c>
      <c r="DB109" s="1">
        <f t="shared" si="77"/>
        <v>1.3948570319675084</v>
      </c>
      <c r="DC109" s="1"/>
      <c r="DD109" s="1"/>
      <c r="DE109" s="1">
        <f>[2]Sheet1!V97</f>
        <v>-9.4876298710340201E-3</v>
      </c>
    </row>
    <row r="110" spans="1:109" x14ac:dyDescent="0.2">
      <c r="A110" t="s">
        <v>960</v>
      </c>
      <c r="B110" s="1">
        <f>-'[1]Reference worksheet'!B108</f>
        <v>0.46021243694500197</v>
      </c>
      <c r="C110" t="s">
        <v>960</v>
      </c>
      <c r="D110">
        <v>-343.90605290286902</v>
      </c>
      <c r="E110">
        <v>-95.714940829426993</v>
      </c>
      <c r="F110">
        <v>-248.190385634536</v>
      </c>
      <c r="G110">
        <v>-95.714939205137995</v>
      </c>
      <c r="H110">
        <v>-248.19038360481301</v>
      </c>
      <c r="J110" s="1">
        <f t="shared" si="51"/>
        <v>0.45814024192178004</v>
      </c>
      <c r="K110" s="1">
        <f t="shared" si="75"/>
        <v>0.4558473147112157</v>
      </c>
      <c r="L110" s="1">
        <f t="shared" si="52"/>
        <v>0.4569937783164979</v>
      </c>
      <c r="M110" s="1">
        <f t="shared" si="53"/>
        <v>2.2929272105643439E-3</v>
      </c>
      <c r="O110">
        <v>-343.899069553988</v>
      </c>
      <c r="P110">
        <v>-95.713024096471003</v>
      </c>
      <c r="Q110">
        <v>-248.185320727076</v>
      </c>
      <c r="R110">
        <v>-95.713020067027003</v>
      </c>
      <c r="S110">
        <v>-248.18531509073901</v>
      </c>
      <c r="U110" s="1">
        <f t="shared" si="54"/>
        <v>0.46084060604270499</v>
      </c>
      <c r="V110" s="1">
        <f t="shared" si="55"/>
        <v>0.45477523666227881</v>
      </c>
      <c r="W110" s="1">
        <f t="shared" si="56"/>
        <v>0.45780792135249193</v>
      </c>
      <c r="X110" s="1">
        <f t="shared" si="57"/>
        <v>6.0653693804261777E-3</v>
      </c>
      <c r="Z110" t="s">
        <v>960</v>
      </c>
      <c r="AA110">
        <v>-343.91966064051201</v>
      </c>
      <c r="AB110">
        <v>-95.724464692940998</v>
      </c>
      <c r="AC110">
        <v>-248.194508820192</v>
      </c>
      <c r="AD110">
        <v>-95.724463199894004</v>
      </c>
      <c r="AE110">
        <v>-248.19450693515799</v>
      </c>
      <c r="AG110" s="1">
        <f t="shared" si="58"/>
        <v>0.43329873595168983</v>
      </c>
      <c r="AH110" s="1">
        <f t="shared" si="59"/>
        <v>0.43117895804758383</v>
      </c>
      <c r="AI110" s="1">
        <f t="shared" si="60"/>
        <v>0.43223884699963683</v>
      </c>
      <c r="AJ110" s="1">
        <f t="shared" si="61"/>
        <v>2.1197779041060016E-3</v>
      </c>
      <c r="AM110" t="s">
        <v>960</v>
      </c>
      <c r="AN110">
        <v>-342.38546965369898</v>
      </c>
      <c r="AO110">
        <v>-95.26275875828</v>
      </c>
      <c r="AP110">
        <v>-247.12207347254</v>
      </c>
      <c r="AQ110">
        <v>-95.262758131932998</v>
      </c>
      <c r="AR110">
        <v>-247.12207264355001</v>
      </c>
      <c r="AS110"/>
      <c r="AT110" t="s">
        <v>961</v>
      </c>
      <c r="AU110">
        <v>-342.38147421999997</v>
      </c>
      <c r="AV110">
        <v>-95.261603440000002</v>
      </c>
      <c r="AW110">
        <v>-247.11923331</v>
      </c>
      <c r="AX110">
        <v>-95.261601589999998</v>
      </c>
      <c r="AY110">
        <v>-247.1192302</v>
      </c>
      <c r="BA110" s="1">
        <f t="shared" si="62"/>
        <v>0.40090214986177175</v>
      </c>
      <c r="BB110" s="1">
        <f t="shared" si="63"/>
        <v>0.39998891207789156</v>
      </c>
      <c r="BC110" s="1">
        <f t="shared" si="64"/>
        <v>0.40044553096983165</v>
      </c>
      <c r="BD110" s="1">
        <f t="shared" si="65"/>
        <v>9.1323778388019416E-4</v>
      </c>
      <c r="BF110" s="1">
        <f t="shared" si="66"/>
        <v>0.40313092806665962</v>
      </c>
      <c r="BG110" s="1">
        <f t="shared" si="67"/>
        <v>0.40001848093882308</v>
      </c>
      <c r="BH110" s="1">
        <f t="shared" si="68"/>
        <v>0.40157470450274135</v>
      </c>
      <c r="BJ110" s="1">
        <f t="shared" si="78"/>
        <v>0.45795161373841831</v>
      </c>
      <c r="BK110" s="1">
        <f t="shared" si="78"/>
        <v>0.45628795903125979</v>
      </c>
      <c r="BL110" s="1">
        <f t="shared" si="69"/>
        <v>0.45711978638483908</v>
      </c>
      <c r="BR110" s="1">
        <f t="shared" si="44"/>
        <v>4.187206659472132E-2</v>
      </c>
      <c r="BS110" s="1">
        <f t="shared" si="44"/>
        <v>4.1353889065726998E-2</v>
      </c>
      <c r="BT110" s="1">
        <f t="shared" si="44"/>
        <v>4.1612977830224225E-2</v>
      </c>
      <c r="BU110" s="1">
        <f t="shared" si="42"/>
        <v>5.1817752899442951E-4</v>
      </c>
      <c r="BW110" s="1">
        <f t="shared" si="45"/>
        <v>1.5366025465286913E-2</v>
      </c>
      <c r="BX110" s="1">
        <f t="shared" si="45"/>
        <v>1.4504513567597171E-2</v>
      </c>
      <c r="BY110" s="1">
        <f t="shared" si="45"/>
        <v>1.4935269516442008E-2</v>
      </c>
      <c r="BZ110" s="1">
        <f t="shared" si="43"/>
        <v>8.6151189768972022E-4</v>
      </c>
      <c r="CB110" s="1">
        <f t="shared" si="70"/>
        <v>0.46106352595507705</v>
      </c>
      <c r="CC110" s="1">
        <f t="shared" si="70"/>
        <v>0.45913723439971821</v>
      </c>
      <c r="CD110" s="1">
        <f t="shared" si="70"/>
        <v>0.46010038017739774</v>
      </c>
      <c r="CE110" s="1">
        <f t="shared" si="46"/>
        <v>1.9262915553588966E-3</v>
      </c>
      <c r="CG110" s="1">
        <f t="shared" si="71"/>
        <v>0.44997712909289272</v>
      </c>
      <c r="CH110" s="1">
        <f t="shared" si="71"/>
        <v>0.44768451947992355</v>
      </c>
      <c r="CI110" s="1">
        <f t="shared" si="71"/>
        <v>0.44883082428640814</v>
      </c>
      <c r="CJ110" s="1">
        <f t="shared" si="47"/>
        <v>2.2926096129691946E-3</v>
      </c>
      <c r="CM110" s="1"/>
      <c r="CN110" s="1">
        <f t="shared" si="48"/>
        <v>0.87626035620226128</v>
      </c>
      <c r="CO110" s="1">
        <f t="shared" si="72"/>
        <v>0.97428095988111907</v>
      </c>
      <c r="CP110" s="1">
        <f t="shared" si="49"/>
        <v>0.45635710524481937</v>
      </c>
      <c r="CQ110" s="1">
        <f t="shared" si="73"/>
        <v>0.41536019388321022</v>
      </c>
      <c r="CR110" s="1">
        <f t="shared" si="50"/>
        <v>0.45881002142613647</v>
      </c>
      <c r="CS110" s="1"/>
      <c r="CT110" s="1" t="str">
        <f>'[1]MP2 basis set convergence'!BF101</f>
        <v>11_2.00</v>
      </c>
      <c r="CU110" s="1">
        <f>'[1]MP2 basis set convergence'!BH101</f>
        <v>0.448160916933594</v>
      </c>
      <c r="CV110" s="1">
        <f>'[1]MP2 basis set convergence'!BG101</f>
        <v>0.46694134441698598</v>
      </c>
      <c r="CW110" s="1">
        <f>'[1]MP2 basis set convergence'!BI101</f>
        <v>0.45755113067528996</v>
      </c>
      <c r="CX110" s="1"/>
      <c r="CY110" s="1"/>
      <c r="CZ110" s="1">
        <f t="shared" si="74"/>
        <v>0.45861102717598035</v>
      </c>
      <c r="DA110" s="1">
        <f t="shared" si="76"/>
        <v>0.43304747142937805</v>
      </c>
      <c r="DB110" s="1">
        <f t="shared" si="77"/>
        <v>0.45958992373500812</v>
      </c>
      <c r="DC110" s="1"/>
      <c r="DD110" s="1"/>
      <c r="DE110" s="1">
        <f>[2]Sheet1!V98</f>
        <v>1.6172488594824452E-3</v>
      </c>
    </row>
    <row r="111" spans="1:109" x14ac:dyDescent="0.2">
      <c r="A111" t="s">
        <v>962</v>
      </c>
      <c r="B111" s="1">
        <f>-'[1]Reference worksheet'!B109</f>
        <v>6.8339316415898459</v>
      </c>
      <c r="C111" t="s">
        <v>962</v>
      </c>
      <c r="D111">
        <v>-172.09377014325199</v>
      </c>
      <c r="E111">
        <v>-95.715033782551998</v>
      </c>
      <c r="F111">
        <v>-76.367341507789007</v>
      </c>
      <c r="G111">
        <v>-95.715013053651006</v>
      </c>
      <c r="H111">
        <v>-76.367315847762995</v>
      </c>
      <c r="J111" s="1">
        <f t="shared" si="51"/>
        <v>7.1794879451334701</v>
      </c>
      <c r="K111" s="1">
        <f t="shared" si="75"/>
        <v>7.1503784527349215</v>
      </c>
      <c r="L111" s="1">
        <f t="shared" si="52"/>
        <v>7.1649331989341958</v>
      </c>
      <c r="M111" s="1">
        <f t="shared" si="53"/>
        <v>2.9109492398548653E-2</v>
      </c>
      <c r="O111">
        <v>-172.08982831121801</v>
      </c>
      <c r="P111">
        <v>-95.713156969695007</v>
      </c>
      <c r="Q111">
        <v>-76.365326355806999</v>
      </c>
      <c r="R111">
        <v>-95.713092828723006</v>
      </c>
      <c r="S111">
        <v>-76.365255631145004</v>
      </c>
      <c r="U111" s="1">
        <f t="shared" si="54"/>
        <v>7.2037157807149592</v>
      </c>
      <c r="V111" s="1">
        <f t="shared" si="55"/>
        <v>7.1190863141502332</v>
      </c>
      <c r="W111" s="1">
        <f t="shared" si="56"/>
        <v>7.1614010474325962</v>
      </c>
      <c r="X111" s="1">
        <f t="shared" si="57"/>
        <v>8.462946656472603E-2</v>
      </c>
      <c r="Z111" t="s">
        <v>962</v>
      </c>
      <c r="AA111">
        <v>-172.10262011594301</v>
      </c>
      <c r="AB111">
        <v>-95.724576388857002</v>
      </c>
      <c r="AC111">
        <v>-76.368331687470999</v>
      </c>
      <c r="AD111">
        <v>-95.724555897635994</v>
      </c>
      <c r="AE111">
        <v>-76.368306627603999</v>
      </c>
      <c r="AG111" s="1">
        <f t="shared" si="58"/>
        <v>6.1229808632641571</v>
      </c>
      <c r="AH111" s="1">
        <f t="shared" si="59"/>
        <v>6.0943971227953222</v>
      </c>
      <c r="AI111" s="1">
        <f t="shared" si="60"/>
        <v>6.1086889930297392</v>
      </c>
      <c r="AJ111" s="1">
        <f t="shared" si="61"/>
        <v>2.8583740468834939E-2</v>
      </c>
      <c r="AM111" t="s">
        <v>962</v>
      </c>
      <c r="AN111">
        <v>-171.33456007447899</v>
      </c>
      <c r="AO111">
        <v>-95.262907554142998</v>
      </c>
      <c r="AP111">
        <v>-76.066549114969007</v>
      </c>
      <c r="AQ111">
        <v>-95.262903443574004</v>
      </c>
      <c r="AR111">
        <v>-76.066541170226998</v>
      </c>
      <c r="AS111"/>
      <c r="AT111" t="s">
        <v>963</v>
      </c>
      <c r="AU111">
        <v>-171.3323575</v>
      </c>
      <c r="AV111">
        <v>-95.261761590000006</v>
      </c>
      <c r="AW111">
        <v>-76.065500909999997</v>
      </c>
      <c r="AX111">
        <v>-95.261746329999994</v>
      </c>
      <c r="AY111">
        <v>-76.065473859999997</v>
      </c>
      <c r="BA111" s="1">
        <f t="shared" si="62"/>
        <v>3.2100001723117955</v>
      </c>
      <c r="BB111" s="1">
        <f t="shared" si="63"/>
        <v>3.202435350131533</v>
      </c>
      <c r="BC111" s="1">
        <f t="shared" si="64"/>
        <v>3.206217761221664</v>
      </c>
      <c r="BD111" s="1">
        <f t="shared" si="65"/>
        <v>7.5648221802624427E-3</v>
      </c>
      <c r="BF111" s="1">
        <f t="shared" si="66"/>
        <v>3.2237108294507513</v>
      </c>
      <c r="BG111" s="1">
        <f t="shared" si="67"/>
        <v>3.1971609024893164</v>
      </c>
      <c r="BH111" s="1">
        <f t="shared" si="68"/>
        <v>3.2104358659700338</v>
      </c>
      <c r="BJ111" s="1">
        <f t="shared" si="78"/>
        <v>7.1752812116491942</v>
      </c>
      <c r="BK111" s="1">
        <f t="shared" si="78"/>
        <v>7.1607851879889903</v>
      </c>
      <c r="BL111" s="1">
        <f t="shared" si="69"/>
        <v>7.1680331998190923</v>
      </c>
      <c r="BR111" s="1">
        <f t="shared" si="44"/>
        <v>2.1350822728080563</v>
      </c>
      <c r="BS111" s="1">
        <f t="shared" si="44"/>
        <v>2.1295037889926287</v>
      </c>
      <c r="BT111" s="1">
        <f t="shared" si="44"/>
        <v>2.1322930309003429</v>
      </c>
      <c r="BU111" s="1">
        <f t="shared" si="42"/>
        <v>5.5784838154280258E-3</v>
      </c>
      <c r="BW111" s="1">
        <f t="shared" si="45"/>
        <v>1.8344055000136188</v>
      </c>
      <c r="BX111" s="1">
        <f t="shared" si="45"/>
        <v>1.8184393136107606</v>
      </c>
      <c r="BY111" s="1">
        <f t="shared" si="45"/>
        <v>1.8264224068121893</v>
      </c>
      <c r="BZ111" s="1">
        <f t="shared" si="43"/>
        <v>1.5966186402858185E-2</v>
      </c>
      <c r="CB111" s="1">
        <f t="shared" si="70"/>
        <v>6.6980185042396361</v>
      </c>
      <c r="CC111" s="1">
        <f t="shared" si="70"/>
        <v>6.6768709633763281</v>
      </c>
      <c r="CD111" s="1">
        <f t="shared" si="70"/>
        <v>6.6874447338079825</v>
      </c>
      <c r="CE111" s="1">
        <f t="shared" si="46"/>
        <v>2.1147540863307869E-2</v>
      </c>
      <c r="CG111" s="1">
        <f t="shared" si="71"/>
        <v>6.9208782019334993</v>
      </c>
      <c r="CH111" s="1">
        <f t="shared" si="71"/>
        <v>6.8907684025283782</v>
      </c>
      <c r="CI111" s="1">
        <f t="shared" si="71"/>
        <v>6.9058233022309388</v>
      </c>
      <c r="CJ111" s="1">
        <f t="shared" si="47"/>
        <v>3.0109799405120374E-2</v>
      </c>
      <c r="CM111" s="1"/>
      <c r="CN111" s="1">
        <f t="shared" si="48"/>
        <v>0.44748746041325244</v>
      </c>
      <c r="CO111" s="1">
        <f t="shared" si="72"/>
        <v>0.88137780518341846</v>
      </c>
      <c r="CP111" s="1">
        <f t="shared" si="49"/>
        <v>7.0396391929675115</v>
      </c>
      <c r="CQ111" s="1">
        <f t="shared" si="73"/>
        <v>0.3603997341236328</v>
      </c>
      <c r="CR111" s="1">
        <f t="shared" si="50"/>
        <v>6.8595314496865711</v>
      </c>
      <c r="CS111" s="1"/>
      <c r="CT111" s="1" t="str">
        <f>'[1]MP2 basis set convergence'!BF102</f>
        <v>12_0.90</v>
      </c>
      <c r="CU111" s="1">
        <f>'[1]MP2 basis set convergence'!BH102</f>
        <v>6.6966987585691102</v>
      </c>
      <c r="CV111" s="1">
        <f>'[1]MP2 basis set convergence'!BG102</f>
        <v>7.23873150734837</v>
      </c>
      <c r="CW111" s="1">
        <f>'[1]MP2 basis set convergence'!BI102</f>
        <v>6.9677151329587401</v>
      </c>
      <c r="CX111" s="1"/>
      <c r="CY111" s="1"/>
      <c r="CZ111" s="1">
        <f t="shared" si="74"/>
        <v>6.8507090718324486</v>
      </c>
      <c r="DA111" s="1">
        <f t="shared" si="76"/>
        <v>5.9515769294788656</v>
      </c>
      <c r="DB111" s="1">
        <f t="shared" si="77"/>
        <v>6.836581256085795</v>
      </c>
      <c r="DC111" s="1"/>
      <c r="DD111" s="1"/>
      <c r="DE111" s="1">
        <f>[2]Sheet1!V99</f>
        <v>-0.31422412710174719</v>
      </c>
    </row>
    <row r="112" spans="1:109" x14ac:dyDescent="0.2">
      <c r="A112" t="s">
        <v>964</v>
      </c>
      <c r="B112" s="1">
        <f>-'[1]Reference worksheet'!B110</f>
        <v>7.2721234305499918</v>
      </c>
      <c r="C112" t="s">
        <v>964</v>
      </c>
      <c r="D112">
        <v>-172.09433591626001</v>
      </c>
      <c r="E112">
        <v>-95.715032343638001</v>
      </c>
      <c r="F112">
        <v>-76.367339227374003</v>
      </c>
      <c r="G112">
        <v>-95.715013053651006</v>
      </c>
      <c r="H112">
        <v>-76.367315847762995</v>
      </c>
      <c r="J112" s="1">
        <f t="shared" si="51"/>
        <v>7.534515882509714</v>
      </c>
      <c r="K112" s="1">
        <f t="shared" si="75"/>
        <v>7.5077403044019793</v>
      </c>
      <c r="L112" s="1">
        <f t="shared" si="52"/>
        <v>7.5211280934558467</v>
      </c>
      <c r="M112" s="1">
        <f t="shared" si="53"/>
        <v>2.6775578107734788E-2</v>
      </c>
      <c r="O112">
        <v>-172.090393295204</v>
      </c>
      <c r="P112">
        <v>-95.713150784633001</v>
      </c>
      <c r="Q112">
        <v>-76.365319601205996</v>
      </c>
      <c r="R112">
        <v>-95.713092828723006</v>
      </c>
      <c r="S112">
        <v>-76.365255631145004</v>
      </c>
      <c r="U112" s="1">
        <f t="shared" si="54"/>
        <v>7.5582485992661361</v>
      </c>
      <c r="V112" s="1">
        <f t="shared" si="55"/>
        <v>7.4817388941661296</v>
      </c>
      <c r="W112" s="1">
        <f t="shared" si="56"/>
        <v>7.5199937467161329</v>
      </c>
      <c r="X112" s="1">
        <f t="shared" si="57"/>
        <v>7.6509705100006542E-2</v>
      </c>
      <c r="Z112" t="s">
        <v>964</v>
      </c>
      <c r="AA112">
        <v>-172.10344635695901</v>
      </c>
      <c r="AB112">
        <v>-95.724574920479995</v>
      </c>
      <c r="AC112">
        <v>-76.368329430310993</v>
      </c>
      <c r="AD112">
        <v>-95.724555897635994</v>
      </c>
      <c r="AE112">
        <v>-76.368306627603999</v>
      </c>
      <c r="AG112" s="1">
        <f t="shared" si="58"/>
        <v>6.6414549500938342</v>
      </c>
      <c r="AH112" s="1">
        <f t="shared" si="59"/>
        <v>6.6152090194844106</v>
      </c>
      <c r="AI112" s="1">
        <f t="shared" si="60"/>
        <v>6.6283319847891224</v>
      </c>
      <c r="AJ112" s="1">
        <f t="shared" si="61"/>
        <v>2.6245930609423596E-2</v>
      </c>
      <c r="AM112" t="s">
        <v>964</v>
      </c>
      <c r="AN112">
        <v>-171.33611501823901</v>
      </c>
      <c r="AO112">
        <v>-95.262907366636995</v>
      </c>
      <c r="AP112">
        <v>-76.066548577586005</v>
      </c>
      <c r="AQ112">
        <v>-95.262903443574004</v>
      </c>
      <c r="AR112">
        <v>-76.066541170226998</v>
      </c>
      <c r="AS112"/>
      <c r="AT112" t="s">
        <v>965</v>
      </c>
      <c r="AU112">
        <v>-171.33391133999999</v>
      </c>
      <c r="AV112">
        <v>-95.261760330000001</v>
      </c>
      <c r="AW112">
        <v>-76.065498390000002</v>
      </c>
      <c r="AX112">
        <v>-95.261746329999994</v>
      </c>
      <c r="AY112">
        <v>-76.065473859999997</v>
      </c>
      <c r="BA112" s="1">
        <f t="shared" si="62"/>
        <v>4.1857421536945036</v>
      </c>
      <c r="BB112" s="1">
        <f t="shared" si="63"/>
        <v>4.1786322062428525</v>
      </c>
      <c r="BC112" s="1">
        <f t="shared" si="64"/>
        <v>4.1821871799686781</v>
      </c>
      <c r="BD112" s="1">
        <f t="shared" si="65"/>
        <v>7.1099474516511663E-3</v>
      </c>
      <c r="BF112" s="1">
        <f t="shared" si="66"/>
        <v>4.198760190921643</v>
      </c>
      <c r="BG112" s="1">
        <f t="shared" si="67"/>
        <v>4.1745822498792</v>
      </c>
      <c r="BH112" s="1">
        <f t="shared" si="68"/>
        <v>4.1866712204004219</v>
      </c>
      <c r="BJ112" s="1">
        <f t="shared" si="78"/>
        <v>7.5302301511802128</v>
      </c>
      <c r="BK112" s="1">
        <f t="shared" si="78"/>
        <v>7.5165205981411498</v>
      </c>
      <c r="BL112" s="1">
        <f t="shared" si="69"/>
        <v>7.5233753746606808</v>
      </c>
      <c r="BR112" s="1">
        <f t="shared" si="44"/>
        <v>1.8032488594372167</v>
      </c>
      <c r="BS112" s="1">
        <f t="shared" si="44"/>
        <v>1.7980995052493005</v>
      </c>
      <c r="BT112" s="1">
        <f t="shared" si="44"/>
        <v>1.800674182343259</v>
      </c>
      <c r="BU112" s="1">
        <f t="shared" si="42"/>
        <v>5.1493541879168263E-3</v>
      </c>
      <c r="BW112" s="1">
        <f t="shared" si="45"/>
        <v>1.5455248693779926</v>
      </c>
      <c r="BX112" s="1">
        <f t="shared" si="45"/>
        <v>1.5310085929098263</v>
      </c>
      <c r="BY112" s="1">
        <f t="shared" si="45"/>
        <v>1.5382667311439091</v>
      </c>
      <c r="BZ112" s="1">
        <f t="shared" si="43"/>
        <v>1.4516276468166795E-2</v>
      </c>
      <c r="CB112" s="1">
        <f t="shared" si="70"/>
        <v>7.13014313011971</v>
      </c>
      <c r="CC112" s="1">
        <f t="shared" si="70"/>
        <v>7.1105840051783806</v>
      </c>
      <c r="CD112" s="1">
        <f t="shared" si="70"/>
        <v>7.1203635676490453</v>
      </c>
      <c r="CE112" s="1">
        <f t="shared" si="46"/>
        <v>1.9559124941330591E-2</v>
      </c>
      <c r="CG112" s="1">
        <f t="shared" si="71"/>
        <v>7.3155323980571083</v>
      </c>
      <c r="CH112" s="1">
        <f t="shared" si="71"/>
        <v>7.2878667170261284</v>
      </c>
      <c r="CI112" s="1">
        <f t="shared" si="71"/>
        <v>7.3016995575416175</v>
      </c>
      <c r="CJ112" s="1">
        <f t="shared" si="47"/>
        <v>2.7665681030980598E-2</v>
      </c>
      <c r="CM112" s="1"/>
      <c r="CN112" s="1">
        <f t="shared" si="48"/>
        <v>0.55605849654490136</v>
      </c>
      <c r="CO112" s="1">
        <f t="shared" si="72"/>
        <v>0.91819027157482269</v>
      </c>
      <c r="CP112" s="1">
        <f t="shared" si="49"/>
        <v>7.4480886862667672</v>
      </c>
      <c r="CQ112" s="1">
        <f t="shared" si="73"/>
        <v>0.37403621956718913</v>
      </c>
      <c r="CR112" s="1">
        <f t="shared" si="50"/>
        <v>7.2702640158184586</v>
      </c>
      <c r="CS112" s="1"/>
      <c r="CT112" s="1" t="str">
        <f>'[1]MP2 basis set convergence'!BF103</f>
        <v>12_0.95</v>
      </c>
      <c r="CU112" s="1">
        <f>'[1]MP2 basis set convergence'!BH103</f>
        <v>7.1228914884641403</v>
      </c>
      <c r="CV112" s="1">
        <f>'[1]MP2 basis set convergence'!BG103</f>
        <v>7.5900540513152004</v>
      </c>
      <c r="CW112" s="1">
        <f>'[1]MP2 basis set convergence'!BI103</f>
        <v>7.3564727698896704</v>
      </c>
      <c r="CX112" s="1"/>
      <c r="CY112" s="1"/>
      <c r="CZ112" s="1">
        <f t="shared" si="74"/>
        <v>7.2665844182424486</v>
      </c>
      <c r="DA112" s="1">
        <f t="shared" si="76"/>
        <v>6.5010601471824234</v>
      </c>
      <c r="DB112" s="1">
        <f t="shared" si="77"/>
        <v>7.2566961139715902</v>
      </c>
      <c r="DC112" s="1"/>
      <c r="DD112" s="1"/>
      <c r="DE112" s="1">
        <f>[2]Sheet1!V100</f>
        <v>-0.25454367521339805</v>
      </c>
    </row>
    <row r="113" spans="1:109" x14ac:dyDescent="0.2">
      <c r="A113" t="s">
        <v>966</v>
      </c>
      <c r="B113" s="1">
        <f>-'[1]Reference worksheet'!B111</f>
        <v>7.2999231913583165</v>
      </c>
      <c r="C113" t="s">
        <v>966</v>
      </c>
      <c r="D113">
        <v>-172.09428010515001</v>
      </c>
      <c r="E113">
        <v>-95.715031009908003</v>
      </c>
      <c r="F113">
        <v>-76.367337166691996</v>
      </c>
      <c r="G113">
        <v>-95.715013053651006</v>
      </c>
      <c r="H113">
        <v>-76.367315847762995</v>
      </c>
      <c r="J113" s="1">
        <f t="shared" si="51"/>
        <v>7.4994938807779334</v>
      </c>
      <c r="K113" s="1">
        <f t="shared" si="75"/>
        <v>7.4748483284501299</v>
      </c>
      <c r="L113" s="1">
        <f t="shared" si="52"/>
        <v>7.4871711046140312</v>
      </c>
      <c r="M113" s="1">
        <f t="shared" si="53"/>
        <v>2.4645552327803522E-2</v>
      </c>
      <c r="O113">
        <v>-172.09033555157399</v>
      </c>
      <c r="P113">
        <v>-95.713145202286995</v>
      </c>
      <c r="Q113">
        <v>-76.365313199105998</v>
      </c>
      <c r="R113">
        <v>-95.713092828723006</v>
      </c>
      <c r="S113">
        <v>-76.365255631145004</v>
      </c>
      <c r="U113" s="1">
        <f t="shared" si="54"/>
        <v>7.5220139228709408</v>
      </c>
      <c r="V113" s="1">
        <f t="shared" si="55"/>
        <v>7.4530245714998973</v>
      </c>
      <c r="W113" s="1">
        <f t="shared" si="56"/>
        <v>7.4875192471854195</v>
      </c>
      <c r="X113" s="1">
        <f t="shared" si="57"/>
        <v>6.8989351371043561E-2</v>
      </c>
      <c r="Z113" t="s">
        <v>966</v>
      </c>
      <c r="AA113">
        <v>-172.103612190814</v>
      </c>
      <c r="AB113">
        <v>-95.724573562082</v>
      </c>
      <c r="AC113">
        <v>-76.368327396256007</v>
      </c>
      <c r="AD113">
        <v>-95.724555897635994</v>
      </c>
      <c r="AE113">
        <v>-76.368306627603999</v>
      </c>
      <c r="AG113" s="1">
        <f t="shared" si="58"/>
        <v>6.7455172695235799</v>
      </c>
      <c r="AH113" s="1">
        <f t="shared" si="59"/>
        <v>6.7214001353884401</v>
      </c>
      <c r="AI113" s="1">
        <f t="shared" si="60"/>
        <v>6.7334587024560104</v>
      </c>
      <c r="AJ113" s="1">
        <f t="shared" si="61"/>
        <v>2.4117134135139828E-2</v>
      </c>
      <c r="AM113" t="s">
        <v>966</v>
      </c>
      <c r="AN113">
        <v>-171.33689974457101</v>
      </c>
      <c r="AO113">
        <v>-95.262907199078995</v>
      </c>
      <c r="AP113">
        <v>-76.066548080453003</v>
      </c>
      <c r="AQ113">
        <v>-95.262903443574004</v>
      </c>
      <c r="AR113">
        <v>-76.066541170226998</v>
      </c>
      <c r="AS113"/>
      <c r="AT113" t="s">
        <v>967</v>
      </c>
      <c r="AU113">
        <v>-171.33469460000001</v>
      </c>
      <c r="AV113">
        <v>-95.261759260000005</v>
      </c>
      <c r="AW113">
        <v>-76.065495929999997</v>
      </c>
      <c r="AX113">
        <v>-95.261746329999994</v>
      </c>
      <c r="AY113">
        <v>-76.065473859999997</v>
      </c>
      <c r="BA113" s="1">
        <f t="shared" si="62"/>
        <v>4.6781653819247948</v>
      </c>
      <c r="BB113" s="1">
        <f t="shared" si="63"/>
        <v>4.6714725343996939</v>
      </c>
      <c r="BC113" s="1">
        <f t="shared" si="64"/>
        <v>4.6748189581622448</v>
      </c>
      <c r="BD113" s="1">
        <f t="shared" si="65"/>
        <v>6.692847525100909E-3</v>
      </c>
      <c r="BF113" s="1">
        <f t="shared" si="66"/>
        <v>4.6902632819041532</v>
      </c>
      <c r="BG113" s="1">
        <f t="shared" si="67"/>
        <v>4.6683004493882647</v>
      </c>
      <c r="BH113" s="1">
        <f t="shared" si="68"/>
        <v>4.6792818656462085</v>
      </c>
      <c r="BJ113" s="1">
        <f t="shared" si="78"/>
        <v>7.4953251605791715</v>
      </c>
      <c r="BK113" s="1">
        <f t="shared" si="78"/>
        <v>7.4823087526800149</v>
      </c>
      <c r="BL113" s="1">
        <f t="shared" si="69"/>
        <v>7.4888169566295932</v>
      </c>
      <c r="BR113" s="1">
        <f t="shared" si="44"/>
        <v>1.5210488204134396</v>
      </c>
      <c r="BS113" s="1">
        <f t="shared" si="44"/>
        <v>1.5162961752366653</v>
      </c>
      <c r="BT113" s="1">
        <f t="shared" si="44"/>
        <v>1.5186724978250519</v>
      </c>
      <c r="BU113" s="1">
        <f t="shared" si="42"/>
        <v>4.7526451767740951E-3</v>
      </c>
      <c r="BW113" s="1">
        <f t="shared" si="45"/>
        <v>1.300279678439699</v>
      </c>
      <c r="BX113" s="1">
        <f t="shared" si="45"/>
        <v>1.2870796188137703</v>
      </c>
      <c r="BY113" s="1">
        <f t="shared" si="45"/>
        <v>1.293679648626735</v>
      </c>
      <c r="BZ113" s="1">
        <f t="shared" si="43"/>
        <v>1.3200059625928517E-2</v>
      </c>
      <c r="CB113" s="1">
        <f t="shared" si="70"/>
        <v>7.1604302316340114</v>
      </c>
      <c r="CC113" s="1">
        <f t="shared" si="70"/>
        <v>7.1423264479805004</v>
      </c>
      <c r="CD113" s="1">
        <f t="shared" si="70"/>
        <v>7.1513783398072555</v>
      </c>
      <c r="CE113" s="1">
        <f t="shared" si="46"/>
        <v>1.81037836535109E-2</v>
      </c>
      <c r="CG113" s="1">
        <f t="shared" si="71"/>
        <v>7.314273627440528</v>
      </c>
      <c r="CH113" s="1">
        <f t="shared" si="71"/>
        <v>7.2888362274630296</v>
      </c>
      <c r="CI113" s="1">
        <f t="shared" si="71"/>
        <v>7.3015549274517788</v>
      </c>
      <c r="CJ113" s="1">
        <f t="shared" si="47"/>
        <v>2.5437399977499275E-2</v>
      </c>
      <c r="CM113" s="1"/>
      <c r="CN113" s="1">
        <f t="shared" si="48"/>
        <v>0.62437720373204086</v>
      </c>
      <c r="CO113" s="1">
        <f t="shared" si="72"/>
        <v>0.93568909059145156</v>
      </c>
      <c r="CP113" s="1">
        <f t="shared" si="49"/>
        <v>7.4386991745987467</v>
      </c>
      <c r="CQ113" s="1">
        <f t="shared" si="73"/>
        <v>0.38272234508348713</v>
      </c>
      <c r="CR113" s="1">
        <f t="shared" si="50"/>
        <v>7.2798937342161727</v>
      </c>
      <c r="CS113" s="1"/>
      <c r="CT113" s="1" t="str">
        <f>'[1]MP2 basis set convergence'!BF104</f>
        <v>12_1.00</v>
      </c>
      <c r="CU113" s="1">
        <f>'[1]MP2 basis set convergence'!BH104</f>
        <v>7.1482702517586496</v>
      </c>
      <c r="CV113" s="1">
        <f>'[1]MP2 basis set convergence'!BG104</f>
        <v>7.5511779270237698</v>
      </c>
      <c r="CW113" s="1">
        <f>'[1]MP2 basis set convergence'!BI104</f>
        <v>7.3497240893912092</v>
      </c>
      <c r="CX113" s="1"/>
      <c r="CY113" s="1"/>
      <c r="CZ113" s="1">
        <f t="shared" si="74"/>
        <v>7.2801370521595334</v>
      </c>
      <c r="DA113" s="1">
        <f t="shared" si="76"/>
        <v>6.6299416762287615</v>
      </c>
      <c r="DB113" s="1">
        <f t="shared" si="77"/>
        <v>7.2732324915222062</v>
      </c>
      <c r="DC113" s="1"/>
      <c r="DD113" s="1"/>
      <c r="DE113" s="1">
        <f>[2]Sheet1!V101</f>
        <v>-0.2070340524544978</v>
      </c>
    </row>
    <row r="114" spans="1:109" x14ac:dyDescent="0.2">
      <c r="A114" t="s">
        <v>968</v>
      </c>
      <c r="B114" s="1">
        <f>-'[1]Reference worksheet'!B112</f>
        <v>7.0700797581951065</v>
      </c>
      <c r="C114" t="s">
        <v>968</v>
      </c>
      <c r="D114">
        <v>-172.09383964988101</v>
      </c>
      <c r="E114">
        <v>-95.715029769316999</v>
      </c>
      <c r="F114">
        <v>-76.367335278284997</v>
      </c>
      <c r="G114">
        <v>-95.715013053651006</v>
      </c>
      <c r="H114">
        <v>-76.367315847762995</v>
      </c>
      <c r="J114" s="1">
        <f t="shared" si="51"/>
        <v>7.2231040151550676</v>
      </c>
      <c r="K114" s="1">
        <f t="shared" si="75"/>
        <v>7.200421938799578</v>
      </c>
      <c r="L114" s="1">
        <f t="shared" si="52"/>
        <v>7.2117629769773224</v>
      </c>
      <c r="M114" s="1">
        <f t="shared" si="53"/>
        <v>2.2682076355489578E-2</v>
      </c>
      <c r="O114">
        <v>-172.08989233146599</v>
      </c>
      <c r="P114">
        <v>-95.713140119838002</v>
      </c>
      <c r="Q114">
        <v>-76.365307154503</v>
      </c>
      <c r="R114">
        <v>-95.713092828723006</v>
      </c>
      <c r="S114">
        <v>-76.365255631145004</v>
      </c>
      <c r="U114" s="1">
        <f t="shared" si="54"/>
        <v>7.2438890945121317</v>
      </c>
      <c r="V114" s="1">
        <f t="shared" si="55"/>
        <v>7.1818820739812965</v>
      </c>
      <c r="W114" s="1">
        <f t="shared" si="56"/>
        <v>7.2128855842467141</v>
      </c>
      <c r="X114" s="1">
        <f t="shared" si="57"/>
        <v>6.2007020530835177E-2</v>
      </c>
      <c r="Z114" t="s">
        <v>968</v>
      </c>
      <c r="AA114">
        <v>-172.10335987129699</v>
      </c>
      <c r="AB114">
        <v>-95.724572297983002</v>
      </c>
      <c r="AC114">
        <v>-76.368325535883997</v>
      </c>
      <c r="AD114">
        <v>-95.724555897635994</v>
      </c>
      <c r="AE114">
        <v>-76.368306627603999</v>
      </c>
      <c r="AG114" s="1">
        <f t="shared" si="58"/>
        <v>6.5871843755600095</v>
      </c>
      <c r="AH114" s="1">
        <f t="shared" si="59"/>
        <v>6.5650278766733141</v>
      </c>
      <c r="AI114" s="1">
        <f t="shared" si="60"/>
        <v>6.5761061261166613</v>
      </c>
      <c r="AJ114" s="1">
        <f t="shared" si="61"/>
        <v>2.2156498886695353E-2</v>
      </c>
      <c r="AM114" t="s">
        <v>968</v>
      </c>
      <c r="AN114">
        <v>-171.33717165204999</v>
      </c>
      <c r="AO114">
        <v>-95.262907052608995</v>
      </c>
      <c r="AP114">
        <v>-76.066547602940005</v>
      </c>
      <c r="AQ114">
        <v>-95.262903443574004</v>
      </c>
      <c r="AR114">
        <v>-76.066541170226998</v>
      </c>
      <c r="AS114"/>
      <c r="AT114" t="s">
        <v>969</v>
      </c>
      <c r="AU114">
        <v>-171.33496489000001</v>
      </c>
      <c r="AV114">
        <v>-95.261758330000006</v>
      </c>
      <c r="AW114">
        <v>-76.065493610000004</v>
      </c>
      <c r="AX114">
        <v>-95.261746329999994</v>
      </c>
      <c r="AY114">
        <v>-76.065473859999997</v>
      </c>
      <c r="BA114" s="1">
        <f t="shared" si="62"/>
        <v>4.8487899081027885</v>
      </c>
      <c r="BB114" s="1">
        <f t="shared" si="63"/>
        <v>4.8424886158371505</v>
      </c>
      <c r="BC114" s="1">
        <f t="shared" si="64"/>
        <v>4.8456392619699695</v>
      </c>
      <c r="BD114" s="1">
        <f t="shared" si="65"/>
        <v>6.3012922656380255E-3</v>
      </c>
      <c r="BF114" s="1">
        <f t="shared" si="66"/>
        <v>4.8598728246611076</v>
      </c>
      <c r="BG114" s="1">
        <f t="shared" si="67"/>
        <v>4.8399493980329051</v>
      </c>
      <c r="BH114" s="1">
        <f t="shared" si="68"/>
        <v>4.8499111113470068</v>
      </c>
      <c r="BJ114" s="1">
        <f t="shared" si="78"/>
        <v>7.2192232772424809</v>
      </c>
      <c r="BK114" s="1">
        <f t="shared" si="78"/>
        <v>7.2068219878176505</v>
      </c>
      <c r="BL114" s="1">
        <f t="shared" si="69"/>
        <v>7.2130226325300661</v>
      </c>
      <c r="BR114" s="1">
        <f t="shared" si="44"/>
        <v>1.2816720703909787</v>
      </c>
      <c r="BS114" s="1">
        <f t="shared" si="44"/>
        <v>1.2772854539062484</v>
      </c>
      <c r="BT114" s="1">
        <f t="shared" si="44"/>
        <v>1.2794787621486137</v>
      </c>
      <c r="BU114" s="1">
        <f t="shared" si="42"/>
        <v>4.3866164847283099E-3</v>
      </c>
      <c r="BW114" s="1">
        <f t="shared" si="45"/>
        <v>1.0926420366613014</v>
      </c>
      <c r="BX114" s="1">
        <f t="shared" si="45"/>
        <v>1.0806478690561785</v>
      </c>
      <c r="BY114" s="1">
        <f t="shared" si="45"/>
        <v>1.0866449528587394</v>
      </c>
      <c r="BZ114" s="1">
        <f t="shared" si="43"/>
        <v>1.1994167605123241E-2</v>
      </c>
      <c r="CB114" s="1">
        <f t="shared" si="70"/>
        <v>6.9392036935716721</v>
      </c>
      <c r="CC114" s="1">
        <f t="shared" si="70"/>
        <v>6.9224459989986826</v>
      </c>
      <c r="CD114" s="1">
        <f t="shared" si="70"/>
        <v>6.9308248462851774</v>
      </c>
      <c r="CE114" s="1">
        <f t="shared" si="46"/>
        <v>1.6757694572986842E-2</v>
      </c>
      <c r="CG114" s="1">
        <f t="shared" si="71"/>
        <v>7.0665823030565189</v>
      </c>
      <c r="CH114" s="1">
        <f t="shared" si="71"/>
        <v>7.043197755681442</v>
      </c>
      <c r="CI114" s="1">
        <f t="shared" si="71"/>
        <v>7.0548900293689805</v>
      </c>
      <c r="CJ114" s="1">
        <f t="shared" si="47"/>
        <v>2.3384547375075983E-2</v>
      </c>
      <c r="CM114" s="1"/>
      <c r="CN114" s="1">
        <f t="shared" si="48"/>
        <v>0.67190772595259773</v>
      </c>
      <c r="CO114" s="1">
        <f t="shared" si="72"/>
        <v>0.94573712339725313</v>
      </c>
      <c r="CP114" s="1">
        <f t="shared" si="49"/>
        <v>7.1772704077173799</v>
      </c>
      <c r="CQ114" s="1">
        <f t="shared" si="73"/>
        <v>0.38881030488533813</v>
      </c>
      <c r="CR114" s="1">
        <f t="shared" si="50"/>
        <v>7.0400564865335067</v>
      </c>
      <c r="CS114" s="1"/>
      <c r="CT114" s="1" t="str">
        <f>'[1]MP2 basis set convergence'!BF105</f>
        <v>12_1.05</v>
      </c>
      <c r="CU114" s="1">
        <f>'[1]MP2 basis set convergence'!BH105</f>
        <v>6.9235285507636597</v>
      </c>
      <c r="CV114" s="1">
        <f>'[1]MP2 basis set convergence'!BG105</f>
        <v>7.2717165937891197</v>
      </c>
      <c r="CW114" s="1">
        <f>'[1]MP2 basis set convergence'!BI105</f>
        <v>7.0976225722763893</v>
      </c>
      <c r="CX114" s="1"/>
      <c r="CY114" s="1"/>
      <c r="CZ114" s="1">
        <f t="shared" si="74"/>
        <v>7.0423664423271779</v>
      </c>
      <c r="DA114" s="1">
        <f t="shared" si="76"/>
        <v>6.4914078587915895</v>
      </c>
      <c r="DB114" s="1">
        <f t="shared" si="77"/>
        <v>7.0374832845437636</v>
      </c>
      <c r="DC114" s="1"/>
      <c r="DD114" s="1"/>
      <c r="DE114" s="1">
        <f>[2]Sheet1!V102</f>
        <v>-0.16939653465014448</v>
      </c>
    </row>
    <row r="115" spans="1:109" x14ac:dyDescent="0.2">
      <c r="A115" t="s">
        <v>970</v>
      </c>
      <c r="B115" s="1">
        <f>-'[1]Reference worksheet'!B113</f>
        <v>6.6883758217318858</v>
      </c>
      <c r="C115" t="s">
        <v>970</v>
      </c>
      <c r="D115">
        <v>-172.09317747198099</v>
      </c>
      <c r="E115">
        <v>-95.715028587934995</v>
      </c>
      <c r="F115">
        <v>-76.367333548269002</v>
      </c>
      <c r="G115">
        <v>-95.715013053651006</v>
      </c>
      <c r="H115">
        <v>-76.367315847762995</v>
      </c>
      <c r="J115" s="1">
        <f t="shared" si="51"/>
        <v>6.8075810922079079</v>
      </c>
      <c r="K115" s="1">
        <f t="shared" si="75"/>
        <v>6.7867259457640703</v>
      </c>
      <c r="L115" s="1">
        <f t="shared" si="52"/>
        <v>6.7971535189859891</v>
      </c>
      <c r="M115" s="1">
        <f t="shared" si="53"/>
        <v>2.0855146443837569E-2</v>
      </c>
      <c r="O115">
        <v>-172.089226977241</v>
      </c>
      <c r="P115">
        <v>-95.713135492375002</v>
      </c>
      <c r="Q115">
        <v>-76.365301628547996</v>
      </c>
      <c r="R115">
        <v>-95.713092828723006</v>
      </c>
      <c r="S115">
        <v>-76.365255631145004</v>
      </c>
      <c r="U115" s="1">
        <f t="shared" si="54"/>
        <v>6.8263729974644249</v>
      </c>
      <c r="V115" s="1">
        <f t="shared" si="55"/>
        <v>6.7707373431702687</v>
      </c>
      <c r="W115" s="1">
        <f t="shared" si="56"/>
        <v>6.7985551703173464</v>
      </c>
      <c r="X115" s="1">
        <f t="shared" si="57"/>
        <v>5.5635654294156289E-2</v>
      </c>
      <c r="Z115" t="s">
        <v>970</v>
      </c>
      <c r="AA115">
        <v>-172.10285621628299</v>
      </c>
      <c r="AB115">
        <v>-95.724571093546004</v>
      </c>
      <c r="AC115">
        <v>-76.368323833548999</v>
      </c>
      <c r="AD115">
        <v>-95.724555897635994</v>
      </c>
      <c r="AE115">
        <v>-76.368306627603999</v>
      </c>
      <c r="AG115" s="1">
        <f t="shared" si="58"/>
        <v>6.2711360695520533</v>
      </c>
      <c r="AH115" s="1">
        <f t="shared" si="59"/>
        <v>6.2508035976985381</v>
      </c>
      <c r="AI115" s="1">
        <f t="shared" si="60"/>
        <v>6.2609698336252961</v>
      </c>
      <c r="AJ115" s="1">
        <f t="shared" si="61"/>
        <v>2.0332471853515166E-2</v>
      </c>
      <c r="AM115" t="s">
        <v>970</v>
      </c>
      <c r="AN115">
        <v>-171.337108985741</v>
      </c>
      <c r="AO115">
        <v>-95.262906910157</v>
      </c>
      <c r="AP115">
        <v>-76.066547146065005</v>
      </c>
      <c r="AQ115">
        <v>-95.262903443574004</v>
      </c>
      <c r="AR115">
        <v>-76.066541170226998</v>
      </c>
      <c r="AS115"/>
      <c r="AT115" t="s">
        <v>971</v>
      </c>
      <c r="AU115">
        <v>-171.33490075</v>
      </c>
      <c r="AV115">
        <v>-95.261757529999997</v>
      </c>
      <c r="AW115">
        <v>-76.065491600000001</v>
      </c>
      <c r="AX115">
        <v>-95.261746329999994</v>
      </c>
      <c r="AY115">
        <v>-76.065473859999997</v>
      </c>
      <c r="BA115" s="1">
        <f t="shared" si="62"/>
        <v>4.80946620388052</v>
      </c>
      <c r="BB115" s="1">
        <f t="shared" si="63"/>
        <v>4.8035409949979408</v>
      </c>
      <c r="BC115" s="1">
        <f t="shared" si="64"/>
        <v>4.80650359943923</v>
      </c>
      <c r="BD115" s="1">
        <f t="shared" si="65"/>
        <v>5.9252088825791915E-3</v>
      </c>
      <c r="BF115" s="1">
        <f t="shared" si="66"/>
        <v>4.8196243653271429</v>
      </c>
      <c r="BG115" s="1">
        <f t="shared" si="67"/>
        <v>4.8014642404016161</v>
      </c>
      <c r="BH115" s="1">
        <f t="shared" si="68"/>
        <v>4.8105443028643791</v>
      </c>
      <c r="BJ115" s="1">
        <f t="shared" si="78"/>
        <v>6.8041277078826159</v>
      </c>
      <c r="BK115" s="1">
        <f t="shared" si="78"/>
        <v>6.792290502562162</v>
      </c>
      <c r="BL115" s="1">
        <f t="shared" si="69"/>
        <v>6.798209105222389</v>
      </c>
      <c r="BR115" s="1">
        <f t="shared" si="44"/>
        <v>1.0800784619092303</v>
      </c>
      <c r="BS115" s="1">
        <f t="shared" si="44"/>
        <v>1.0760300056370282</v>
      </c>
      <c r="BT115" s="1">
        <f t="shared" si="44"/>
        <v>1.0780542337731283</v>
      </c>
      <c r="BU115" s="1">
        <f t="shared" si="42"/>
        <v>4.0484562722008597E-3</v>
      </c>
      <c r="BW115" s="1">
        <f t="shared" si="45"/>
        <v>0.91803642641815819</v>
      </c>
      <c r="BX115" s="1">
        <f t="shared" si="45"/>
        <v>0.90715494512910111</v>
      </c>
      <c r="BY115" s="1">
        <f t="shared" si="45"/>
        <v>0.91259568577363015</v>
      </c>
      <c r="BZ115" s="1">
        <f t="shared" si="43"/>
        <v>1.0881481289057518E-2</v>
      </c>
      <c r="CB115" s="1">
        <f t="shared" si="70"/>
        <v>6.5699819903106906</v>
      </c>
      <c r="CC115" s="1">
        <f t="shared" si="70"/>
        <v>6.5544816803213477</v>
      </c>
      <c r="CD115" s="1">
        <f t="shared" si="70"/>
        <v>6.5622318353160178</v>
      </c>
      <c r="CE115" s="1">
        <f t="shared" si="46"/>
        <v>1.5500309989341307E-2</v>
      </c>
      <c r="CG115" s="1">
        <f t="shared" si="71"/>
        <v>6.6752669406933247</v>
      </c>
      <c r="CH115" s="1">
        <f t="shared" si="71"/>
        <v>6.6537916861241788</v>
      </c>
      <c r="CI115" s="1">
        <f t="shared" si="71"/>
        <v>6.6645293134087504</v>
      </c>
      <c r="CJ115" s="1">
        <f t="shared" si="47"/>
        <v>2.147525456914598E-2</v>
      </c>
      <c r="CM115" s="1"/>
      <c r="CN115" s="1">
        <f t="shared" si="48"/>
        <v>0.70713477134414826</v>
      </c>
      <c r="CO115" s="1">
        <f t="shared" si="72"/>
        <v>0.95220927624808449</v>
      </c>
      <c r="CP115" s="1">
        <f t="shared" si="49"/>
        <v>6.7715289125986322</v>
      </c>
      <c r="CQ115" s="1">
        <f t="shared" si="73"/>
        <v>0.39334497334474999</v>
      </c>
      <c r="CR115" s="1">
        <f t="shared" si="50"/>
        <v>6.654637098717286</v>
      </c>
      <c r="CS115" s="1"/>
      <c r="CT115" s="1" t="str">
        <f>'[1]MP2 basis set convergence'!BF106</f>
        <v>12_1.10</v>
      </c>
      <c r="CU115" s="1">
        <f>'[1]MP2 basis set convergence'!BH106</f>
        <v>6.55216819083756</v>
      </c>
      <c r="CV115" s="1">
        <f>'[1]MP2 basis set convergence'!BG106</f>
        <v>6.8542008004510802</v>
      </c>
      <c r="CW115" s="1">
        <f>'[1]MP2 basis set convergence'!BI106</f>
        <v>6.7031844956443205</v>
      </c>
      <c r="CX115" s="1"/>
      <c r="CY115" s="1"/>
      <c r="CZ115" s="1">
        <f t="shared" si="74"/>
        <v>6.6573722951841994</v>
      </c>
      <c r="DA115" s="1">
        <f t="shared" si="76"/>
        <v>6.1910792217244008</v>
      </c>
      <c r="DB115" s="1">
        <f t="shared" si="77"/>
        <v>6.6537927644157797</v>
      </c>
      <c r="DC115" s="1"/>
      <c r="DD115" s="1"/>
      <c r="DE115" s="1">
        <f>[2]Sheet1!V103</f>
        <v>-0.1397812238017897</v>
      </c>
    </row>
    <row r="116" spans="1:109" x14ac:dyDescent="0.2">
      <c r="A116" t="s">
        <v>972</v>
      </c>
      <c r="B116" s="1">
        <f>-'[1]Reference worksheet'!B114</f>
        <v>5.2342426505796897</v>
      </c>
      <c r="C116" t="s">
        <v>972</v>
      </c>
      <c r="D116">
        <v>-172.09077415832101</v>
      </c>
      <c r="E116">
        <v>-95.715025328194997</v>
      </c>
      <c r="F116">
        <v>-76.367329160839006</v>
      </c>
      <c r="G116">
        <v>-95.715013053651006</v>
      </c>
      <c r="H116">
        <v>-76.367315847762995</v>
      </c>
      <c r="J116" s="1">
        <f t="shared" si="51"/>
        <v>5.2994789390890649</v>
      </c>
      <c r="K116" s="1">
        <f t="shared" si="75"/>
        <v>5.2834224644557413</v>
      </c>
      <c r="L116" s="1">
        <f t="shared" si="52"/>
        <v>5.2914507017724031</v>
      </c>
      <c r="M116" s="1">
        <f t="shared" si="53"/>
        <v>1.6056474633323603E-2</v>
      </c>
      <c r="O116">
        <v>-172.08681409453101</v>
      </c>
      <c r="P116">
        <v>-95.713124161010995</v>
      </c>
      <c r="Q116">
        <v>-76.365288224975998</v>
      </c>
      <c r="R116">
        <v>-95.713092828723006</v>
      </c>
      <c r="S116">
        <v>-76.365255631145004</v>
      </c>
      <c r="U116" s="1">
        <f t="shared" si="54"/>
        <v>5.3122661745599098</v>
      </c>
      <c r="V116" s="1">
        <f t="shared" si="55"/>
        <v>5.2721519275909019</v>
      </c>
      <c r="W116" s="1">
        <f t="shared" si="56"/>
        <v>5.2922090510754058</v>
      </c>
      <c r="X116" s="1">
        <f t="shared" si="57"/>
        <v>4.0114246969007894E-2</v>
      </c>
      <c r="Z116" t="s">
        <v>972</v>
      </c>
      <c r="AA116">
        <v>-172.10079177926301</v>
      </c>
      <c r="AB116">
        <v>-95.724567775712998</v>
      </c>
      <c r="AC116">
        <v>-76.368319530172002</v>
      </c>
      <c r="AD116">
        <v>-95.724555897635994</v>
      </c>
      <c r="AE116">
        <v>-76.368306627603999</v>
      </c>
      <c r="AG116" s="1">
        <f t="shared" si="58"/>
        <v>4.9756822273617693</v>
      </c>
      <c r="AH116" s="1">
        <f t="shared" si="59"/>
        <v>4.9601321371953224</v>
      </c>
      <c r="AI116" s="1">
        <f t="shared" si="60"/>
        <v>4.9679071822785463</v>
      </c>
      <c r="AJ116" s="1">
        <f t="shared" si="61"/>
        <v>1.5550090166446928E-2</v>
      </c>
      <c r="AM116" t="s">
        <v>972</v>
      </c>
      <c r="AN116">
        <v>-171.33598654518599</v>
      </c>
      <c r="AO116">
        <v>-95.262906477157003</v>
      </c>
      <c r="AP116">
        <v>-76.066545919611002</v>
      </c>
      <c r="AQ116">
        <v>-95.262903443574004</v>
      </c>
      <c r="AR116">
        <v>-76.066541170226998</v>
      </c>
      <c r="AS116"/>
      <c r="AT116" t="s">
        <v>973</v>
      </c>
      <c r="AU116">
        <v>-171.33377457</v>
      </c>
      <c r="AV116">
        <v>-95.261755579999999</v>
      </c>
      <c r="AW116">
        <v>-76.065487259999998</v>
      </c>
      <c r="AX116">
        <v>-95.261746329999994</v>
      </c>
      <c r="AY116">
        <v>-76.065473859999997</v>
      </c>
      <c r="BA116" s="1">
        <f t="shared" si="62"/>
        <v>4.1051240924276664</v>
      </c>
      <c r="BB116" s="1">
        <f t="shared" si="63"/>
        <v>4.1002402066948953</v>
      </c>
      <c r="BC116" s="1">
        <f t="shared" si="64"/>
        <v>4.1026821495612804</v>
      </c>
      <c r="BD116" s="1">
        <f t="shared" si="65"/>
        <v>4.8838857327710983E-3</v>
      </c>
      <c r="BF116" s="1">
        <f t="shared" si="66"/>
        <v>4.1129357166171578</v>
      </c>
      <c r="BG116" s="1">
        <f t="shared" si="67"/>
        <v>4.0987226264388052</v>
      </c>
      <c r="BH116" s="1">
        <f t="shared" si="68"/>
        <v>4.1058291715279811</v>
      </c>
      <c r="BJ116" s="1">
        <f t="shared" si="78"/>
        <v>5.2974887598127145</v>
      </c>
      <c r="BK116" s="1">
        <f t="shared" si="78"/>
        <v>5.2873235192263621</v>
      </c>
      <c r="BL116" s="1">
        <f t="shared" si="69"/>
        <v>5.2924061395195388</v>
      </c>
      <c r="BR116" s="1">
        <f t="shared" si="44"/>
        <v>0.64923193968412518</v>
      </c>
      <c r="BS116" s="1">
        <f t="shared" si="44"/>
        <v>0.64606936016837002</v>
      </c>
      <c r="BT116" s="1">
        <f t="shared" si="44"/>
        <v>0.64765064992624832</v>
      </c>
      <c r="BU116" s="1">
        <f t="shared" si="42"/>
        <v>3.1625795157544335E-3</v>
      </c>
      <c r="BW116" s="1">
        <f t="shared" si="45"/>
        <v>0.54512290697727317</v>
      </c>
      <c r="BX116" s="1">
        <f t="shared" si="45"/>
        <v>0.53711289759247571</v>
      </c>
      <c r="BY116" s="1">
        <f t="shared" si="45"/>
        <v>0.54111790228487422</v>
      </c>
      <c r="BZ116" s="1">
        <f t="shared" si="43"/>
        <v>8.0100093847980704E-3</v>
      </c>
      <c r="CB116" s="1">
        <f t="shared" si="70"/>
        <v>5.160682457411097</v>
      </c>
      <c r="CC116" s="1">
        <f t="shared" si="70"/>
        <v>5.1485148403490832</v>
      </c>
      <c r="CD116" s="1">
        <f t="shared" si="70"/>
        <v>5.1545986488800901</v>
      </c>
      <c r="CE116" s="1">
        <f t="shared" si="46"/>
        <v>1.2167617062013546E-2</v>
      </c>
      <c r="CG116" s="1">
        <f t="shared" si="71"/>
        <v>5.2189393902146239</v>
      </c>
      <c r="CH116" s="1">
        <f t="shared" si="71"/>
        <v>5.2024720590525195</v>
      </c>
      <c r="CI116" s="1">
        <f t="shared" si="71"/>
        <v>5.2107057246335717</v>
      </c>
      <c r="CJ116" s="1">
        <f t="shared" si="47"/>
        <v>1.6467331162104703E-2</v>
      </c>
      <c r="CM116" s="1"/>
      <c r="CN116" s="1">
        <f t="shared" si="48"/>
        <v>0.77534165596347004</v>
      </c>
      <c r="CO116" s="1">
        <f t="shared" si="72"/>
        <v>0.96271168489289283</v>
      </c>
      <c r="CP116" s="1">
        <f t="shared" si="49"/>
        <v>5.2793863090666537</v>
      </c>
      <c r="CQ116" s="1">
        <f t="shared" si="73"/>
        <v>0.40217686184365142</v>
      </c>
      <c r="CR116" s="1">
        <f t="shared" si="50"/>
        <v>5.209637378049182</v>
      </c>
      <c r="CS116" s="1"/>
      <c r="CT116" s="1" t="str">
        <f>'[1]MP2 basis set convergence'!BF107</f>
        <v>12_1.25</v>
      </c>
      <c r="CU116" s="1">
        <f>'[1]MP2 basis set convergence'!BH107</f>
        <v>5.1424616727627699</v>
      </c>
      <c r="CV116" s="1">
        <f>'[1]MP2 basis set convergence'!BG107</f>
        <v>5.3455247189749802</v>
      </c>
      <c r="CW116" s="1">
        <f>'[1]MP2 basis set convergence'!BI107</f>
        <v>5.2439931958688746</v>
      </c>
      <c r="CX116" s="1"/>
      <c r="CY116" s="1"/>
      <c r="CZ116" s="1">
        <f t="shared" si="74"/>
        <v>5.2081450505997653</v>
      </c>
      <c r="DA116" s="1">
        <f t="shared" si="76"/>
        <v>4.9262543566922279</v>
      </c>
      <c r="DB116" s="1">
        <f t="shared" si="77"/>
        <v>5.2060399959618415</v>
      </c>
      <c r="DC116" s="1"/>
      <c r="DD116" s="1"/>
      <c r="DE116" s="1">
        <f>[2]Sheet1!V104</f>
        <v>-8.3305651172637774E-2</v>
      </c>
    </row>
    <row r="117" spans="1:109" x14ac:dyDescent="0.2">
      <c r="A117" t="s">
        <v>974</v>
      </c>
      <c r="B117" s="1">
        <f>-'[1]Reference worksheet'!B115</f>
        <v>3.157827599953916</v>
      </c>
      <c r="C117" t="s">
        <v>974</v>
      </c>
      <c r="D117">
        <v>-172.08742573822599</v>
      </c>
      <c r="E117">
        <v>-95.715021020349994</v>
      </c>
      <c r="F117">
        <v>-76.367323827665004</v>
      </c>
      <c r="G117">
        <v>-95.715013053651006</v>
      </c>
      <c r="H117">
        <v>-76.367315847762995</v>
      </c>
      <c r="J117" s="1">
        <f t="shared" si="51"/>
        <v>3.1983135194714336</v>
      </c>
      <c r="K117" s="1">
        <f t="shared" si="75"/>
        <v>3.1883068758536521</v>
      </c>
      <c r="L117" s="1">
        <f t="shared" si="52"/>
        <v>3.1933101976625426</v>
      </c>
      <c r="M117" s="1">
        <f t="shared" si="53"/>
        <v>1.0006643617781474E-2</v>
      </c>
      <c r="O117">
        <v>-172.08345614188801</v>
      </c>
      <c r="P117">
        <v>-95.713111877513995</v>
      </c>
      <c r="Q117">
        <v>-76.365274566096005</v>
      </c>
      <c r="R117">
        <v>-95.713092828723006</v>
      </c>
      <c r="S117">
        <v>-76.365255631145004</v>
      </c>
      <c r="U117" s="1">
        <f t="shared" si="54"/>
        <v>3.2051189905271023</v>
      </c>
      <c r="V117" s="1">
        <f t="shared" si="55"/>
        <v>3.181283831591788</v>
      </c>
      <c r="W117" s="1">
        <f t="shared" si="56"/>
        <v>3.1932014110594453</v>
      </c>
      <c r="X117" s="1">
        <f t="shared" si="57"/>
        <v>2.3835158935314293E-2</v>
      </c>
      <c r="Z117" t="s">
        <v>974</v>
      </c>
      <c r="AA117">
        <v>-172.09772783199301</v>
      </c>
      <c r="AB117">
        <v>-95.724563449070004</v>
      </c>
      <c r="AC117">
        <v>-76.368314357819003</v>
      </c>
      <c r="AD117">
        <v>-95.724555897635994</v>
      </c>
      <c r="AE117">
        <v>-76.368306627603999</v>
      </c>
      <c r="AG117" s="1">
        <f t="shared" si="58"/>
        <v>3.0530262079420023</v>
      </c>
      <c r="AH117" s="1">
        <f t="shared" si="59"/>
        <v>3.0434368279929216</v>
      </c>
      <c r="AI117" s="1">
        <f t="shared" si="60"/>
        <v>3.0482315179674622</v>
      </c>
      <c r="AJ117" s="1">
        <f t="shared" si="61"/>
        <v>9.5893799490807119E-3</v>
      </c>
      <c r="AM117" t="s">
        <v>974</v>
      </c>
      <c r="AN117">
        <v>-171.33371578066701</v>
      </c>
      <c r="AO117">
        <v>-95.262905823501995</v>
      </c>
      <c r="AP117">
        <v>-76.066544241738001</v>
      </c>
      <c r="AQ117">
        <v>-95.262903443574004</v>
      </c>
      <c r="AR117">
        <v>-76.066541170226998</v>
      </c>
      <c r="AS117"/>
      <c r="AT117" t="s">
        <v>975</v>
      </c>
      <c r="AU117">
        <v>-171.33149936000001</v>
      </c>
      <c r="AV117">
        <v>-95.261752950000002</v>
      </c>
      <c r="AW117">
        <v>-76.065482750000001</v>
      </c>
      <c r="AX117">
        <v>-95.261746329999994</v>
      </c>
      <c r="AY117">
        <v>-76.065473859999997</v>
      </c>
      <c r="BA117" s="1">
        <f t="shared" si="62"/>
        <v>2.6801977845031795</v>
      </c>
      <c r="BB117" s="1">
        <f t="shared" si="63"/>
        <v>2.6767769547454972</v>
      </c>
      <c r="BC117" s="1">
        <f t="shared" si="64"/>
        <v>2.6784873696243383</v>
      </c>
      <c r="BD117" s="1">
        <f t="shared" si="65"/>
        <v>3.4208297576823199E-3</v>
      </c>
      <c r="BF117" s="1">
        <f t="shared" si="66"/>
        <v>2.6852198271262853</v>
      </c>
      <c r="BG117" s="1">
        <f t="shared" si="67"/>
        <v>2.6754871547651944</v>
      </c>
      <c r="BH117" s="1">
        <f t="shared" si="68"/>
        <v>2.6803534909457398</v>
      </c>
      <c r="BJ117" s="1">
        <f t="shared" si="78"/>
        <v>3.1976001714812794</v>
      </c>
      <c r="BK117" s="1">
        <f t="shared" si="78"/>
        <v>3.1906000983966147</v>
      </c>
      <c r="BL117" s="1">
        <f t="shared" si="69"/>
        <v>3.1941001349389468</v>
      </c>
      <c r="BR117" s="1">
        <f t="shared" si="44"/>
        <v>0.28720437521894099</v>
      </c>
      <c r="BS117" s="1">
        <f t="shared" si="44"/>
        <v>0.28520311394118625</v>
      </c>
      <c r="BT117" s="1">
        <f t="shared" si="44"/>
        <v>0.28620374458006315</v>
      </c>
      <c r="BU117" s="1">
        <f t="shared" si="42"/>
        <v>2.001261277754531E-3</v>
      </c>
      <c r="BW117" s="1">
        <f t="shared" si="45"/>
        <v>0.23091135974931321</v>
      </c>
      <c r="BX117" s="1">
        <f t="shared" si="45"/>
        <v>0.2263268071669686</v>
      </c>
      <c r="BY117" s="1">
        <f t="shared" si="45"/>
        <v>0.22861908345814103</v>
      </c>
      <c r="BZ117" s="1">
        <f t="shared" si="43"/>
        <v>4.5845525823446235E-3</v>
      </c>
      <c r="CB117" s="1">
        <f t="shared" si="70"/>
        <v>3.1430559724353384</v>
      </c>
      <c r="CC117" s="1">
        <f t="shared" si="70"/>
        <v>3.1352196945964148</v>
      </c>
      <c r="CD117" s="1">
        <f t="shared" si="70"/>
        <v>3.1391378335158762</v>
      </c>
      <c r="CE117" s="1">
        <f t="shared" si="46"/>
        <v>7.8362778389235149E-3</v>
      </c>
      <c r="CG117" s="1">
        <f t="shared" si="71"/>
        <v>3.1611491296290954</v>
      </c>
      <c r="CH117" s="1">
        <f t="shared" si="71"/>
        <v>3.1509551184434006</v>
      </c>
      <c r="CI117" s="1">
        <f t="shared" si="71"/>
        <v>3.1560521240362478</v>
      </c>
      <c r="CJ117" s="1">
        <f t="shared" si="47"/>
        <v>1.0194011185694535E-2</v>
      </c>
      <c r="CM117" s="1"/>
      <c r="CN117" s="1">
        <f t="shared" si="48"/>
        <v>0.8387808273637033</v>
      </c>
      <c r="CO117" s="1">
        <f t="shared" si="72"/>
        <v>0.97046163415783449</v>
      </c>
      <c r="CP117" s="1">
        <f t="shared" si="49"/>
        <v>3.1890248105458108</v>
      </c>
      <c r="CQ117" s="1">
        <f t="shared" si="73"/>
        <v>0.4104488921814447</v>
      </c>
      <c r="CR117" s="1">
        <f t="shared" si="50"/>
        <v>3.1613728203667257</v>
      </c>
      <c r="CS117" s="1"/>
      <c r="CT117" s="1" t="str">
        <f>'[1]MP2 basis set convergence'!BF108</f>
        <v>12_1.50</v>
      </c>
      <c r="CU117" s="1">
        <f>'[1]MP2 basis set convergence'!BH108</f>
        <v>3.1325517136377199</v>
      </c>
      <c r="CV117" s="1">
        <f>'[1]MP2 basis set convergence'!BG108</f>
        <v>3.2461586132092801</v>
      </c>
      <c r="CW117" s="1">
        <f>'[1]MP2 basis set convergence'!BI108</f>
        <v>3.1893551634235</v>
      </c>
      <c r="CX117" s="1"/>
      <c r="CY117" s="1"/>
      <c r="CZ117" s="1">
        <f t="shared" si="74"/>
        <v>3.1509006269995243</v>
      </c>
      <c r="DA117" s="1">
        <f t="shared" si="76"/>
        <v>3.027026732635953</v>
      </c>
      <c r="DB117" s="1">
        <f t="shared" si="77"/>
        <v>3.148764498233414</v>
      </c>
      <c r="DC117" s="1"/>
      <c r="DD117" s="1"/>
      <c r="DE117" s="1">
        <f>[2]Sheet1!V105</f>
        <v>-4.2409570663018314E-2</v>
      </c>
    </row>
    <row r="118" spans="1:109" x14ac:dyDescent="0.2">
      <c r="A118" t="s">
        <v>976</v>
      </c>
      <c r="B118" s="1">
        <f>-'[1]Reference worksheet'!B116</f>
        <v>1.1985331246608295</v>
      </c>
      <c r="C118" t="s">
        <v>976</v>
      </c>
      <c r="D118">
        <v>-172.084278590201</v>
      </c>
      <c r="E118">
        <v>-95.71501651618</v>
      </c>
      <c r="F118">
        <v>-76.367317962635994</v>
      </c>
      <c r="G118">
        <v>-95.715013053651006</v>
      </c>
      <c r="H118">
        <v>-76.367315847762995</v>
      </c>
      <c r="J118" s="1">
        <f t="shared" si="51"/>
        <v>1.2234482358818475</v>
      </c>
      <c r="K118" s="1">
        <f t="shared" si="75"/>
        <v>1.2199483631461119</v>
      </c>
      <c r="L118" s="1">
        <f t="shared" si="52"/>
        <v>1.2216982995139798</v>
      </c>
      <c r="M118" s="1">
        <f t="shared" si="53"/>
        <v>3.4998727357355985E-3</v>
      </c>
      <c r="O118">
        <v>-172.08030520969399</v>
      </c>
      <c r="P118">
        <v>-95.713101733398005</v>
      </c>
      <c r="Q118">
        <v>-76.365262376960004</v>
      </c>
      <c r="R118">
        <v>-95.713092828723006</v>
      </c>
      <c r="S118">
        <v>-76.365255631145004</v>
      </c>
      <c r="U118" s="1">
        <f t="shared" si="54"/>
        <v>1.2278791049251265</v>
      </c>
      <c r="V118" s="1">
        <f t="shared" si="55"/>
        <v>1.2180582737799694</v>
      </c>
      <c r="W118" s="1">
        <f t="shared" si="56"/>
        <v>1.222968689352548</v>
      </c>
      <c r="X118" s="1">
        <f t="shared" si="57"/>
        <v>9.8208311451570829E-3</v>
      </c>
      <c r="Z118" t="s">
        <v>976</v>
      </c>
      <c r="AA118">
        <v>-172.09475467237701</v>
      </c>
      <c r="AB118">
        <v>-95.724559051612999</v>
      </c>
      <c r="AC118">
        <v>-76.368308726964997</v>
      </c>
      <c r="AD118">
        <v>-95.724555897635994</v>
      </c>
      <c r="AE118">
        <v>-76.368306627603999</v>
      </c>
      <c r="AG118" s="1">
        <f t="shared" si="58"/>
        <v>1.1873403038826695</v>
      </c>
      <c r="AH118" s="1">
        <f t="shared" si="59"/>
        <v>1.1840437843613472</v>
      </c>
      <c r="AI118" s="1">
        <f t="shared" si="60"/>
        <v>1.1856920441220082</v>
      </c>
      <c r="AJ118" s="1">
        <f t="shared" si="61"/>
        <v>3.2965195213223719E-3</v>
      </c>
      <c r="AM118" t="s">
        <v>976</v>
      </c>
      <c r="AN118">
        <v>-171.33121912916499</v>
      </c>
      <c r="AO118">
        <v>-95.262904891437998</v>
      </c>
      <c r="AP118">
        <v>-76.066542005631007</v>
      </c>
      <c r="AQ118">
        <v>-95.262903443574004</v>
      </c>
      <c r="AR118">
        <v>-76.066541170226998</v>
      </c>
      <c r="AS118"/>
      <c r="AT118" t="s">
        <v>977</v>
      </c>
      <c r="AU118">
        <v>-171.32899990000001</v>
      </c>
      <c r="AV118">
        <v>-95.261749989999998</v>
      </c>
      <c r="AW118">
        <v>-76.065477599999994</v>
      </c>
      <c r="AX118">
        <v>-95.261746329999994</v>
      </c>
      <c r="AY118">
        <v>-76.065473859999997</v>
      </c>
      <c r="BA118" s="1">
        <f t="shared" si="62"/>
        <v>1.1135252488001588</v>
      </c>
      <c r="BB118" s="1">
        <f t="shared" si="63"/>
        <v>1.1120924764371605</v>
      </c>
      <c r="BC118" s="1">
        <f t="shared" si="64"/>
        <v>1.1128088626186596</v>
      </c>
      <c r="BD118" s="1">
        <f t="shared" si="65"/>
        <v>1.4327723629983247E-3</v>
      </c>
      <c r="BF118" s="1">
        <f t="shared" si="66"/>
        <v>1.1167849322589969</v>
      </c>
      <c r="BG118" s="1">
        <f t="shared" si="67"/>
        <v>1.1121413619493188</v>
      </c>
      <c r="BH118" s="1">
        <f t="shared" si="68"/>
        <v>1.1144631471041579</v>
      </c>
      <c r="BJ118" s="1">
        <f t="shared" si="78"/>
        <v>1.2229797770037092</v>
      </c>
      <c r="BK118" s="1">
        <f t="shared" si="78"/>
        <v>1.2207239276751618</v>
      </c>
      <c r="BL118" s="1">
        <f t="shared" si="69"/>
        <v>1.2218518523394355</v>
      </c>
      <c r="BR118" s="1">
        <f t="shared" si="44"/>
        <v>6.7029841633287318E-2</v>
      </c>
      <c r="BS118" s="1">
        <f t="shared" si="44"/>
        <v>6.6318180146025085E-2</v>
      </c>
      <c r="BT118" s="1">
        <f t="shared" si="44"/>
        <v>6.6674010889656327E-2</v>
      </c>
      <c r="BU118" s="1">
        <f t="shared" si="42"/>
        <v>7.1166148726232472E-4</v>
      </c>
      <c r="BW118" s="1">
        <f t="shared" si="45"/>
        <v>4.289314544840131E-2</v>
      </c>
      <c r="BX118" s="1">
        <f t="shared" si="45"/>
        <v>4.1537706562926394E-2</v>
      </c>
      <c r="BY118" s="1">
        <f t="shared" si="45"/>
        <v>4.2215426005663852E-2</v>
      </c>
      <c r="BZ118" s="1">
        <f t="shared" si="43"/>
        <v>1.3554388854749493E-3</v>
      </c>
      <c r="CB118" s="1">
        <f t="shared" si="70"/>
        <v>1.2171510026864598</v>
      </c>
      <c r="CC118" s="1">
        <f t="shared" si="70"/>
        <v>1.2142580114507033</v>
      </c>
      <c r="CD118" s="1">
        <f t="shared" si="70"/>
        <v>1.2157045070685819</v>
      </c>
      <c r="CE118" s="1">
        <f t="shared" si="46"/>
        <v>2.8929912357567034E-3</v>
      </c>
      <c r="CG118" s="1">
        <f t="shared" si="71"/>
        <v>1.2131247472907858</v>
      </c>
      <c r="CH118" s="1">
        <f t="shared" si="71"/>
        <v>1.2095994740940446</v>
      </c>
      <c r="CI118" s="1">
        <f t="shared" si="71"/>
        <v>1.2113621106924153</v>
      </c>
      <c r="CJ118" s="1">
        <f t="shared" si="47"/>
        <v>3.5252731967412598E-3</v>
      </c>
      <c r="CM118" s="1"/>
      <c r="CN118" s="1">
        <f t="shared" si="48"/>
        <v>0.91087043590169603</v>
      </c>
      <c r="CO118" s="1">
        <f t="shared" si="72"/>
        <v>0.97737805812844647</v>
      </c>
      <c r="CP118" s="1">
        <f t="shared" si="49"/>
        <v>1.2208837680974904</v>
      </c>
      <c r="CQ118" s="1">
        <f t="shared" si="73"/>
        <v>0.41991048927589092</v>
      </c>
      <c r="CR118" s="1">
        <f t="shared" si="50"/>
        <v>1.218221363386947</v>
      </c>
      <c r="CS118" s="1"/>
      <c r="CT118" s="1" t="str">
        <f>'[1]MP2 basis set convergence'!BF109</f>
        <v>12_2.00</v>
      </c>
      <c r="CU118" s="1">
        <f>'[1]MP2 basis set convergence'!BH109</f>
        <v>1.2127992434211099</v>
      </c>
      <c r="CV118" s="1">
        <f>'[1]MP2 basis set convergence'!BG109</f>
        <v>1.2509130754470299</v>
      </c>
      <c r="CW118" s="1">
        <f>'[1]MP2 basis set convergence'!BI109</f>
        <v>1.23185615943407</v>
      </c>
      <c r="CX118" s="1"/>
      <c r="CY118" s="1"/>
      <c r="CZ118" s="1">
        <f t="shared" si="74"/>
        <v>1.205755259782914</v>
      </c>
      <c r="DA118" s="1">
        <f t="shared" si="76"/>
        <v>1.1777205242564754</v>
      </c>
      <c r="DB118" s="1">
        <f t="shared" si="77"/>
        <v>1.2039550365396232</v>
      </c>
      <c r="DC118" s="1"/>
      <c r="DD118" s="1"/>
      <c r="DE118" s="1">
        <f>[2]Sheet1!V106</f>
        <v>-1.5943039731065811E-2</v>
      </c>
    </row>
    <row r="119" spans="1:109" x14ac:dyDescent="0.2">
      <c r="A119" t="s">
        <v>978</v>
      </c>
      <c r="B119" s="1">
        <f>-'[1]Reference worksheet'!B117</f>
        <v>5.8110236970986762</v>
      </c>
      <c r="C119" t="s">
        <v>978</v>
      </c>
      <c r="D119">
        <v>-363.78623431079399</v>
      </c>
      <c r="E119">
        <v>-248.19037909203101</v>
      </c>
      <c r="F119">
        <v>-115.58639932348601</v>
      </c>
      <c r="G119">
        <v>-248.19036391012099</v>
      </c>
      <c r="H119">
        <v>-115.586367778369</v>
      </c>
      <c r="J119" s="1">
        <f t="shared" si="51"/>
        <v>5.9629857706795564</v>
      </c>
      <c r="K119" s="1">
        <f t="shared" si="75"/>
        <v>5.9336641173048479</v>
      </c>
      <c r="L119" s="1">
        <f t="shared" si="52"/>
        <v>5.9483249439922021</v>
      </c>
      <c r="M119" s="1">
        <f t="shared" si="53"/>
        <v>2.932165337470849E-2</v>
      </c>
      <c r="O119">
        <v>-363.778468525834</v>
      </c>
      <c r="P119">
        <v>-248.185340869237</v>
      </c>
      <c r="Q119">
        <v>-115.583721492498</v>
      </c>
      <c r="R119">
        <v>-248.18529074220999</v>
      </c>
      <c r="S119">
        <v>-115.583640065485</v>
      </c>
      <c r="U119" s="1">
        <f t="shared" si="54"/>
        <v>5.9850087405630426</v>
      </c>
      <c r="V119" s="1">
        <f t="shared" si="55"/>
        <v>5.902457330684487</v>
      </c>
      <c r="W119" s="1">
        <f t="shared" si="56"/>
        <v>5.9437330356237652</v>
      </c>
      <c r="X119" s="1">
        <f t="shared" si="57"/>
        <v>8.2551409878555582E-2</v>
      </c>
      <c r="Z119" t="s">
        <v>978</v>
      </c>
      <c r="AA119">
        <v>-363.794997115775</v>
      </c>
      <c r="AB119">
        <v>-248.19451643462099</v>
      </c>
      <c r="AC119">
        <v>-115.59285343843599</v>
      </c>
      <c r="AD119">
        <v>-248.19450162222</v>
      </c>
      <c r="AE119">
        <v>-115.592822729666</v>
      </c>
      <c r="AG119" s="1">
        <f t="shared" si="58"/>
        <v>4.8147322315985663</v>
      </c>
      <c r="AH119" s="1">
        <f t="shared" si="59"/>
        <v>4.7861672643517785</v>
      </c>
      <c r="AI119" s="1">
        <f t="shared" si="60"/>
        <v>4.800449747975172</v>
      </c>
      <c r="AJ119" s="1">
        <f t="shared" si="61"/>
        <v>2.8564967246787809E-2</v>
      </c>
      <c r="AM119" t="s">
        <v>978</v>
      </c>
      <c r="AN119">
        <v>-362.22617274834602</v>
      </c>
      <c r="AO119">
        <v>-247.122044092811</v>
      </c>
      <c r="AP119">
        <v>-115.10152546601999</v>
      </c>
      <c r="AQ119">
        <v>-247.12203996633099</v>
      </c>
      <c r="AR119">
        <v>-115.10151859904499</v>
      </c>
      <c r="AS119"/>
      <c r="AT119" t="s">
        <v>979</v>
      </c>
      <c r="AU119">
        <v>-362.22187845000002</v>
      </c>
      <c r="AV119">
        <v>-247.11921748</v>
      </c>
      <c r="AW119">
        <v>-115.10006142</v>
      </c>
      <c r="AX119">
        <v>-247.11919639999999</v>
      </c>
      <c r="AY119">
        <v>-115.10003614999999</v>
      </c>
      <c r="BA119" s="1">
        <f t="shared" si="62"/>
        <v>1.6404246484351885</v>
      </c>
      <c r="BB119" s="1">
        <f t="shared" si="63"/>
        <v>1.633526150971701</v>
      </c>
      <c r="BC119" s="1">
        <f t="shared" si="64"/>
        <v>1.6369753997034446</v>
      </c>
      <c r="BD119" s="1">
        <f t="shared" si="65"/>
        <v>6.8984974634875851E-3</v>
      </c>
      <c r="BF119" s="1">
        <f t="shared" si="66"/>
        <v>1.6603273860528431</v>
      </c>
      <c r="BG119" s="1">
        <f t="shared" si="67"/>
        <v>1.6312423207335032</v>
      </c>
      <c r="BH119" s="1">
        <f t="shared" si="68"/>
        <v>1.6457848533931732</v>
      </c>
      <c r="BJ119" s="1">
        <f t="shared" si="78"/>
        <v>5.9621377055719949</v>
      </c>
      <c r="BK119" s="1">
        <f t="shared" si="78"/>
        <v>5.9452329206433028</v>
      </c>
      <c r="BL119" s="1">
        <f t="shared" si="69"/>
        <v>5.9536853131076484</v>
      </c>
      <c r="BR119" s="1">
        <f t="shared" si="44"/>
        <v>2.3224220348421509</v>
      </c>
      <c r="BS119" s="1">
        <f t="shared" si="44"/>
        <v>2.3163743610227296</v>
      </c>
      <c r="BT119" s="1">
        <f t="shared" si="44"/>
        <v>2.3193981979324403</v>
      </c>
      <c r="BU119" s="1">
        <f t="shared" si="42"/>
        <v>6.0476738194209937E-3</v>
      </c>
      <c r="BW119" s="1">
        <f t="shared" si="45"/>
        <v>2.0001390874022174</v>
      </c>
      <c r="BX119" s="1">
        <f t="shared" si="45"/>
        <v>1.983763605310418</v>
      </c>
      <c r="BY119" s="1">
        <f t="shared" si="45"/>
        <v>1.9919513463563177</v>
      </c>
      <c r="BZ119" s="1">
        <f t="shared" si="43"/>
        <v>1.6375482091799912E-2</v>
      </c>
      <c r="CB119" s="1">
        <f t="shared" si="70"/>
        <v>5.43640470834245</v>
      </c>
      <c r="CC119" s="1">
        <f t="shared" si="70"/>
        <v>5.4151545188151893</v>
      </c>
      <c r="CD119" s="1">
        <f t="shared" si="70"/>
        <v>5.4257796135788192</v>
      </c>
      <c r="CE119" s="1">
        <f t="shared" si="46"/>
        <v>2.125018952726063E-2</v>
      </c>
      <c r="CG119" s="1">
        <f t="shared" si="71"/>
        <v>5.6824011250793518</v>
      </c>
      <c r="CH119" s="1">
        <f t="shared" si="71"/>
        <v>5.6521350678457285</v>
      </c>
      <c r="CI119" s="1">
        <f t="shared" si="71"/>
        <v>5.6672680964625402</v>
      </c>
      <c r="CJ119" s="1">
        <f t="shared" si="47"/>
        <v>3.0266057233623227E-2</v>
      </c>
      <c r="CM119" s="1"/>
      <c r="CN119" s="1">
        <f t="shared" si="48"/>
        <v>0.27519939060437293</v>
      </c>
      <c r="CO119" s="1">
        <f t="shared" si="72"/>
        <v>0.79429527248942988</v>
      </c>
      <c r="CP119" s="1">
        <f t="shared" si="49"/>
        <v>5.7122015895793767</v>
      </c>
      <c r="CQ119" s="1">
        <f t="shared" si="73"/>
        <v>0.33922213628943443</v>
      </c>
      <c r="CR119" s="1">
        <f t="shared" si="50"/>
        <v>5.6030385568697154</v>
      </c>
      <c r="CS119" s="1"/>
      <c r="CT119" s="1" t="str">
        <f>'[1]MP2 basis set convergence'!BF110</f>
        <v>13_0.90</v>
      </c>
      <c r="CU119" s="1">
        <f>'[1]MP2 basis set convergence'!BH110</f>
        <v>5.5825864369753297</v>
      </c>
      <c r="CV119" s="1">
        <f>'[1]MP2 basis set convergence'!BG110</f>
        <v>6.1571841947456996</v>
      </c>
      <c r="CW119" s="1">
        <f>'[1]MP2 basis set convergence'!BI110</f>
        <v>5.8698853158605147</v>
      </c>
      <c r="CX119" s="1"/>
      <c r="CY119" s="1"/>
      <c r="CZ119" s="1">
        <f t="shared" si="74"/>
        <v>5.7100288388831553</v>
      </c>
      <c r="DA119" s="1">
        <f t="shared" si="76"/>
        <v>4.6813016954206486</v>
      </c>
      <c r="DB119" s="1">
        <f t="shared" si="77"/>
        <v>5.714737773094213</v>
      </c>
      <c r="DC119" s="1"/>
      <c r="DD119" s="1"/>
      <c r="DE119" s="1">
        <f>[2]Sheet1!V107</f>
        <v>-0.23829610510904686</v>
      </c>
    </row>
    <row r="120" spans="1:109" x14ac:dyDescent="0.2">
      <c r="A120" t="s">
        <v>980</v>
      </c>
      <c r="B120" s="1">
        <f>-'[1]Reference worksheet'!B118</f>
        <v>6.22382690276714</v>
      </c>
      <c r="C120" t="s">
        <v>980</v>
      </c>
      <c r="D120">
        <v>-363.78679769065002</v>
      </c>
      <c r="E120">
        <v>-248.19037768049901</v>
      </c>
      <c r="F120">
        <v>-115.58639715201799</v>
      </c>
      <c r="G120">
        <v>-248.19036391012099</v>
      </c>
      <c r="H120">
        <v>-115.586367778369</v>
      </c>
      <c r="J120" s="1">
        <f t="shared" si="51"/>
        <v>6.3165119824485814</v>
      </c>
      <c r="K120" s="1">
        <f t="shared" si="75"/>
        <v>6.2894386956267425</v>
      </c>
      <c r="L120" s="1">
        <f t="shared" si="52"/>
        <v>6.3029753390376619</v>
      </c>
      <c r="M120" s="1">
        <f t="shared" si="53"/>
        <v>2.7073286821838849E-2</v>
      </c>
      <c r="O120">
        <v>-363.77902816712998</v>
      </c>
      <c r="P120">
        <v>-248.18533545287301</v>
      </c>
      <c r="Q120">
        <v>-115.583713254529</v>
      </c>
      <c r="R120">
        <v>-248.18529074220999</v>
      </c>
      <c r="S120">
        <v>-115.583640065485</v>
      </c>
      <c r="U120" s="1">
        <f t="shared" si="54"/>
        <v>6.3361889703821541</v>
      </c>
      <c r="V120" s="1">
        <f t="shared" si="55"/>
        <v>6.2622057841612664</v>
      </c>
      <c r="W120" s="1">
        <f t="shared" si="56"/>
        <v>6.2991973772717103</v>
      </c>
      <c r="X120" s="1">
        <f t="shared" si="57"/>
        <v>7.3983186220887731E-2</v>
      </c>
      <c r="Z120" t="s">
        <v>980</v>
      </c>
      <c r="AA120">
        <v>-363.79584435494797</v>
      </c>
      <c r="AB120">
        <v>-248.19451501816999</v>
      </c>
      <c r="AC120">
        <v>-115.59285123622</v>
      </c>
      <c r="AD120">
        <v>-248.19450162222</v>
      </c>
      <c r="AE120">
        <v>-115.592822729666</v>
      </c>
      <c r="AG120" s="1">
        <f t="shared" si="58"/>
        <v>5.3463828614091922</v>
      </c>
      <c r="AH120" s="1">
        <f t="shared" si="59"/>
        <v>5.3200886420787885</v>
      </c>
      <c r="AI120" s="1">
        <f t="shared" si="60"/>
        <v>5.3332357517439899</v>
      </c>
      <c r="AJ120" s="1">
        <f t="shared" si="61"/>
        <v>2.6294219330403656E-2</v>
      </c>
      <c r="AM120" t="s">
        <v>980</v>
      </c>
      <c r="AN120">
        <v>-362.22782568789398</v>
      </c>
      <c r="AO120">
        <v>-247.12204384469001</v>
      </c>
      <c r="AP120">
        <v>-115.101525128505</v>
      </c>
      <c r="AQ120">
        <v>-247.12203996633099</v>
      </c>
      <c r="AR120">
        <v>-115.10151859904499</v>
      </c>
      <c r="AS120"/>
      <c r="AT120" t="s">
        <v>981</v>
      </c>
      <c r="AU120">
        <v>-362.22352884999998</v>
      </c>
      <c r="AV120">
        <v>-247.1192159</v>
      </c>
      <c r="AW120">
        <v>-115.10005947000001</v>
      </c>
      <c r="AX120">
        <v>-247.11919639999999</v>
      </c>
      <c r="AY120">
        <v>-115.10003614999999</v>
      </c>
      <c r="BA120" s="1">
        <f t="shared" si="62"/>
        <v>2.6776599177098892</v>
      </c>
      <c r="BB120" s="1">
        <f t="shared" si="63"/>
        <v>2.6711289123833102</v>
      </c>
      <c r="BC120" s="1">
        <f t="shared" si="64"/>
        <v>2.6743944150465997</v>
      </c>
      <c r="BD120" s="1">
        <f t="shared" si="65"/>
        <v>6.5310053265790202E-3</v>
      </c>
      <c r="BF120" s="1">
        <f t="shared" si="66"/>
        <v>2.6959690648277257</v>
      </c>
      <c r="BG120" s="1">
        <f t="shared" si="67"/>
        <v>2.6690991080527744</v>
      </c>
      <c r="BH120" s="1">
        <f t="shared" si="68"/>
        <v>2.68253408644025</v>
      </c>
      <c r="BJ120" s="1">
        <f t="shared" si="78"/>
        <v>6.3159648640563093</v>
      </c>
      <c r="BK120" s="1">
        <f t="shared" si="78"/>
        <v>6.2995196080379623</v>
      </c>
      <c r="BL120" s="1">
        <f t="shared" si="69"/>
        <v>6.3077422360471358</v>
      </c>
      <c r="BR120" s="1">
        <f t="shared" si="44"/>
        <v>1.9591148469082247</v>
      </c>
      <c r="BS120" s="1">
        <f t="shared" si="44"/>
        <v>1.953475396380739</v>
      </c>
      <c r="BT120" s="1">
        <f t="shared" si="44"/>
        <v>1.9562951216444813</v>
      </c>
      <c r="BU120" s="1">
        <f t="shared" si="42"/>
        <v>5.639450527485183E-3</v>
      </c>
      <c r="BW120" s="1">
        <f t="shared" si="45"/>
        <v>1.6797372178304677</v>
      </c>
      <c r="BX120" s="1">
        <f t="shared" si="45"/>
        <v>1.6648343868626936</v>
      </c>
      <c r="BY120" s="1">
        <f t="shared" si="45"/>
        <v>1.672285802346581</v>
      </c>
      <c r="BZ120" s="1">
        <f t="shared" si="43"/>
        <v>1.4902830967774646E-2</v>
      </c>
      <c r="CB120" s="1">
        <f t="shared" si="70"/>
        <v>5.8768129573536863</v>
      </c>
      <c r="CC120" s="1">
        <f t="shared" si="70"/>
        <v>5.8570459284595415</v>
      </c>
      <c r="CD120" s="1">
        <f t="shared" si="70"/>
        <v>5.8669294429066126</v>
      </c>
      <c r="CE120" s="1">
        <f t="shared" si="46"/>
        <v>1.9767028894144764E-2</v>
      </c>
      <c r="CG120" s="1">
        <f t="shared" si="71"/>
        <v>6.0786938533960955</v>
      </c>
      <c r="CH120" s="1">
        <f t="shared" si="71"/>
        <v>6.0507950045609613</v>
      </c>
      <c r="CI120" s="1">
        <f t="shared" si="71"/>
        <v>6.0647444289785293</v>
      </c>
      <c r="CJ120" s="1">
        <f t="shared" si="47"/>
        <v>2.7898848835133751E-2</v>
      </c>
      <c r="CM120" s="1"/>
      <c r="CN120" s="1">
        <f t="shared" si="48"/>
        <v>0.42430666013916629</v>
      </c>
      <c r="CO120" s="1">
        <f t="shared" si="72"/>
        <v>0.87185693099240857</v>
      </c>
      <c r="CP120" s="1">
        <f t="shared" si="49"/>
        <v>6.178709932183696</v>
      </c>
      <c r="CQ120" s="1">
        <f t="shared" si="73"/>
        <v>0.3575163336415168</v>
      </c>
      <c r="CR120" s="1">
        <f t="shared" si="50"/>
        <v>6.0228229729908147</v>
      </c>
      <c r="CS120" s="1"/>
      <c r="CT120" s="1" t="str">
        <f>'[1]MP2 basis set convergence'!BF111</f>
        <v>13_0.95</v>
      </c>
      <c r="CU120" s="1">
        <f>'[1]MP2 basis set convergence'!BH111</f>
        <v>5.9897806785806997</v>
      </c>
      <c r="CV120" s="1">
        <f>'[1]MP2 basis set convergence'!BG111</f>
        <v>6.4901590003647103</v>
      </c>
      <c r="CW120" s="1">
        <f>'[1]MP2 basis set convergence'!BI111</f>
        <v>6.239969839472705</v>
      </c>
      <c r="CX120" s="1"/>
      <c r="CY120" s="1"/>
      <c r="CZ120" s="1">
        <f t="shared" si="74"/>
        <v>6.1165212450382631</v>
      </c>
      <c r="DA120" s="1">
        <f t="shared" si="76"/>
        <v>5.2400087047442909</v>
      </c>
      <c r="DB120" s="1">
        <f t="shared" si="77"/>
        <v>6.1232118367373278</v>
      </c>
      <c r="DC120" s="1"/>
      <c r="DD120" s="1"/>
      <c r="DE120" s="1">
        <f>[2]Sheet1!V108</f>
        <v>-0.18645409399939883</v>
      </c>
    </row>
    <row r="121" spans="1:109" x14ac:dyDescent="0.2">
      <c r="A121" t="s">
        <v>982</v>
      </c>
      <c r="B121" s="1">
        <f>-'[1]Reference worksheet'!B119</f>
        <v>6.278169303681068</v>
      </c>
      <c r="C121" t="s">
        <v>982</v>
      </c>
      <c r="D121">
        <v>-363.78682133668099</v>
      </c>
      <c r="E121">
        <v>-248.19037639573301</v>
      </c>
      <c r="F121">
        <v>-115.586395074292</v>
      </c>
      <c r="G121">
        <v>-248.19036391012099</v>
      </c>
      <c r="H121">
        <v>-115.586367778369</v>
      </c>
      <c r="J121" s="1">
        <f t="shared" si="51"/>
        <v>6.3313500915182566</v>
      </c>
      <c r="K121" s="1">
        <f t="shared" si="75"/>
        <v>6.3063868003759112</v>
      </c>
      <c r="L121" s="1">
        <f t="shared" si="52"/>
        <v>6.3188684459470839</v>
      </c>
      <c r="M121" s="1">
        <f t="shared" si="53"/>
        <v>2.4963291142345412E-2</v>
      </c>
      <c r="O121">
        <v>-363.77904810166302</v>
      </c>
      <c r="P121">
        <v>-248.18533059867201</v>
      </c>
      <c r="Q121">
        <v>-115.583705990366</v>
      </c>
      <c r="R121">
        <v>-248.18529074220999</v>
      </c>
      <c r="S121">
        <v>-115.583640065485</v>
      </c>
      <c r="U121" s="1">
        <f t="shared" si="54"/>
        <v>6.3486980792446639</v>
      </c>
      <c r="V121" s="1">
        <f t="shared" si="55"/>
        <v>6.282319281556739</v>
      </c>
      <c r="W121" s="1">
        <f t="shared" si="56"/>
        <v>6.3155086804007015</v>
      </c>
      <c r="X121" s="1">
        <f t="shared" si="57"/>
        <v>6.6378797687924873E-2</v>
      </c>
      <c r="Z121" t="s">
        <v>982</v>
      </c>
      <c r="AA121">
        <v>-363.796104731073</v>
      </c>
      <c r="AB121">
        <v>-248.19451373219999</v>
      </c>
      <c r="AC121">
        <v>-115.592849127794</v>
      </c>
      <c r="AD121">
        <v>-248.19450162222</v>
      </c>
      <c r="AE121">
        <v>-115.592822729666</v>
      </c>
      <c r="AG121" s="1">
        <f t="shared" si="58"/>
        <v>5.5097713534368538</v>
      </c>
      <c r="AH121" s="1">
        <f t="shared" si="59"/>
        <v>5.4856071498453378</v>
      </c>
      <c r="AI121" s="1">
        <f t="shared" si="60"/>
        <v>5.4976892516410958</v>
      </c>
      <c r="AJ121" s="1">
        <f t="shared" si="61"/>
        <v>2.4164203591515943E-2</v>
      </c>
      <c r="AM121" t="s">
        <v>982</v>
      </c>
      <c r="AN121">
        <v>-362.22876189086099</v>
      </c>
      <c r="AO121">
        <v>-247.12204359612701</v>
      </c>
      <c r="AP121">
        <v>-115.10152480375901</v>
      </c>
      <c r="AQ121">
        <v>-247.12203996633099</v>
      </c>
      <c r="AR121">
        <v>-115.10151859904499</v>
      </c>
      <c r="AS121"/>
      <c r="AT121" t="s">
        <v>983</v>
      </c>
      <c r="AU121">
        <v>-362.22446259999998</v>
      </c>
      <c r="AV121">
        <v>-247.1192144</v>
      </c>
      <c r="AW121">
        <v>-115.10005776</v>
      </c>
      <c r="AX121">
        <v>-247.11919639999999</v>
      </c>
      <c r="AY121">
        <v>-115.10003614999999</v>
      </c>
      <c r="BA121" s="1">
        <f t="shared" si="62"/>
        <v>3.2651361734377717</v>
      </c>
      <c r="BB121" s="1">
        <f t="shared" si="63"/>
        <v>3.2589649249697912</v>
      </c>
      <c r="BC121" s="1">
        <f t="shared" si="64"/>
        <v>3.2620505492037815</v>
      </c>
      <c r="BD121" s="1">
        <f t="shared" si="65"/>
        <v>6.1712484679805613E-3</v>
      </c>
      <c r="BF121" s="1">
        <f t="shared" si="66"/>
        <v>3.2819060604536729</v>
      </c>
      <c r="BG121" s="1">
        <f t="shared" si="67"/>
        <v>3.2570504091664962</v>
      </c>
      <c r="BH121" s="1">
        <f t="shared" si="68"/>
        <v>3.2694782348100846</v>
      </c>
      <c r="BJ121" s="1">
        <f t="shared" si="78"/>
        <v>6.3311188588136433</v>
      </c>
      <c r="BK121" s="1">
        <f t="shared" si="78"/>
        <v>6.315247711130004</v>
      </c>
      <c r="BL121" s="1">
        <f t="shared" si="69"/>
        <v>6.3231832849718241</v>
      </c>
      <c r="BR121" s="1">
        <f t="shared" si="44"/>
        <v>1.655563294266347</v>
      </c>
      <c r="BS121" s="1">
        <f t="shared" si="44"/>
        <v>1.6503046449366892</v>
      </c>
      <c r="BT121" s="1">
        <f t="shared" si="44"/>
        <v>1.6529339696015168</v>
      </c>
      <c r="BU121" s="1">
        <f t="shared" si="42"/>
        <v>5.2586493296566611E-3</v>
      </c>
      <c r="BW121" s="1">
        <f t="shared" si="45"/>
        <v>1.4106506238141383</v>
      </c>
      <c r="BX121" s="1">
        <f t="shared" si="45"/>
        <v>1.3971172304694308</v>
      </c>
      <c r="BY121" s="1">
        <f t="shared" si="45"/>
        <v>1.4038839271417853</v>
      </c>
      <c r="BZ121" s="1">
        <f t="shared" si="43"/>
        <v>1.353339334470819E-2</v>
      </c>
      <c r="CB121" s="1">
        <f t="shared" si="70"/>
        <v>5.9650730725670149</v>
      </c>
      <c r="CC121" s="1">
        <f t="shared" si="70"/>
        <v>5.9467048091258929</v>
      </c>
      <c r="CD121" s="1">
        <f t="shared" si="70"/>
        <v>5.9558889408464522</v>
      </c>
      <c r="CE121" s="1">
        <f t="shared" si="46"/>
        <v>1.8368263441120931E-2</v>
      </c>
      <c r="CG121" s="1">
        <f t="shared" si="71"/>
        <v>6.1290568615237913</v>
      </c>
      <c r="CH121" s="1">
        <f t="shared" si="71"/>
        <v>6.1033782237121539</v>
      </c>
      <c r="CI121" s="1">
        <f t="shared" si="71"/>
        <v>6.1162175426179726</v>
      </c>
      <c r="CJ121" s="1">
        <f t="shared" si="47"/>
        <v>2.5678637811637477E-2</v>
      </c>
      <c r="CM121" s="1"/>
      <c r="CN121" s="1">
        <f t="shared" si="48"/>
        <v>0.51623966808425292</v>
      </c>
      <c r="CO121" s="1">
        <f t="shared" si="72"/>
        <v>0.90608433165151814</v>
      </c>
      <c r="CP121" s="1">
        <f t="shared" si="49"/>
        <v>6.2417468530799693</v>
      </c>
      <c r="CQ121" s="1">
        <f t="shared" si="73"/>
        <v>0.3690104003843061</v>
      </c>
      <c r="CR121" s="1">
        <f t="shared" si="50"/>
        <v>6.0898321533549336</v>
      </c>
      <c r="CS121" s="1"/>
      <c r="CT121" s="1" t="str">
        <f>'[1]MP2 basis set convergence'!BF112</f>
        <v>13_1.00</v>
      </c>
      <c r="CU121" s="1">
        <f>'[1]MP2 basis set convergence'!BH112</f>
        <v>6.0498975796432699</v>
      </c>
      <c r="CV121" s="1">
        <f>'[1]MP2 basis set convergence'!BG112</f>
        <v>6.4874662692488796</v>
      </c>
      <c r="CW121" s="1">
        <f>'[1]MP2 basis set convergence'!BI112</f>
        <v>6.2686819244460743</v>
      </c>
      <c r="CX121" s="1"/>
      <c r="CY121" s="1"/>
      <c r="CZ121" s="1">
        <f t="shared" si="74"/>
        <v>6.171732371547602</v>
      </c>
      <c r="DA121" s="1">
        <f t="shared" si="76"/>
        <v>5.4241212144413549</v>
      </c>
      <c r="DB121" s="1">
        <f t="shared" si="77"/>
        <v>6.1792904849741586</v>
      </c>
      <c r="DC121" s="1"/>
      <c r="DD121" s="1"/>
      <c r="DE121" s="1">
        <f>[2]Sheet1!V109</f>
        <v>-0.14713607439948184</v>
      </c>
    </row>
    <row r="122" spans="1:109" x14ac:dyDescent="0.2">
      <c r="A122" t="s">
        <v>984</v>
      </c>
      <c r="B122" s="1">
        <f>-'[1]Reference worksheet'!B120</f>
        <v>6.109495085941087</v>
      </c>
      <c r="C122" t="s">
        <v>984</v>
      </c>
      <c r="D122">
        <v>-363.78651246338501</v>
      </c>
      <c r="E122">
        <v>-248.190375202491</v>
      </c>
      <c r="F122">
        <v>-115.586393087313</v>
      </c>
      <c r="G122">
        <v>-248.19036391012099</v>
      </c>
      <c r="H122">
        <v>-115.586367778369</v>
      </c>
      <c r="J122" s="1">
        <f t="shared" si="51"/>
        <v>6.1375291639956409</v>
      </c>
      <c r="K122" s="1">
        <f t="shared" si="75"/>
        <v>6.1145614917252615</v>
      </c>
      <c r="L122" s="1">
        <f t="shared" si="52"/>
        <v>6.1260453278604512</v>
      </c>
      <c r="M122" s="1">
        <f t="shared" si="53"/>
        <v>2.2967672270379325E-2</v>
      </c>
      <c r="O122">
        <v>-363.77873589626603</v>
      </c>
      <c r="P122">
        <v>-248.18532633775001</v>
      </c>
      <c r="Q122">
        <v>-115.583699651381</v>
      </c>
      <c r="R122">
        <v>-248.18529074220999</v>
      </c>
      <c r="S122">
        <v>-115.583640065485</v>
      </c>
      <c r="U122" s="1">
        <f t="shared" si="54"/>
        <v>6.1527862266792726</v>
      </c>
      <c r="V122" s="1">
        <f t="shared" si="55"/>
        <v>6.0930589713330523</v>
      </c>
      <c r="W122" s="1">
        <f t="shared" si="56"/>
        <v>6.1229225990061629</v>
      </c>
      <c r="X122" s="1">
        <f t="shared" si="57"/>
        <v>5.9727255346220254E-2</v>
      </c>
      <c r="Z122" t="s">
        <v>984</v>
      </c>
      <c r="AA122">
        <v>-363.79599393918801</v>
      </c>
      <c r="AB122">
        <v>-248.194512541883</v>
      </c>
      <c r="AC122">
        <v>-115.592847114867</v>
      </c>
      <c r="AD122">
        <v>-248.19450162222</v>
      </c>
      <c r="AE122">
        <v>-115.592822729666</v>
      </c>
      <c r="AG122" s="1">
        <f t="shared" si="58"/>
        <v>5.4402483930811387</v>
      </c>
      <c r="AH122" s="1">
        <f t="shared" si="59"/>
        <v>5.4180942555163982</v>
      </c>
      <c r="AI122" s="1">
        <f t="shared" si="60"/>
        <v>5.4291713242987685</v>
      </c>
      <c r="AJ122" s="1">
        <f t="shared" si="61"/>
        <v>2.2154137564740495E-2</v>
      </c>
      <c r="AM122" t="s">
        <v>984</v>
      </c>
      <c r="AN122">
        <v>-362.22921917129401</v>
      </c>
      <c r="AO122">
        <v>-247.122043350138</v>
      </c>
      <c r="AP122">
        <v>-115.10152450466001</v>
      </c>
      <c r="AQ122">
        <v>-247.12203996633099</v>
      </c>
      <c r="AR122">
        <v>-115.10151859904499</v>
      </c>
      <c r="AS122"/>
      <c r="AT122" t="s">
        <v>985</v>
      </c>
      <c r="AU122">
        <v>-362.22491762999999</v>
      </c>
      <c r="AV122">
        <v>-247.11921305000001</v>
      </c>
      <c r="AW122">
        <v>-115.10005624999999</v>
      </c>
      <c r="AX122">
        <v>-247.11919639999999</v>
      </c>
      <c r="AY122">
        <v>-115.10003614999999</v>
      </c>
      <c r="BA122" s="1">
        <f t="shared" si="62"/>
        <v>3.5520839893162659</v>
      </c>
      <c r="BB122" s="1">
        <f t="shared" si="63"/>
        <v>3.5462547887285516</v>
      </c>
      <c r="BC122" s="1">
        <f t="shared" si="64"/>
        <v>3.549169389022409</v>
      </c>
      <c r="BD122" s="1">
        <f t="shared" si="65"/>
        <v>5.8292005877143005E-3</v>
      </c>
      <c r="BF122" s="1">
        <f t="shared" si="66"/>
        <v>3.5674417082461418</v>
      </c>
      <c r="BG122" s="1">
        <f t="shared" si="67"/>
        <v>3.5443807341258604</v>
      </c>
      <c r="BH122" s="1">
        <f t="shared" si="68"/>
        <v>3.5559112211860011</v>
      </c>
      <c r="BJ122" s="1">
        <f t="shared" si="78"/>
        <v>6.1375694251744148</v>
      </c>
      <c r="BK122" s="1">
        <f t="shared" si="78"/>
        <v>6.1224126206885012</v>
      </c>
      <c r="BL122" s="1">
        <f t="shared" si="69"/>
        <v>6.129991022931458</v>
      </c>
      <c r="BR122" s="1">
        <f t="shared" si="44"/>
        <v>1.4011959298273573</v>
      </c>
      <c r="BS122" s="1">
        <f t="shared" si="44"/>
        <v>1.3963022040094673</v>
      </c>
      <c r="BT122" s="1">
        <f t="shared" si="44"/>
        <v>1.3987490669184128</v>
      </c>
      <c r="BU122" s="1">
        <f t="shared" si="42"/>
        <v>4.893725817890578E-3</v>
      </c>
      <c r="BW122" s="1">
        <f t="shared" si="45"/>
        <v>1.1842492448520174</v>
      </c>
      <c r="BX122" s="1">
        <f t="shared" si="45"/>
        <v>1.1720044989872425</v>
      </c>
      <c r="BY122" s="1">
        <f t="shared" si="45"/>
        <v>1.1781268719196294</v>
      </c>
      <c r="BZ122" s="1">
        <f t="shared" si="43"/>
        <v>1.2244745864774446E-2</v>
      </c>
      <c r="CB122" s="1">
        <f t="shared" si="70"/>
        <v>5.8333264367343638</v>
      </c>
      <c r="CC122" s="1">
        <f t="shared" si="70"/>
        <v>5.8162864314956613</v>
      </c>
      <c r="CD122" s="1">
        <f t="shared" si="70"/>
        <v>5.824806434115013</v>
      </c>
      <c r="CE122" s="1">
        <f t="shared" si="46"/>
        <v>1.7040005238702926E-2</v>
      </c>
      <c r="CG122" s="1">
        <f t="shared" si="71"/>
        <v>5.9648675682666035</v>
      </c>
      <c r="CH122" s="1">
        <f t="shared" si="71"/>
        <v>5.9412866155709807</v>
      </c>
      <c r="CI122" s="1">
        <f t="shared" si="71"/>
        <v>5.9530770919187921</v>
      </c>
      <c r="CJ122" s="1">
        <f t="shared" si="47"/>
        <v>2.3580952695622846E-2</v>
      </c>
      <c r="CM122" s="1"/>
      <c r="CN122" s="1">
        <f t="shared" si="48"/>
        <v>0.57935735030905688</v>
      </c>
      <c r="CO122" s="1">
        <f t="shared" si="72"/>
        <v>0.92459775595863425</v>
      </c>
      <c r="CP122" s="1">
        <f t="shared" si="49"/>
        <v>6.0734994641778099</v>
      </c>
      <c r="CQ122" s="1">
        <f t="shared" si="73"/>
        <v>0.37698966783388888</v>
      </c>
      <c r="CR122" s="1">
        <f t="shared" si="50"/>
        <v>5.9383703846067544</v>
      </c>
      <c r="CS122" s="1"/>
      <c r="CT122" s="1" t="str">
        <f>'[1]MP2 basis set convergence'!BF113</f>
        <v>13_1.05</v>
      </c>
      <c r="CU122" s="1">
        <f>'[1]MP2 basis set convergence'!BH113</f>
        <v>5.8960187173734004</v>
      </c>
      <c r="CV122" s="1">
        <f>'[1]MP2 basis set convergence'!BG113</f>
        <v>6.2784756955085603</v>
      </c>
      <c r="CW122" s="1">
        <f>'[1]MP2 basis set convergence'!BI113</f>
        <v>6.0872472064409804</v>
      </c>
      <c r="CX122" s="1"/>
      <c r="CY122" s="1"/>
      <c r="CZ122" s="1">
        <f t="shared" si="74"/>
        <v>6.0087456986709613</v>
      </c>
      <c r="DA122" s="1">
        <f t="shared" si="76"/>
        <v>5.3705215097040231</v>
      </c>
      <c r="DB122" s="1">
        <f t="shared" si="77"/>
        <v>6.016419523936456</v>
      </c>
      <c r="DC122" s="1"/>
      <c r="DD122" s="1"/>
      <c r="DE122" s="1">
        <f>[2]Sheet1!V110</f>
        <v>-0.11729962918948988</v>
      </c>
    </row>
    <row r="123" spans="1:109" x14ac:dyDescent="0.2">
      <c r="A123" t="s">
        <v>986</v>
      </c>
      <c r="B123" s="1">
        <f>-'[1]Reference worksheet'!B121</f>
        <v>5.810226695537053</v>
      </c>
      <c r="C123" t="s">
        <v>986</v>
      </c>
      <c r="D123">
        <v>-363.78601166335397</v>
      </c>
      <c r="E123">
        <v>-248.190374097904</v>
      </c>
      <c r="F123">
        <v>-115.586391256968</v>
      </c>
      <c r="G123">
        <v>-248.19036391012099</v>
      </c>
      <c r="H123">
        <v>-115.586367778369</v>
      </c>
      <c r="J123" s="1">
        <f t="shared" si="51"/>
        <v>5.8232723869214906</v>
      </c>
      <c r="K123" s="1">
        <f t="shared" si="75"/>
        <v>5.8021464123711084</v>
      </c>
      <c r="L123" s="1">
        <f t="shared" si="52"/>
        <v>5.8127093996463</v>
      </c>
      <c r="M123" s="1">
        <f t="shared" si="53"/>
        <v>2.1125974550382232E-2</v>
      </c>
      <c r="O123">
        <v>-363.77823214617098</v>
      </c>
      <c r="P123">
        <v>-248.185322613171</v>
      </c>
      <c r="Q123">
        <v>-115.583694084602</v>
      </c>
      <c r="R123">
        <v>-248.18529074220999</v>
      </c>
      <c r="S123">
        <v>-115.583640065485</v>
      </c>
      <c r="U123" s="1">
        <f t="shared" si="54"/>
        <v>5.8366782564099173</v>
      </c>
      <c r="V123" s="1">
        <f t="shared" si="55"/>
        <v>5.782781416492961</v>
      </c>
      <c r="W123" s="1">
        <f t="shared" si="56"/>
        <v>5.8097298364514387</v>
      </c>
      <c r="X123" s="1">
        <f t="shared" si="57"/>
        <v>5.3896839916956374E-2</v>
      </c>
      <c r="Z123" t="s">
        <v>986</v>
      </c>
      <c r="AA123">
        <v>-363.79565858741603</v>
      </c>
      <c r="AB123">
        <v>-248.19451144480701</v>
      </c>
      <c r="AC123">
        <v>-115.592845266899</v>
      </c>
      <c r="AD123">
        <v>-248.19450162222</v>
      </c>
      <c r="AE123">
        <v>-115.592822729666</v>
      </c>
      <c r="AG123" s="1">
        <f t="shared" si="58"/>
        <v>5.2298119703217383</v>
      </c>
      <c r="AH123" s="1">
        <f t="shared" si="59"/>
        <v>5.2095058758464505</v>
      </c>
      <c r="AI123" s="1">
        <f t="shared" si="60"/>
        <v>5.2196589230840944</v>
      </c>
      <c r="AJ123" s="1">
        <f t="shared" si="61"/>
        <v>2.030609447528775E-2</v>
      </c>
      <c r="AM123" t="s">
        <v>986</v>
      </c>
      <c r="AN123">
        <v>-362.22935987455799</v>
      </c>
      <c r="AO123">
        <v>-247.12204311353801</v>
      </c>
      <c r="AP123">
        <v>-115.101524238793</v>
      </c>
      <c r="AQ123">
        <v>-247.12203996633099</v>
      </c>
      <c r="AR123">
        <v>-115.10151859904499</v>
      </c>
      <c r="AS123"/>
      <c r="AT123" t="s">
        <v>987</v>
      </c>
      <c r="AU123">
        <v>-362.22505618000002</v>
      </c>
      <c r="AV123">
        <v>-247.11921181</v>
      </c>
      <c r="AW123">
        <v>-115.10005484</v>
      </c>
      <c r="AX123">
        <v>-247.11919639999999</v>
      </c>
      <c r="AY123">
        <v>-115.10003614999999</v>
      </c>
      <c r="BA123" s="1">
        <f t="shared" si="62"/>
        <v>3.6403766241449826</v>
      </c>
      <c r="BB123" s="1">
        <f t="shared" si="63"/>
        <v>3.6348627263751605</v>
      </c>
      <c r="BC123" s="1">
        <f t="shared" si="64"/>
        <v>3.6376196752600718</v>
      </c>
      <c r="BD123" s="1">
        <f t="shared" si="65"/>
        <v>5.5138977698221403E-3</v>
      </c>
      <c r="BF123" s="1">
        <f t="shared" si="66"/>
        <v>3.6543831494906232</v>
      </c>
      <c r="BG123" s="1">
        <f t="shared" si="67"/>
        <v>3.6329850755447106</v>
      </c>
      <c r="BH123" s="1">
        <f t="shared" si="68"/>
        <v>3.6436841125176667</v>
      </c>
      <c r="BJ123" s="1">
        <f t="shared" si="78"/>
        <v>5.8235126413890628</v>
      </c>
      <c r="BK123" s="1">
        <f t="shared" si="78"/>
        <v>5.8091411211102635</v>
      </c>
      <c r="BL123" s="1">
        <f t="shared" si="69"/>
        <v>5.8163268812496636</v>
      </c>
      <c r="BR123" s="1">
        <f t="shared" si="44"/>
        <v>1.1885071951789077</v>
      </c>
      <c r="BS123" s="1">
        <f t="shared" si="44"/>
        <v>1.1839583927582853</v>
      </c>
      <c r="BT123" s="1">
        <f t="shared" si="44"/>
        <v>1.1862327939685982</v>
      </c>
      <c r="BU123" s="1">
        <f t="shared" si="42"/>
        <v>4.548802420622884E-3</v>
      </c>
      <c r="BW123" s="1">
        <f t="shared" si="45"/>
        <v>0.99438856759759964</v>
      </c>
      <c r="BX123" s="1">
        <f t="shared" si="45"/>
        <v>0.98332529323766293</v>
      </c>
      <c r="BY123" s="1">
        <f t="shared" si="45"/>
        <v>0.98885693041763012</v>
      </c>
      <c r="BZ123" s="1">
        <f t="shared" si="43"/>
        <v>1.1063274359937206E-2</v>
      </c>
      <c r="CB123" s="1">
        <f t="shared" si="70"/>
        <v>5.5713063329648138</v>
      </c>
      <c r="CC123" s="1">
        <f t="shared" si="70"/>
        <v>5.5554991703284138</v>
      </c>
      <c r="CD123" s="1">
        <f t="shared" si="70"/>
        <v>5.5634027516466151</v>
      </c>
      <c r="CE123" s="1">
        <f t="shared" si="46"/>
        <v>1.5807162636400543E-2</v>
      </c>
      <c r="CG123" s="1">
        <f t="shared" si="71"/>
        <v>5.6753038732664027</v>
      </c>
      <c r="CH123" s="1">
        <f t="shared" si="71"/>
        <v>5.6536556081671865</v>
      </c>
      <c r="CI123" s="1">
        <f t="shared" si="71"/>
        <v>5.6644797407167955</v>
      </c>
      <c r="CJ123" s="1">
        <f t="shared" si="47"/>
        <v>2.1648265099217089E-2</v>
      </c>
      <c r="CM123" s="1"/>
      <c r="CN123" s="1">
        <f t="shared" si="48"/>
        <v>0.62580449583139641</v>
      </c>
      <c r="CO123" s="1">
        <f t="shared" si="72"/>
        <v>0.93601461015348442</v>
      </c>
      <c r="CP123" s="1">
        <f t="shared" si="49"/>
        <v>5.7747628337048056</v>
      </c>
      <c r="CQ123" s="1">
        <f t="shared" si="73"/>
        <v>0.38290463585213724</v>
      </c>
      <c r="CR123" s="1">
        <f t="shared" si="50"/>
        <v>5.6588634229144512</v>
      </c>
      <c r="CS123" s="1"/>
      <c r="CT123" s="1" t="str">
        <f>'[1]MP2 basis set convergence'!BF114</f>
        <v>13_1.10</v>
      </c>
      <c r="CU123" s="1">
        <f>'[1]MP2 basis set convergence'!BH114</f>
        <v>5.6159922591231899</v>
      </c>
      <c r="CV123" s="1">
        <f>'[1]MP2 basis set convergence'!BG114</f>
        <v>5.9508769576764804</v>
      </c>
      <c r="CW123" s="1">
        <f>'[1]MP2 basis set convergence'!BI114</f>
        <v>5.7834346083998351</v>
      </c>
      <c r="CX123" s="1"/>
      <c r="CY123" s="1"/>
      <c r="CZ123" s="1">
        <f t="shared" si="74"/>
        <v>5.7180657813128404</v>
      </c>
      <c r="DA123" s="1">
        <f t="shared" si="76"/>
        <v>5.1723371139173651</v>
      </c>
      <c r="DB123" s="1">
        <f t="shared" si="77"/>
        <v>5.725387508347632</v>
      </c>
      <c r="DC123" s="1"/>
      <c r="DD123" s="1"/>
      <c r="DE123" s="1">
        <f>[2]Sheet1!V111</f>
        <v>-9.4643618333459578E-2</v>
      </c>
    </row>
    <row r="124" spans="1:109" x14ac:dyDescent="0.2">
      <c r="A124" t="s">
        <v>988</v>
      </c>
      <c r="B124" s="1">
        <f>-'[1]Reference worksheet'!B122</f>
        <v>4.646304601390578</v>
      </c>
      <c r="C124" t="s">
        <v>988</v>
      </c>
      <c r="D124">
        <v>-363.78413537263799</v>
      </c>
      <c r="E124">
        <v>-248.190371310134</v>
      </c>
      <c r="F124">
        <v>-115.586386555526</v>
      </c>
      <c r="G124">
        <v>-248.19036391012099</v>
      </c>
      <c r="H124">
        <v>-115.586367778369</v>
      </c>
      <c r="J124" s="1">
        <f t="shared" si="51"/>
        <v>4.6458821378797657</v>
      </c>
      <c r="K124" s="1">
        <f t="shared" si="75"/>
        <v>4.6294557150129583</v>
      </c>
      <c r="L124" s="1">
        <f t="shared" si="52"/>
        <v>4.637668926446362</v>
      </c>
      <c r="M124" s="1">
        <f t="shared" si="53"/>
        <v>1.64264228668074E-2</v>
      </c>
      <c r="O124">
        <v>-363.77634926470301</v>
      </c>
      <c r="P124">
        <v>-248.18531402926999</v>
      </c>
      <c r="Q124">
        <v>-115.583680820843</v>
      </c>
      <c r="R124">
        <v>-248.18529074220999</v>
      </c>
      <c r="S124">
        <v>-115.583640065485</v>
      </c>
      <c r="U124" s="1">
        <f t="shared" si="54"/>
        <v>4.6551522478887684</v>
      </c>
      <c r="V124" s="1">
        <f t="shared" si="55"/>
        <v>4.6149650221619138</v>
      </c>
      <c r="W124" s="1">
        <f t="shared" si="56"/>
        <v>4.6350586350253415</v>
      </c>
      <c r="X124" s="1">
        <f t="shared" si="57"/>
        <v>4.0187225726854514E-2</v>
      </c>
      <c r="Z124" t="s">
        <v>988</v>
      </c>
      <c r="AA124">
        <v>-363.79413527039799</v>
      </c>
      <c r="AB124">
        <v>-248.194508703103</v>
      </c>
      <c r="AC124">
        <v>-115.592840573876</v>
      </c>
      <c r="AD124">
        <v>-248.19450162222</v>
      </c>
      <c r="AE124">
        <v>-115.592822729666</v>
      </c>
      <c r="AG124" s="1">
        <f t="shared" si="58"/>
        <v>4.2739160699894203</v>
      </c>
      <c r="AH124" s="1">
        <f t="shared" si="59"/>
        <v>4.2582753373517548</v>
      </c>
      <c r="AI124" s="1">
        <f t="shared" si="60"/>
        <v>4.2660957036705875</v>
      </c>
      <c r="AJ124" s="1">
        <f t="shared" si="61"/>
        <v>1.5640732637665522E-2</v>
      </c>
      <c r="AM124" t="s">
        <v>988</v>
      </c>
      <c r="AN124">
        <v>-362.22885417289399</v>
      </c>
      <c r="AO124">
        <v>-247.12204248588401</v>
      </c>
      <c r="AP124">
        <v>-115.101523519395</v>
      </c>
      <c r="AQ124">
        <v>-247.12203996633099</v>
      </c>
      <c r="AR124">
        <v>-115.10151859904499</v>
      </c>
      <c r="AS124"/>
      <c r="AT124" t="s">
        <v>989</v>
      </c>
      <c r="AU124">
        <v>-362.22454477999997</v>
      </c>
      <c r="AV124">
        <v>-247.11920857999999</v>
      </c>
      <c r="AW124">
        <v>-115.10005099999999</v>
      </c>
      <c r="AX124">
        <v>-247.11919639999999</v>
      </c>
      <c r="AY124">
        <v>-115.10003614999999</v>
      </c>
      <c r="BA124" s="1">
        <f t="shared" si="62"/>
        <v>3.3230440258212703</v>
      </c>
      <c r="BB124" s="1">
        <f t="shared" si="63"/>
        <v>3.3183754160000043</v>
      </c>
      <c r="BC124" s="1">
        <f t="shared" si="64"/>
        <v>3.3207097209106373</v>
      </c>
      <c r="BD124" s="1">
        <f t="shared" si="65"/>
        <v>4.6686098212660454E-3</v>
      </c>
      <c r="BF124" s="1">
        <f t="shared" si="66"/>
        <v>3.3334747911590323</v>
      </c>
      <c r="BG124" s="1">
        <f t="shared" si="67"/>
        <v>3.3165132094018746</v>
      </c>
      <c r="BH124" s="1">
        <f t="shared" si="68"/>
        <v>3.3249940002804532</v>
      </c>
      <c r="BJ124" s="1">
        <f t="shared" si="78"/>
        <v>4.6463463847936959</v>
      </c>
      <c r="BK124" s="1">
        <f t="shared" si="78"/>
        <v>4.6345069439396269</v>
      </c>
      <c r="BL124" s="1">
        <f t="shared" si="69"/>
        <v>4.640426664366661</v>
      </c>
      <c r="BR124" s="1">
        <f t="shared" si="44"/>
        <v>0.73446195034851336</v>
      </c>
      <c r="BS124" s="1">
        <f t="shared" si="44"/>
        <v>0.73084204322745505</v>
      </c>
      <c r="BT124" s="1">
        <f t="shared" si="44"/>
        <v>0.73265199678798332</v>
      </c>
      <c r="BU124" s="1">
        <f t="shared" si="42"/>
        <v>3.6199071210578637E-3</v>
      </c>
      <c r="BW124" s="1">
        <f t="shared" si="45"/>
        <v>0.58837616170998186</v>
      </c>
      <c r="BX124" s="1">
        <f t="shared" si="45"/>
        <v>0.58023825578549881</v>
      </c>
      <c r="BY124" s="1">
        <f t="shared" si="45"/>
        <v>0.58430720874774089</v>
      </c>
      <c r="BZ124" s="1">
        <f t="shared" si="43"/>
        <v>8.1379059244834906E-3</v>
      </c>
      <c r="CB124" s="1">
        <f t="shared" si="70"/>
        <v>4.5058504064548455</v>
      </c>
      <c r="CC124" s="1">
        <f t="shared" si="70"/>
        <v>4.493256954077621</v>
      </c>
      <c r="CD124" s="1">
        <f t="shared" si="70"/>
        <v>4.4995536802662324</v>
      </c>
      <c r="CE124" s="1">
        <f t="shared" si="46"/>
        <v>1.2593452377224087E-2</v>
      </c>
      <c r="CG124" s="1">
        <f t="shared" si="71"/>
        <v>4.550523074549135</v>
      </c>
      <c r="CH124" s="1">
        <f t="shared" si="71"/>
        <v>4.5337809425739195</v>
      </c>
      <c r="CI124" s="1">
        <f t="shared" si="71"/>
        <v>4.5421520085615263</v>
      </c>
      <c r="CJ124" s="1">
        <f t="shared" si="47"/>
        <v>1.6742131975215457E-2</v>
      </c>
      <c r="CM124" s="1"/>
      <c r="CN124" s="1">
        <f t="shared" si="48"/>
        <v>0.71602992226854545</v>
      </c>
      <c r="CO124" s="1">
        <f t="shared" si="72"/>
        <v>0.9537237997456478</v>
      </c>
      <c r="CP124" s="1">
        <f t="shared" si="49"/>
        <v>4.6204739295800357</v>
      </c>
      <c r="CQ124" s="1">
        <f t="shared" si="73"/>
        <v>0.39449296526681715</v>
      </c>
      <c r="CR124" s="1">
        <f t="shared" si="50"/>
        <v>4.5540391732803878</v>
      </c>
      <c r="CS124" s="1"/>
      <c r="CT124" s="1" t="str">
        <f>'[1]MP2 basis set convergence'!BF115</f>
        <v>13_1.25</v>
      </c>
      <c r="CU124" s="1">
        <f>'[1]MP2 basis set convergence'!BH115</f>
        <v>4.5142975604999496</v>
      </c>
      <c r="CV124" s="1">
        <f>'[1]MP2 basis set convergence'!BG115</f>
        <v>4.7416189737572498</v>
      </c>
      <c r="CW124" s="1">
        <f>'[1]MP2 basis set convergence'!BI115</f>
        <v>4.6279582671285997</v>
      </c>
      <c r="CX124" s="1"/>
      <c r="CY124" s="1"/>
      <c r="CZ124" s="1">
        <f t="shared" si="74"/>
        <v>4.5846539746026505</v>
      </c>
      <c r="DA124" s="1">
        <f t="shared" si="76"/>
        <v>4.2395882277487313</v>
      </c>
      <c r="DB124" s="1">
        <f t="shared" si="77"/>
        <v>4.5899165202385594</v>
      </c>
      <c r="DC124" s="1"/>
      <c r="DD124" s="1"/>
      <c r="DE124" s="1">
        <f>[2]Sheet1!V112</f>
        <v>-5.3014951843711522E-2</v>
      </c>
    </row>
    <row r="125" spans="1:109" x14ac:dyDescent="0.2">
      <c r="A125" t="s">
        <v>990</v>
      </c>
      <c r="B125" s="1">
        <f>-'[1]Reference worksheet'!B123</f>
        <v>2.9698084529166167</v>
      </c>
      <c r="C125" t="s">
        <v>990</v>
      </c>
      <c r="D125">
        <v>-363.78146934197503</v>
      </c>
      <c r="E125">
        <v>-248.19036836078999</v>
      </c>
      <c r="F125">
        <v>-115.586380230467</v>
      </c>
      <c r="G125">
        <v>-248.19036391012099</v>
      </c>
      <c r="H125">
        <v>-115.586367778369</v>
      </c>
      <c r="J125" s="1">
        <f t="shared" si="51"/>
        <v>2.9729225695778592</v>
      </c>
      <c r="K125" s="1">
        <f t="shared" si="75"/>
        <v>2.9623159226994211</v>
      </c>
      <c r="L125" s="1">
        <f t="shared" si="52"/>
        <v>2.9676192461386401</v>
      </c>
      <c r="M125" s="1">
        <f t="shared" si="53"/>
        <v>1.0606646878438042E-2</v>
      </c>
      <c r="O125">
        <v>-363.77367705446198</v>
      </c>
      <c r="P125">
        <v>-248.18530499191499</v>
      </c>
      <c r="Q125">
        <v>-115.5836656206</v>
      </c>
      <c r="R125">
        <v>-248.18529074220999</v>
      </c>
      <c r="S125">
        <v>-115.583640065485</v>
      </c>
      <c r="U125" s="1">
        <f t="shared" si="54"/>
        <v>2.9783149356449208</v>
      </c>
      <c r="V125" s="1">
        <f t="shared" si="55"/>
        <v>2.9533370329457238</v>
      </c>
      <c r="W125" s="1">
        <f t="shared" si="56"/>
        <v>2.9658259842953223</v>
      </c>
      <c r="X125" s="1">
        <f t="shared" si="57"/>
        <v>2.4977902699196974E-2</v>
      </c>
      <c r="Z125" t="s">
        <v>990</v>
      </c>
      <c r="AA125">
        <v>-363.791775129906</v>
      </c>
      <c r="AB125">
        <v>-248.19450585425599</v>
      </c>
      <c r="AC125">
        <v>-115.592834382251</v>
      </c>
      <c r="AD125">
        <v>-248.19450162222</v>
      </c>
      <c r="AE125">
        <v>-115.592822729666</v>
      </c>
      <c r="AG125" s="1">
        <f t="shared" si="58"/>
        <v>2.7929054899327195</v>
      </c>
      <c r="AH125" s="1">
        <f t="shared" si="59"/>
        <v>2.7829377393469339</v>
      </c>
      <c r="AI125" s="1">
        <f t="shared" si="60"/>
        <v>2.7879216146398269</v>
      </c>
      <c r="AJ125" s="1">
        <f t="shared" si="61"/>
        <v>9.9677505857855841E-3</v>
      </c>
      <c r="AM125" t="s">
        <v>990</v>
      </c>
      <c r="AN125">
        <v>-362.227364885329</v>
      </c>
      <c r="AO125">
        <v>-247.122041702187</v>
      </c>
      <c r="AP125">
        <v>-115.10152239377599</v>
      </c>
      <c r="AQ125">
        <v>-247.12203996633099</v>
      </c>
      <c r="AR125">
        <v>-115.10151859904499</v>
      </c>
      <c r="AS125"/>
      <c r="AT125" t="s">
        <v>991</v>
      </c>
      <c r="AU125">
        <v>-362.22305002000002</v>
      </c>
      <c r="AV125">
        <v>-247.11920441999999</v>
      </c>
      <c r="AW125">
        <v>-115.10004659000001</v>
      </c>
      <c r="AX125">
        <v>-247.11919639999999</v>
      </c>
      <c r="AY125">
        <v>-115.10003614999999</v>
      </c>
      <c r="BA125" s="1">
        <f t="shared" si="62"/>
        <v>2.3885019305560151</v>
      </c>
      <c r="BB125" s="1">
        <f t="shared" si="63"/>
        <v>2.3850314346529218</v>
      </c>
      <c r="BC125" s="1">
        <f t="shared" si="64"/>
        <v>2.3867666826044687</v>
      </c>
      <c r="BD125" s="1">
        <f t="shared" si="65"/>
        <v>3.4704959030933402E-3</v>
      </c>
      <c r="BF125" s="1">
        <f t="shared" si="66"/>
        <v>2.3954986909658293</v>
      </c>
      <c r="BG125" s="1">
        <f t="shared" si="67"/>
        <v>2.3839148656093809</v>
      </c>
      <c r="BH125" s="1">
        <f t="shared" si="68"/>
        <v>2.3897067782876054</v>
      </c>
      <c r="BJ125" s="1">
        <f t="shared" si="78"/>
        <v>2.9735643062794392</v>
      </c>
      <c r="BK125" s="1">
        <f t="shared" si="78"/>
        <v>2.965460747899094</v>
      </c>
      <c r="BL125" s="1">
        <f t="shared" si="69"/>
        <v>2.9695125270892664</v>
      </c>
      <c r="BR125" s="1">
        <f t="shared" si="44"/>
        <v>0.34257831628789481</v>
      </c>
      <c r="BS125" s="1">
        <f t="shared" si="44"/>
        <v>0.34019432418667744</v>
      </c>
      <c r="BT125" s="1">
        <f t="shared" si="44"/>
        <v>0.34138632023728555</v>
      </c>
      <c r="BU125" s="1">
        <f t="shared" si="42"/>
        <v>2.3839921012169976E-3</v>
      </c>
      <c r="BW125" s="1">
        <f t="shared" si="45"/>
        <v>0.24184232273394948</v>
      </c>
      <c r="BX125" s="1">
        <f t="shared" si="45"/>
        <v>0.23709016385982196</v>
      </c>
      <c r="BY125" s="1">
        <f t="shared" si="45"/>
        <v>0.23946624329688587</v>
      </c>
      <c r="BZ125" s="1">
        <f t="shared" si="43"/>
        <v>4.7521588741277036E-3</v>
      </c>
      <c r="CB125" s="1">
        <f t="shared" si="70"/>
        <v>2.9271648876609793</v>
      </c>
      <c r="CC125" s="1">
        <f t="shared" si="70"/>
        <v>2.9187181783976643</v>
      </c>
      <c r="CD125" s="1">
        <f t="shared" si="70"/>
        <v>2.9229415330293218</v>
      </c>
      <c r="CE125" s="1">
        <f t="shared" si="46"/>
        <v>8.4467092633143497E-3</v>
      </c>
      <c r="CG125" s="1">
        <f t="shared" si="71"/>
        <v>2.9235543389159782</v>
      </c>
      <c r="CH125" s="1">
        <f t="shared" si="71"/>
        <v>2.912830866231725</v>
      </c>
      <c r="CI125" s="1">
        <f t="shared" si="71"/>
        <v>2.9181926025738516</v>
      </c>
      <c r="CJ125" s="1">
        <f t="shared" si="47"/>
        <v>1.0723472684252947E-2</v>
      </c>
      <c r="CM125" s="1"/>
      <c r="CN125" s="1">
        <f t="shared" si="48"/>
        <v>0.80426984887297925</v>
      </c>
      <c r="CO125" s="1">
        <f t="shared" si="72"/>
        <v>0.96646233937220716</v>
      </c>
      <c r="CP125" s="1">
        <f t="shared" si="49"/>
        <v>2.9615926079578148</v>
      </c>
      <c r="CQ125" s="1">
        <f t="shared" si="73"/>
        <v>0.40594229775927076</v>
      </c>
      <c r="CR125" s="1">
        <f t="shared" si="50"/>
        <v>2.9410781065475478</v>
      </c>
      <c r="CS125" s="1"/>
      <c r="CT125" s="1" t="str">
        <f>'[1]MP2 basis set convergence'!BF116</f>
        <v>13_1.50</v>
      </c>
      <c r="CU125" s="1">
        <f>'[1]MP2 basis set convergence'!BH116</f>
        <v>2.9113597861935099</v>
      </c>
      <c r="CV125" s="1">
        <f>'[1]MP2 basis set convergence'!BG116</f>
        <v>3.0390821097339802</v>
      </c>
      <c r="CW125" s="1">
        <f>'[1]MP2 basis set convergence'!BI116</f>
        <v>2.975220947963745</v>
      </c>
      <c r="CX125" s="1"/>
      <c r="CY125" s="1"/>
      <c r="CZ125" s="1">
        <f t="shared" si="74"/>
        <v>2.9451411969603241</v>
      </c>
      <c r="DA125" s="1">
        <f t="shared" si="76"/>
        <v>2.7766825900506689</v>
      </c>
      <c r="DB125" s="1">
        <f t="shared" si="77"/>
        <v>2.9476371822277363</v>
      </c>
      <c r="DC125" s="1"/>
      <c r="DD125" s="1"/>
      <c r="DE125" s="1">
        <f>[2]Sheet1!V113</f>
        <v>-2.2478049178316084E-2</v>
      </c>
    </row>
    <row r="126" spans="1:109" x14ac:dyDescent="0.2">
      <c r="A126" t="s">
        <v>992</v>
      </c>
      <c r="B126" s="1">
        <f>-'[1]Reference worksheet'!B124</f>
        <v>1.3149254100135475</v>
      </c>
      <c r="C126" t="s">
        <v>992</v>
      </c>
      <c r="D126">
        <v>-363.77883736240699</v>
      </c>
      <c r="E126">
        <v>-248.19036581106801</v>
      </c>
      <c r="F126">
        <v>-115.58637284497</v>
      </c>
      <c r="G126">
        <v>-248.19036391012099</v>
      </c>
      <c r="H126">
        <v>-115.586367778369</v>
      </c>
      <c r="J126" s="1">
        <f t="shared" si="51"/>
        <v>1.3213303868290507</v>
      </c>
      <c r="K126" s="1">
        <f t="shared" si="75"/>
        <v>1.3169581842562657</v>
      </c>
      <c r="L126" s="1">
        <f t="shared" si="52"/>
        <v>1.3191442855426581</v>
      </c>
      <c r="M126" s="1">
        <f t="shared" si="53"/>
        <v>4.3722025727850333E-3</v>
      </c>
      <c r="O126">
        <v>-363.77103972095699</v>
      </c>
      <c r="P126">
        <v>-248.18529590069701</v>
      </c>
      <c r="Q126">
        <v>-115.583650491756</v>
      </c>
      <c r="R126">
        <v>-248.18529074220999</v>
      </c>
      <c r="S126">
        <v>-115.583640065485</v>
      </c>
      <c r="U126" s="1">
        <f t="shared" si="54"/>
        <v>1.3233631065938221</v>
      </c>
      <c r="V126" s="1">
        <f t="shared" si="55"/>
        <v>1.3135835228648427</v>
      </c>
      <c r="W126" s="1">
        <f t="shared" si="56"/>
        <v>1.3184733147293324</v>
      </c>
      <c r="X126" s="1">
        <f t="shared" si="57"/>
        <v>9.7795837289793575E-3</v>
      </c>
      <c r="Z126" t="s">
        <v>992</v>
      </c>
      <c r="AA126">
        <v>-363.78935048091699</v>
      </c>
      <c r="AB126">
        <v>-248.19450342037101</v>
      </c>
      <c r="AC126">
        <v>-115.59282736454099</v>
      </c>
      <c r="AD126">
        <v>-248.19450162222</v>
      </c>
      <c r="AE126">
        <v>-115.592822729666</v>
      </c>
      <c r="AG126" s="1">
        <f t="shared" si="58"/>
        <v>1.271415215166013</v>
      </c>
      <c r="AH126" s="1">
        <f t="shared" si="59"/>
        <v>1.2673784302451334</v>
      </c>
      <c r="AI126" s="1">
        <f t="shared" si="60"/>
        <v>1.2693968227055732</v>
      </c>
      <c r="AJ126" s="1">
        <f t="shared" si="61"/>
        <v>4.0367849208795548E-3</v>
      </c>
      <c r="AM126" t="s">
        <v>992</v>
      </c>
      <c r="AN126">
        <v>-362.225487596287</v>
      </c>
      <c r="AO126">
        <v>-247.12204077563101</v>
      </c>
      <c r="AP126">
        <v>-115.10152055912999</v>
      </c>
      <c r="AQ126">
        <v>-247.12203996633099</v>
      </c>
      <c r="AR126">
        <v>-115.10151859904499</v>
      </c>
      <c r="AS126"/>
      <c r="AT126" t="s">
        <v>993</v>
      </c>
      <c r="AU126">
        <v>-362.22116536999999</v>
      </c>
      <c r="AV126">
        <v>-247.11919932000001</v>
      </c>
      <c r="AW126">
        <v>-115.10004084000001</v>
      </c>
      <c r="AX126">
        <v>-247.11919639999999</v>
      </c>
      <c r="AY126">
        <v>-115.10003614999999</v>
      </c>
      <c r="BA126" s="1">
        <f t="shared" si="62"/>
        <v>1.2104852224553828</v>
      </c>
      <c r="BB126" s="1">
        <f t="shared" si="63"/>
        <v>1.2087474070283566</v>
      </c>
      <c r="BC126" s="1">
        <f t="shared" si="64"/>
        <v>1.2096163147418697</v>
      </c>
      <c r="BD126" s="1">
        <f t="shared" si="65"/>
        <v>1.7378154270262236E-3</v>
      </c>
      <c r="BF126" s="1">
        <f t="shared" si="66"/>
        <v>1.2128629117768688</v>
      </c>
      <c r="BG126" s="1">
        <f t="shared" si="67"/>
        <v>1.2080875644746636</v>
      </c>
      <c r="BH126" s="1">
        <f t="shared" si="68"/>
        <v>1.2104752381257662</v>
      </c>
      <c r="BJ126" s="1">
        <f t="shared" si="78"/>
        <v>1.3214683701287746</v>
      </c>
      <c r="BK126" s="1">
        <f t="shared" si="78"/>
        <v>1.3180440761968488</v>
      </c>
      <c r="BL126" s="1">
        <f t="shared" si="69"/>
        <v>1.3197562231628117</v>
      </c>
      <c r="BR126" s="1">
        <f t="shared" si="44"/>
        <v>8.3174082158966753E-2</v>
      </c>
      <c r="BS126" s="1">
        <f t="shared" si="44"/>
        <v>8.2179126296208507E-2</v>
      </c>
      <c r="BT126" s="1">
        <f t="shared" si="44"/>
        <v>8.2676604227587477E-2</v>
      </c>
      <c r="BU126" s="1">
        <f t="shared" si="42"/>
        <v>9.949558627583544E-4</v>
      </c>
      <c r="BW126" s="1">
        <f t="shared" si="45"/>
        <v>2.7671082214701152E-2</v>
      </c>
      <c r="BX126" s="1">
        <f t="shared" si="45"/>
        <v>2.6031650931700439E-2</v>
      </c>
      <c r="BY126" s="1">
        <f t="shared" si="45"/>
        <v>2.6851366573200863E-2</v>
      </c>
      <c r="BZ126" s="1">
        <f t="shared" si="43"/>
        <v>1.6394312830004553E-3</v>
      </c>
      <c r="CB126" s="1">
        <f t="shared" si="70"/>
        <v>1.3288482213263304</v>
      </c>
      <c r="CC126" s="1">
        <f t="shared" si="70"/>
        <v>1.3251711403231456</v>
      </c>
      <c r="CD126" s="1">
        <f t="shared" si="70"/>
        <v>1.3270096808247378</v>
      </c>
      <c r="CE126" s="1">
        <f t="shared" si="46"/>
        <v>3.677081003184683E-3</v>
      </c>
      <c r="CG126" s="1">
        <f t="shared" si="71"/>
        <v>1.304687528621514</v>
      </c>
      <c r="CH126" s="1">
        <f t="shared" si="71"/>
        <v>1.3003181503219685</v>
      </c>
      <c r="CI126" s="1">
        <f t="shared" si="71"/>
        <v>1.3025028394717413</v>
      </c>
      <c r="CJ126" s="1">
        <f t="shared" si="47"/>
        <v>4.3693782995455127E-3</v>
      </c>
      <c r="CM126" s="1"/>
      <c r="CN126" s="1">
        <f t="shared" si="48"/>
        <v>0.91697043909360398</v>
      </c>
      <c r="CO126" s="1">
        <f t="shared" si="72"/>
        <v>0.97788481427676444</v>
      </c>
      <c r="CP126" s="1">
        <f t="shared" si="49"/>
        <v>1.3180441111627561</v>
      </c>
      <c r="CQ126" s="1">
        <f t="shared" si="73"/>
        <v>0.42071391230294963</v>
      </c>
      <c r="CR126" s="1">
        <f t="shared" si="50"/>
        <v>1.3237005996038049</v>
      </c>
      <c r="CS126" s="1"/>
      <c r="CT126" s="1" t="str">
        <f>'[1]MP2 basis set convergence'!BF117</f>
        <v>13_2.00</v>
      </c>
      <c r="CU126" s="1">
        <f>'[1]MP2 basis set convergence'!BH117</f>
        <v>1.30845305352701</v>
      </c>
      <c r="CV126" s="1">
        <f>'[1]MP2 basis set convergence'!BG117</f>
        <v>1.3608123834560599</v>
      </c>
      <c r="CW126" s="1">
        <f>'[1]MP2 basis set convergence'!BI117</f>
        <v>1.334632718491535</v>
      </c>
      <c r="CX126" s="1"/>
      <c r="CY126" s="1"/>
      <c r="CZ126" s="1">
        <f t="shared" si="74"/>
        <v>1.3168548171241696</v>
      </c>
      <c r="DA126" s="1">
        <f t="shared" si="76"/>
        <v>1.2682520884963289</v>
      </c>
      <c r="DB126" s="1">
        <f t="shared" si="77"/>
        <v>1.3177023748659917</v>
      </c>
      <c r="DC126" s="1"/>
      <c r="DD126" s="1"/>
      <c r="DE126" s="1">
        <f>[2]Sheet1!V114</f>
        <v>-2.2894684184884273E-3</v>
      </c>
    </row>
    <row r="127" spans="1:109" x14ac:dyDescent="0.2">
      <c r="A127" t="s">
        <v>994</v>
      </c>
      <c r="B127" s="1">
        <f>-'[1]Reference worksheet'!B125</f>
        <v>6.9382152319573427</v>
      </c>
      <c r="C127" t="s">
        <v>994</v>
      </c>
      <c r="D127">
        <v>-343.91673213961298</v>
      </c>
      <c r="E127">
        <v>-248.19017536080199</v>
      </c>
      <c r="F127">
        <v>-95.715021925985994</v>
      </c>
      <c r="G127">
        <v>-248.19015878496799</v>
      </c>
      <c r="H127">
        <v>-95.714994561357997</v>
      </c>
      <c r="J127" s="1">
        <f t="shared" si="51"/>
        <v>7.2658027861380337</v>
      </c>
      <c r="K127" s="1">
        <f t="shared" si="75"/>
        <v>7.2382297287765862</v>
      </c>
      <c r="L127" s="1">
        <f t="shared" si="52"/>
        <v>7.2520162574573099</v>
      </c>
      <c r="M127" s="1">
        <f t="shared" si="53"/>
        <v>2.7573057361447439E-2</v>
      </c>
      <c r="O127">
        <v>-343.90979093640902</v>
      </c>
      <c r="P127">
        <v>-248.185144585323</v>
      </c>
      <c r="Q127">
        <v>-95.713158134476998</v>
      </c>
      <c r="R127">
        <v>-248.185088149705</v>
      </c>
      <c r="S127">
        <v>-95.713075301505995</v>
      </c>
      <c r="U127" s="1">
        <f t="shared" si="54"/>
        <v>7.2963574228932888</v>
      </c>
      <c r="V127" s="1">
        <f t="shared" si="55"/>
        <v>7.2089650602381763</v>
      </c>
      <c r="W127" s="1">
        <f t="shared" si="56"/>
        <v>7.2526612415657326</v>
      </c>
      <c r="X127" s="1">
        <f t="shared" si="57"/>
        <v>8.7392362655112521E-2</v>
      </c>
      <c r="Z127" t="s">
        <v>994</v>
      </c>
      <c r="AA127">
        <v>-343.928134414179</v>
      </c>
      <c r="AB127">
        <v>-248.19430031872699</v>
      </c>
      <c r="AC127">
        <v>-95.724565781186001</v>
      </c>
      <c r="AD127">
        <v>-248.19428409212099</v>
      </c>
      <c r="AE127">
        <v>-95.724539011588007</v>
      </c>
      <c r="AG127" s="1">
        <f t="shared" si="58"/>
        <v>5.8429357773902098</v>
      </c>
      <c r="AH127" s="1">
        <f t="shared" si="59"/>
        <v>5.8159552509152617</v>
      </c>
      <c r="AI127" s="1">
        <f t="shared" si="60"/>
        <v>5.8294455141527362</v>
      </c>
      <c r="AJ127" s="1">
        <f t="shared" si="61"/>
        <v>2.6980526474948086E-2</v>
      </c>
      <c r="AM127" t="s">
        <v>994</v>
      </c>
      <c r="AN127">
        <v>-342.38691568857001</v>
      </c>
      <c r="AO127">
        <v>-247.121625316425</v>
      </c>
      <c r="AP127">
        <v>-95.262851632134996</v>
      </c>
      <c r="AQ127">
        <v>-247.121620959551</v>
      </c>
      <c r="AR127">
        <v>-95.262845898408997</v>
      </c>
      <c r="AS127"/>
      <c r="AT127" t="s">
        <v>995</v>
      </c>
      <c r="AU127">
        <v>-342.38295262000003</v>
      </c>
      <c r="AV127">
        <v>-247.11880260000001</v>
      </c>
      <c r="AW127">
        <v>-95.261713040000004</v>
      </c>
      <c r="AX127">
        <v>-247.11877871999999</v>
      </c>
      <c r="AY127">
        <v>-95.261689349999997</v>
      </c>
      <c r="BA127" s="1">
        <f t="shared" si="62"/>
        <v>1.5366644716878846</v>
      </c>
      <c r="BB127" s="1">
        <f t="shared" si="63"/>
        <v>1.530332524309342</v>
      </c>
      <c r="BC127" s="1">
        <f t="shared" si="64"/>
        <v>1.5334984979986133</v>
      </c>
      <c r="BD127" s="1">
        <f t="shared" si="65"/>
        <v>6.3319473785425906E-3</v>
      </c>
      <c r="BF127" s="1">
        <f t="shared" si="66"/>
        <v>1.5590787282373499</v>
      </c>
      <c r="BG127" s="1">
        <f t="shared" si="67"/>
        <v>1.5292281013270892</v>
      </c>
      <c r="BH127" s="1">
        <f t="shared" si="68"/>
        <v>1.5441534147822196</v>
      </c>
      <c r="BJ127" s="1">
        <f t="shared" si="78"/>
        <v>7.2625467407857993</v>
      </c>
      <c r="BK127" s="1">
        <f t="shared" si="78"/>
        <v>7.2494934577846859</v>
      </c>
      <c r="BL127" s="1">
        <f t="shared" si="69"/>
        <v>7.2560200992852426</v>
      </c>
      <c r="BR127" s="1">
        <f t="shared" si="44"/>
        <v>2.9638784672744474</v>
      </c>
      <c r="BS127" s="1">
        <f t="shared" si="44"/>
        <v>2.9582929831785854</v>
      </c>
      <c r="BT127" s="1">
        <f t="shared" si="44"/>
        <v>2.9610857252265159</v>
      </c>
      <c r="BU127" s="1">
        <f t="shared" si="42"/>
        <v>5.5854840958619121E-3</v>
      </c>
      <c r="BW127" s="1">
        <f t="shared" si="45"/>
        <v>2.7652598471757028</v>
      </c>
      <c r="BX127" s="1">
        <f t="shared" si="45"/>
        <v>2.7496042212886591</v>
      </c>
      <c r="BY127" s="1">
        <f t="shared" si="45"/>
        <v>2.7574320342321812</v>
      </c>
      <c r="BZ127" s="1">
        <f t="shared" si="43"/>
        <v>1.5655625887042939E-2</v>
      </c>
      <c r="CB127" s="1">
        <f t="shared" si="70"/>
        <v>6.4661716333422028</v>
      </c>
      <c r="CC127" s="1">
        <f t="shared" si="70"/>
        <v>6.446372161125181</v>
      </c>
      <c r="CD127" s="1">
        <f t="shared" si="70"/>
        <v>6.456271897233691</v>
      </c>
      <c r="CE127" s="1">
        <f t="shared" si="46"/>
        <v>1.9799472217021635E-2</v>
      </c>
      <c r="CG127" s="1">
        <f t="shared" si="71"/>
        <v>6.9396221463957781</v>
      </c>
      <c r="CH127" s="1">
        <f t="shared" si="71"/>
        <v>6.911097116175239</v>
      </c>
      <c r="CI127" s="1">
        <f t="shared" si="71"/>
        <v>6.9253596312855077</v>
      </c>
      <c r="CJ127" s="1">
        <f t="shared" si="47"/>
        <v>2.8525030220538403E-2</v>
      </c>
      <c r="CM127" s="1"/>
      <c r="CN127" s="1">
        <f t="shared" si="48"/>
        <v>0.2114582267271814</v>
      </c>
      <c r="CO127" s="1">
        <f t="shared" si="72"/>
        <v>0.7519161948533778</v>
      </c>
      <c r="CP127" s="1">
        <f t="shared" si="49"/>
        <v>6.8990994943680519</v>
      </c>
      <c r="CQ127" s="1">
        <f t="shared" si="73"/>
        <v>0.33154205481988602</v>
      </c>
      <c r="CR127" s="1">
        <f t="shared" si="50"/>
        <v>6.7200946175335652</v>
      </c>
      <c r="CS127" s="1"/>
      <c r="CT127" s="1" t="str">
        <f>'[1]MP2 basis set convergence'!BF118</f>
        <v>14_0.90</v>
      </c>
      <c r="CU127" s="1">
        <f>'[1]MP2 basis set convergence'!BH118</f>
        <v>6.8528088996662904</v>
      </c>
      <c r="CV127" s="1">
        <f>'[1]MP2 basis set convergence'!BG118</f>
        <v>7.4245488392390397</v>
      </c>
      <c r="CW127" s="1">
        <f>'[1]MP2 basis set convergence'!BI118</f>
        <v>7.1386788694526651</v>
      </c>
      <c r="CX127" s="1"/>
      <c r="CY127" s="1"/>
      <c r="CZ127" s="1">
        <f t="shared" si="74"/>
        <v>6.8507625554117917</v>
      </c>
      <c r="DA127" s="1">
        <f t="shared" si="76"/>
        <v>5.6288186631299766</v>
      </c>
      <c r="DB127" s="1">
        <f t="shared" si="77"/>
        <v>6.8405365791868071</v>
      </c>
      <c r="DC127" s="1"/>
      <c r="DD127" s="1"/>
      <c r="DE127" s="1">
        <f>[2]Sheet1!V115</f>
        <v>-0.40125370204551825</v>
      </c>
    </row>
    <row r="128" spans="1:109" x14ac:dyDescent="0.2">
      <c r="A128" t="s">
        <v>996</v>
      </c>
      <c r="B128" s="1">
        <f>-'[1]Reference worksheet'!B126</f>
        <v>7.4460800813562082</v>
      </c>
      <c r="C128" t="s">
        <v>996</v>
      </c>
      <c r="D128">
        <v>-343.91738261143797</v>
      </c>
      <c r="E128">
        <v>-248.19017384271001</v>
      </c>
      <c r="F128">
        <v>-95.715020304145</v>
      </c>
      <c r="G128">
        <v>-248.19015878496799</v>
      </c>
      <c r="H128">
        <v>-95.714994561357997</v>
      </c>
      <c r="J128" s="1">
        <f t="shared" si="51"/>
        <v>7.6739800358060597</v>
      </c>
      <c r="K128" s="1">
        <f t="shared" si="75"/>
        <v>7.6483773162135336</v>
      </c>
      <c r="L128" s="1">
        <f t="shared" si="52"/>
        <v>7.6611786760097971</v>
      </c>
      <c r="M128" s="1">
        <f t="shared" si="53"/>
        <v>2.5602719592526135E-2</v>
      </c>
      <c r="O128">
        <v>-343.91043814995299</v>
      </c>
      <c r="P128">
        <v>-248.18513884087901</v>
      </c>
      <c r="Q128">
        <v>-95.713151165734004</v>
      </c>
      <c r="R128">
        <v>-248.185088149705</v>
      </c>
      <c r="S128">
        <v>-95.713075301505995</v>
      </c>
      <c r="U128" s="1">
        <f t="shared" si="54"/>
        <v>7.7024900702636296</v>
      </c>
      <c r="V128" s="1">
        <f t="shared" si="55"/>
        <v>7.6230753531934248</v>
      </c>
      <c r="W128" s="1">
        <f t="shared" si="56"/>
        <v>7.6627827117285268</v>
      </c>
      <c r="X128" s="1">
        <f t="shared" si="57"/>
        <v>7.9414717070204865E-2</v>
      </c>
      <c r="Z128" t="s">
        <v>996</v>
      </c>
      <c r="AA128">
        <v>-343.929124502148</v>
      </c>
      <c r="AB128">
        <v>-248.19429880054199</v>
      </c>
      <c r="AC128">
        <v>-95.724564116794994</v>
      </c>
      <c r="AD128">
        <v>-248.19428409212099</v>
      </c>
      <c r="AE128">
        <v>-95.724539011588007</v>
      </c>
      <c r="AG128" s="1">
        <f t="shared" si="58"/>
        <v>6.4642253837739156</v>
      </c>
      <c r="AH128" s="1">
        <f t="shared" si="59"/>
        <v>6.4392419539701393</v>
      </c>
      <c r="AI128" s="1">
        <f t="shared" si="60"/>
        <v>6.451733668872027</v>
      </c>
      <c r="AJ128" s="1">
        <f t="shared" si="61"/>
        <v>2.4983429803776325E-2</v>
      </c>
      <c r="AM128" t="s">
        <v>996</v>
      </c>
      <c r="AN128">
        <v>-342.38895227548801</v>
      </c>
      <c r="AO128">
        <v>-247.12162507215399</v>
      </c>
      <c r="AP128">
        <v>-95.262851417416996</v>
      </c>
      <c r="AQ128">
        <v>-247.121620959551</v>
      </c>
      <c r="AR128">
        <v>-95.262845898408997</v>
      </c>
      <c r="AS128"/>
      <c r="AT128" t="s">
        <v>997</v>
      </c>
      <c r="AU128">
        <v>-342.38498720000001</v>
      </c>
      <c r="AV128">
        <v>-247.11880088999999</v>
      </c>
      <c r="AW128">
        <v>-95.261711520000006</v>
      </c>
      <c r="AX128">
        <v>-247.11877871999999</v>
      </c>
      <c r="AY128">
        <v>-95.261689349999997</v>
      </c>
      <c r="BA128" s="1">
        <f t="shared" si="62"/>
        <v>2.8146421103057593</v>
      </c>
      <c r="BB128" s="1">
        <f t="shared" si="63"/>
        <v>2.8085981828893805</v>
      </c>
      <c r="BC128" s="1">
        <f t="shared" si="64"/>
        <v>2.8116201465975701</v>
      </c>
      <c r="BD128" s="1">
        <f t="shared" si="65"/>
        <v>6.0439274163788248E-3</v>
      </c>
      <c r="BF128" s="1">
        <f t="shared" si="66"/>
        <v>2.835797006738507</v>
      </c>
      <c r="BG128" s="1">
        <f t="shared" si="67"/>
        <v>2.8079732355159766</v>
      </c>
      <c r="BH128" s="1">
        <f t="shared" si="68"/>
        <v>2.8218851211272415</v>
      </c>
      <c r="BJ128" s="1">
        <f t="shared" si="78"/>
        <v>7.6710380770307518</v>
      </c>
      <c r="BK128" s="1">
        <f t="shared" si="78"/>
        <v>7.658247798927146</v>
      </c>
      <c r="BL128" s="1">
        <f t="shared" si="69"/>
        <v>7.6646429379789485</v>
      </c>
      <c r="BR128" s="1">
        <f t="shared" si="44"/>
        <v>2.5172564274602363</v>
      </c>
      <c r="BS128" s="1">
        <f t="shared" si="44"/>
        <v>2.5120282948941042</v>
      </c>
      <c r="BT128" s="1">
        <f t="shared" si="44"/>
        <v>2.5146423611771711</v>
      </c>
      <c r="BU128" s="1">
        <f t="shared" si="42"/>
        <v>5.2281325661299302E-3</v>
      </c>
      <c r="BW128" s="1">
        <f t="shared" si="45"/>
        <v>2.3420814980400646</v>
      </c>
      <c r="BX128" s="1">
        <f t="shared" si="45"/>
        <v>2.3277508384300476</v>
      </c>
      <c r="BY128" s="1">
        <f t="shared" si="45"/>
        <v>2.3349161682350559</v>
      </c>
      <c r="BZ128" s="1">
        <f t="shared" si="43"/>
        <v>1.4330659610017381E-2</v>
      </c>
      <c r="CB128" s="1">
        <f t="shared" si="70"/>
        <v>6.9987355009454904</v>
      </c>
      <c r="CC128" s="1">
        <f t="shared" si="70"/>
        <v>6.9802150186747944</v>
      </c>
      <c r="CD128" s="1">
        <f t="shared" si="70"/>
        <v>6.9894752598101437</v>
      </c>
      <c r="CE128" s="1">
        <f t="shared" si="46"/>
        <v>1.8520482270693389E-2</v>
      </c>
      <c r="CG128" s="1">
        <f t="shared" si="71"/>
        <v>7.3959781536470102</v>
      </c>
      <c r="CH128" s="1">
        <f t="shared" si="71"/>
        <v>7.3695328682545131</v>
      </c>
      <c r="CI128" s="1">
        <f t="shared" si="71"/>
        <v>7.3827555109507621</v>
      </c>
      <c r="CJ128" s="1">
        <f t="shared" si="47"/>
        <v>2.644528539249626E-2</v>
      </c>
      <c r="CM128" s="1"/>
      <c r="CN128" s="1">
        <f t="shared" si="48"/>
        <v>0.36699576729647004</v>
      </c>
      <c r="CO128" s="1">
        <f t="shared" si="72"/>
        <v>0.84550228963684848</v>
      </c>
      <c r="CP128" s="1">
        <f t="shared" si="49"/>
        <v>7.4743221915968663</v>
      </c>
      <c r="CQ128" s="1">
        <f t="shared" si="73"/>
        <v>0.35043205071212025</v>
      </c>
      <c r="CR128" s="1">
        <f t="shared" si="50"/>
        <v>7.2248616654193256</v>
      </c>
      <c r="CS128" s="1"/>
      <c r="CT128" s="1" t="str">
        <f>'[1]MP2 basis set convergence'!BF119</f>
        <v>14_0.95</v>
      </c>
      <c r="CU128" s="1">
        <f>'[1]MP2 basis set convergence'!BH119</f>
        <v>7.3199063333063501</v>
      </c>
      <c r="CV128" s="1">
        <f>'[1]MP2 basis set convergence'!BG119</f>
        <v>7.8186322926823904</v>
      </c>
      <c r="CW128" s="1">
        <f>'[1]MP2 basis set convergence'!BI119</f>
        <v>7.5692693129943702</v>
      </c>
      <c r="CX128" s="1"/>
      <c r="CY128" s="1"/>
      <c r="CZ128" s="1">
        <f t="shared" si="74"/>
        <v>7.3398339162244177</v>
      </c>
      <c r="DA128" s="1">
        <f t="shared" si="76"/>
        <v>6.2910612889793374</v>
      </c>
      <c r="DB128" s="1">
        <f t="shared" si="77"/>
        <v>7.3348236387956369</v>
      </c>
      <c r="DC128" s="1"/>
      <c r="DD128" s="1"/>
      <c r="DE128" s="1">
        <f>[2]Sheet1!V116</f>
        <v>-0.32134475978537935</v>
      </c>
    </row>
    <row r="129" spans="1:109" x14ac:dyDescent="0.2">
      <c r="A129" t="s">
        <v>998</v>
      </c>
      <c r="B129" s="1">
        <f>-'[1]Reference worksheet'!B127</f>
        <v>7.5364560818551336</v>
      </c>
      <c r="C129" t="s">
        <v>998</v>
      </c>
      <c r="D129">
        <v>-343.91741153360601</v>
      </c>
      <c r="E129">
        <v>-248.190172468958</v>
      </c>
      <c r="F129">
        <v>-95.715018821230998</v>
      </c>
      <c r="G129">
        <v>-248.19015878496799</v>
      </c>
      <c r="H129">
        <v>-95.714994561357997</v>
      </c>
      <c r="J129" s="1">
        <f t="shared" si="51"/>
        <v>7.692128971012913</v>
      </c>
      <c r="K129" s="1">
        <f t="shared" si="75"/>
        <v>7.6683188364830333</v>
      </c>
      <c r="L129" s="1">
        <f t="shared" si="52"/>
        <v>7.6802239037479731</v>
      </c>
      <c r="M129" s="1">
        <f t="shared" si="53"/>
        <v>2.381013452987979E-2</v>
      </c>
      <c r="O129">
        <v>-343.91046348228599</v>
      </c>
      <c r="P129">
        <v>-248.18513365472299</v>
      </c>
      <c r="Q129">
        <v>-95.713144814277996</v>
      </c>
      <c r="R129">
        <v>-248.185088149705</v>
      </c>
      <c r="S129">
        <v>-95.713075301505995</v>
      </c>
      <c r="U129" s="1">
        <f t="shared" si="54"/>
        <v>7.7183863498756144</v>
      </c>
      <c r="V129" s="1">
        <f t="shared" si="55"/>
        <v>7.6462115939850896</v>
      </c>
      <c r="W129" s="1">
        <f t="shared" si="56"/>
        <v>7.6822989719303525</v>
      </c>
      <c r="X129" s="1">
        <f t="shared" si="57"/>
        <v>7.21747558905248E-2</v>
      </c>
      <c r="Z129" t="s">
        <v>998</v>
      </c>
      <c r="AA129">
        <v>-343.92944108335797</v>
      </c>
      <c r="AB129">
        <v>-248.19429742763899</v>
      </c>
      <c r="AC129">
        <v>-95.724562594443</v>
      </c>
      <c r="AD129">
        <v>-248.19428409212099</v>
      </c>
      <c r="AE129">
        <v>-95.724539011588007</v>
      </c>
      <c r="AG129" s="1">
        <f t="shared" si="58"/>
        <v>6.6628831005530635</v>
      </c>
      <c r="AH129" s="1">
        <f t="shared" si="59"/>
        <v>6.6397164707807628</v>
      </c>
      <c r="AI129" s="1">
        <f t="shared" si="60"/>
        <v>6.6512997856669127</v>
      </c>
      <c r="AJ129" s="1">
        <f t="shared" si="61"/>
        <v>2.3166629772300773E-2</v>
      </c>
      <c r="AM129" t="s">
        <v>998</v>
      </c>
      <c r="AN129">
        <v>-342.39015386975001</v>
      </c>
      <c r="AO129">
        <v>-247.12162482413299</v>
      </c>
      <c r="AP129">
        <v>-95.262851229624005</v>
      </c>
      <c r="AQ129">
        <v>-247.121620959551</v>
      </c>
      <c r="AR129">
        <v>-95.262845898408997</v>
      </c>
      <c r="AS129"/>
      <c r="AT129" t="s">
        <v>999</v>
      </c>
      <c r="AU129">
        <v>-342.38618666999997</v>
      </c>
      <c r="AV129">
        <v>-247.11879923999999</v>
      </c>
      <c r="AW129">
        <v>-95.261710179999994</v>
      </c>
      <c r="AX129">
        <v>-247.11877871999999</v>
      </c>
      <c r="AY129">
        <v>-95.261689349999997</v>
      </c>
      <c r="BA129" s="1">
        <f t="shared" si="62"/>
        <v>3.5686539248560081</v>
      </c>
      <c r="BB129" s="1">
        <f t="shared" si="63"/>
        <v>3.5628834748659761</v>
      </c>
      <c r="BC129" s="1">
        <f t="shared" si="64"/>
        <v>3.5657686998609921</v>
      </c>
      <c r="BD129" s="1">
        <f t="shared" si="65"/>
        <v>5.7704499900319561E-3</v>
      </c>
      <c r="BF129" s="1">
        <f t="shared" si="66"/>
        <v>3.5884758266786929</v>
      </c>
      <c r="BG129" s="1">
        <f t="shared" si="67"/>
        <v>3.5625283088871016</v>
      </c>
      <c r="BH129" s="1">
        <f t="shared" si="68"/>
        <v>3.5755020677828973</v>
      </c>
      <c r="BJ129" s="1">
        <f t="shared" si="78"/>
        <v>7.689554864573676</v>
      </c>
      <c r="BK129" s="1">
        <f t="shared" si="78"/>
        <v>7.6770193818950272</v>
      </c>
      <c r="BL129" s="1">
        <f t="shared" si="69"/>
        <v>7.6832871232343516</v>
      </c>
      <c r="BR129" s="1">
        <f t="shared" si="44"/>
        <v>2.1391625534898822</v>
      </c>
      <c r="BS129" s="1">
        <f t="shared" si="44"/>
        <v>2.1342570438757882</v>
      </c>
      <c r="BT129" s="1">
        <f t="shared" si="44"/>
        <v>2.1367097986828352</v>
      </c>
      <c r="BU129" s="1">
        <f t="shared" si="42"/>
        <v>4.9055096140945189E-3</v>
      </c>
      <c r="BW129" s="1">
        <f t="shared" si="45"/>
        <v>1.9843124926670239</v>
      </c>
      <c r="BX129" s="1">
        <f t="shared" si="45"/>
        <v>1.9711783177412698</v>
      </c>
      <c r="BY129" s="1">
        <f t="shared" si="45"/>
        <v>1.9777454052041468</v>
      </c>
      <c r="BZ129" s="1">
        <f t="shared" si="43"/>
        <v>1.3134174925753314E-2</v>
      </c>
      <c r="CB129" s="1">
        <f t="shared" si="70"/>
        <v>7.1218986159247661</v>
      </c>
      <c r="CC129" s="1">
        <f t="shared" si="70"/>
        <v>7.10454638856225</v>
      </c>
      <c r="CD129" s="1">
        <f t="shared" si="70"/>
        <v>7.1132225022435085</v>
      </c>
      <c r="CE129" s="1">
        <f t="shared" si="46"/>
        <v>1.735222736251521E-2</v>
      </c>
      <c r="CG129" s="1">
        <f t="shared" si="71"/>
        <v>7.4549852065404973</v>
      </c>
      <c r="CH129" s="1">
        <f t="shared" si="71"/>
        <v>7.4304313231752772</v>
      </c>
      <c r="CI129" s="1">
        <f t="shared" si="71"/>
        <v>7.4427082648578873</v>
      </c>
      <c r="CJ129" s="1">
        <f t="shared" si="47"/>
        <v>2.4553883365219156E-2</v>
      </c>
      <c r="CM129" s="1"/>
      <c r="CN129" s="1">
        <f t="shared" si="48"/>
        <v>0.46427926380126572</v>
      </c>
      <c r="CO129" s="1">
        <f t="shared" si="72"/>
        <v>0.88788683106920252</v>
      </c>
      <c r="CP129" s="1">
        <f t="shared" si="49"/>
        <v>7.5648679602805791</v>
      </c>
      <c r="CQ129" s="1">
        <f t="shared" si="73"/>
        <v>0.36249474501098095</v>
      </c>
      <c r="CR129" s="1">
        <f t="shared" si="50"/>
        <v>7.3187575307027375</v>
      </c>
      <c r="CS129" s="1"/>
      <c r="CT129" s="1" t="str">
        <f>'[1]MP2 basis set convergence'!BF120</f>
        <v>14_1.00</v>
      </c>
      <c r="CU129" s="1">
        <f>'[1]MP2 basis set convergence'!BH120</f>
        <v>7.3883084456104999</v>
      </c>
      <c r="CV129" s="1">
        <f>'[1]MP2 basis set convergence'!BG120</f>
        <v>7.8251690384360799</v>
      </c>
      <c r="CW129" s="1">
        <f>'[1]MP2 basis set convergence'!BI120</f>
        <v>7.6067387420232899</v>
      </c>
      <c r="CX129" s="1"/>
      <c r="CY129" s="1"/>
      <c r="CZ129" s="1">
        <f t="shared" si="74"/>
        <v>7.4216225952305468</v>
      </c>
      <c r="DA129" s="1">
        <f t="shared" si="76"/>
        <v>6.5219991314081991</v>
      </c>
      <c r="DB129" s="1">
        <f t="shared" si="77"/>
        <v>7.4200855169346109</v>
      </c>
      <c r="DC129" s="1"/>
      <c r="DD129" s="1"/>
      <c r="DE129" s="1">
        <f>[2]Sheet1!V117</f>
        <v>-0.25860130851742635</v>
      </c>
    </row>
    <row r="130" spans="1:109" x14ac:dyDescent="0.2">
      <c r="A130" t="s">
        <v>1000</v>
      </c>
      <c r="B130" s="1">
        <f>-'[1]Reference worksheet'!B128</f>
        <v>7.3595837163605555</v>
      </c>
      <c r="C130" t="s">
        <v>1000</v>
      </c>
      <c r="D130">
        <v>-343.91704807274698</v>
      </c>
      <c r="E130">
        <v>-248.19017119959199</v>
      </c>
      <c r="F130">
        <v>-95.715017392147004</v>
      </c>
      <c r="G130">
        <v>-248.19015878496799</v>
      </c>
      <c r="H130">
        <v>-95.714994561357997</v>
      </c>
      <c r="J130" s="1">
        <f t="shared" si="51"/>
        <v>7.4640538290905392</v>
      </c>
      <c r="K130" s="1">
        <f t="shared" si="75"/>
        <v>7.4419369975912097</v>
      </c>
      <c r="L130" s="1">
        <f t="shared" si="52"/>
        <v>7.452995413340874</v>
      </c>
      <c r="M130" s="1">
        <f t="shared" si="53"/>
        <v>2.2116831499329415E-2</v>
      </c>
      <c r="O130">
        <v>-343.910096419566</v>
      </c>
      <c r="P130">
        <v>-248.18512906119901</v>
      </c>
      <c r="Q130">
        <v>-95.713138985433005</v>
      </c>
      <c r="R130">
        <v>-248.185088149705</v>
      </c>
      <c r="S130">
        <v>-95.713075301505995</v>
      </c>
      <c r="U130" s="1">
        <f t="shared" si="54"/>
        <v>7.4880510059872423</v>
      </c>
      <c r="V130" s="1">
        <f t="shared" si="55"/>
        <v>7.4224163856399032</v>
      </c>
      <c r="W130" s="1">
        <f t="shared" si="56"/>
        <v>7.4552336958135728</v>
      </c>
      <c r="X130" s="1">
        <f t="shared" si="57"/>
        <v>6.5634620347339023E-2</v>
      </c>
      <c r="Z130" t="s">
        <v>1000</v>
      </c>
      <c r="AA130">
        <v>-343.92932146242998</v>
      </c>
      <c r="AB130">
        <v>-248.194296159213</v>
      </c>
      <c r="AC130">
        <v>-95.724561127624995</v>
      </c>
      <c r="AD130">
        <v>-248.19428409212099</v>
      </c>
      <c r="AE130">
        <v>-95.724539011588007</v>
      </c>
      <c r="AG130" s="1">
        <f t="shared" si="58"/>
        <v>6.5878198318407284</v>
      </c>
      <c r="AH130" s="1">
        <f t="shared" si="59"/>
        <v>6.5663695936516575</v>
      </c>
      <c r="AI130" s="1">
        <f t="shared" si="60"/>
        <v>6.5770947127461934</v>
      </c>
      <c r="AJ130" s="1">
        <f t="shared" si="61"/>
        <v>2.145023818907088E-2</v>
      </c>
      <c r="AM130" t="s">
        <v>1000</v>
      </c>
      <c r="AN130">
        <v>-342.39078333080897</v>
      </c>
      <c r="AO130">
        <v>-247.12162457075101</v>
      </c>
      <c r="AP130">
        <v>-95.262851051910005</v>
      </c>
      <c r="AQ130">
        <v>-247.121620959551</v>
      </c>
      <c r="AR130">
        <v>-95.262845898408997</v>
      </c>
      <c r="AS130"/>
      <c r="AT130" t="s">
        <v>1001</v>
      </c>
      <c r="AU130">
        <v>-342.38681413</v>
      </c>
      <c r="AV130">
        <v>-247.11879775</v>
      </c>
      <c r="AW130">
        <v>-95.261708970000001</v>
      </c>
      <c r="AX130">
        <v>-247.11877871999999</v>
      </c>
      <c r="AY130">
        <v>-95.261689349999997</v>
      </c>
      <c r="BA130" s="1">
        <f t="shared" si="62"/>
        <v>3.9636467192356286</v>
      </c>
      <c r="BB130" s="1">
        <f t="shared" si="63"/>
        <v>3.9581467860797606</v>
      </c>
      <c r="BC130" s="1">
        <f t="shared" si="64"/>
        <v>3.9608967526576944</v>
      </c>
      <c r="BD130" s="1">
        <f t="shared" si="65"/>
        <v>5.4999331558680531E-3</v>
      </c>
      <c r="BF130" s="1">
        <f t="shared" si="66"/>
        <v>3.9822129375690514</v>
      </c>
      <c r="BG130" s="1">
        <f t="shared" si="67"/>
        <v>3.9579596954160481</v>
      </c>
      <c r="BH130" s="1">
        <f t="shared" si="68"/>
        <v>3.9700863164925497</v>
      </c>
      <c r="BJ130" s="1">
        <f t="shared" si="78"/>
        <v>7.4618815168715633</v>
      </c>
      <c r="BK130" s="1">
        <f t="shared" si="78"/>
        <v>7.4496701526207536</v>
      </c>
      <c r="BL130" s="1">
        <f t="shared" si="69"/>
        <v>7.4557758347461585</v>
      </c>
      <c r="BR130" s="1">
        <f t="shared" si="44"/>
        <v>1.8188254837162996</v>
      </c>
      <c r="BS130" s="1">
        <f t="shared" si="44"/>
        <v>1.8142216687405874</v>
      </c>
      <c r="BT130" s="1">
        <f t="shared" si="44"/>
        <v>1.8165235762284415</v>
      </c>
      <c r="BU130" s="1">
        <f t="shared" si="42"/>
        <v>4.6038149757124686E-3</v>
      </c>
      <c r="BW130" s="1">
        <f t="shared" si="45"/>
        <v>1.6815816261386105</v>
      </c>
      <c r="BX130" s="1">
        <f t="shared" si="45"/>
        <v>1.6695685427708622</v>
      </c>
      <c r="BY130" s="1">
        <f t="shared" si="45"/>
        <v>1.6755750844547377</v>
      </c>
      <c r="BZ130" s="1">
        <f t="shared" si="43"/>
        <v>1.2013083367748893E-2</v>
      </c>
      <c r="CB130" s="1">
        <f t="shared" si="70"/>
        <v>6.9825642436850996</v>
      </c>
      <c r="CC130" s="1">
        <f t="shared" si="70"/>
        <v>6.966320155863464</v>
      </c>
      <c r="CD130" s="1">
        <f t="shared" si="70"/>
        <v>6.9744421997742787</v>
      </c>
      <c r="CE130" s="1">
        <f t="shared" si="46"/>
        <v>1.6244087821636694E-2</v>
      </c>
      <c r="CG130" s="1">
        <f t="shared" si="71"/>
        <v>7.2615847020822555</v>
      </c>
      <c r="CH130" s="1">
        <f t="shared" si="71"/>
        <v>7.238816861821693</v>
      </c>
      <c r="CI130" s="1">
        <f t="shared" si="71"/>
        <v>7.2502007819519729</v>
      </c>
      <c r="CJ130" s="1">
        <f t="shared" si="47"/>
        <v>2.2767840260563631E-2</v>
      </c>
      <c r="CM130" s="1"/>
      <c r="CN130" s="1">
        <f t="shared" si="48"/>
        <v>0.53145031399961451</v>
      </c>
      <c r="CO130" s="1">
        <f t="shared" si="72"/>
        <v>0.91088759889731841</v>
      </c>
      <c r="CP130" s="1">
        <f t="shared" si="49"/>
        <v>7.374941798783361</v>
      </c>
      <c r="CQ130" s="1">
        <f t="shared" si="73"/>
        <v>0.37092695933597292</v>
      </c>
      <c r="CR130" s="1">
        <f t="shared" si="50"/>
        <v>7.1519504881629938</v>
      </c>
      <c r="CS130" s="1"/>
      <c r="CT130" s="1" t="str">
        <f>'[1]MP2 basis set convergence'!BF121</f>
        <v>14_1.05</v>
      </c>
      <c r="CU130" s="1">
        <f>'[1]MP2 basis set convergence'!BH121</f>
        <v>7.20339879805395</v>
      </c>
      <c r="CV130" s="1">
        <f>'[1]MP2 basis set convergence'!BG121</f>
        <v>7.5878657957942304</v>
      </c>
      <c r="CW130" s="1">
        <f>'[1]MP2 basis set convergence'!BI121</f>
        <v>7.3956322969240897</v>
      </c>
      <c r="CX130" s="1"/>
      <c r="CY130" s="1"/>
      <c r="CZ130" s="1">
        <f t="shared" si="74"/>
        <v>7.2436056274592042</v>
      </c>
      <c r="DA130" s="1">
        <f t="shared" si="76"/>
        <v>6.4723998198053589</v>
      </c>
      <c r="DB130" s="1">
        <f t="shared" si="77"/>
        <v>7.2442532146462542</v>
      </c>
      <c r="DC130" s="1"/>
      <c r="DD130" s="1"/>
      <c r="DE130" s="1">
        <f>[2]Sheet1!V118</f>
        <v>-0.20938978588166979</v>
      </c>
    </row>
    <row r="131" spans="1:109" x14ac:dyDescent="0.2">
      <c r="A131" t="s">
        <v>1002</v>
      </c>
      <c r="B131" s="1">
        <f>-'[1]Reference worksheet'!B129</f>
        <v>7.020500329667783</v>
      </c>
      <c r="C131" t="s">
        <v>1002</v>
      </c>
      <c r="D131">
        <v>-343.91645128914098</v>
      </c>
      <c r="E131">
        <v>-248.19017002681801</v>
      </c>
      <c r="F131">
        <v>-95.715015940334993</v>
      </c>
      <c r="G131">
        <v>-248.19015878496799</v>
      </c>
      <c r="H131">
        <v>-95.714994561357997</v>
      </c>
      <c r="J131" s="1">
        <f t="shared" si="51"/>
        <v>7.0895664468816193</v>
      </c>
      <c r="K131" s="1">
        <f t="shared" si="75"/>
        <v>7.0690965680236673</v>
      </c>
      <c r="L131" s="1">
        <f t="shared" si="52"/>
        <v>7.0793315074526433</v>
      </c>
      <c r="M131" s="1">
        <f t="shared" si="53"/>
        <v>2.046987885795204E-2</v>
      </c>
      <c r="O131">
        <v>-343.909496168641</v>
      </c>
      <c r="P131">
        <v>-248.18512500841101</v>
      </c>
      <c r="Q131">
        <v>-95.713133686386001</v>
      </c>
      <c r="R131">
        <v>-248.185088149705</v>
      </c>
      <c r="S131">
        <v>-95.713075301505995</v>
      </c>
      <c r="U131" s="1">
        <f t="shared" si="54"/>
        <v>7.1113878481635577</v>
      </c>
      <c r="V131" s="1">
        <f t="shared" si="55"/>
        <v>7.0516215931148487</v>
      </c>
      <c r="W131" s="1">
        <f t="shared" si="56"/>
        <v>7.0815047206392032</v>
      </c>
      <c r="X131" s="1">
        <f t="shared" si="57"/>
        <v>5.9766255048709027E-2</v>
      </c>
      <c r="Z131" t="s">
        <v>1002</v>
      </c>
      <c r="AA131">
        <v>-343.928930512573</v>
      </c>
      <c r="AB131">
        <v>-248.194294988579</v>
      </c>
      <c r="AC131">
        <v>-95.724559647567006</v>
      </c>
      <c r="AD131">
        <v>-248.19428409212099</v>
      </c>
      <c r="AE131">
        <v>-95.724539011588007</v>
      </c>
      <c r="AG131" s="1">
        <f t="shared" si="58"/>
        <v>6.3424950825632065</v>
      </c>
      <c r="AH131" s="1">
        <f t="shared" si="59"/>
        <v>6.3227081787568018</v>
      </c>
      <c r="AI131" s="1">
        <f t="shared" si="60"/>
        <v>6.3326016306600046</v>
      </c>
      <c r="AJ131" s="1">
        <f t="shared" si="61"/>
        <v>1.9786903806404688E-2</v>
      </c>
      <c r="AM131" t="s">
        <v>1002</v>
      </c>
      <c r="AN131">
        <v>-342.39102401207498</v>
      </c>
      <c r="AO131">
        <v>-247.12162432311601</v>
      </c>
      <c r="AP131">
        <v>-95.262850873168006</v>
      </c>
      <c r="AQ131">
        <v>-247.121620959551</v>
      </c>
      <c r="AR131">
        <v>-95.262845898408997</v>
      </c>
      <c r="AS131"/>
      <c r="AT131" t="s">
        <v>1003</v>
      </c>
      <c r="AU131">
        <v>-342.38705293999999</v>
      </c>
      <c r="AV131">
        <v>-247.11879642</v>
      </c>
      <c r="AW131">
        <v>-95.261707900000005</v>
      </c>
      <c r="AX131">
        <v>-247.11877871999999</v>
      </c>
      <c r="AY131">
        <v>-95.261689349999997</v>
      </c>
      <c r="BA131" s="1">
        <f t="shared" si="62"/>
        <v>4.1146765001270227</v>
      </c>
      <c r="BB131" s="1">
        <f t="shared" si="63"/>
        <v>4.1094441225710776</v>
      </c>
      <c r="BC131" s="1">
        <f t="shared" si="64"/>
        <v>4.1120603113490501</v>
      </c>
      <c r="BD131" s="1">
        <f t="shared" si="65"/>
        <v>5.232377555945078E-3</v>
      </c>
      <c r="BF131" s="1">
        <f t="shared" si="66"/>
        <v>4.1320684812545281</v>
      </c>
      <c r="BG131" s="1">
        <f t="shared" si="67"/>
        <v>4.109321261883454</v>
      </c>
      <c r="BH131" s="1">
        <f t="shared" si="68"/>
        <v>4.1206948715689915</v>
      </c>
      <c r="BJ131" s="1">
        <f t="shared" si="78"/>
        <v>7.0877947368948204</v>
      </c>
      <c r="BK131" s="1">
        <f t="shared" si="78"/>
        <v>7.0760371862052587</v>
      </c>
      <c r="BL131" s="1">
        <f t="shared" si="69"/>
        <v>7.08191596155004</v>
      </c>
      <c r="BR131" s="1">
        <f t="shared" si="44"/>
        <v>1.5485184850030753</v>
      </c>
      <c r="BS131" s="1">
        <f t="shared" si="44"/>
        <v>1.5442140904123651</v>
      </c>
      <c r="BT131" s="1">
        <f t="shared" si="44"/>
        <v>1.5463662877077202</v>
      </c>
      <c r="BU131" s="1">
        <f t="shared" si="42"/>
        <v>4.3043945907100898E-3</v>
      </c>
      <c r="BW131" s="1">
        <f t="shared" si="45"/>
        <v>1.4263714617515215</v>
      </c>
      <c r="BX131" s="1">
        <f t="shared" si="45"/>
        <v>1.4154383550402245</v>
      </c>
      <c r="BY131" s="1">
        <f t="shared" si="45"/>
        <v>1.4209049083958727</v>
      </c>
      <c r="BZ131" s="1">
        <f t="shared" si="43"/>
        <v>1.0933106711296872E-2</v>
      </c>
      <c r="CB131" s="1">
        <f t="shared" si="70"/>
        <v>6.6828139304815988</v>
      </c>
      <c r="CC131" s="1">
        <f t="shared" si="70"/>
        <v>6.6676556412191186</v>
      </c>
      <c r="CD131" s="1">
        <f t="shared" si="70"/>
        <v>6.6752347858503587</v>
      </c>
      <c r="CE131" s="1">
        <f t="shared" si="46"/>
        <v>1.5158289262479845E-2</v>
      </c>
      <c r="CG131" s="1">
        <f t="shared" si="71"/>
        <v>6.9163925448935792</v>
      </c>
      <c r="CH131" s="1">
        <f t="shared" si="71"/>
        <v>6.8953587986766092</v>
      </c>
      <c r="CI131" s="1">
        <f t="shared" si="71"/>
        <v>6.9058756717850942</v>
      </c>
      <c r="CJ131" s="1">
        <f t="shared" si="47"/>
        <v>2.1033746216969046E-2</v>
      </c>
      <c r="CM131" s="1"/>
      <c r="CN131" s="1">
        <f t="shared" si="48"/>
        <v>0.5808543231829375</v>
      </c>
      <c r="CO131" s="1">
        <f t="shared" si="72"/>
        <v>0.92499328311146167</v>
      </c>
      <c r="CP131" s="1">
        <f t="shared" si="49"/>
        <v>7.0233217509918449</v>
      </c>
      <c r="CQ131" s="1">
        <f t="shared" si="73"/>
        <v>0.37717974502179918</v>
      </c>
      <c r="CR131" s="1">
        <f t="shared" si="50"/>
        <v>6.8276518842684535</v>
      </c>
      <c r="CS131" s="1"/>
      <c r="CT131" s="1" t="str">
        <f>'[1]MP2 basis set convergence'!BF122</f>
        <v>14_1.10</v>
      </c>
      <c r="CU131" s="1">
        <f>'[1]MP2 basis set convergence'!BH122</f>
        <v>6.8659562622195196</v>
      </c>
      <c r="CV131" s="1">
        <f>'[1]MP2 basis set convergence'!BG122</f>
        <v>7.2062326453886696</v>
      </c>
      <c r="CW131" s="1">
        <f>'[1]MP2 basis set convergence'!BI122</f>
        <v>7.036094453804095</v>
      </c>
      <c r="CX131" s="1"/>
      <c r="CY131" s="1"/>
      <c r="CZ131" s="1">
        <f t="shared" si="74"/>
        <v>6.9084022180757581</v>
      </c>
      <c r="DA131" s="1">
        <f t="shared" si="76"/>
        <v>6.2471369859715615</v>
      </c>
      <c r="DB131" s="1">
        <f t="shared" si="77"/>
        <v>6.9103044233263562</v>
      </c>
      <c r="DC131" s="1"/>
      <c r="DD131" s="1"/>
      <c r="DE131" s="1">
        <f>[2]Sheet1!V119</f>
        <v>-0.17092928937688523</v>
      </c>
    </row>
    <row r="132" spans="1:109" x14ac:dyDescent="0.2">
      <c r="A132" t="s">
        <v>1004</v>
      </c>
      <c r="B132" s="1">
        <f>-'[1]Reference worksheet'!B130</f>
        <v>5.6389325286944798</v>
      </c>
      <c r="C132" t="s">
        <v>1004</v>
      </c>
      <c r="D132">
        <v>-343.914170852626</v>
      </c>
      <c r="E132">
        <v>-248.190167067657</v>
      </c>
      <c r="F132">
        <v>-95.715011984018005</v>
      </c>
      <c r="G132">
        <v>-248.19015878496799</v>
      </c>
      <c r="H132">
        <v>-95.714994561357997</v>
      </c>
      <c r="J132" s="1">
        <f t="shared" si="51"/>
        <v>5.6585708695850556</v>
      </c>
      <c r="K132" s="1">
        <f t="shared" si="75"/>
        <v>5.6424405188490958</v>
      </c>
      <c r="L132" s="1">
        <f t="shared" si="52"/>
        <v>5.6505056942170757</v>
      </c>
      <c r="M132" s="1">
        <f t="shared" si="53"/>
        <v>1.6130350735959809E-2</v>
      </c>
      <c r="O132">
        <v>-343.90720704257097</v>
      </c>
      <c r="P132">
        <v>-248.18511519121199</v>
      </c>
      <c r="Q132">
        <v>-95.713120673546996</v>
      </c>
      <c r="R132">
        <v>-248.185088149705</v>
      </c>
      <c r="S132">
        <v>-95.713075301505995</v>
      </c>
      <c r="U132" s="1">
        <f t="shared" si="54"/>
        <v>5.6749394925252998</v>
      </c>
      <c r="V132" s="1">
        <f t="shared" si="55"/>
        <v>5.629499303210622</v>
      </c>
      <c r="W132" s="1">
        <f t="shared" si="56"/>
        <v>5.6522193978679613</v>
      </c>
      <c r="X132" s="1">
        <f t="shared" si="57"/>
        <v>4.5440189314677859E-2</v>
      </c>
      <c r="Z132" t="s">
        <v>1004</v>
      </c>
      <c r="AA132">
        <v>-343.92709492139102</v>
      </c>
      <c r="AB132">
        <v>-248.194292054367</v>
      </c>
      <c r="AC132">
        <v>-95.724555646911995</v>
      </c>
      <c r="AD132">
        <v>-248.19428409212099</v>
      </c>
      <c r="AE132">
        <v>-95.724539011588007</v>
      </c>
      <c r="AG132" s="1">
        <f t="shared" si="58"/>
        <v>5.1906441777503058</v>
      </c>
      <c r="AH132" s="1">
        <f t="shared" si="59"/>
        <v>5.175208968886996</v>
      </c>
      <c r="AI132" s="1">
        <f t="shared" si="60"/>
        <v>5.1829265733186514</v>
      </c>
      <c r="AJ132" s="1">
        <f t="shared" si="61"/>
        <v>1.5435208863309846E-2</v>
      </c>
      <c r="AM132" t="s">
        <v>1004</v>
      </c>
      <c r="AN132">
        <v>-342.39055269891497</v>
      </c>
      <c r="AO132">
        <v>-247.12162367048799</v>
      </c>
      <c r="AP132">
        <v>-95.262850370145003</v>
      </c>
      <c r="AQ132">
        <v>-247.121620959551</v>
      </c>
      <c r="AR132">
        <v>-95.262845898408997</v>
      </c>
      <c r="AS132"/>
      <c r="AT132" t="s">
        <v>1005</v>
      </c>
      <c r="AU132">
        <v>-342.38657604000002</v>
      </c>
      <c r="AV132">
        <v>-247.11879278000001</v>
      </c>
      <c r="AW132">
        <v>-95.261705109999994</v>
      </c>
      <c r="AX132">
        <v>-247.11877871999999</v>
      </c>
      <c r="AY132">
        <v>-95.261689349999997</v>
      </c>
      <c r="BA132" s="1">
        <f t="shared" si="62"/>
        <v>3.8189230147484929</v>
      </c>
      <c r="BB132" s="1">
        <f t="shared" si="63"/>
        <v>3.8144158191953337</v>
      </c>
      <c r="BC132" s="1">
        <f t="shared" si="64"/>
        <v>3.8166694169719131</v>
      </c>
      <c r="BD132" s="1">
        <f t="shared" si="65"/>
        <v>4.50719555315926E-3</v>
      </c>
      <c r="BF132" s="1">
        <f t="shared" si="66"/>
        <v>3.8328092007252872</v>
      </c>
      <c r="BG132" s="1">
        <f t="shared" si="67"/>
        <v>3.8140968674297402</v>
      </c>
      <c r="BH132" s="1">
        <f t="shared" si="68"/>
        <v>3.8234530340775139</v>
      </c>
      <c r="BJ132" s="1">
        <f t="shared" si="78"/>
        <v>5.657577927347381</v>
      </c>
      <c r="BK132" s="1">
        <f t="shared" si="78"/>
        <v>5.6474892589053329</v>
      </c>
      <c r="BL132" s="1">
        <f t="shared" si="69"/>
        <v>5.6525335931263569</v>
      </c>
      <c r="BR132" s="1">
        <f t="shared" si="44"/>
        <v>0.96444953400237909</v>
      </c>
      <c r="BS132" s="1">
        <f t="shared" si="44"/>
        <v>0.96096518064559899</v>
      </c>
      <c r="BT132" s="1">
        <f t="shared" si="44"/>
        <v>0.96270735732398849</v>
      </c>
      <c r="BU132" s="1">
        <f t="shared" si="42"/>
        <v>3.4843533567808526E-3</v>
      </c>
      <c r="BW132" s="1">
        <f t="shared" si="45"/>
        <v>0.87519832083418359</v>
      </c>
      <c r="BX132" s="1">
        <f t="shared" si="45"/>
        <v>0.86705951900816336</v>
      </c>
      <c r="BY132" s="1">
        <f t="shared" si="45"/>
        <v>0.87112891992117403</v>
      </c>
      <c r="BZ132" s="1">
        <f t="shared" si="43"/>
        <v>8.1388018260196964E-3</v>
      </c>
      <c r="CB132" s="1">
        <f t="shared" si="70"/>
        <v>5.4131422419452351</v>
      </c>
      <c r="CC132" s="1">
        <f t="shared" si="70"/>
        <v>5.4008847098314225</v>
      </c>
      <c r="CD132" s="1">
        <f t="shared" si="70"/>
        <v>5.4070134758883279</v>
      </c>
      <c r="CE132" s="1">
        <f t="shared" si="46"/>
        <v>1.2257532113814439E-2</v>
      </c>
      <c r="CG132" s="1">
        <f t="shared" si="71"/>
        <v>5.5487382342095888</v>
      </c>
      <c r="CH132" s="1">
        <f t="shared" si="71"/>
        <v>5.5322581515389215</v>
      </c>
      <c r="CI132" s="1">
        <f t="shared" si="71"/>
        <v>5.5404981928742547</v>
      </c>
      <c r="CJ132" s="1">
        <f t="shared" si="47"/>
        <v>1.6480082670667549E-2</v>
      </c>
      <c r="CM132" s="1"/>
      <c r="CN132" s="1">
        <f t="shared" si="48"/>
        <v>0.67545625533623044</v>
      </c>
      <c r="CO132" s="1">
        <f t="shared" si="72"/>
        <v>0.9464248045545256</v>
      </c>
      <c r="CP132" s="1">
        <f t="shared" si="49"/>
        <v>5.6254550514287196</v>
      </c>
      <c r="CQ132" s="1">
        <f t="shared" si="73"/>
        <v>0.38926623981274888</v>
      </c>
      <c r="CR132" s="1">
        <f t="shared" si="50"/>
        <v>5.5017967761408251</v>
      </c>
      <c r="CS132" s="1"/>
      <c r="CT132" s="1" t="str">
        <f>'[1]MP2 basis set convergence'!BF123</f>
        <v>14_1.25</v>
      </c>
      <c r="CU132" s="1">
        <f>'[1]MP2 basis set convergence'!BH123</f>
        <v>5.5178084286047602</v>
      </c>
      <c r="CV132" s="1">
        <f>'[1]MP2 basis set convergence'!BG123</f>
        <v>5.7607231573800899</v>
      </c>
      <c r="CW132" s="1">
        <f>'[1]MP2 basis set convergence'!BI123</f>
        <v>5.6392657929924255</v>
      </c>
      <c r="CX132" s="1"/>
      <c r="CY132" s="1"/>
      <c r="CZ132" s="1">
        <f t="shared" si="74"/>
        <v>5.5526027601624302</v>
      </c>
      <c r="DA132" s="1">
        <f t="shared" si="76"/>
        <v>5.133975106291329</v>
      </c>
      <c r="DB132" s="1">
        <f t="shared" si="77"/>
        <v>5.5552741141174327</v>
      </c>
      <c r="DC132" s="1"/>
      <c r="DD132" s="1"/>
      <c r="DE132" s="1">
        <f>[2]Sheet1!V120</f>
        <v>-9.7902934054645563E-2</v>
      </c>
    </row>
    <row r="133" spans="1:109" x14ac:dyDescent="0.2">
      <c r="A133" t="s">
        <v>1006</v>
      </c>
      <c r="B133" s="1">
        <f>-'[1]Reference worksheet'!B131</f>
        <v>3.5673357555144425</v>
      </c>
      <c r="C133" t="s">
        <v>1006</v>
      </c>
      <c r="D133">
        <v>-343.91085182285502</v>
      </c>
      <c r="E133">
        <v>-248.19016376316699</v>
      </c>
      <c r="F133">
        <v>-95.715006875423995</v>
      </c>
      <c r="G133">
        <v>-248.19015878496799</v>
      </c>
      <c r="H133">
        <v>-95.714994561357997</v>
      </c>
      <c r="J133" s="1">
        <f t="shared" si="51"/>
        <v>3.5758481575135508</v>
      </c>
      <c r="K133" s="1">
        <f t="shared" si="75"/>
        <v>3.5649970969141966</v>
      </c>
      <c r="L133" s="1">
        <f t="shared" si="52"/>
        <v>3.5704226272138735</v>
      </c>
      <c r="M133" s="1">
        <f t="shared" si="53"/>
        <v>1.0851060599354145E-2</v>
      </c>
      <c r="O133">
        <v>-343.90387973731799</v>
      </c>
      <c r="P133">
        <v>-248.18510459036099</v>
      </c>
      <c r="Q133">
        <v>-95.713106661536997</v>
      </c>
      <c r="R133">
        <v>-248.185088149705</v>
      </c>
      <c r="S133">
        <v>-95.713075301505995</v>
      </c>
      <c r="U133" s="1">
        <f t="shared" si="54"/>
        <v>3.5870238368799754</v>
      </c>
      <c r="V133" s="1">
        <f t="shared" si="55"/>
        <v>3.5570284516722062</v>
      </c>
      <c r="W133" s="1">
        <f t="shared" si="56"/>
        <v>3.5720261442760908</v>
      </c>
      <c r="X133" s="1">
        <f t="shared" si="57"/>
        <v>2.9995385207769232E-2</v>
      </c>
      <c r="Z133" t="s">
        <v>1006</v>
      </c>
      <c r="AA133">
        <v>-343.92416432845499</v>
      </c>
      <c r="AB133">
        <v>-248.19428883933799</v>
      </c>
      <c r="AC133">
        <v>-95.724550544847006</v>
      </c>
      <c r="AD133">
        <v>-248.19428409212099</v>
      </c>
      <c r="AE133">
        <v>-95.724539011588007</v>
      </c>
      <c r="AG133" s="1">
        <f t="shared" si="58"/>
        <v>3.3516692697618367</v>
      </c>
      <c r="AH133" s="1">
        <f t="shared" si="59"/>
        <v>3.3414531163960306</v>
      </c>
      <c r="AI133" s="1">
        <f t="shared" si="60"/>
        <v>3.3465611930789336</v>
      </c>
      <c r="AJ133" s="1">
        <f t="shared" si="61"/>
        <v>1.0216153365806058E-2</v>
      </c>
      <c r="AM133" t="s">
        <v>1006</v>
      </c>
      <c r="AN133">
        <v>-342.38881370853602</v>
      </c>
      <c r="AO133">
        <v>-247.12162283953199</v>
      </c>
      <c r="AP133">
        <v>-95.262849630990004</v>
      </c>
      <c r="AQ133">
        <v>-247.121620959551</v>
      </c>
      <c r="AR133">
        <v>-95.262845898408997</v>
      </c>
      <c r="AS133"/>
      <c r="AT133" t="s">
        <v>1007</v>
      </c>
      <c r="AU133">
        <v>-342.38483020000001</v>
      </c>
      <c r="AV133">
        <v>-247.11878795999999</v>
      </c>
      <c r="AW133">
        <v>-95.261701410000001</v>
      </c>
      <c r="AX133">
        <v>-247.11877871999999</v>
      </c>
      <c r="AY133">
        <v>-95.261689349999997</v>
      </c>
      <c r="BA133" s="1">
        <f t="shared" si="62"/>
        <v>2.727690031546552</v>
      </c>
      <c r="BB133" s="1">
        <f t="shared" si="63"/>
        <v>2.7241680955682828</v>
      </c>
      <c r="BC133" s="1">
        <f t="shared" si="64"/>
        <v>2.7259290635574174</v>
      </c>
      <c r="BD133" s="1">
        <f t="shared" si="65"/>
        <v>3.5219359782692194E-3</v>
      </c>
      <c r="BF133" s="1">
        <f t="shared" si="66"/>
        <v>2.7372780152375551</v>
      </c>
      <c r="BG133" s="1">
        <f t="shared" si="67"/>
        <v>2.7239120629141671</v>
      </c>
      <c r="BH133" s="1">
        <f t="shared" si="68"/>
        <v>2.7305950390758609</v>
      </c>
      <c r="BJ133" s="1">
        <f t="shared" si="78"/>
        <v>3.5752131000599636</v>
      </c>
      <c r="BK133" s="1">
        <f t="shared" si="78"/>
        <v>3.5680820408278082</v>
      </c>
      <c r="BL133" s="1">
        <f t="shared" si="69"/>
        <v>3.5716475704438859</v>
      </c>
      <c r="BR133" s="1">
        <f t="shared" si="44"/>
        <v>0.45439674570590055</v>
      </c>
      <c r="BS133" s="1">
        <f t="shared" si="44"/>
        <v>0.45197282398540273</v>
      </c>
      <c r="BT133" s="1">
        <f t="shared" si="44"/>
        <v>0.45318478484565117</v>
      </c>
      <c r="BU133" s="1">
        <f t="shared" si="42"/>
        <v>2.423921720498161E-3</v>
      </c>
      <c r="BW133" s="1">
        <f t="shared" si="45"/>
        <v>0.39376138026109853</v>
      </c>
      <c r="BX133" s="1">
        <f t="shared" si="45"/>
        <v>0.38885617736051092</v>
      </c>
      <c r="BY133" s="1">
        <f t="shared" si="45"/>
        <v>0.39130877881080461</v>
      </c>
      <c r="BZ133" s="1">
        <f t="shared" si="43"/>
        <v>4.9052029005867649E-3</v>
      </c>
      <c r="CB133" s="1">
        <f t="shared" si="70"/>
        <v>3.4713663856116033</v>
      </c>
      <c r="CC133" s="1">
        <f t="shared" si="70"/>
        <v>3.4627555094536566</v>
      </c>
      <c r="CD133" s="1">
        <f t="shared" si="70"/>
        <v>3.4670609475326293</v>
      </c>
      <c r="CE133" s="1">
        <f t="shared" si="46"/>
        <v>8.6108761579465534E-3</v>
      </c>
      <c r="CG133" s="1">
        <f t="shared" si="71"/>
        <v>3.5213131781262406</v>
      </c>
      <c r="CH133" s="1">
        <f t="shared" si="71"/>
        <v>3.5103323175219225</v>
      </c>
      <c r="CI133" s="1">
        <f t="shared" si="71"/>
        <v>3.5158227478240809</v>
      </c>
      <c r="CJ133" s="1">
        <f t="shared" si="47"/>
        <v>1.0980860604317619E-2</v>
      </c>
      <c r="CM133" s="1"/>
      <c r="CN133" s="1">
        <f t="shared" si="48"/>
        <v>0.76347518155982441</v>
      </c>
      <c r="CO133" s="1">
        <f t="shared" si="72"/>
        <v>0.9610591733666467</v>
      </c>
      <c r="CP133" s="1">
        <f t="shared" si="49"/>
        <v>3.5617052779173308</v>
      </c>
      <c r="CQ133" s="1">
        <f t="shared" si="73"/>
        <v>0.40063556691805424</v>
      </c>
      <c r="CR133" s="1">
        <f t="shared" si="50"/>
        <v>3.508471312669327</v>
      </c>
      <c r="CS133" s="1"/>
      <c r="CT133" s="1" t="str">
        <f>'[1]MP2 basis set convergence'!BF124</f>
        <v>14_1.50</v>
      </c>
      <c r="CU133" s="1">
        <f>'[1]MP2 basis set convergence'!BH124</f>
        <v>3.5126217943546401</v>
      </c>
      <c r="CV133" s="1">
        <f>'[1]MP2 basis set convergence'!BG124</f>
        <v>3.6571144190967702</v>
      </c>
      <c r="CW133" s="1">
        <f>'[1]MP2 basis set convergence'!BI124</f>
        <v>3.5848681067257049</v>
      </c>
      <c r="CX133" s="1"/>
      <c r="CY133" s="1"/>
      <c r="CZ133" s="1">
        <f t="shared" si="74"/>
        <v>3.5252727225538667</v>
      </c>
      <c r="DA133" s="1">
        <f t="shared" si="76"/>
        <v>3.3239862407489302</v>
      </c>
      <c r="DB133" s="1">
        <f t="shared" si="77"/>
        <v>3.52649033584049</v>
      </c>
      <c r="DC133" s="1"/>
      <c r="DD133" s="1"/>
      <c r="DE133" s="1">
        <f>[2]Sheet1!V121</f>
        <v>-4.514990466000679E-2</v>
      </c>
    </row>
    <row r="134" spans="1:109" x14ac:dyDescent="0.2">
      <c r="A134" t="s">
        <v>1008</v>
      </c>
      <c r="B134" s="1">
        <f>-'[1]Reference worksheet'!B132</f>
        <v>1.4983230614371392</v>
      </c>
      <c r="C134" t="s">
        <v>1008</v>
      </c>
      <c r="D134">
        <v>-343.90756117014502</v>
      </c>
      <c r="E134">
        <v>-248.190160722618</v>
      </c>
      <c r="F134">
        <v>-95.715000887306005</v>
      </c>
      <c r="G134">
        <v>-248.19015878496799</v>
      </c>
      <c r="H134">
        <v>-95.714994561357997</v>
      </c>
      <c r="J134" s="1">
        <f t="shared" si="51"/>
        <v>1.5109323207835859</v>
      </c>
      <c r="K134" s="1">
        <f t="shared" si="75"/>
        <v>1.5057468345134404</v>
      </c>
      <c r="L134" s="1">
        <f t="shared" si="52"/>
        <v>1.5083395776485131</v>
      </c>
      <c r="M134" s="1">
        <f t="shared" si="53"/>
        <v>5.1854862701454785E-3</v>
      </c>
      <c r="O134">
        <v>-343.90058183235101</v>
      </c>
      <c r="P134">
        <v>-248.18509375969199</v>
      </c>
      <c r="Q134">
        <v>-95.713092762269</v>
      </c>
      <c r="R134">
        <v>-248.185088149705</v>
      </c>
      <c r="S134">
        <v>-95.713075301505995</v>
      </c>
      <c r="U134" s="1">
        <f t="shared" si="54"/>
        <v>1.5175571399998347</v>
      </c>
      <c r="V134" s="1">
        <f t="shared" si="55"/>
        <v>1.5030800251736107</v>
      </c>
      <c r="W134" s="1">
        <f t="shared" si="56"/>
        <v>1.5103185825867227</v>
      </c>
      <c r="X134" s="1">
        <f t="shared" si="57"/>
        <v>1.4477114826223936E-2</v>
      </c>
      <c r="Z134" t="s">
        <v>1008</v>
      </c>
      <c r="AA134">
        <v>-343.92113322195303</v>
      </c>
      <c r="AB134">
        <v>-248.194285926937</v>
      </c>
      <c r="AC134">
        <v>-95.724544753245993</v>
      </c>
      <c r="AD134">
        <v>-248.19428409212099</v>
      </c>
      <c r="AE134">
        <v>-95.724539011588007</v>
      </c>
      <c r="AG134" s="1">
        <f t="shared" si="58"/>
        <v>1.4496211442672902</v>
      </c>
      <c r="AH134" s="1">
        <f t="shared" si="59"/>
        <v>1.4448668348618039</v>
      </c>
      <c r="AI134" s="1">
        <f t="shared" si="60"/>
        <v>1.447243989564547</v>
      </c>
      <c r="AJ134" s="1">
        <f t="shared" si="61"/>
        <v>4.7543094054862678E-3</v>
      </c>
      <c r="AM134" t="s">
        <v>1008</v>
      </c>
      <c r="AN134">
        <v>-342.38656149277801</v>
      </c>
      <c r="AO134">
        <v>-247.121621747695</v>
      </c>
      <c r="AP134">
        <v>-95.262848384776007</v>
      </c>
      <c r="AQ134">
        <v>-247.121620959551</v>
      </c>
      <c r="AR134">
        <v>-95.262845898408997</v>
      </c>
      <c r="AS134"/>
      <c r="AT134" t="s">
        <v>1009</v>
      </c>
      <c r="AU134">
        <v>-342.38257026999997</v>
      </c>
      <c r="AV134">
        <v>-247.11878184</v>
      </c>
      <c r="AW134">
        <v>-95.261696549999996</v>
      </c>
      <c r="AX134">
        <v>-247.11877871999999</v>
      </c>
      <c r="AY134">
        <v>-95.261689349999997</v>
      </c>
      <c r="BA134" s="1">
        <f t="shared" si="62"/>
        <v>1.314403247348334</v>
      </c>
      <c r="BB134" s="1">
        <f t="shared" si="63"/>
        <v>1.3123484605778666</v>
      </c>
      <c r="BC134" s="1">
        <f t="shared" si="64"/>
        <v>1.3133758539631004</v>
      </c>
      <c r="BD134" s="1">
        <f t="shared" si="65"/>
        <v>2.0547867704674427E-3</v>
      </c>
      <c r="BF134" s="1">
        <f t="shared" si="66"/>
        <v>1.3191504708796213</v>
      </c>
      <c r="BG134" s="1">
        <f t="shared" si="67"/>
        <v>1.3126745728388498</v>
      </c>
      <c r="BH134" s="1">
        <f t="shared" si="68"/>
        <v>1.3159125218592356</v>
      </c>
      <c r="BJ134" s="1">
        <f t="shared" si="78"/>
        <v>1.5101813071271173</v>
      </c>
      <c r="BK134" s="1">
        <f t="shared" si="78"/>
        <v>1.5069439639129982</v>
      </c>
      <c r="BL134" s="1">
        <f t="shared" si="69"/>
        <v>1.5085626355200579</v>
      </c>
      <c r="BR134" s="1">
        <f t="shared" si="44"/>
        <v>0.11609652831155302</v>
      </c>
      <c r="BS134" s="1">
        <f t="shared" si="44"/>
        <v>0.11487654742932843</v>
      </c>
      <c r="BT134" s="1">
        <f t="shared" si="44"/>
        <v>0.11548653787044083</v>
      </c>
      <c r="BU134" s="1">
        <f t="shared" si="42"/>
        <v>1.2199808822247898E-3</v>
      </c>
      <c r="BW134" s="1">
        <f t="shared" si="45"/>
        <v>8.0432545123698712E-2</v>
      </c>
      <c r="BX134" s="1">
        <f t="shared" si="45"/>
        <v>7.852182650624534E-2</v>
      </c>
      <c r="BY134" s="1">
        <f t="shared" si="45"/>
        <v>7.9477185814971887E-2</v>
      </c>
      <c r="BZ134" s="1">
        <f t="shared" si="43"/>
        <v>1.9107186174532459E-3</v>
      </c>
      <c r="CB134" s="1">
        <f t="shared" si="70"/>
        <v>1.4963407869197169</v>
      </c>
      <c r="CC134" s="1">
        <f t="shared" si="70"/>
        <v>1.4919479373641984</v>
      </c>
      <c r="CD134" s="1">
        <f t="shared" si="70"/>
        <v>1.4941443621419579</v>
      </c>
      <c r="CE134" s="1">
        <f t="shared" si="46"/>
        <v>4.3928495555187195E-3</v>
      </c>
      <c r="CG134" s="1">
        <f t="shared" si="71"/>
        <v>1.4939730704742524</v>
      </c>
      <c r="CH134" s="1">
        <f t="shared" si="71"/>
        <v>1.4888059716320452</v>
      </c>
      <c r="CI134" s="1">
        <f t="shared" si="71"/>
        <v>1.4913895210531489</v>
      </c>
      <c r="CJ134" s="1">
        <f t="shared" si="47"/>
        <v>5.1670988422072676E-3</v>
      </c>
      <c r="CM134" s="1"/>
      <c r="CN134" s="1">
        <f t="shared" si="48"/>
        <v>0.87074281774840168</v>
      </c>
      <c r="CO134" s="1">
        <f t="shared" si="72"/>
        <v>0.97375046485210082</v>
      </c>
      <c r="CP134" s="1">
        <f t="shared" si="49"/>
        <v>1.5067358468617216</v>
      </c>
      <c r="CQ134" s="1">
        <f t="shared" si="73"/>
        <v>0.41463609672702917</v>
      </c>
      <c r="CR134" s="1">
        <f t="shared" si="50"/>
        <v>1.5000302108917949</v>
      </c>
      <c r="CS134" s="1"/>
      <c r="CT134" s="1" t="str">
        <f>'[1]MP2 basis set convergence'!BF125</f>
        <v>14_2.00</v>
      </c>
      <c r="CU134" s="1">
        <f>'[1]MP2 basis set convergence'!BH125</f>
        <v>1.49959402980597</v>
      </c>
      <c r="CV134" s="1">
        <f>'[1]MP2 basis set convergence'!BG125</f>
        <v>1.5564227911287001</v>
      </c>
      <c r="CW134" s="1">
        <f>'[1]MP2 basis set convergence'!BI125</f>
        <v>1.528008410467335</v>
      </c>
      <c r="CX134" s="1"/>
      <c r="CY134" s="1"/>
      <c r="CZ134" s="1">
        <f t="shared" si="74"/>
        <v>1.4955674689132292</v>
      </c>
      <c r="DA134" s="1">
        <f t="shared" si="76"/>
        <v>1.4408579351969051</v>
      </c>
      <c r="DB134" s="1">
        <f t="shared" si="77"/>
        <v>1.4953944140841886</v>
      </c>
      <c r="DC134" s="1"/>
      <c r="DD134" s="1"/>
      <c r="DE134" s="1">
        <f>[2]Sheet1!V122</f>
        <v>-1.2772108735283894E-2</v>
      </c>
    </row>
    <row r="135" spans="1:109" x14ac:dyDescent="0.2">
      <c r="A135" t="s">
        <v>1010</v>
      </c>
      <c r="B135" s="1">
        <f>-'[1]Reference worksheet'!B133</f>
        <v>8.2042239118842097</v>
      </c>
      <c r="C135" t="s">
        <v>1010</v>
      </c>
      <c r="D135">
        <v>-496.39334047917299</v>
      </c>
      <c r="E135">
        <v>-248.19006538391099</v>
      </c>
      <c r="F135">
        <v>-248.19021580240499</v>
      </c>
      <c r="G135">
        <v>-248.190043939974</v>
      </c>
      <c r="H135">
        <v>-248.19016431947901</v>
      </c>
      <c r="J135" s="1">
        <f t="shared" si="51"/>
        <v>8.2405926303734791</v>
      </c>
      <c r="K135" s="1">
        <f t="shared" si="75"/>
        <v>8.1948303310547441</v>
      </c>
      <c r="L135" s="1">
        <f t="shared" si="52"/>
        <v>8.2177114807141116</v>
      </c>
      <c r="M135" s="1">
        <f t="shared" si="53"/>
        <v>4.5762299318734989E-2</v>
      </c>
      <c r="O135">
        <v>-496.38327128594</v>
      </c>
      <c r="P135">
        <v>-248.185048467239</v>
      </c>
      <c r="Q135">
        <v>-248.18522324874701</v>
      </c>
      <c r="R135">
        <v>-248.18497817642799</v>
      </c>
      <c r="S135">
        <v>-248.18509827879501</v>
      </c>
      <c r="U135" s="1">
        <f t="shared" si="54"/>
        <v>8.2798816258079224</v>
      </c>
      <c r="V135" s="1">
        <f t="shared" si="55"/>
        <v>8.1573536420435584</v>
      </c>
      <c r="W135" s="1">
        <f t="shared" si="56"/>
        <v>8.2186176339257404</v>
      </c>
      <c r="X135" s="1">
        <f t="shared" si="57"/>
        <v>0.12252798376436402</v>
      </c>
      <c r="Z135" t="s">
        <v>1010</v>
      </c>
      <c r="AA135">
        <v>-496.39899668670898</v>
      </c>
      <c r="AB135">
        <v>-248.194078412865</v>
      </c>
      <c r="AC135">
        <v>-248.194245183817</v>
      </c>
      <c r="AD135">
        <v>-248.194057509722</v>
      </c>
      <c r="AE135">
        <v>-248.19419618331199</v>
      </c>
      <c r="AG135" s="1">
        <f t="shared" si="58"/>
        <v>6.7413305894815689</v>
      </c>
      <c r="AH135" s="1">
        <f t="shared" si="59"/>
        <v>6.6974653863054261</v>
      </c>
      <c r="AI135" s="1">
        <f t="shared" si="60"/>
        <v>6.7193979878934975</v>
      </c>
      <c r="AJ135" s="1">
        <f t="shared" si="61"/>
        <v>4.3865203176142842E-2</v>
      </c>
      <c r="AM135" t="s">
        <v>1010</v>
      </c>
      <c r="AN135">
        <v>-494.24726850117401</v>
      </c>
      <c r="AO135">
        <v>-247.12118168008701</v>
      </c>
      <c r="AP135">
        <v>-247.121544746192</v>
      </c>
      <c r="AQ135">
        <v>-247.12117557444401</v>
      </c>
      <c r="AR135">
        <v>-247.12153706453299</v>
      </c>
      <c r="AS135"/>
      <c r="AT135" t="s">
        <v>1011</v>
      </c>
      <c r="AU135">
        <v>-494.24162415000001</v>
      </c>
      <c r="AV135">
        <v>-247.11836159999999</v>
      </c>
      <c r="AW135">
        <v>-247.11872453000001</v>
      </c>
      <c r="AX135">
        <v>-247.11833336000001</v>
      </c>
      <c r="AY135">
        <v>-247.11869479000001</v>
      </c>
      <c r="BA135" s="1">
        <f t="shared" si="62"/>
        <v>2.8588468093317059</v>
      </c>
      <c r="BB135" s="1">
        <f t="shared" si="63"/>
        <v>2.8501951463414357</v>
      </c>
      <c r="BC135" s="1">
        <f t="shared" si="64"/>
        <v>2.8545209778365708</v>
      </c>
      <c r="BD135" s="1">
        <f t="shared" si="65"/>
        <v>8.6516629902702036E-3</v>
      </c>
      <c r="BF135" s="1">
        <f t="shared" si="66"/>
        <v>2.8840336619951512</v>
      </c>
      <c r="BG135" s="1">
        <f t="shared" si="67"/>
        <v>2.8476506612156576</v>
      </c>
      <c r="BH135" s="1">
        <f t="shared" si="68"/>
        <v>2.8658421616054044</v>
      </c>
      <c r="BJ135" s="1">
        <f t="shared" si="78"/>
        <v>8.2349519581609698</v>
      </c>
      <c r="BK135" s="1">
        <f t="shared" si="78"/>
        <v>8.2088027546061042</v>
      </c>
      <c r="BL135" s="1">
        <f t="shared" si="69"/>
        <v>8.221877356383537</v>
      </c>
      <c r="BR135" s="1">
        <f t="shared" si="44"/>
        <v>2.971859082807998</v>
      </c>
      <c r="BS135" s="1">
        <f t="shared" si="44"/>
        <v>2.9611061327215156</v>
      </c>
      <c r="BT135" s="1">
        <f t="shared" si="44"/>
        <v>2.9664826077647573</v>
      </c>
      <c r="BU135" s="1">
        <f t="shared" si="42"/>
        <v>1.0752950086482813E-2</v>
      </c>
      <c r="BW135" s="1">
        <f t="shared" si="45"/>
        <v>2.4098867382337761</v>
      </c>
      <c r="BX135" s="1">
        <f t="shared" si="45"/>
        <v>2.3835290519917933</v>
      </c>
      <c r="BY135" s="1">
        <f t="shared" si="45"/>
        <v>2.3967078951127836</v>
      </c>
      <c r="BZ135" s="1">
        <f t="shared" si="43"/>
        <v>2.6357686241981974E-2</v>
      </c>
      <c r="CB135" s="1">
        <f t="shared" si="70"/>
        <v>7.6564997214475348</v>
      </c>
      <c r="CC135" s="1">
        <f t="shared" si="70"/>
        <v>7.6234336783489081</v>
      </c>
      <c r="CD135" s="1">
        <f t="shared" si="70"/>
        <v>7.6399666998982214</v>
      </c>
      <c r="CE135" s="1">
        <f t="shared" si="46"/>
        <v>3.3066043098625819E-2</v>
      </c>
      <c r="CG135" s="1">
        <f t="shared" si="71"/>
        <v>7.8591108704065462</v>
      </c>
      <c r="CH135" s="1">
        <f t="shared" si="71"/>
        <v>7.8120831556731352</v>
      </c>
      <c r="CI135" s="1">
        <f t="shared" si="71"/>
        <v>7.8355970130398394</v>
      </c>
      <c r="CJ135" s="1">
        <f t="shared" si="47"/>
        <v>4.702771473341158E-2</v>
      </c>
      <c r="CM135" s="1"/>
      <c r="CN135" s="1">
        <f t="shared" si="48"/>
        <v>0.3473620343736521</v>
      </c>
      <c r="CO135" s="1">
        <f t="shared" si="72"/>
        <v>0.83550583907710252</v>
      </c>
      <c r="CP135" s="1">
        <f t="shared" si="49"/>
        <v>7.9712476599131286</v>
      </c>
      <c r="CQ135" s="1">
        <f t="shared" si="73"/>
        <v>0.34801999951709495</v>
      </c>
      <c r="CR135" s="1">
        <f t="shared" si="50"/>
        <v>7.841033438238771</v>
      </c>
      <c r="CS135" s="1"/>
      <c r="CT135" s="1" t="str">
        <f>'[1]MP2 basis set convergence'!BF126</f>
        <v>15_0.90</v>
      </c>
      <c r="CU135" s="1">
        <f>'[1]MP2 basis set convergence'!BH126</f>
        <v>7.7321290714617001</v>
      </c>
      <c r="CV135" s="1">
        <f>'[1]MP2 basis set convergence'!BG126</f>
        <v>8.4171717429461399</v>
      </c>
      <c r="CW135" s="1">
        <f>'[1]MP2 basis set convergence'!BI126</f>
        <v>8.0746504072039205</v>
      </c>
      <c r="CX135" s="1"/>
      <c r="CY135" s="1"/>
      <c r="CZ135" s="1">
        <f t="shared" si="74"/>
        <v>8.0030248557678316</v>
      </c>
      <c r="DA135" s="1">
        <f t="shared" si="76"/>
        <v>6.6120546754203575</v>
      </c>
      <c r="DB135" s="1">
        <f t="shared" si="77"/>
        <v>8.024690382329382</v>
      </c>
      <c r="DC135" s="1"/>
      <c r="DD135" s="1"/>
      <c r="DE135" s="1">
        <f>[2]Sheet1!V123</f>
        <v>-0.21468662494627999</v>
      </c>
    </row>
    <row r="136" spans="1:109" x14ac:dyDescent="0.2">
      <c r="A136" t="s">
        <v>1012</v>
      </c>
      <c r="B136" s="1">
        <f>-'[1]Reference worksheet'!B134</f>
        <v>8.6956464049592928</v>
      </c>
      <c r="C136" t="s">
        <v>1012</v>
      </c>
      <c r="D136">
        <v>-496.394026234394</v>
      </c>
      <c r="E136">
        <v>-248.190063614314</v>
      </c>
      <c r="F136">
        <v>-248.19021322416501</v>
      </c>
      <c r="G136">
        <v>-248.190043939974</v>
      </c>
      <c r="H136">
        <v>-248.19016431947901</v>
      </c>
      <c r="J136" s="1">
        <f t="shared" si="51"/>
        <v>8.6709105462340812</v>
      </c>
      <c r="K136" s="1">
        <f t="shared" si="75"/>
        <v>8.6278765559232156</v>
      </c>
      <c r="L136" s="1">
        <f t="shared" si="52"/>
        <v>8.6493935510786493</v>
      </c>
      <c r="M136" s="1">
        <f t="shared" si="53"/>
        <v>4.3033990310865633E-2</v>
      </c>
      <c r="O136">
        <v>-496.383951835429</v>
      </c>
      <c r="P136">
        <v>-248.18504202182601</v>
      </c>
      <c r="Q136">
        <v>-248.185213159222</v>
      </c>
      <c r="R136">
        <v>-248.18497817642799</v>
      </c>
      <c r="S136">
        <v>-248.18509827879501</v>
      </c>
      <c r="U136" s="1">
        <f t="shared" si="54"/>
        <v>8.7069328953784115</v>
      </c>
      <c r="V136" s="1">
        <f t="shared" si="55"/>
        <v>8.5947807422720945</v>
      </c>
      <c r="W136" s="1">
        <f t="shared" si="56"/>
        <v>8.6508568188252539</v>
      </c>
      <c r="X136" s="1">
        <f t="shared" si="57"/>
        <v>0.11215215310631699</v>
      </c>
      <c r="Z136" t="s">
        <v>1012</v>
      </c>
      <c r="AA136">
        <v>-496.40001326551601</v>
      </c>
      <c r="AB136">
        <v>-248.19407664309</v>
      </c>
      <c r="AC136">
        <v>-248.19424256578799</v>
      </c>
      <c r="AD136">
        <v>-248.194057509722</v>
      </c>
      <c r="AE136">
        <v>-248.19419618331199</v>
      </c>
      <c r="AG136" s="1">
        <f t="shared" si="58"/>
        <v>7.3792434483886273</v>
      </c>
      <c r="AH136" s="1">
        <f t="shared" si="59"/>
        <v>7.3381316338961202</v>
      </c>
      <c r="AI136" s="1">
        <f t="shared" si="60"/>
        <v>7.3586875411423733</v>
      </c>
      <c r="AJ136" s="1">
        <f t="shared" si="61"/>
        <v>4.1111814492507115E-2</v>
      </c>
      <c r="AM136" t="s">
        <v>1012</v>
      </c>
      <c r="AN136">
        <v>-494.24917562367801</v>
      </c>
      <c r="AO136">
        <v>-247.12118137255101</v>
      </c>
      <c r="AP136">
        <v>-247.121544367392</v>
      </c>
      <c r="AQ136">
        <v>-247.12117557444401</v>
      </c>
      <c r="AR136">
        <v>-247.12153706453299</v>
      </c>
      <c r="AS136"/>
      <c r="AT136" t="s">
        <v>1013</v>
      </c>
      <c r="AU136">
        <v>-494.24352929000003</v>
      </c>
      <c r="AV136">
        <v>-247.11835993</v>
      </c>
      <c r="AW136">
        <v>-247.11872266</v>
      </c>
      <c r="AX136">
        <v>-247.11833336000001</v>
      </c>
      <c r="AY136">
        <v>-247.11869479000001</v>
      </c>
      <c r="BA136" s="1">
        <f t="shared" si="62"/>
        <v>4.0555842982604702</v>
      </c>
      <c r="BB136" s="1">
        <f t="shared" si="63"/>
        <v>4.047363317608955</v>
      </c>
      <c r="BC136" s="1">
        <f t="shared" si="64"/>
        <v>4.0514738079347126</v>
      </c>
      <c r="BD136" s="1">
        <f t="shared" si="65"/>
        <v>8.2209806515152195E-3</v>
      </c>
      <c r="BF136" s="1">
        <f t="shared" si="66"/>
        <v>4.0795271108373257</v>
      </c>
      <c r="BG136" s="1">
        <f t="shared" si="67"/>
        <v>4.0453654936665284</v>
      </c>
      <c r="BH136" s="1">
        <f t="shared" si="68"/>
        <v>4.062446302251927</v>
      </c>
      <c r="BJ136" s="1">
        <f t="shared" si="78"/>
        <v>8.6660788899842043</v>
      </c>
      <c r="BK136" s="1">
        <f t="shared" si="78"/>
        <v>8.6403153440750042</v>
      </c>
      <c r="BL136" s="1">
        <f t="shared" si="69"/>
        <v>8.6531971170296043</v>
      </c>
      <c r="BR136" s="1">
        <f t="shared" si="44"/>
        <v>2.5554604008925108</v>
      </c>
      <c r="BS136" s="1">
        <f t="shared" si="44"/>
        <v>2.5452087342576331</v>
      </c>
      <c r="BT136" s="1">
        <f t="shared" si="44"/>
        <v>2.5503345675750726</v>
      </c>
      <c r="BU136" s="1">
        <f t="shared" si="42"/>
        <v>1.0251666634879154E-2</v>
      </c>
      <c r="BW136" s="1">
        <f t="shared" si="45"/>
        <v>2.0598658470810998</v>
      </c>
      <c r="BX136" s="1">
        <f t="shared" si="45"/>
        <v>2.035304504056628</v>
      </c>
      <c r="BY136" s="1">
        <f t="shared" si="45"/>
        <v>2.0475851755688641</v>
      </c>
      <c r="BZ136" s="1">
        <f t="shared" si="43"/>
        <v>2.4561343024471258E-2</v>
      </c>
      <c r="CB136" s="1">
        <f t="shared" si="70"/>
        <v>8.1760745542442503</v>
      </c>
      <c r="CC136" s="1">
        <f t="shared" si="70"/>
        <v>8.144804386423953</v>
      </c>
      <c r="CD136" s="1">
        <f t="shared" si="70"/>
        <v>8.1604394703341008</v>
      </c>
      <c r="CE136" s="1">
        <f t="shared" si="46"/>
        <v>3.1270167820297831E-2</v>
      </c>
      <c r="CG136" s="1">
        <f t="shared" si="71"/>
        <v>8.3410253230731186</v>
      </c>
      <c r="CH136" s="1">
        <f t="shared" si="71"/>
        <v>8.2968700479673014</v>
      </c>
      <c r="CI136" s="1">
        <f t="shared" si="71"/>
        <v>8.3189476855202109</v>
      </c>
      <c r="CJ136" s="1">
        <f t="shared" si="47"/>
        <v>4.415527510581653E-2</v>
      </c>
      <c r="CM136" s="1"/>
      <c r="CN136" s="1">
        <f t="shared" si="48"/>
        <v>0.46841131508340966</v>
      </c>
      <c r="CO136" s="1">
        <f t="shared" si="72"/>
        <v>0.88943996374025214</v>
      </c>
      <c r="CP136" s="1">
        <f t="shared" si="49"/>
        <v>8.5066930478194198</v>
      </c>
      <c r="CQ136" s="1">
        <f t="shared" si="73"/>
        <v>0.36301108121426851</v>
      </c>
      <c r="CR136" s="1">
        <f t="shared" si="50"/>
        <v>8.3379352198493084</v>
      </c>
      <c r="CS136" s="1"/>
      <c r="CT136" s="1" t="str">
        <f>'[1]MP2 basis set convergence'!BF127</f>
        <v>15_0.95</v>
      </c>
      <c r="CU136" s="1">
        <f>'[1]MP2 basis set convergence'!BH127</f>
        <v>8.2228537394069896</v>
      </c>
      <c r="CV136" s="1">
        <f>'[1]MP2 basis set convergence'!BG127</f>
        <v>8.8238118465997903</v>
      </c>
      <c r="CW136" s="1">
        <f>'[1]MP2 basis set convergence'!BI127</f>
        <v>8.5233327930033909</v>
      </c>
      <c r="CX136" s="1"/>
      <c r="CY136" s="1"/>
      <c r="CZ136" s="1">
        <f t="shared" si="74"/>
        <v>8.4882658032333911</v>
      </c>
      <c r="DA136" s="1">
        <f t="shared" si="76"/>
        <v>7.2781236672197442</v>
      </c>
      <c r="DB136" s="1">
        <f t="shared" si="77"/>
        <v>8.5112730777471448</v>
      </c>
      <c r="DC136" s="1"/>
      <c r="DD136" s="1"/>
      <c r="DE136" s="1">
        <f>[2]Sheet1!V124</f>
        <v>-0.16112774784525818</v>
      </c>
    </row>
    <row r="137" spans="1:109" x14ac:dyDescent="0.2">
      <c r="A137" t="s">
        <v>1014</v>
      </c>
      <c r="B137" s="1">
        <f>-'[1]Reference worksheet'!B135</f>
        <v>8.7672893144301707</v>
      </c>
      <c r="C137" t="s">
        <v>1014</v>
      </c>
      <c r="D137">
        <v>-496.394075826868</v>
      </c>
      <c r="E137">
        <v>-248.190061964107</v>
      </c>
      <c r="F137">
        <v>-248.190210466472</v>
      </c>
      <c r="G137">
        <v>-248.190043939974</v>
      </c>
      <c r="H137">
        <v>-248.19016431947901</v>
      </c>
      <c r="J137" s="1">
        <f t="shared" si="51"/>
        <v>8.702030294797197</v>
      </c>
      <c r="K137" s="1">
        <f t="shared" si="75"/>
        <v>8.6617623036161913</v>
      </c>
      <c r="L137" s="1">
        <f t="shared" si="52"/>
        <v>8.681896299206695</v>
      </c>
      <c r="M137" s="1">
        <f t="shared" si="53"/>
        <v>4.0267991181005769E-2</v>
      </c>
      <c r="O137">
        <v>-496.38399582258</v>
      </c>
      <c r="P137">
        <v>-248.185036086266</v>
      </c>
      <c r="Q137">
        <v>-248.18520382360899</v>
      </c>
      <c r="R137">
        <v>-248.18497817642799</v>
      </c>
      <c r="S137">
        <v>-248.18509827879501</v>
      </c>
      <c r="U137" s="1">
        <f t="shared" si="54"/>
        <v>8.7345352505104223</v>
      </c>
      <c r="V137" s="1">
        <f t="shared" si="55"/>
        <v>8.6319659035900944</v>
      </c>
      <c r="W137" s="1">
        <f t="shared" si="56"/>
        <v>8.6832505770502593</v>
      </c>
      <c r="X137" s="1">
        <f t="shared" si="57"/>
        <v>0.10256934692032793</v>
      </c>
      <c r="Z137" t="s">
        <v>1014</v>
      </c>
      <c r="AA137">
        <v>-496.40034475991598</v>
      </c>
      <c r="AB137">
        <v>-248.19407499452899</v>
      </c>
      <c r="AC137">
        <v>-248.194239791737</v>
      </c>
      <c r="AD137">
        <v>-248.194057509722</v>
      </c>
      <c r="AE137">
        <v>-248.19419618331199</v>
      </c>
      <c r="AG137" s="1">
        <f t="shared" si="58"/>
        <v>7.5872593335682321</v>
      </c>
      <c r="AH137" s="1">
        <f t="shared" si="59"/>
        <v>7.5489227501167493</v>
      </c>
      <c r="AI137" s="1">
        <f t="shared" si="60"/>
        <v>7.5680910418424912</v>
      </c>
      <c r="AJ137" s="1">
        <f t="shared" si="61"/>
        <v>3.8336583451482831E-2</v>
      </c>
      <c r="AM137" t="s">
        <v>1014</v>
      </c>
      <c r="AN137">
        <v>-494.25026920891003</v>
      </c>
      <c r="AO137">
        <v>-247.121181063037</v>
      </c>
      <c r="AP137">
        <v>-247.121544004838</v>
      </c>
      <c r="AQ137">
        <v>-247.12117557444401</v>
      </c>
      <c r="AR137">
        <v>-247.12153706453299</v>
      </c>
      <c r="AS137"/>
      <c r="AT137" t="s">
        <v>1015</v>
      </c>
      <c r="AU137">
        <v>-494.24462073000001</v>
      </c>
      <c r="AV137">
        <v>-247.11835830999999</v>
      </c>
      <c r="AW137">
        <v>-247.11872094</v>
      </c>
      <c r="AX137">
        <v>-247.11833336000001</v>
      </c>
      <c r="AY137">
        <v>-247.11869479000001</v>
      </c>
      <c r="BA137" s="1">
        <f t="shared" si="62"/>
        <v>4.7418194204083841</v>
      </c>
      <c r="BB137" s="1">
        <f t="shared" si="63"/>
        <v>4.734020168836822</v>
      </c>
      <c r="BC137" s="1">
        <f t="shared" si="64"/>
        <v>4.737919794622603</v>
      </c>
      <c r="BD137" s="1">
        <f t="shared" si="65"/>
        <v>7.799251571562138E-3</v>
      </c>
      <c r="BF137" s="1">
        <f t="shared" si="66"/>
        <v>4.7644160795060042</v>
      </c>
      <c r="BG137" s="1">
        <f t="shared" si="67"/>
        <v>4.732350344087024</v>
      </c>
      <c r="BH137" s="1">
        <f t="shared" si="68"/>
        <v>4.7483832117965141</v>
      </c>
      <c r="BJ137" s="1">
        <f t="shared" si="78"/>
        <v>8.6980671060605257</v>
      </c>
      <c r="BK137" s="1">
        <f t="shared" si="78"/>
        <v>8.6730125649538046</v>
      </c>
      <c r="BL137" s="1">
        <f t="shared" si="69"/>
        <v>8.6855398355071642</v>
      </c>
      <c r="BR137" s="1">
        <f t="shared" si="44"/>
        <v>2.2001690032000698</v>
      </c>
      <c r="BS137" s="1">
        <f t="shared" si="44"/>
        <v>2.1904476697561326</v>
      </c>
      <c r="BT137" s="1">
        <f t="shared" si="44"/>
        <v>2.1953083364781034</v>
      </c>
      <c r="BU137" s="1">
        <f t="shared" si="42"/>
        <v>9.7213334439365355E-3</v>
      </c>
      <c r="BW137" s="1">
        <f t="shared" si="45"/>
        <v>1.7600418711887433</v>
      </c>
      <c r="BX137" s="1">
        <f t="shared" si="45"/>
        <v>1.737294465023236</v>
      </c>
      <c r="BY137" s="1">
        <f t="shared" si="45"/>
        <v>1.748668168105989</v>
      </c>
      <c r="BZ137" s="1">
        <f t="shared" si="43"/>
        <v>2.2747406165507095E-2</v>
      </c>
      <c r="CB137" s="1">
        <f t="shared" si="70"/>
        <v>8.2840541830119712</v>
      </c>
      <c r="CC137" s="1">
        <f t="shared" si="70"/>
        <v>8.2546154488315278</v>
      </c>
      <c r="CD137" s="1">
        <f t="shared" si="70"/>
        <v>8.2693348159217521</v>
      </c>
      <c r="CE137" s="1">
        <f t="shared" si="46"/>
        <v>2.9438734180443109E-2</v>
      </c>
      <c r="CG137" s="1">
        <f t="shared" si="71"/>
        <v>8.4159943246754914</v>
      </c>
      <c r="CH137" s="1">
        <f t="shared" si="71"/>
        <v>8.3747445559306435</v>
      </c>
      <c r="CI137" s="1">
        <f t="shared" si="71"/>
        <v>8.3953694403030674</v>
      </c>
      <c r="CJ137" s="1">
        <f t="shared" si="47"/>
        <v>4.1249768744847697E-2</v>
      </c>
      <c r="CM137" s="1"/>
      <c r="CN137" s="1">
        <f t="shared" si="48"/>
        <v>0.54572407125566891</v>
      </c>
      <c r="CO137" s="1">
        <f t="shared" si="72"/>
        <v>0.91519227742145348</v>
      </c>
      <c r="CP137" s="1">
        <f t="shared" si="49"/>
        <v>8.5874370119336252</v>
      </c>
      <c r="CQ137" s="1">
        <f t="shared" si="73"/>
        <v>0.37272917400616651</v>
      </c>
      <c r="CR137" s="1">
        <f t="shared" si="50"/>
        <v>8.4231085168133077</v>
      </c>
      <c r="CS137" s="1"/>
      <c r="CT137" s="1" t="str">
        <f>'[1]MP2 basis set convergence'!BF128</f>
        <v>15_1.00</v>
      </c>
      <c r="CU137" s="1">
        <f>'[1]MP2 basis set convergence'!BH128</f>
        <v>8.3065668400374495</v>
      </c>
      <c r="CV137" s="1">
        <f>'[1]MP2 basis set convergence'!BG128</f>
        <v>8.8355149257576997</v>
      </c>
      <c r="CW137" s="1">
        <f>'[1]MP2 basis set convergence'!BI128</f>
        <v>8.5710408828975737</v>
      </c>
      <c r="CX137" s="1"/>
      <c r="CY137" s="1"/>
      <c r="CZ137" s="1">
        <f t="shared" si="74"/>
        <v>8.5618745024189593</v>
      </c>
      <c r="DA137" s="1">
        <f t="shared" si="76"/>
        <v>7.5080801434486233</v>
      </c>
      <c r="DB137" s="1">
        <f t="shared" si="77"/>
        <v>8.5851269238489909</v>
      </c>
      <c r="DC137" s="1"/>
      <c r="DD137" s="1"/>
      <c r="DE137" s="1">
        <f>[2]Sheet1!V125</f>
        <v>-0.12002179678773572</v>
      </c>
    </row>
    <row r="138" spans="1:109" x14ac:dyDescent="0.2">
      <c r="A138" t="s">
        <v>1016</v>
      </c>
      <c r="B138" s="1">
        <f>-'[1]Reference worksheet'!B136</f>
        <v>8.5686411142782948</v>
      </c>
      <c r="C138" t="s">
        <v>1016</v>
      </c>
      <c r="D138">
        <v>-496.393720214729</v>
      </c>
      <c r="E138">
        <v>-248.19006048464499</v>
      </c>
      <c r="F138">
        <v>-248.19020786598</v>
      </c>
      <c r="G138">
        <v>-248.190043939974</v>
      </c>
      <c r="H138">
        <v>-248.19016431947901</v>
      </c>
      <c r="J138" s="1">
        <f t="shared" si="51"/>
        <v>8.4788802992572627</v>
      </c>
      <c r="K138" s="1">
        <f t="shared" si="75"/>
        <v>8.4411725179772148</v>
      </c>
      <c r="L138" s="1">
        <f t="shared" si="52"/>
        <v>8.4600264086172388</v>
      </c>
      <c r="M138" s="1">
        <f t="shared" si="53"/>
        <v>3.7707781280047925E-2</v>
      </c>
      <c r="O138">
        <v>-496.38363460728903</v>
      </c>
      <c r="P138">
        <v>-248.18503076516001</v>
      </c>
      <c r="Q138">
        <v>-248.18519526185699</v>
      </c>
      <c r="R138">
        <v>-248.18497817642799</v>
      </c>
      <c r="S138">
        <v>-248.18509827879501</v>
      </c>
      <c r="U138" s="1">
        <f t="shared" si="54"/>
        <v>8.5078692238754936</v>
      </c>
      <c r="V138" s="1">
        <f t="shared" si="55"/>
        <v>8.4140115022100588</v>
      </c>
      <c r="W138" s="1">
        <f t="shared" si="56"/>
        <v>8.4609403630427771</v>
      </c>
      <c r="X138" s="1">
        <f t="shared" si="57"/>
        <v>9.3857721665434823E-2</v>
      </c>
      <c r="Z138" t="s">
        <v>1016</v>
      </c>
      <c r="AA138">
        <v>-496.40022999608902</v>
      </c>
      <c r="AB138">
        <v>-248.19407351745301</v>
      </c>
      <c r="AC138">
        <v>-248.194237185872</v>
      </c>
      <c r="AD138">
        <v>-248.194057509722</v>
      </c>
      <c r="AE138">
        <v>-248.19419618331199</v>
      </c>
      <c r="AG138" s="1">
        <f t="shared" si="58"/>
        <v>7.5152439418962418</v>
      </c>
      <c r="AH138" s="1">
        <f t="shared" si="59"/>
        <v>7.4794694426859287</v>
      </c>
      <c r="AI138" s="1">
        <f t="shared" si="60"/>
        <v>7.4973566922910848</v>
      </c>
      <c r="AJ138" s="1">
        <f t="shared" si="61"/>
        <v>3.577449921031306E-2</v>
      </c>
      <c r="AM138" t="s">
        <v>1016</v>
      </c>
      <c r="AN138">
        <v>-494.250807159982</v>
      </c>
      <c r="AO138">
        <v>-247.12118075401801</v>
      </c>
      <c r="AP138">
        <v>-247.12154365132801</v>
      </c>
      <c r="AQ138">
        <v>-247.12117557444401</v>
      </c>
      <c r="AR138">
        <v>-247.12153706453299</v>
      </c>
      <c r="AS138"/>
      <c r="AT138" t="s">
        <v>1017</v>
      </c>
      <c r="AU138">
        <v>-494.24515671</v>
      </c>
      <c r="AV138">
        <v>-247.11835687999999</v>
      </c>
      <c r="AW138">
        <v>-247.1187194</v>
      </c>
      <c r="AX138">
        <v>-247.11833336000001</v>
      </c>
      <c r="AY138">
        <v>-247.11869479000001</v>
      </c>
      <c r="BA138" s="1">
        <f t="shared" si="62"/>
        <v>5.0793888286086926</v>
      </c>
      <c r="BB138" s="1">
        <f t="shared" si="63"/>
        <v>5.0720053202277269</v>
      </c>
      <c r="BC138" s="1">
        <f t="shared" si="64"/>
        <v>5.0756970744182102</v>
      </c>
      <c r="BD138" s="1">
        <f t="shared" si="65"/>
        <v>7.3835083809656865E-3</v>
      </c>
      <c r="BF138" s="1">
        <f t="shared" si="66"/>
        <v>5.1007486213129329</v>
      </c>
      <c r="BG138" s="1">
        <f t="shared" si="67"/>
        <v>5.0705465890892665</v>
      </c>
      <c r="BH138" s="1">
        <f t="shared" si="68"/>
        <v>5.0856476052010997</v>
      </c>
      <c r="BJ138" s="1">
        <f t="shared" si="78"/>
        <v>8.4758287465186744</v>
      </c>
      <c r="BK138" s="1">
        <f t="shared" si="78"/>
        <v>8.4514530948411259</v>
      </c>
      <c r="BL138" s="1">
        <f t="shared" si="69"/>
        <v>8.4636409206799001</v>
      </c>
      <c r="BR138" s="1">
        <f t="shared" si="44"/>
        <v>1.8963861363354648</v>
      </c>
      <c r="BS138" s="1">
        <f t="shared" si="44"/>
        <v>1.8871575171244415</v>
      </c>
      <c r="BT138" s="1">
        <f t="shared" si="44"/>
        <v>1.8917718267299528</v>
      </c>
      <c r="BU138" s="1">
        <f t="shared" si="42"/>
        <v>9.2286192110207464E-3</v>
      </c>
      <c r="BW138" s="1">
        <f t="shared" si="45"/>
        <v>1.5031053343131071</v>
      </c>
      <c r="BX138" s="1">
        <f t="shared" si="45"/>
        <v>1.4820096806250449</v>
      </c>
      <c r="BY138" s="1">
        <f t="shared" si="45"/>
        <v>1.492557507469076</v>
      </c>
      <c r="BZ138" s="1">
        <f t="shared" si="43"/>
        <v>2.1095653688061492E-2</v>
      </c>
      <c r="CB138" s="1">
        <f t="shared" si="70"/>
        <v>8.1269690782066846</v>
      </c>
      <c r="CC138" s="1">
        <f t="shared" si="70"/>
        <v>8.0992423895682748</v>
      </c>
      <c r="CD138" s="1">
        <f t="shared" si="70"/>
        <v>8.1131057338874797</v>
      </c>
      <c r="CE138" s="1">
        <f t="shared" si="46"/>
        <v>2.7726688638407049E-2</v>
      </c>
      <c r="CG138" s="1">
        <f t="shared" si="71"/>
        <v>8.2302495653203636</v>
      </c>
      <c r="CH138" s="1">
        <f t="shared" si="71"/>
        <v>8.1916845907898601</v>
      </c>
      <c r="CI138" s="1">
        <f t="shared" si="71"/>
        <v>8.2109670780551127</v>
      </c>
      <c r="CJ138" s="1">
        <f t="shared" si="47"/>
        <v>3.8564974530501964E-2</v>
      </c>
      <c r="CM138" s="1"/>
      <c r="CN138" s="1">
        <f t="shared" si="48"/>
        <v>0.59996232035968489</v>
      </c>
      <c r="CO138" s="1">
        <f t="shared" si="72"/>
        <v>0.92987695938595083</v>
      </c>
      <c r="CP138" s="1">
        <f t="shared" si="49"/>
        <v>8.3925210810013837</v>
      </c>
      <c r="CQ138" s="1">
        <f t="shared" si="73"/>
        <v>0.37960927275816131</v>
      </c>
      <c r="CR138" s="1">
        <f t="shared" si="50"/>
        <v>8.2448000389264138</v>
      </c>
      <c r="CS138" s="1"/>
      <c r="CT138" s="1" t="str">
        <f>'[1]MP2 basis set convergence'!BF129</f>
        <v>15_1.05</v>
      </c>
      <c r="CU138" s="1">
        <f>'[1]MP2 basis set convergence'!BH129</f>
        <v>8.1291851396906001</v>
      </c>
      <c r="CV138" s="1">
        <f>'[1]MP2 basis set convergence'!BG129</f>
        <v>8.5960055705570504</v>
      </c>
      <c r="CW138" s="1">
        <f>'[1]MP2 basis set convergence'!BI129</f>
        <v>8.3625953551238261</v>
      </c>
      <c r="CX138" s="1"/>
      <c r="CY138" s="1"/>
      <c r="CZ138" s="1">
        <f t="shared" si="74"/>
        <v>8.3712677312603212</v>
      </c>
      <c r="DA138" s="1">
        <f t="shared" si="76"/>
        <v>7.452977353612626</v>
      </c>
      <c r="DB138" s="1">
        <f t="shared" si="77"/>
        <v>8.3939727880975337</v>
      </c>
      <c r="DC138" s="1"/>
      <c r="DD138" s="1"/>
      <c r="DE138" s="1">
        <f>[2]Sheet1!V126</f>
        <v>-8.8758677356917559E-2</v>
      </c>
    </row>
    <row r="139" spans="1:109" x14ac:dyDescent="0.2">
      <c r="A139" t="s">
        <v>1018</v>
      </c>
      <c r="B139" s="1">
        <f>-'[1]Reference worksheet'!B137</f>
        <v>8.2043591353422176</v>
      </c>
      <c r="C139" t="s">
        <v>1018</v>
      </c>
      <c r="D139">
        <v>-496.393119403968</v>
      </c>
      <c r="E139">
        <v>-248.190059143349</v>
      </c>
      <c r="F139">
        <v>-248.19020539177299</v>
      </c>
      <c r="G139">
        <v>-248.190043939974</v>
      </c>
      <c r="H139">
        <v>-248.19016431947901</v>
      </c>
      <c r="J139" s="1">
        <f t="shared" si="51"/>
        <v>8.1018658390275036</v>
      </c>
      <c r="K139" s="1">
        <f t="shared" si="75"/>
        <v>8.0665523221047977</v>
      </c>
      <c r="L139" s="1">
        <f t="shared" si="52"/>
        <v>8.0842090805661506</v>
      </c>
      <c r="M139" s="1">
        <f t="shared" si="53"/>
        <v>3.5313516922705901E-2</v>
      </c>
      <c r="O139">
        <v>-496.38302857469603</v>
      </c>
      <c r="P139">
        <v>-248.185026078108</v>
      </c>
      <c r="Q139">
        <v>-248.185187417224</v>
      </c>
      <c r="R139">
        <v>-248.18497817642799</v>
      </c>
      <c r="S139">
        <v>-248.18509827879501</v>
      </c>
      <c r="U139" s="1">
        <f t="shared" si="54"/>
        <v>8.1275780144596386</v>
      </c>
      <c r="V139" s="1">
        <f t="shared" si="55"/>
        <v>8.0415840441837805</v>
      </c>
      <c r="W139" s="1">
        <f t="shared" si="56"/>
        <v>8.0845810293217095</v>
      </c>
      <c r="X139" s="1">
        <f t="shared" si="57"/>
        <v>8.5993970275858089E-2</v>
      </c>
      <c r="Z139" t="s">
        <v>1018</v>
      </c>
      <c r="AA139">
        <v>-496.39983445793001</v>
      </c>
      <c r="AB139">
        <v>-248.19407217955401</v>
      </c>
      <c r="AC139">
        <v>-248.194234720309</v>
      </c>
      <c r="AD139">
        <v>-248.194057509722</v>
      </c>
      <c r="AE139">
        <v>-248.19419618331199</v>
      </c>
      <c r="AG139" s="1">
        <f t="shared" si="58"/>
        <v>7.2670399895038758</v>
      </c>
      <c r="AH139" s="1">
        <f t="shared" si="59"/>
        <v>7.233652198862953</v>
      </c>
      <c r="AI139" s="1">
        <f t="shared" si="60"/>
        <v>7.2503460941834144</v>
      </c>
      <c r="AJ139" s="1">
        <f t="shared" si="61"/>
        <v>3.3387790640922788E-2</v>
      </c>
      <c r="AM139" t="s">
        <v>1018</v>
      </c>
      <c r="AN139">
        <v>-494.25096869727503</v>
      </c>
      <c r="AO139">
        <v>-247.12118045175501</v>
      </c>
      <c r="AP139">
        <v>-247.121543317761</v>
      </c>
      <c r="AQ139">
        <v>-247.12117557444401</v>
      </c>
      <c r="AR139">
        <v>-247.12153706453299</v>
      </c>
      <c r="AS139"/>
      <c r="AT139" t="s">
        <v>1019</v>
      </c>
      <c r="AU139">
        <v>-494.24531647999999</v>
      </c>
      <c r="AV139">
        <v>-247.11835568000001</v>
      </c>
      <c r="AW139">
        <v>-247.11871801000001</v>
      </c>
      <c r="AX139">
        <v>-247.11833336000001</v>
      </c>
      <c r="AY139">
        <v>-247.11869479000001</v>
      </c>
      <c r="BA139" s="1">
        <f t="shared" si="62"/>
        <v>5.1807550145859089</v>
      </c>
      <c r="BB139" s="1">
        <f t="shared" si="63"/>
        <v>5.1737704955827191</v>
      </c>
      <c r="BC139" s="1">
        <f t="shared" si="64"/>
        <v>5.177262755084314</v>
      </c>
      <c r="BD139" s="1">
        <f t="shared" si="65"/>
        <v>6.9845190031898596E-3</v>
      </c>
      <c r="BF139" s="1">
        <f t="shared" si="66"/>
        <v>5.2010058141166491</v>
      </c>
      <c r="BG139" s="1">
        <f t="shared" si="67"/>
        <v>5.172429031503154</v>
      </c>
      <c r="BH139" s="1">
        <f t="shared" si="68"/>
        <v>5.1867174228099016</v>
      </c>
      <c r="BJ139" s="1">
        <f t="shared" si="78"/>
        <v>8.0996813602720898</v>
      </c>
      <c r="BK139" s="1">
        <f t="shared" si="78"/>
        <v>8.0760027378657053</v>
      </c>
      <c r="BL139" s="1">
        <f t="shared" si="69"/>
        <v>8.0878420490688967</v>
      </c>
      <c r="BR139" s="1">
        <f t="shared" si="44"/>
        <v>1.637363093552247</v>
      </c>
      <c r="BS139" s="1">
        <f t="shared" si="44"/>
        <v>1.6286036406303006</v>
      </c>
      <c r="BT139" s="1">
        <f t="shared" si="44"/>
        <v>1.6329833670912739</v>
      </c>
      <c r="BU139" s="1">
        <f t="shared" si="42"/>
        <v>8.759452921945755E-3</v>
      </c>
      <c r="BW139" s="1">
        <f t="shared" si="45"/>
        <v>1.2837477308893492</v>
      </c>
      <c r="BX139" s="1">
        <f t="shared" si="45"/>
        <v>1.264178185891778</v>
      </c>
      <c r="BY139" s="1">
        <f t="shared" si="45"/>
        <v>1.2739629583905629</v>
      </c>
      <c r="BZ139" s="1">
        <f t="shared" si="43"/>
        <v>1.9569544997570285E-2</v>
      </c>
      <c r="CB139" s="1">
        <f t="shared" si="70"/>
        <v>7.806452497624047</v>
      </c>
      <c r="CC139" s="1">
        <f t="shared" si="70"/>
        <v>7.7803404663525182</v>
      </c>
      <c r="CD139" s="1">
        <f t="shared" si="70"/>
        <v>7.7933964819882826</v>
      </c>
      <c r="CE139" s="1">
        <f t="shared" si="46"/>
        <v>2.6112031271527999E-2</v>
      </c>
      <c r="CG139" s="1">
        <f t="shared" si="71"/>
        <v>7.8850872252728452</v>
      </c>
      <c r="CH139" s="1">
        <f t="shared" si="71"/>
        <v>7.8490281398309891</v>
      </c>
      <c r="CI139" s="1">
        <f t="shared" si="71"/>
        <v>7.8670576825519172</v>
      </c>
      <c r="CJ139" s="1">
        <f t="shared" si="47"/>
        <v>3.6059085441855002E-2</v>
      </c>
      <c r="CM139" s="1"/>
      <c r="CN139" s="1">
        <f t="shared" si="48"/>
        <v>0.64041673136956301</v>
      </c>
      <c r="CO139" s="1">
        <f t="shared" si="72"/>
        <v>0.93925993767611282</v>
      </c>
      <c r="CP139" s="1">
        <f t="shared" si="49"/>
        <v>8.03356019080368</v>
      </c>
      <c r="CQ139" s="1">
        <f t="shared" si="73"/>
        <v>0.38477276694151957</v>
      </c>
      <c r="CR139" s="1">
        <f t="shared" si="50"/>
        <v>7.9052932502045419</v>
      </c>
      <c r="CS139" s="1"/>
      <c r="CT139" s="1" t="str">
        <f>'[1]MP2 basis set convergence'!BF130</f>
        <v>15_1.10</v>
      </c>
      <c r="CU139" s="1">
        <f>'[1]MP2 basis set convergence'!BH130</f>
        <v>7.8003189224023801</v>
      </c>
      <c r="CV139" s="1">
        <f>'[1]MP2 basis set convergence'!BG130</f>
        <v>8.2132656860389002</v>
      </c>
      <c r="CW139" s="1">
        <f>'[1]MP2 basis set convergence'!BI130</f>
        <v>8.0067923042206406</v>
      </c>
      <c r="CX139" s="1"/>
      <c r="CY139" s="1"/>
      <c r="CZ139" s="1">
        <f t="shared" si="74"/>
        <v>8.0189958774199965</v>
      </c>
      <c r="DA139" s="1">
        <f t="shared" si="76"/>
        <v>7.2177394926103373</v>
      </c>
      <c r="DB139" s="1">
        <f t="shared" si="77"/>
        <v>8.040630275286393</v>
      </c>
      <c r="DC139" s="1"/>
      <c r="DD139" s="1"/>
      <c r="DE139" s="1">
        <f>[2]Sheet1!V127</f>
        <v>-6.5213203146154086E-2</v>
      </c>
    </row>
    <row r="140" spans="1:109" x14ac:dyDescent="0.2">
      <c r="A140" t="s">
        <v>1020</v>
      </c>
      <c r="B140" s="1">
        <f>-'[1]Reference worksheet'!B138</f>
        <v>6.7282522033654564</v>
      </c>
      <c r="C140" t="s">
        <v>1020</v>
      </c>
      <c r="D140">
        <v>-496.39076626828103</v>
      </c>
      <c r="E140">
        <v>-248.19005570941101</v>
      </c>
      <c r="F140">
        <v>-248.19019840789201</v>
      </c>
      <c r="G140">
        <v>-248.190043939974</v>
      </c>
      <c r="H140">
        <v>-248.19016431947901</v>
      </c>
      <c r="J140" s="1">
        <f t="shared" si="51"/>
        <v>6.6252508406623365</v>
      </c>
      <c r="K140" s="1">
        <f t="shared" si="75"/>
        <v>6.5964746041305178</v>
      </c>
      <c r="L140" s="1">
        <f t="shared" si="52"/>
        <v>6.6108627223964271</v>
      </c>
      <c r="M140" s="1">
        <f t="shared" si="53"/>
        <v>2.8776236531818711E-2</v>
      </c>
      <c r="O140">
        <v>-496.38065995598299</v>
      </c>
      <c r="P140">
        <v>-248.18501457030899</v>
      </c>
      <c r="Q140">
        <v>-248.185167024843</v>
      </c>
      <c r="R140">
        <v>-248.18497817642799</v>
      </c>
      <c r="S140">
        <v>-248.18509827879501</v>
      </c>
      <c r="U140" s="1">
        <f t="shared" si="54"/>
        <v>6.6412472701522933</v>
      </c>
      <c r="V140" s="1">
        <f t="shared" si="55"/>
        <v>6.5752709658991764</v>
      </c>
      <c r="W140" s="1">
        <f t="shared" si="56"/>
        <v>6.6082591180257353</v>
      </c>
      <c r="X140" s="1">
        <f t="shared" si="57"/>
        <v>6.5976304253116957E-2</v>
      </c>
      <c r="Z140" t="s">
        <v>1020</v>
      </c>
      <c r="AA140">
        <v>-496.39793560645501</v>
      </c>
      <c r="AB140">
        <v>-248.19406877789601</v>
      </c>
      <c r="AC140">
        <v>-248.19422788976101</v>
      </c>
      <c r="AD140">
        <v>-248.194057509722</v>
      </c>
      <c r="AE140">
        <v>-248.19419618331199</v>
      </c>
      <c r="AG140" s="1">
        <f t="shared" si="58"/>
        <v>6.0754926498492861</v>
      </c>
      <c r="AH140" s="1">
        <f t="shared" si="59"/>
        <v>6.0485256656580333</v>
      </c>
      <c r="AI140" s="1">
        <f t="shared" si="60"/>
        <v>6.0620091577536597</v>
      </c>
      <c r="AJ140" s="1">
        <f t="shared" si="61"/>
        <v>2.6966984191252763E-2</v>
      </c>
      <c r="AM140" t="s">
        <v>1020</v>
      </c>
      <c r="AN140">
        <v>-494.25030164724899</v>
      </c>
      <c r="AO140">
        <v>-247.12117959541499</v>
      </c>
      <c r="AP140">
        <v>-247.12154236115299</v>
      </c>
      <c r="AQ140">
        <v>-247.12117557444401</v>
      </c>
      <c r="AR140">
        <v>-247.12153706453299</v>
      </c>
      <c r="AS140"/>
      <c r="AT140" t="s">
        <v>1021</v>
      </c>
      <c r="AU140">
        <v>-494.24464426999998</v>
      </c>
      <c r="AV140">
        <v>-247.11835238</v>
      </c>
      <c r="AW140">
        <v>-247.11871414999999</v>
      </c>
      <c r="AX140">
        <v>-247.11833336000001</v>
      </c>
      <c r="AY140">
        <v>-247.11869479000001</v>
      </c>
      <c r="BA140" s="1">
        <f t="shared" si="62"/>
        <v>4.7621747862715686</v>
      </c>
      <c r="BB140" s="1">
        <f t="shared" si="63"/>
        <v>4.7563279094147157</v>
      </c>
      <c r="BC140" s="1">
        <f t="shared" si="64"/>
        <v>4.7592513478431417</v>
      </c>
      <c r="BD140" s="1">
        <f t="shared" si="65"/>
        <v>5.8468768568529228E-3</v>
      </c>
      <c r="BF140" s="1">
        <f t="shared" si="66"/>
        <v>4.7791876531186839</v>
      </c>
      <c r="BG140" s="1">
        <f t="shared" si="67"/>
        <v>4.7551038385224063</v>
      </c>
      <c r="BH140" s="1">
        <f t="shared" si="68"/>
        <v>4.7671457458205451</v>
      </c>
      <c r="BJ140" s="1">
        <f t="shared" si="78"/>
        <v>6.6256574022784953</v>
      </c>
      <c r="BK140" s="1">
        <f t="shared" si="78"/>
        <v>6.6044661691102036</v>
      </c>
      <c r="BL140" s="1">
        <f t="shared" si="69"/>
        <v>6.6150617856943494</v>
      </c>
      <c r="BR140" s="1">
        <f t="shared" si="44"/>
        <v>1.0642770019513892</v>
      </c>
      <c r="BS140" s="1">
        <f t="shared" si="44"/>
        <v>1.0568980124026675</v>
      </c>
      <c r="BT140" s="1">
        <f t="shared" si="44"/>
        <v>1.0605875071770285</v>
      </c>
      <c r="BU140" s="1">
        <f t="shared" si="42"/>
        <v>7.3789895487220442E-3</v>
      </c>
      <c r="BW140" s="1">
        <f t="shared" si="45"/>
        <v>0.7987990524393791</v>
      </c>
      <c r="BX140" s="1">
        <f t="shared" si="45"/>
        <v>0.78324868231313505</v>
      </c>
      <c r="BY140" s="1">
        <f t="shared" si="45"/>
        <v>0.79102386737625685</v>
      </c>
      <c r="BZ140" s="1">
        <f t="shared" si="43"/>
        <v>1.5550370126243744E-2</v>
      </c>
      <c r="CB140" s="1">
        <f t="shared" si="70"/>
        <v>6.4546117397646121</v>
      </c>
      <c r="CC140" s="1">
        <f t="shared" si="70"/>
        <v>6.4330258183394111</v>
      </c>
      <c r="CD140" s="1">
        <f t="shared" si="70"/>
        <v>6.4438187790520116</v>
      </c>
      <c r="CE140" s="1">
        <f t="shared" si="46"/>
        <v>2.1585921425201857E-2</v>
      </c>
      <c r="CG140" s="1">
        <f t="shared" si="71"/>
        <v>6.4790014480403961</v>
      </c>
      <c r="CH140" s="1">
        <f t="shared" si="71"/>
        <v>6.4497374033768216</v>
      </c>
      <c r="CI140" s="1">
        <f t="shared" si="71"/>
        <v>6.4643694257086084</v>
      </c>
      <c r="CJ140" s="1">
        <f t="shared" si="47"/>
        <v>2.9264044663574761E-2</v>
      </c>
      <c r="CM140" s="1"/>
      <c r="CN140" s="1">
        <f t="shared" si="48"/>
        <v>0.71991380666847682</v>
      </c>
      <c r="CO140" s="1">
        <f t="shared" si="72"/>
        <v>0.95437066654378144</v>
      </c>
      <c r="CP140" s="1">
        <f t="shared" si="49"/>
        <v>6.585818900076708</v>
      </c>
      <c r="CQ140" s="1">
        <f t="shared" si="73"/>
        <v>0.39499457847720504</v>
      </c>
      <c r="CR140" s="1">
        <f t="shared" si="50"/>
        <v>6.5098002310405088</v>
      </c>
      <c r="CS140" s="1"/>
      <c r="CT140" s="1" t="str">
        <f>'[1]MP2 basis set convergence'!BF131</f>
        <v>15_1.25</v>
      </c>
      <c r="CU140" s="1">
        <f>'[1]MP2 basis set convergence'!BH131</f>
        <v>6.4141637269260796</v>
      </c>
      <c r="CV140" s="1">
        <f>'[1]MP2 basis set convergence'!BG131</f>
        <v>6.7038273204549297</v>
      </c>
      <c r="CW140" s="1">
        <f>'[1]MP2 basis set convergence'!BI131</f>
        <v>6.5589955236905046</v>
      </c>
      <c r="CX140" s="1"/>
      <c r="CY140" s="1"/>
      <c r="CZ140" s="1">
        <f t="shared" si="74"/>
        <v>6.5870096744038698</v>
      </c>
      <c r="DA140" s="1">
        <f t="shared" si="76"/>
        <v>6.0500826337573805</v>
      </c>
      <c r="DB140" s="1">
        <f t="shared" si="77"/>
        <v>6.6042098198760213</v>
      </c>
      <c r="DC140" s="1"/>
      <c r="DD140" s="1"/>
      <c r="DE140" s="1">
        <f>[2]Sheet1!V128</f>
        <v>-2.3853047992557386E-2</v>
      </c>
    </row>
    <row r="141" spans="1:109" x14ac:dyDescent="0.2">
      <c r="A141" t="s">
        <v>1022</v>
      </c>
      <c r="B141" s="1">
        <f>-'[1]Reference worksheet'!B139</f>
        <v>4.4565536216710315</v>
      </c>
      <c r="C141" t="s">
        <v>1022</v>
      </c>
      <c r="D141">
        <v>-496.38719954860898</v>
      </c>
      <c r="E141">
        <v>-248.190051642155</v>
      </c>
      <c r="F141">
        <v>-248.190187497604</v>
      </c>
      <c r="G141">
        <v>-248.190043939974</v>
      </c>
      <c r="H141">
        <v>-248.19016431947901</v>
      </c>
      <c r="J141" s="1">
        <f t="shared" si="51"/>
        <v>4.3871003626134355</v>
      </c>
      <c r="K141" s="1">
        <f t="shared" si="75"/>
        <v>4.3677226772448208</v>
      </c>
      <c r="L141" s="1">
        <f t="shared" si="52"/>
        <v>4.3774115199291277</v>
      </c>
      <c r="M141" s="1">
        <f t="shared" si="53"/>
        <v>1.9377685368614728E-2</v>
      </c>
      <c r="O141">
        <v>-496.37708103992702</v>
      </c>
      <c r="P141">
        <v>-248.185001818724</v>
      </c>
      <c r="Q141">
        <v>-248.185141621615</v>
      </c>
      <c r="R141">
        <v>-248.18497817642799</v>
      </c>
      <c r="S141">
        <v>-248.18509827879501</v>
      </c>
      <c r="U141" s="1">
        <f t="shared" si="54"/>
        <v>4.3954434453275795</v>
      </c>
      <c r="V141" s="1">
        <f t="shared" si="55"/>
        <v>4.3534096486746545</v>
      </c>
      <c r="W141" s="1">
        <f t="shared" si="56"/>
        <v>4.374426547001117</v>
      </c>
      <c r="X141" s="1">
        <f t="shared" si="57"/>
        <v>4.2033796652924948E-2</v>
      </c>
      <c r="Z141" t="s">
        <v>1022</v>
      </c>
      <c r="AA141">
        <v>-496.39479077976102</v>
      </c>
      <c r="AB141">
        <v>-248.19406482442599</v>
      </c>
      <c r="AC141">
        <v>-248.194217473696</v>
      </c>
      <c r="AD141">
        <v>-248.194057509722</v>
      </c>
      <c r="AE141">
        <v>-248.19419618331199</v>
      </c>
      <c r="AG141" s="1">
        <f t="shared" si="58"/>
        <v>4.1020840235211695</v>
      </c>
      <c r="AH141" s="1">
        <f t="shared" si="59"/>
        <v>4.0841340590497266</v>
      </c>
      <c r="AI141" s="1">
        <f t="shared" si="60"/>
        <v>4.0931090412854481</v>
      </c>
      <c r="AJ141" s="1">
        <f t="shared" si="61"/>
        <v>1.7949964471442925E-2</v>
      </c>
      <c r="AM141" t="s">
        <v>1022</v>
      </c>
      <c r="AN141">
        <v>-494.24828504051902</v>
      </c>
      <c r="AO141">
        <v>-247.121178397584</v>
      </c>
      <c r="AP141">
        <v>-247.12154082650099</v>
      </c>
      <c r="AQ141">
        <v>-247.12117557444401</v>
      </c>
      <c r="AR141">
        <v>-247.12153706453299</v>
      </c>
      <c r="AS141"/>
      <c r="AT141" t="s">
        <v>1023</v>
      </c>
      <c r="AU141">
        <v>-494.24262182000001</v>
      </c>
      <c r="AV141">
        <v>-247.11834761</v>
      </c>
      <c r="AW141">
        <v>-247.11870913000001</v>
      </c>
      <c r="AX141">
        <v>-247.11833336000001</v>
      </c>
      <c r="AY141">
        <v>-247.11869479000001</v>
      </c>
      <c r="BA141" s="1">
        <f t="shared" si="62"/>
        <v>3.4967349054533714</v>
      </c>
      <c r="BB141" s="1">
        <f t="shared" si="63"/>
        <v>3.4926026875912646</v>
      </c>
      <c r="BC141" s="1">
        <f t="shared" si="64"/>
        <v>3.4946687965223182</v>
      </c>
      <c r="BD141" s="1">
        <f t="shared" si="65"/>
        <v>4.132217862106824E-3</v>
      </c>
      <c r="BF141" s="1">
        <f t="shared" si="66"/>
        <v>3.5100810648625584</v>
      </c>
      <c r="BG141" s="1">
        <f t="shared" si="67"/>
        <v>3.4921405682579101</v>
      </c>
      <c r="BH141" s="1">
        <f t="shared" si="68"/>
        <v>3.5011108165602343</v>
      </c>
      <c r="BJ141" s="1">
        <f t="shared" si="78"/>
        <v>4.3891015276951579</v>
      </c>
      <c r="BK141" s="1">
        <f t="shared" si="78"/>
        <v>4.3732628593376264</v>
      </c>
      <c r="BL141" s="1">
        <f t="shared" si="69"/>
        <v>4.3811821935163922</v>
      </c>
      <c r="BR141" s="1">
        <f t="shared" si="44"/>
        <v>0.53433395829724539</v>
      </c>
      <c r="BS141" s="1">
        <f t="shared" si="44"/>
        <v>0.52916840322208303</v>
      </c>
      <c r="BT141" s="1">
        <f t="shared" si="44"/>
        <v>0.53175118075966288</v>
      </c>
      <c r="BU141" s="1">
        <f t="shared" si="42"/>
        <v>5.1655550751615962E-3</v>
      </c>
      <c r="BW141" s="1">
        <f t="shared" si="45"/>
        <v>0.35603149886281926</v>
      </c>
      <c r="BX141" s="1">
        <f t="shared" si="45"/>
        <v>0.34595158643147311</v>
      </c>
      <c r="BY141" s="1">
        <f t="shared" si="45"/>
        <v>0.35099154264714644</v>
      </c>
      <c r="BZ141" s="1">
        <f t="shared" si="43"/>
        <v>1.0079912431346308E-2</v>
      </c>
      <c r="CB141" s="1">
        <f t="shared" si="70"/>
        <v>4.3284383112019453</v>
      </c>
      <c r="CC141" s="1">
        <f t="shared" si="70"/>
        <v>4.3136105623203402</v>
      </c>
      <c r="CD141" s="1">
        <f t="shared" si="70"/>
        <v>4.3210244367611415</v>
      </c>
      <c r="CE141" s="1">
        <f t="shared" si="46"/>
        <v>1.4827748881603806E-2</v>
      </c>
      <c r="CG141" s="1">
        <f t="shared" si="71"/>
        <v>4.3069215978685476</v>
      </c>
      <c r="CH141" s="1">
        <f t="shared" si="71"/>
        <v>4.2873233144040208</v>
      </c>
      <c r="CI141" s="1">
        <f t="shared" si="71"/>
        <v>4.2971224561362842</v>
      </c>
      <c r="CJ141" s="1">
        <f t="shared" si="47"/>
        <v>1.9598283464526273E-2</v>
      </c>
      <c r="CM141" s="1"/>
      <c r="CN141" s="1">
        <f t="shared" si="48"/>
        <v>0.7983413897944186</v>
      </c>
      <c r="CO141" s="1">
        <f t="shared" si="72"/>
        <v>0.96572460227667478</v>
      </c>
      <c r="CP141" s="1">
        <f t="shared" si="49"/>
        <v>4.3676669393998884</v>
      </c>
      <c r="CQ141" s="1">
        <f t="shared" si="73"/>
        <v>0.40516970316605871</v>
      </c>
      <c r="CR141" s="1">
        <f t="shared" si="50"/>
        <v>4.3438707745107141</v>
      </c>
      <c r="CS141" s="1"/>
      <c r="CT141" s="1" t="str">
        <f>'[1]MP2 basis set convergence'!BF132</f>
        <v>15_1.50</v>
      </c>
      <c r="CU141" s="1">
        <f>'[1]MP2 basis set convergence'!BH132</f>
        <v>4.2698869563807502</v>
      </c>
      <c r="CV141" s="1">
        <f>'[1]MP2 basis set convergence'!BG132</f>
        <v>4.4425938207667599</v>
      </c>
      <c r="CW141" s="1">
        <f>'[1]MP2 basis set convergence'!BI132</f>
        <v>4.3562403885737551</v>
      </c>
      <c r="CX141" s="1"/>
      <c r="CY141" s="1"/>
      <c r="CZ141" s="1">
        <f t="shared" si="74"/>
        <v>4.3788546035353253</v>
      </c>
      <c r="DA141" s="1">
        <f t="shared" si="76"/>
        <v>4.0938305830885469</v>
      </c>
      <c r="DB141" s="1">
        <f t="shared" si="77"/>
        <v>4.389532724542649</v>
      </c>
      <c r="DC141" s="1"/>
      <c r="DD141" s="1"/>
      <c r="DE141" s="1">
        <f>[2]Sheet1!V129</f>
        <v>1.4430836061976038E-3</v>
      </c>
    </row>
    <row r="142" spans="1:109" x14ac:dyDescent="0.2">
      <c r="A142" t="s">
        <v>1024</v>
      </c>
      <c r="B142" s="1">
        <f>-'[1]Reference worksheet'!B140</f>
        <v>1.7925000289372508</v>
      </c>
      <c r="C142" t="s">
        <v>1024</v>
      </c>
      <c r="D142">
        <v>-496.38302645441598</v>
      </c>
      <c r="E142">
        <v>-248.19004713827101</v>
      </c>
      <c r="F142">
        <v>-248.190171021087</v>
      </c>
      <c r="G142">
        <v>-248.190043939974</v>
      </c>
      <c r="H142">
        <v>-248.19016431947901</v>
      </c>
      <c r="J142" s="1">
        <f t="shared" si="51"/>
        <v>1.7684441121156698</v>
      </c>
      <c r="K142" s="1">
        <f t="shared" si="75"/>
        <v>1.762231827664164</v>
      </c>
      <c r="L142" s="1">
        <f t="shared" si="52"/>
        <v>1.765337969889917</v>
      </c>
      <c r="M142" s="1">
        <f t="shared" si="53"/>
        <v>6.2122844515057896E-3</v>
      </c>
      <c r="O142">
        <v>-496.37289912918698</v>
      </c>
      <c r="P142">
        <v>-248.184986943864</v>
      </c>
      <c r="Q142">
        <v>-248.18511185292999</v>
      </c>
      <c r="R142">
        <v>-248.18497817642799</v>
      </c>
      <c r="S142">
        <v>-248.18509827879501</v>
      </c>
      <c r="U142" s="1">
        <f t="shared" si="54"/>
        <v>1.7712547277977768</v>
      </c>
      <c r="V142" s="1">
        <f t="shared" si="55"/>
        <v>1.7572351797702037</v>
      </c>
      <c r="W142" s="1">
        <f t="shared" si="56"/>
        <v>1.7642449537839902</v>
      </c>
      <c r="X142" s="1">
        <f t="shared" si="57"/>
        <v>1.4019548027573103E-2</v>
      </c>
      <c r="Z142" t="s">
        <v>1024</v>
      </c>
      <c r="AA142">
        <v>-496.390959374018</v>
      </c>
      <c r="AB142">
        <v>-248.19406054847499</v>
      </c>
      <c r="AC142">
        <v>-248.194202288474</v>
      </c>
      <c r="AD142">
        <v>-248.194057509722</v>
      </c>
      <c r="AE142">
        <v>-248.19419618331199</v>
      </c>
      <c r="AG142" s="1">
        <f t="shared" si="58"/>
        <v>1.6978405214162733</v>
      </c>
      <c r="AH142" s="1">
        <f t="shared" si="59"/>
        <v>1.6921026278813847</v>
      </c>
      <c r="AI142" s="1">
        <f t="shared" si="60"/>
        <v>1.694971574648829</v>
      </c>
      <c r="AJ142" s="1">
        <f t="shared" si="61"/>
        <v>5.7378935348886273E-3</v>
      </c>
      <c r="AM142" t="s">
        <v>1024</v>
      </c>
      <c r="AN142">
        <v>-494.24529688743002</v>
      </c>
      <c r="AO142">
        <v>-247.121176989986</v>
      </c>
      <c r="AP142">
        <v>-247.121538690747</v>
      </c>
      <c r="AQ142">
        <v>-247.12117557444401</v>
      </c>
      <c r="AR142">
        <v>-247.12153706453299</v>
      </c>
      <c r="AS142"/>
      <c r="AT142" t="s">
        <v>1025</v>
      </c>
      <c r="AU142">
        <v>-494.23962132999998</v>
      </c>
      <c r="AV142">
        <v>-247.11833865</v>
      </c>
      <c r="AW142">
        <v>-247.11870149000001</v>
      </c>
      <c r="AX142">
        <v>-247.11833336000001</v>
      </c>
      <c r="AY142">
        <v>-247.11869479000001</v>
      </c>
      <c r="BA142" s="1">
        <f t="shared" si="62"/>
        <v>1.621640454647401</v>
      </c>
      <c r="BB142" s="1">
        <f t="shared" si="63"/>
        <v>1.6197317238412332</v>
      </c>
      <c r="BC142" s="1">
        <f t="shared" si="64"/>
        <v>1.6206860892443171</v>
      </c>
      <c r="BD142" s="1">
        <f t="shared" si="65"/>
        <v>1.9087308061678243E-3</v>
      </c>
      <c r="BF142" s="1">
        <f t="shared" si="66"/>
        <v>1.627245085186505</v>
      </c>
      <c r="BG142" s="1">
        <f t="shared" si="67"/>
        <v>1.6197212463054946</v>
      </c>
      <c r="BH142" s="1">
        <f t="shared" si="68"/>
        <v>1.6234831657459998</v>
      </c>
      <c r="BJ142" s="1">
        <f t="shared" si="78"/>
        <v>1.7695616814256057</v>
      </c>
      <c r="BK142" s="1">
        <f t="shared" si="78"/>
        <v>1.7642262304328198</v>
      </c>
      <c r="BL142" s="1">
        <f t="shared" si="69"/>
        <v>1.7668939559292127</v>
      </c>
      <c r="BR142" s="1">
        <f t="shared" si="44"/>
        <v>0.11534344868428889</v>
      </c>
      <c r="BS142" s="1">
        <f t="shared" si="44"/>
        <v>0.1138029467854219</v>
      </c>
      <c r="BT142" s="1">
        <f t="shared" si="44"/>
        <v>0.11457319773485526</v>
      </c>
      <c r="BU142" s="1">
        <f t="shared" si="42"/>
        <v>1.5405018988670254E-3</v>
      </c>
      <c r="BW142" s="1">
        <f t="shared" si="45"/>
        <v>3.1460208783979753E-2</v>
      </c>
      <c r="BX142" s="1">
        <f t="shared" si="45"/>
        <v>2.8697157037509139E-2</v>
      </c>
      <c r="BY142" s="1">
        <f t="shared" si="45"/>
        <v>3.0078682910744448E-2</v>
      </c>
      <c r="BZ142" s="1">
        <f t="shared" si="43"/>
        <v>2.7630517464709401E-3</v>
      </c>
      <c r="CB142" s="1">
        <f t="shared" si="70"/>
        <v>1.7830175869637257</v>
      </c>
      <c r="CC142" s="1">
        <f t="shared" si="70"/>
        <v>1.7780163880094313</v>
      </c>
      <c r="CD142" s="1">
        <f t="shared" si="70"/>
        <v>1.7805169874865783</v>
      </c>
      <c r="CE142" s="1">
        <f t="shared" si="46"/>
        <v>5.0011989542946634E-3</v>
      </c>
      <c r="CG142" s="1">
        <f t="shared" si="71"/>
        <v>1.7443272812621944</v>
      </c>
      <c r="CH142" s="1">
        <f t="shared" si="71"/>
        <v>1.7380856645234353</v>
      </c>
      <c r="CI142" s="1">
        <f t="shared" si="71"/>
        <v>1.7412064728928147</v>
      </c>
      <c r="CJ142" s="1">
        <f t="shared" si="47"/>
        <v>6.2416167387596743E-3</v>
      </c>
      <c r="CM142" s="1"/>
      <c r="CN142" s="1">
        <f t="shared" si="48"/>
        <v>0.91805995049513378</v>
      </c>
      <c r="CO142" s="1">
        <f t="shared" si="72"/>
        <v>0.97797414999402155</v>
      </c>
      <c r="CP142" s="1">
        <f t="shared" si="49"/>
        <v>1.7637880902228753</v>
      </c>
      <c r="CQ142" s="1">
        <f t="shared" si="73"/>
        <v>0.42085745469561464</v>
      </c>
      <c r="CR142" s="1">
        <f t="shared" si="50"/>
        <v>1.7741287847760674</v>
      </c>
      <c r="CS142" s="1"/>
      <c r="CT142" s="1" t="str">
        <f>'[1]MP2 basis set convergence'!BF133</f>
        <v>15_2.00</v>
      </c>
      <c r="CU142" s="1">
        <f>'[1]MP2 basis set convergence'!BH133</f>
        <v>1.7444974114879399</v>
      </c>
      <c r="CV142" s="1">
        <f>'[1]MP2 basis set convergence'!BG133</f>
        <v>1.80819119451169</v>
      </c>
      <c r="CW142" s="1">
        <f>'[1]MP2 basis set convergence'!BI133</f>
        <v>1.7763443029998149</v>
      </c>
      <c r="CX142" s="1"/>
      <c r="CY142" s="1"/>
      <c r="CZ142" s="1">
        <f t="shared" si="74"/>
        <v>1.7780433116177941</v>
      </c>
      <c r="DA142" s="1">
        <f t="shared" si="76"/>
        <v>1.7013242455127675</v>
      </c>
      <c r="DB142" s="1">
        <f t="shared" si="77"/>
        <v>1.7822042639660585</v>
      </c>
      <c r="DC142" s="1"/>
      <c r="DD142" s="1"/>
      <c r="DE142" s="1">
        <f>[2]Sheet1!V130</f>
        <v>1.2705341727877073E-2</v>
      </c>
    </row>
    <row r="143" spans="1:109" x14ac:dyDescent="0.2">
      <c r="A143" t="s">
        <v>1026</v>
      </c>
      <c r="B143" s="1">
        <f>-'[1]Reference worksheet'!B141</f>
        <v>4.8014379103126572</v>
      </c>
      <c r="C143" t="s">
        <v>1026</v>
      </c>
      <c r="D143">
        <v>-324.56537285404198</v>
      </c>
      <c r="E143">
        <v>-248.19021542489301</v>
      </c>
      <c r="F143">
        <v>-76.367526451193001</v>
      </c>
      <c r="G143">
        <v>-248.190208809078</v>
      </c>
      <c r="H143">
        <v>-76.367484322387995</v>
      </c>
      <c r="J143" s="1">
        <f t="shared" si="51"/>
        <v>4.8190988737868619</v>
      </c>
      <c r="K143" s="1">
        <f t="shared" si="75"/>
        <v>4.7885111616524263</v>
      </c>
      <c r="L143" s="1">
        <f t="shared" si="52"/>
        <v>4.8038050177196441</v>
      </c>
      <c r="M143" s="1">
        <f t="shared" si="53"/>
        <v>3.0587712134435563E-2</v>
      </c>
      <c r="O143">
        <v>-324.55828885113698</v>
      </c>
      <c r="P143">
        <v>-248.185165469102</v>
      </c>
      <c r="Q143">
        <v>-76.365524874675998</v>
      </c>
      <c r="R143">
        <v>-248.18514103145799</v>
      </c>
      <c r="S143">
        <v>-76.365420577910996</v>
      </c>
      <c r="U143" s="1">
        <f t="shared" si="54"/>
        <v>4.8489176182225737</v>
      </c>
      <c r="V143" s="1">
        <f t="shared" si="55"/>
        <v>4.7681355535784249</v>
      </c>
      <c r="W143" s="1">
        <f t="shared" si="56"/>
        <v>4.8085265859004993</v>
      </c>
      <c r="X143" s="1">
        <f t="shared" si="57"/>
        <v>8.0782064644148832E-2</v>
      </c>
      <c r="Z143" t="s">
        <v>1026</v>
      </c>
      <c r="AA143">
        <v>-324.56921518422803</v>
      </c>
      <c r="AB143">
        <v>-248.194232334519</v>
      </c>
      <c r="AC143">
        <v>-76.368518058635999</v>
      </c>
      <c r="AD143">
        <v>-248.19422565543101</v>
      </c>
      <c r="AE143">
        <v>-76.368476845139</v>
      </c>
      <c r="AG143" s="1">
        <f t="shared" si="58"/>
        <v>4.0867708658910447</v>
      </c>
      <c r="AH143" s="1">
        <f t="shared" si="59"/>
        <v>4.0567178138406801</v>
      </c>
      <c r="AI143" s="1">
        <f t="shared" si="60"/>
        <v>4.0717443398658624</v>
      </c>
      <c r="AJ143" s="1">
        <f t="shared" si="61"/>
        <v>3.005305205036457E-2</v>
      </c>
      <c r="AM143" t="s">
        <v>1026</v>
      </c>
      <c r="AN143">
        <v>-323.19237022190498</v>
      </c>
      <c r="AO143">
        <v>-247.121530271556</v>
      </c>
      <c r="AP143">
        <v>-76.067145637254001</v>
      </c>
      <c r="AQ143">
        <v>-247.121528325936</v>
      </c>
      <c r="AR143">
        <v>-76.067135511740005</v>
      </c>
      <c r="AS143"/>
      <c r="AT143" t="s">
        <v>1027</v>
      </c>
      <c r="AU143">
        <v>-323.18848987000001</v>
      </c>
      <c r="AV143">
        <v>-247.11869439</v>
      </c>
      <c r="AW143">
        <v>-76.066103100000007</v>
      </c>
      <c r="AX143">
        <v>-247.11868480000001</v>
      </c>
      <c r="AY143">
        <v>-76.066065409999993</v>
      </c>
      <c r="BA143" s="1">
        <f t="shared" si="62"/>
        <v>2.3257913143242277</v>
      </c>
      <c r="BB143" s="1">
        <f t="shared" si="63"/>
        <v>2.3182165630668461</v>
      </c>
      <c r="BC143" s="1">
        <f t="shared" si="64"/>
        <v>2.3220039386955369</v>
      </c>
      <c r="BD143" s="1">
        <f t="shared" si="65"/>
        <v>7.5747512573816067E-3</v>
      </c>
      <c r="BF143" s="1">
        <f t="shared" si="66"/>
        <v>2.3466721767749674</v>
      </c>
      <c r="BG143" s="1">
        <f t="shared" si="67"/>
        <v>2.3170035276213876</v>
      </c>
      <c r="BH143" s="1">
        <f t="shared" si="68"/>
        <v>2.3318378521981775</v>
      </c>
      <c r="BJ143" s="1">
        <f t="shared" si="78"/>
        <v>4.8155238381791525</v>
      </c>
      <c r="BK143" s="1">
        <f t="shared" si="78"/>
        <v>4.7961759394596903</v>
      </c>
      <c r="BL143" s="1">
        <f t="shared" si="69"/>
        <v>4.8058498888194219</v>
      </c>
      <c r="BR143" s="1">
        <f t="shared" si="44"/>
        <v>1.4203725228327051</v>
      </c>
      <c r="BS143" s="1">
        <f t="shared" si="44"/>
        <v>1.4144449240717636</v>
      </c>
      <c r="BT143" s="1">
        <f t="shared" si="44"/>
        <v>1.4174087234522346</v>
      </c>
      <c r="BU143" s="1">
        <f t="shared" si="42"/>
        <v>5.9275987609405199E-3</v>
      </c>
      <c r="BW143" s="1">
        <f t="shared" si="45"/>
        <v>1.0729350366299291</v>
      </c>
      <c r="BX143" s="1">
        <f t="shared" si="45"/>
        <v>1.0558496745138166</v>
      </c>
      <c r="BY143" s="1">
        <f t="shared" si="45"/>
        <v>1.0643923555718731</v>
      </c>
      <c r="BZ143" s="1">
        <f t="shared" si="43"/>
        <v>1.7085362116113438E-2</v>
      </c>
      <c r="CB143" s="1">
        <f t="shared" si="70"/>
        <v>4.5872458834303895</v>
      </c>
      <c r="CC143" s="1">
        <f t="shared" si="70"/>
        <v>4.5651903849249473</v>
      </c>
      <c r="CD143" s="1">
        <f t="shared" si="70"/>
        <v>4.5762181341776689</v>
      </c>
      <c r="CE143" s="1">
        <f t="shared" si="46"/>
        <v>2.2055498505440252E-2</v>
      </c>
      <c r="CG143" s="1">
        <f t="shared" si="71"/>
        <v>4.6249459985731747</v>
      </c>
      <c r="CH143" s="1">
        <f t="shared" si="71"/>
        <v>4.593277381811558</v>
      </c>
      <c r="CI143" s="1">
        <f t="shared" si="71"/>
        <v>4.6091116901923668</v>
      </c>
      <c r="CJ143" s="1">
        <f t="shared" si="47"/>
        <v>3.1668616761617446E-2</v>
      </c>
      <c r="CM143" s="1"/>
      <c r="CN143" s="1">
        <f t="shared" si="48"/>
        <v>0.48336764921357844</v>
      </c>
      <c r="CO143" s="1">
        <f t="shared" si="72"/>
        <v>0.89490501595941097</v>
      </c>
      <c r="CP143" s="1">
        <f t="shared" si="49"/>
        <v>4.7268691124638584</v>
      </c>
      <c r="CQ143" s="1">
        <f t="shared" si="73"/>
        <v>0.36488264217100108</v>
      </c>
      <c r="CR143" s="1">
        <f t="shared" si="50"/>
        <v>4.6592606375679289</v>
      </c>
      <c r="CS143" s="1"/>
      <c r="CT143" s="1" t="str">
        <f>'[1]MP2 basis set convergence'!BF134</f>
        <v>16_0.90</v>
      </c>
      <c r="CU143" s="1">
        <f>'[1]MP2 basis set convergence'!BH134</f>
        <v>4.5585313947878898</v>
      </c>
      <c r="CV143" s="1">
        <f>'[1]MP2 basis set convergence'!BG134</f>
        <v>5.0312643789232503</v>
      </c>
      <c r="CW143" s="1">
        <f>'[1]MP2 basis set convergence'!BI134</f>
        <v>4.7948978868555701</v>
      </c>
      <c r="CX143" s="1"/>
      <c r="CY143" s="1"/>
      <c r="CZ143" s="1">
        <f t="shared" si="74"/>
        <v>4.7273703445659976</v>
      </c>
      <c r="DA143" s="1">
        <f t="shared" si="76"/>
        <v>4.0335270032890396</v>
      </c>
      <c r="DB143" s="1">
        <f t="shared" si="77"/>
        <v>4.7418264089103115</v>
      </c>
      <c r="DC143" s="1"/>
      <c r="DD143" s="1"/>
      <c r="DE143" s="1">
        <f>[2]Sheet1!V131</f>
        <v>-7.6434673153646493E-2</v>
      </c>
    </row>
    <row r="144" spans="1:109" x14ac:dyDescent="0.2">
      <c r="A144" t="s">
        <v>1028</v>
      </c>
      <c r="B144" s="1">
        <f>-'[1]Reference worksheet'!B142</f>
        <v>5.1499963679750955</v>
      </c>
      <c r="C144" t="s">
        <v>1028</v>
      </c>
      <c r="D144">
        <v>-324.56587859074301</v>
      </c>
      <c r="E144">
        <v>-248.19021465453699</v>
      </c>
      <c r="F144">
        <v>-76.367523885709005</v>
      </c>
      <c r="G144">
        <v>-248.190208809078</v>
      </c>
      <c r="H144">
        <v>-76.367484322387995</v>
      </c>
      <c r="J144" s="1">
        <f t="shared" si="51"/>
        <v>5.1364534581815278</v>
      </c>
      <c r="K144" s="1">
        <f t="shared" si="75"/>
        <v>5.1079590173770084</v>
      </c>
      <c r="L144" s="1">
        <f t="shared" si="52"/>
        <v>5.1222062377792685</v>
      </c>
      <c r="M144" s="1">
        <f t="shared" si="53"/>
        <v>2.849444080451935E-2</v>
      </c>
      <c r="O144">
        <v>-324.55879170415398</v>
      </c>
      <c r="P144">
        <v>-248.18516246825499</v>
      </c>
      <c r="Q144">
        <v>-76.365516803814998</v>
      </c>
      <c r="R144">
        <v>-248.18514103145799</v>
      </c>
      <c r="S144">
        <v>-76.365420577910996</v>
      </c>
      <c r="U144" s="1">
        <f t="shared" si="54"/>
        <v>5.1644626634915998</v>
      </c>
      <c r="V144" s="1">
        <f t="shared" si="55"/>
        <v>5.0906282007999089</v>
      </c>
      <c r="W144" s="1">
        <f t="shared" si="56"/>
        <v>5.1275454321457543</v>
      </c>
      <c r="X144" s="1">
        <f t="shared" si="57"/>
        <v>7.3834462691690916E-2</v>
      </c>
      <c r="Z144" t="s">
        <v>1028</v>
      </c>
      <c r="AA144">
        <v>-324.56992181771801</v>
      </c>
      <c r="AB144">
        <v>-248.194231549591</v>
      </c>
      <c r="AC144">
        <v>-76.368515448411003</v>
      </c>
      <c r="AD144">
        <v>-248.19422565543101</v>
      </c>
      <c r="AE144">
        <v>-76.368476845139</v>
      </c>
      <c r="AG144" s="1">
        <f t="shared" si="58"/>
        <v>4.5301900938736779</v>
      </c>
      <c r="AH144" s="1">
        <f t="shared" si="59"/>
        <v>4.5022675325767327</v>
      </c>
      <c r="AI144" s="1">
        <f t="shared" si="60"/>
        <v>4.5162288132252053</v>
      </c>
      <c r="AJ144" s="1">
        <f t="shared" si="61"/>
        <v>2.7922561296945148E-2</v>
      </c>
      <c r="AM144" t="s">
        <v>1028</v>
      </c>
      <c r="AN144">
        <v>-323.19361124052699</v>
      </c>
      <c r="AO144">
        <v>-247.12153011637</v>
      </c>
      <c r="AP144">
        <v>-76.067145257104002</v>
      </c>
      <c r="AQ144">
        <v>-247.121528325936</v>
      </c>
      <c r="AR144">
        <v>-76.067135511740005</v>
      </c>
      <c r="AS144"/>
      <c r="AT144" t="s">
        <v>1029</v>
      </c>
      <c r="AU144">
        <v>-323.18972846000003</v>
      </c>
      <c r="AV144">
        <v>-247.11869318999999</v>
      </c>
      <c r="AW144">
        <v>-76.066100989999995</v>
      </c>
      <c r="AX144">
        <v>-247.11868480000001</v>
      </c>
      <c r="AY144">
        <v>-76.066065409999993</v>
      </c>
      <c r="BA144" s="1">
        <f t="shared" si="62"/>
        <v>3.1045422893129575</v>
      </c>
      <c r="BB144" s="1">
        <f t="shared" si="63"/>
        <v>3.0973034664988077</v>
      </c>
      <c r="BC144" s="1">
        <f t="shared" si="64"/>
        <v>3.1009228779058828</v>
      </c>
      <c r="BD144" s="1">
        <f t="shared" si="65"/>
        <v>7.2388228141497812E-3</v>
      </c>
      <c r="BF144" s="1">
        <f t="shared" si="66"/>
        <v>3.1238991683887702</v>
      </c>
      <c r="BG144" s="1">
        <f t="shared" si="67"/>
        <v>3.0963075756870739</v>
      </c>
      <c r="BH144" s="1">
        <f t="shared" si="68"/>
        <v>3.1101033720379219</v>
      </c>
      <c r="BJ144" s="1">
        <f t="shared" si="78"/>
        <v>5.1329926411301274</v>
      </c>
      <c r="BK144" s="1">
        <f t="shared" si="78"/>
        <v>5.1144927735128203</v>
      </c>
      <c r="BL144" s="1">
        <f t="shared" si="69"/>
        <v>5.1237427073214743</v>
      </c>
      <c r="BR144" s="1">
        <f t="shared" si="44"/>
        <v>1.1684372285556501</v>
      </c>
      <c r="BS144" s="1">
        <f t="shared" si="44"/>
        <v>1.1628722249722105</v>
      </c>
      <c r="BT144" s="1">
        <f t="shared" si="44"/>
        <v>1.1656547267639314</v>
      </c>
      <c r="BU144" s="1">
        <f t="shared" si="42"/>
        <v>5.5650035834401337E-3</v>
      </c>
      <c r="BW144" s="1">
        <f t="shared" si="45"/>
        <v>0.86347394031292002</v>
      </c>
      <c r="BX144" s="1">
        <f t="shared" si="45"/>
        <v>0.8477833259059897</v>
      </c>
      <c r="BY144" s="1">
        <f t="shared" si="45"/>
        <v>0.85562863310945403</v>
      </c>
      <c r="BZ144" s="1">
        <f t="shared" si="43"/>
        <v>1.5690614406929433E-2</v>
      </c>
      <c r="CB144" s="1">
        <f t="shared" si="70"/>
        <v>4.9572158902749139</v>
      </c>
      <c r="CC144" s="1">
        <f t="shared" si="70"/>
        <v>4.9365219670753557</v>
      </c>
      <c r="CD144" s="1">
        <f t="shared" si="70"/>
        <v>4.9468689286751353</v>
      </c>
      <c r="CE144" s="1">
        <f t="shared" si="46"/>
        <v>2.0693923199559327E-2</v>
      </c>
      <c r="CG144" s="1">
        <f t="shared" si="71"/>
        <v>4.9738652420895537</v>
      </c>
      <c r="CH144" s="1">
        <f t="shared" si="71"/>
        <v>4.9444084600198535</v>
      </c>
      <c r="CI144" s="1">
        <f t="shared" si="71"/>
        <v>4.9591368510547031</v>
      </c>
      <c r="CJ144" s="1">
        <f t="shared" si="47"/>
        <v>2.9456782069698727E-2</v>
      </c>
      <c r="CM144" s="1"/>
      <c r="CN144" s="1">
        <f t="shared" si="48"/>
        <v>0.60538813432281624</v>
      </c>
      <c r="CO144" s="1">
        <f t="shared" si="72"/>
        <v>0.9312091869468957</v>
      </c>
      <c r="CP144" s="1">
        <f t="shared" si="49"/>
        <v>5.0805205580523687</v>
      </c>
      <c r="CQ144" s="1">
        <f t="shared" si="73"/>
        <v>0.38030025715263438</v>
      </c>
      <c r="CR144" s="1">
        <f t="shared" si="50"/>
        <v>5.0135497524158881</v>
      </c>
      <c r="CS144" s="1"/>
      <c r="CT144" s="1" t="str">
        <f>'[1]MP2 basis set convergence'!BF135</f>
        <v>16_0.95</v>
      </c>
      <c r="CU144" s="1">
        <f>'[1]MP2 basis set convergence'!BH135</f>
        <v>4.9211061015086202</v>
      </c>
      <c r="CV144" s="1">
        <f>'[1]MP2 basis set convergence'!BG135</f>
        <v>5.3286745251463099</v>
      </c>
      <c r="CW144" s="1">
        <f>'[1]MP2 basis set convergence'!BI135</f>
        <v>5.124890313327465</v>
      </c>
      <c r="CX144" s="1"/>
      <c r="CY144" s="1"/>
      <c r="CZ144" s="1">
        <f t="shared" si="74"/>
        <v>5.0717666476657719</v>
      </c>
      <c r="DA144" s="1">
        <f t="shared" si="76"/>
        <v>4.491009018168457</v>
      </c>
      <c r="DB144" s="1">
        <f t="shared" si="77"/>
        <v>5.085824425950217</v>
      </c>
      <c r="DC144" s="1"/>
      <c r="DD144" s="1"/>
      <c r="DE144" s="1">
        <f>[2]Sheet1!V132</f>
        <v>-5.0439590113496635E-2</v>
      </c>
    </row>
    <row r="145" spans="1:109" x14ac:dyDescent="0.2">
      <c r="A145" t="s">
        <v>1030</v>
      </c>
      <c r="B145" s="1">
        <f>-'[1]Reference worksheet'!B143</f>
        <v>5.1909226254853094</v>
      </c>
      <c r="C145" t="s">
        <v>1030</v>
      </c>
      <c r="D145">
        <v>-324.56591680991801</v>
      </c>
      <c r="E145">
        <v>-248.19021398375801</v>
      </c>
      <c r="F145">
        <v>-76.367521399538006</v>
      </c>
      <c r="G145">
        <v>-248.190208809078</v>
      </c>
      <c r="H145">
        <v>-76.367484322387995</v>
      </c>
      <c r="J145" s="1">
        <f t="shared" si="51"/>
        <v>5.1604363535739042</v>
      </c>
      <c r="K145" s="1">
        <f t="shared" si="75"/>
        <v>5.1339229288592669</v>
      </c>
      <c r="L145" s="1">
        <f t="shared" si="52"/>
        <v>5.1471796412165851</v>
      </c>
      <c r="M145" s="1">
        <f t="shared" si="53"/>
        <v>2.6513424714637246E-2</v>
      </c>
      <c r="O145">
        <v>-324.55882733497998</v>
      </c>
      <c r="P145">
        <v>-248.185159941156</v>
      </c>
      <c r="Q145">
        <v>-76.365509785826006</v>
      </c>
      <c r="R145">
        <v>-248.18514103145799</v>
      </c>
      <c r="S145">
        <v>-76.365420577910996</v>
      </c>
      <c r="U145" s="1">
        <f t="shared" si="54"/>
        <v>5.1868213453027208</v>
      </c>
      <c r="V145" s="1">
        <f t="shared" si="55"/>
        <v>5.1189765160127072</v>
      </c>
      <c r="W145" s="1">
        <f t="shared" si="56"/>
        <v>5.152898930657714</v>
      </c>
      <c r="X145" s="1">
        <f t="shared" si="57"/>
        <v>6.7844829290013564E-2</v>
      </c>
      <c r="Z145" t="s">
        <v>1030</v>
      </c>
      <c r="AA145">
        <v>-324.57012394443501</v>
      </c>
      <c r="AB145">
        <v>-248.194230861373</v>
      </c>
      <c r="AC145">
        <v>-76.368512919449003</v>
      </c>
      <c r="AD145">
        <v>-248.19422565543101</v>
      </c>
      <c r="AE145">
        <v>-76.368476845139</v>
      </c>
      <c r="AG145" s="1">
        <f t="shared" si="58"/>
        <v>4.6570265289945958</v>
      </c>
      <c r="AH145" s="1">
        <f t="shared" si="59"/>
        <v>4.6311227787073515</v>
      </c>
      <c r="AI145" s="1">
        <f t="shared" si="60"/>
        <v>4.6440746538509732</v>
      </c>
      <c r="AJ145" s="1">
        <f t="shared" si="61"/>
        <v>2.5903750287244343E-2</v>
      </c>
      <c r="AM145" t="s">
        <v>1030</v>
      </c>
      <c r="AN145">
        <v>-323.194250099361</v>
      </c>
      <c r="AO145">
        <v>-247.121529963413</v>
      </c>
      <c r="AP145">
        <v>-76.067144906295994</v>
      </c>
      <c r="AQ145">
        <v>-247.121528325936</v>
      </c>
      <c r="AR145">
        <v>-76.067135511740005</v>
      </c>
      <c r="AS145"/>
      <c r="AT145" t="s">
        <v>1031</v>
      </c>
      <c r="AU145">
        <v>-323.19036510000001</v>
      </c>
      <c r="AV145">
        <v>-247.11869221000001</v>
      </c>
      <c r="AW145">
        <v>-76.066099030000004</v>
      </c>
      <c r="AX145">
        <v>-247.11868480000001</v>
      </c>
      <c r="AY145">
        <v>-76.066065409999993</v>
      </c>
      <c r="BA145" s="1">
        <f t="shared" si="62"/>
        <v>3.5054322768123498</v>
      </c>
      <c r="BB145" s="1">
        <f t="shared" si="63"/>
        <v>3.49850957133564</v>
      </c>
      <c r="BC145" s="1">
        <f t="shared" si="64"/>
        <v>3.5019709240739951</v>
      </c>
      <c r="BD145" s="1">
        <f t="shared" si="65"/>
        <v>6.9227054767098117E-3</v>
      </c>
      <c r="BF145" s="1">
        <f t="shared" si="66"/>
        <v>3.5233968164574629</v>
      </c>
      <c r="BG145" s="1">
        <f t="shared" si="67"/>
        <v>3.497650101686816</v>
      </c>
      <c r="BH145" s="1">
        <f t="shared" si="68"/>
        <v>3.5105234590721395</v>
      </c>
      <c r="BJ145" s="1">
        <f t="shared" si="78"/>
        <v>5.1570682831425803</v>
      </c>
      <c r="BK145" s="1">
        <f t="shared" si="78"/>
        <v>5.1395575214417555</v>
      </c>
      <c r="BL145" s="1">
        <f t="shared" si="69"/>
        <v>5.1483129022921679</v>
      </c>
      <c r="BR145" s="1">
        <f t="shared" si="44"/>
        <v>0.96278150761340697</v>
      </c>
      <c r="BS145" s="1">
        <f t="shared" si="44"/>
        <v>0.95755710191150811</v>
      </c>
      <c r="BT145" s="1">
        <f t="shared" si="44"/>
        <v>0.96016930476245743</v>
      </c>
      <c r="BU145" s="1">
        <f t="shared" si="42"/>
        <v>5.2244057018981426E-3</v>
      </c>
      <c r="BW145" s="1">
        <f t="shared" si="45"/>
        <v>0.69222256914814784</v>
      </c>
      <c r="BX145" s="1">
        <f t="shared" si="45"/>
        <v>0.67785625561211849</v>
      </c>
      <c r="BY145" s="1">
        <f t="shared" si="45"/>
        <v>0.68503941238013233</v>
      </c>
      <c r="BZ145" s="1">
        <f t="shared" si="43"/>
        <v>1.4366313536029292E-2</v>
      </c>
      <c r="CB145" s="1">
        <f t="shared" si="70"/>
        <v>5.0243094492929048</v>
      </c>
      <c r="CC145" s="1">
        <f t="shared" si="70"/>
        <v>5.0049007350463333</v>
      </c>
      <c r="CD145" s="1">
        <f t="shared" si="70"/>
        <v>5.0146050921696181</v>
      </c>
      <c r="CE145" s="1">
        <f t="shared" si="46"/>
        <v>1.9408714246570133E-2</v>
      </c>
      <c r="CG145" s="1">
        <f t="shared" si="71"/>
        <v>5.0235743620427753</v>
      </c>
      <c r="CH145" s="1">
        <f t="shared" si="71"/>
        <v>4.9962120917232067</v>
      </c>
      <c r="CI145" s="1">
        <f t="shared" si="71"/>
        <v>5.0098932268829897</v>
      </c>
      <c r="CJ145" s="1">
        <f t="shared" si="47"/>
        <v>2.7362270319567103E-2</v>
      </c>
      <c r="CM145" s="1"/>
      <c r="CN145" s="1">
        <f t="shared" si="48"/>
        <v>0.68036695203555608</v>
      </c>
      <c r="CO145" s="1">
        <f t="shared" si="72"/>
        <v>0.94736291146220464</v>
      </c>
      <c r="CP145" s="1">
        <f t="shared" si="49"/>
        <v>5.1206976594528149</v>
      </c>
      <c r="CQ145" s="1">
        <f t="shared" si="73"/>
        <v>0.38989751303121317</v>
      </c>
      <c r="CR145" s="1">
        <f t="shared" si="50"/>
        <v>5.0662955791342652</v>
      </c>
      <c r="CS145" s="1"/>
      <c r="CT145" s="1" t="str">
        <f>'[1]MP2 basis set convergence'!BF136</f>
        <v>16_1.00</v>
      </c>
      <c r="CU145" s="1">
        <f>'[1]MP2 basis set convergence'!BH136</f>
        <v>4.9837851163295799</v>
      </c>
      <c r="CV145" s="1">
        <f>'[1]MP2 basis set convergence'!BG136</f>
        <v>5.3360193644563996</v>
      </c>
      <c r="CW145" s="1">
        <f>'[1]MP2 basis set convergence'!BI136</f>
        <v>5.1599022403929897</v>
      </c>
      <c r="CX145" s="1"/>
      <c r="CY145" s="1"/>
      <c r="CZ145" s="1">
        <f t="shared" si="74"/>
        <v>5.1144612017667139</v>
      </c>
      <c r="DA145" s="1">
        <f t="shared" si="76"/>
        <v>4.6277154341260376</v>
      </c>
      <c r="DB145" s="1">
        <f t="shared" si="77"/>
        <v>5.1275154961002389</v>
      </c>
      <c r="DC145" s="1"/>
      <c r="DD145" s="1"/>
      <c r="DE145" s="1">
        <f>[2]Sheet1!V133</f>
        <v>-3.2718439449871184E-2</v>
      </c>
    </row>
    <row r="146" spans="1:109" x14ac:dyDescent="0.2">
      <c r="A146" t="s">
        <v>1032</v>
      </c>
      <c r="B146" s="1">
        <f>-'[1]Reference worksheet'!B144</f>
        <v>5.0442743493435858</v>
      </c>
      <c r="C146" t="s">
        <v>1032</v>
      </c>
      <c r="D146">
        <v>-324.56567134833801</v>
      </c>
      <c r="E146">
        <v>-248.190213391469</v>
      </c>
      <c r="F146">
        <v>-76.367519009188996</v>
      </c>
      <c r="G146">
        <v>-248.190208809078</v>
      </c>
      <c r="H146">
        <v>-76.367484322387995</v>
      </c>
      <c r="J146" s="1">
        <f t="shared" si="51"/>
        <v>5.0064068802430421</v>
      </c>
      <c r="K146" s="1">
        <f t="shared" si="75"/>
        <v>4.9817650892227645</v>
      </c>
      <c r="L146" s="1">
        <f t="shared" si="52"/>
        <v>4.9940859847329033</v>
      </c>
      <c r="M146" s="1">
        <f t="shared" si="53"/>
        <v>2.4641791020277637E-2</v>
      </c>
      <c r="O146">
        <v>-324.55857966126098</v>
      </c>
      <c r="P146">
        <v>-248.18515785151601</v>
      </c>
      <c r="Q146">
        <v>-76.365503704480005</v>
      </c>
      <c r="R146">
        <v>-248.18514103145799</v>
      </c>
      <c r="S146">
        <v>-76.365420577910996</v>
      </c>
      <c r="U146" s="1">
        <f t="shared" si="54"/>
        <v>5.031403733728478</v>
      </c>
      <c r="V146" s="1">
        <f t="shared" si="55"/>
        <v>4.9686862757465029</v>
      </c>
      <c r="W146" s="1">
        <f t="shared" si="56"/>
        <v>5.0000450047374905</v>
      </c>
      <c r="X146" s="1">
        <f t="shared" si="57"/>
        <v>6.2717457981975144E-2</v>
      </c>
      <c r="Z146" t="s">
        <v>1032</v>
      </c>
      <c r="AA146">
        <v>-324.57001280358901</v>
      </c>
      <c r="AB146">
        <v>-248.194230250283</v>
      </c>
      <c r="AC146">
        <v>-76.368510493119999</v>
      </c>
      <c r="AD146">
        <v>-248.19422565543101</v>
      </c>
      <c r="AE146">
        <v>-76.368476845139</v>
      </c>
      <c r="AG146" s="1">
        <f t="shared" si="58"/>
        <v>4.5872845922903389</v>
      </c>
      <c r="AH146" s="1">
        <f t="shared" si="59"/>
        <v>4.5632868513116494</v>
      </c>
      <c r="AI146" s="1">
        <f t="shared" si="60"/>
        <v>4.5752857218009941</v>
      </c>
      <c r="AJ146" s="1">
        <f t="shared" si="61"/>
        <v>2.3997740978689563E-2</v>
      </c>
      <c r="AM146" t="s">
        <v>1032</v>
      </c>
      <c r="AN146">
        <v>-323.19449667218902</v>
      </c>
      <c r="AO146">
        <v>-247.12152982040701</v>
      </c>
      <c r="AP146">
        <v>-76.067144581443998</v>
      </c>
      <c r="AQ146">
        <v>-247.121528325936</v>
      </c>
      <c r="AR146">
        <v>-76.067135511740005</v>
      </c>
      <c r="AS146"/>
      <c r="AT146" t="s">
        <v>1033</v>
      </c>
      <c r="AU146">
        <v>-323.19060967000001</v>
      </c>
      <c r="AV146">
        <v>-247.11869146999999</v>
      </c>
      <c r="AW146">
        <v>-76.066097220000003</v>
      </c>
      <c r="AX146">
        <v>-247.11868480000001</v>
      </c>
      <c r="AY146">
        <v>-76.066065409999993</v>
      </c>
      <c r="BA146" s="1">
        <f t="shared" si="62"/>
        <v>3.6601590688358518</v>
      </c>
      <c r="BB146" s="1">
        <f t="shared" si="63"/>
        <v>3.6535299486638948</v>
      </c>
      <c r="BC146" s="1">
        <f t="shared" si="64"/>
        <v>3.6568445087498733</v>
      </c>
      <c r="BD146" s="1">
        <f t="shared" si="65"/>
        <v>6.6291201719570481E-3</v>
      </c>
      <c r="BF146" s="1">
        <f t="shared" si="66"/>
        <v>3.6768668148766426</v>
      </c>
      <c r="BG146" s="1">
        <f t="shared" si="67"/>
        <v>3.6527202493162547</v>
      </c>
      <c r="BH146" s="1">
        <f t="shared" si="68"/>
        <v>3.6647935320964486</v>
      </c>
      <c r="BJ146" s="1">
        <f t="shared" si="78"/>
        <v>5.0030913459452568</v>
      </c>
      <c r="BK146" s="1">
        <f t="shared" si="78"/>
        <v>4.9866725740115125</v>
      </c>
      <c r="BL146" s="1">
        <f t="shared" si="69"/>
        <v>4.9948819599783842</v>
      </c>
      <c r="BR146" s="1">
        <f t="shared" si="44"/>
        <v>0.79427521180862493</v>
      </c>
      <c r="BS146" s="1">
        <f t="shared" si="44"/>
        <v>0.78937530694948665</v>
      </c>
      <c r="BT146" s="1">
        <f t="shared" si="44"/>
        <v>0.79182525937905635</v>
      </c>
      <c r="BU146" s="1">
        <f t="shared" si="42"/>
        <v>4.8999048591371434E-3</v>
      </c>
      <c r="BW146" s="1">
        <f t="shared" si="45"/>
        <v>0.55197259959856493</v>
      </c>
      <c r="BX146" s="1">
        <f t="shared" si="45"/>
        <v>0.53885983360938261</v>
      </c>
      <c r="BY146" s="1">
        <f t="shared" si="45"/>
        <v>0.54541621660397399</v>
      </c>
      <c r="BZ146" s="1">
        <f t="shared" si="43"/>
        <v>1.3112765989183445E-2</v>
      </c>
      <c r="CB146" s="1">
        <f t="shared" si="70"/>
        <v>4.9055631319084041</v>
      </c>
      <c r="CC146" s="1">
        <f t="shared" si="70"/>
        <v>4.8873680280724852</v>
      </c>
      <c r="CD146" s="1">
        <f t="shared" si="70"/>
        <v>4.8964655799904451</v>
      </c>
      <c r="CE146" s="1">
        <f t="shared" si="46"/>
        <v>1.8195103835917343E-2</v>
      </c>
      <c r="CG146" s="1">
        <f t="shared" si="71"/>
        <v>4.89063396723067</v>
      </c>
      <c r="CH146" s="1">
        <f t="shared" si="71"/>
        <v>4.8652502375267996</v>
      </c>
      <c r="CI146" s="1">
        <f t="shared" si="71"/>
        <v>4.8779421023787357</v>
      </c>
      <c r="CJ146" s="1">
        <f t="shared" si="47"/>
        <v>2.5383729703870865E-2</v>
      </c>
      <c r="CM146" s="1"/>
      <c r="CN146" s="1">
        <f t="shared" si="48"/>
        <v>0.73223499153378135</v>
      </c>
      <c r="CO146" s="1">
        <f t="shared" si="72"/>
        <v>0.95636625038948853</v>
      </c>
      <c r="CP146" s="1">
        <f t="shared" si="49"/>
        <v>4.9758121589233166</v>
      </c>
      <c r="CQ146" s="1">
        <f t="shared" si="73"/>
        <v>0.39658734923140937</v>
      </c>
      <c r="CR146" s="1">
        <f t="shared" si="50"/>
        <v>4.935180597538154</v>
      </c>
      <c r="CS146" s="1"/>
      <c r="CT146" s="1" t="str">
        <f>'[1]MP2 basis set convergence'!BF137</f>
        <v>16_1.05</v>
      </c>
      <c r="CU146" s="1">
        <f>'[1]MP2 basis set convergence'!BH137</f>
        <v>4.8629228270446303</v>
      </c>
      <c r="CV146" s="1">
        <f>'[1]MP2 basis set convergence'!BG137</f>
        <v>5.1676424505349301</v>
      </c>
      <c r="CW146" s="1">
        <f>'[1]MP2 basis set convergence'!BI137</f>
        <v>5.0152826387897802</v>
      </c>
      <c r="CX146" s="1"/>
      <c r="CY146" s="1"/>
      <c r="CZ146" s="1">
        <f t="shared" si="74"/>
        <v>4.9732732830150939</v>
      </c>
      <c r="DA146" s="1">
        <f t="shared" si="76"/>
        <v>4.564879370942089</v>
      </c>
      <c r="DB146" s="1">
        <f t="shared" si="77"/>
        <v>4.9850018707762569</v>
      </c>
      <c r="DC146" s="1"/>
      <c r="DD146" s="1"/>
      <c r="DE146" s="1">
        <f>[2]Sheet1!V134</f>
        <v>-2.0812701717809468E-2</v>
      </c>
    </row>
    <row r="147" spans="1:109" x14ac:dyDescent="0.2">
      <c r="A147" t="s">
        <v>1034</v>
      </c>
      <c r="B147" s="1">
        <f>-'[1]Reference worksheet'!B145</f>
        <v>4.7904925485129102</v>
      </c>
      <c r="C147" t="s">
        <v>1034</v>
      </c>
      <c r="D147">
        <v>-324.56526480005198</v>
      </c>
      <c r="E147">
        <v>-248.19021286876799</v>
      </c>
      <c r="F147">
        <v>-76.367516750948994</v>
      </c>
      <c r="G147">
        <v>-248.190208809078</v>
      </c>
      <c r="H147">
        <v>-76.367484322387995</v>
      </c>
      <c r="J147" s="1">
        <f t="shared" si="51"/>
        <v>4.7512939685461557</v>
      </c>
      <c r="K147" s="1">
        <f t="shared" si="75"/>
        <v>4.7283972444419167</v>
      </c>
      <c r="L147" s="1">
        <f t="shared" si="52"/>
        <v>4.7398456064940362</v>
      </c>
      <c r="M147" s="1">
        <f t="shared" si="53"/>
        <v>2.2896724104239041E-2</v>
      </c>
      <c r="O147">
        <v>-324.55817107598</v>
      </c>
      <c r="P147">
        <v>-248.1851560234</v>
      </c>
      <c r="Q147">
        <v>-76.365498352725993</v>
      </c>
      <c r="R147">
        <v>-248.18514103145799</v>
      </c>
      <c r="S147">
        <v>-76.365420577910996</v>
      </c>
      <c r="U147" s="1">
        <f t="shared" si="54"/>
        <v>4.7750125883537207</v>
      </c>
      <c r="V147" s="1">
        <f t="shared" si="55"/>
        <v>4.7168005670477884</v>
      </c>
      <c r="W147" s="1">
        <f t="shared" si="56"/>
        <v>4.7459065777007545</v>
      </c>
      <c r="X147" s="1">
        <f t="shared" si="57"/>
        <v>5.8212021305932282E-2</v>
      </c>
      <c r="Z147" t="s">
        <v>1034</v>
      </c>
      <c r="AA147">
        <v>-324.56971619521499</v>
      </c>
      <c r="AB147">
        <v>-248.19422970977499</v>
      </c>
      <c r="AC147">
        <v>-76.368508209477994</v>
      </c>
      <c r="AD147">
        <v>-248.19422565543101</v>
      </c>
      <c r="AE147">
        <v>-76.368476845139</v>
      </c>
      <c r="AG147" s="1">
        <f t="shared" si="58"/>
        <v>4.4011600198165013</v>
      </c>
      <c r="AH147" s="1">
        <f t="shared" si="59"/>
        <v>4.3789344597844853</v>
      </c>
      <c r="AI147" s="1">
        <f t="shared" si="60"/>
        <v>4.3900472398004933</v>
      </c>
      <c r="AJ147" s="1">
        <f t="shared" si="61"/>
        <v>2.2225560032016034E-2</v>
      </c>
      <c r="AM147" t="s">
        <v>1034</v>
      </c>
      <c r="AN147">
        <v>-323.19449201904803</v>
      </c>
      <c r="AO147">
        <v>-247.12152969210101</v>
      </c>
      <c r="AP147">
        <v>-76.067144274057995</v>
      </c>
      <c r="AQ147">
        <v>-247.121528325936</v>
      </c>
      <c r="AR147">
        <v>-76.067135511740005</v>
      </c>
      <c r="AS147"/>
      <c r="AT147" t="s">
        <v>1035</v>
      </c>
      <c r="AU147">
        <v>-323.19060302999998</v>
      </c>
      <c r="AV147">
        <v>-247.11869082999999</v>
      </c>
      <c r="AW147">
        <v>-76.066095480000001</v>
      </c>
      <c r="AX147">
        <v>-247.11868480000001</v>
      </c>
      <c r="AY147">
        <v>-76.066065409999993</v>
      </c>
      <c r="BA147" s="1">
        <f t="shared" si="62"/>
        <v>3.6572391786593226</v>
      </c>
      <c r="BB147" s="1">
        <f t="shared" si="63"/>
        <v>3.6508834593663537</v>
      </c>
      <c r="BC147" s="1">
        <f t="shared" si="64"/>
        <v>3.6540613190128379</v>
      </c>
      <c r="BD147" s="1">
        <f t="shared" si="65"/>
        <v>6.3557192929688533E-3</v>
      </c>
      <c r="BF147" s="1">
        <f t="shared" si="66"/>
        <v>3.6727001517729194</v>
      </c>
      <c r="BG147" s="1">
        <f t="shared" si="67"/>
        <v>3.6500470588301752</v>
      </c>
      <c r="BH147" s="1">
        <f t="shared" si="68"/>
        <v>3.6613736053015473</v>
      </c>
      <c r="BJ147" s="1">
        <f t="shared" si="78"/>
        <v>4.7479910181361529</v>
      </c>
      <c r="BK147" s="1">
        <f t="shared" si="78"/>
        <v>4.7327012141050497</v>
      </c>
      <c r="BL147" s="1">
        <f t="shared" si="69"/>
        <v>4.7403461161206017</v>
      </c>
      <c r="BR147" s="1">
        <f t="shared" si="44"/>
        <v>0.65647489235425538</v>
      </c>
      <c r="BS147" s="1">
        <f t="shared" si="44"/>
        <v>0.6518833173144738</v>
      </c>
      <c r="BT147" s="1">
        <f t="shared" si="44"/>
        <v>0.65417910483436459</v>
      </c>
      <c r="BU147" s="1">
        <f t="shared" si="42"/>
        <v>4.5915750397812058E-3</v>
      </c>
      <c r="BW147" s="1">
        <f t="shared" si="45"/>
        <v>0.43757989753257764</v>
      </c>
      <c r="BX147" s="1">
        <f t="shared" si="45"/>
        <v>0.42563046776108904</v>
      </c>
      <c r="BY147" s="1">
        <f t="shared" si="45"/>
        <v>0.43160518264683334</v>
      </c>
      <c r="BZ147" s="1">
        <f t="shared" si="43"/>
        <v>1.1949429771488983E-2</v>
      </c>
      <c r="CB147" s="1">
        <f t="shared" si="70"/>
        <v>4.6791237488093431</v>
      </c>
      <c r="CC147" s="1">
        <f t="shared" si="70"/>
        <v>4.6620651258064605</v>
      </c>
      <c r="CD147" s="1">
        <f t="shared" si="70"/>
        <v>4.6705944373079014</v>
      </c>
      <c r="CE147" s="1">
        <f t="shared" si="46"/>
        <v>1.7058623002882203E-2</v>
      </c>
      <c r="CG147" s="1">
        <f t="shared" si="71"/>
        <v>4.6528122300874779</v>
      </c>
      <c r="CH147" s="1">
        <f t="shared" si="71"/>
        <v>4.6292709852774614</v>
      </c>
      <c r="CI147" s="1">
        <f t="shared" si="71"/>
        <v>4.6410416076824701</v>
      </c>
      <c r="CJ147" s="1">
        <f t="shared" si="47"/>
        <v>2.3541244810017087E-2</v>
      </c>
      <c r="CM147" s="1"/>
      <c r="CN147" s="1">
        <f t="shared" si="48"/>
        <v>0.77092412335254734</v>
      </c>
      <c r="CO147" s="1">
        <f t="shared" si="72"/>
        <v>0.96210453210201552</v>
      </c>
      <c r="CP147" s="1">
        <f t="shared" si="49"/>
        <v>4.7265898337182337</v>
      </c>
      <c r="CQ147" s="1">
        <f t="shared" si="73"/>
        <v>0.40160285630596332</v>
      </c>
      <c r="CR147" s="1">
        <f t="shared" si="50"/>
        <v>4.6984059046555808</v>
      </c>
      <c r="CS147" s="1"/>
      <c r="CT147" s="1" t="str">
        <f>'[1]MP2 basis set convergence'!BF138</f>
        <v>16_1.10</v>
      </c>
      <c r="CU147" s="1">
        <f>'[1]MP2 basis set convergence'!BH138</f>
        <v>4.6360195967857898</v>
      </c>
      <c r="CV147" s="1">
        <f>'[1]MP2 basis set convergence'!BG138</f>
        <v>4.8997557383609198</v>
      </c>
      <c r="CW147" s="1">
        <f>'[1]MP2 basis set convergence'!BI138</f>
        <v>4.7678876675733548</v>
      </c>
      <c r="CX147" s="1"/>
      <c r="CY147" s="1"/>
      <c r="CZ147" s="1">
        <f t="shared" si="74"/>
        <v>4.7269225189717066</v>
      </c>
      <c r="DA147" s="1">
        <f t="shared" si="76"/>
        <v>4.3835856960393285</v>
      </c>
      <c r="DB147" s="1">
        <f t="shared" si="77"/>
        <v>4.7372144936122087</v>
      </c>
      <c r="DC147" s="1"/>
      <c r="DD147" s="1"/>
      <c r="DE147" s="1">
        <f>[2]Sheet1!V135</f>
        <v>-1.2923087522329624E-2</v>
      </c>
    </row>
    <row r="148" spans="1:109" x14ac:dyDescent="0.2">
      <c r="A148" t="s">
        <v>1036</v>
      </c>
      <c r="B148" s="1">
        <f>-'[1]Reference worksheet'!B146</f>
        <v>3.825384450700736</v>
      </c>
      <c r="C148" t="s">
        <v>1036</v>
      </c>
      <c r="D148">
        <v>-324.56374379292703</v>
      </c>
      <c r="E148">
        <v>-248.19021165571201</v>
      </c>
      <c r="F148">
        <v>-76.367510761299002</v>
      </c>
      <c r="G148">
        <v>-248.190208809078</v>
      </c>
      <c r="H148">
        <v>-76.367484322387995</v>
      </c>
      <c r="J148" s="1">
        <f t="shared" si="51"/>
        <v>3.79684754807244</v>
      </c>
      <c r="K148" s="1">
        <f t="shared" si="75"/>
        <v>3.7784705903741211</v>
      </c>
      <c r="L148" s="1">
        <f t="shared" si="52"/>
        <v>3.7876590692232806</v>
      </c>
      <c r="M148" s="1">
        <f t="shared" si="53"/>
        <v>1.8376957698318819E-2</v>
      </c>
      <c r="O148">
        <v>-324.55664458892102</v>
      </c>
      <c r="P148">
        <v>-248.18515148684199</v>
      </c>
      <c r="Q148">
        <v>-76.365485199616998</v>
      </c>
      <c r="R148">
        <v>-248.18514103145799</v>
      </c>
      <c r="S148">
        <v>-76.365420577910996</v>
      </c>
      <c r="U148" s="1">
        <f t="shared" si="54"/>
        <v>3.8171274572156251</v>
      </c>
      <c r="V148" s="1">
        <f t="shared" si="55"/>
        <v>3.7700158700066062</v>
      </c>
      <c r="W148" s="1">
        <f t="shared" si="56"/>
        <v>3.7935716636111154</v>
      </c>
      <c r="X148" s="1">
        <f t="shared" si="57"/>
        <v>4.7111587209018868E-2</v>
      </c>
      <c r="Z148" t="s">
        <v>1036</v>
      </c>
      <c r="AA148">
        <v>-324.568421333743</v>
      </c>
      <c r="AB148">
        <v>-248.1942284589</v>
      </c>
      <c r="AC148">
        <v>-76.368502203250998</v>
      </c>
      <c r="AD148">
        <v>-248.19422565543101</v>
      </c>
      <c r="AE148">
        <v>-76.368476845139</v>
      </c>
      <c r="AG148" s="1">
        <f t="shared" si="58"/>
        <v>3.588622144958594</v>
      </c>
      <c r="AH148" s="1">
        <f t="shared" si="59"/>
        <v>3.5709504853552381</v>
      </c>
      <c r="AI148" s="1">
        <f t="shared" si="60"/>
        <v>3.579786315156916</v>
      </c>
      <c r="AJ148" s="1">
        <f t="shared" si="61"/>
        <v>1.7671659603355927E-2</v>
      </c>
      <c r="AM148" t="s">
        <v>1036</v>
      </c>
      <c r="AN148">
        <v>-323.19378967683201</v>
      </c>
      <c r="AO148">
        <v>-247.12152938416901</v>
      </c>
      <c r="AP148">
        <v>-76.067143354533002</v>
      </c>
      <c r="AQ148">
        <v>-247.121528325936</v>
      </c>
      <c r="AR148">
        <v>-76.067135511740005</v>
      </c>
      <c r="AS148"/>
      <c r="AT148" t="s">
        <v>1037</v>
      </c>
      <c r="AU148">
        <v>-323.18989520000002</v>
      </c>
      <c r="AV148">
        <v>-247.11868919</v>
      </c>
      <c r="AW148">
        <v>-76.066090700000004</v>
      </c>
      <c r="AX148">
        <v>-247.11868480000001</v>
      </c>
      <c r="AY148">
        <v>-76.066065409999993</v>
      </c>
      <c r="BA148" s="1">
        <f t="shared" si="62"/>
        <v>3.216512765858262</v>
      </c>
      <c r="BB148" s="1">
        <f t="shared" si="63"/>
        <v>3.2109272874970047</v>
      </c>
      <c r="BC148" s="1">
        <f t="shared" si="64"/>
        <v>3.2137200266776333</v>
      </c>
      <c r="BD148" s="1">
        <f t="shared" si="65"/>
        <v>5.5854783612572234E-3</v>
      </c>
      <c r="BF148" s="1">
        <f t="shared" si="66"/>
        <v>3.2285301024171322</v>
      </c>
      <c r="BG148" s="1">
        <f t="shared" si="67"/>
        <v>3.2099056204499363</v>
      </c>
      <c r="BH148" s="1">
        <f t="shared" si="68"/>
        <v>3.2192178614335343</v>
      </c>
      <c r="BJ148" s="1">
        <f t="shared" si="78"/>
        <v>3.7935426273708828</v>
      </c>
      <c r="BK148" s="1">
        <f t="shared" si="78"/>
        <v>3.7814437142461168</v>
      </c>
      <c r="BL148" s="1">
        <f t="shared" si="69"/>
        <v>3.7874931708084998</v>
      </c>
      <c r="BR148" s="1">
        <f t="shared" si="44"/>
        <v>0.37418349179617066</v>
      </c>
      <c r="BS148" s="1">
        <f t="shared" si="44"/>
        <v>0.3704178064549693</v>
      </c>
      <c r="BT148" s="1">
        <f t="shared" si="44"/>
        <v>0.37230064912556943</v>
      </c>
      <c r="BU148" s="1">
        <f t="shared" si="42"/>
        <v>3.7656853412021663E-3</v>
      </c>
      <c r="BW148" s="1">
        <f t="shared" si="45"/>
        <v>0.20615129041800737</v>
      </c>
      <c r="BX148" s="1">
        <f t="shared" si="45"/>
        <v>0.19712549642214747</v>
      </c>
      <c r="BY148" s="1">
        <f t="shared" si="45"/>
        <v>0.20163839342007769</v>
      </c>
      <c r="BZ148" s="1">
        <f t="shared" si="43"/>
        <v>9.0257939958594286E-3</v>
      </c>
      <c r="CB148" s="1">
        <f t="shared" si="70"/>
        <v>3.7816699864425249</v>
      </c>
      <c r="CC148" s="1">
        <f t="shared" si="70"/>
        <v>3.7676164563927745</v>
      </c>
      <c r="CD148" s="1">
        <f t="shared" si="70"/>
        <v>3.7746432214176489</v>
      </c>
      <c r="CE148" s="1">
        <f t="shared" si="46"/>
        <v>1.4053530049751791E-2</v>
      </c>
      <c r="CG148" s="1">
        <f t="shared" si="71"/>
        <v>3.7342243686860983</v>
      </c>
      <c r="CH148" s="1">
        <f t="shared" si="71"/>
        <v>3.7154349632237014</v>
      </c>
      <c r="CI148" s="1">
        <f t="shared" si="71"/>
        <v>3.7248296659548998</v>
      </c>
      <c r="CJ148" s="1">
        <f t="shared" si="47"/>
        <v>1.8789405462397192E-2</v>
      </c>
      <c r="CM148" s="1"/>
      <c r="CN148" s="1">
        <f t="shared" si="48"/>
        <v>0.84847130323602682</v>
      </c>
      <c r="CO148" s="1">
        <f t="shared" si="72"/>
        <v>0.97149887137863022</v>
      </c>
      <c r="CP148" s="1">
        <f t="shared" si="49"/>
        <v>3.7817344611227566</v>
      </c>
      <c r="CQ148" s="1">
        <f t="shared" si="73"/>
        <v>0.41171705961203053</v>
      </c>
      <c r="CR148" s="1">
        <f t="shared" si="50"/>
        <v>3.7800020680045412</v>
      </c>
      <c r="CS148" s="1"/>
      <c r="CT148" s="1" t="str">
        <f>'[1]MP2 basis set convergence'!BF139</f>
        <v>16_1.25</v>
      </c>
      <c r="CU148" s="1">
        <f>'[1]MP2 basis set convergence'!BH139</f>
        <v>3.7394845991964698</v>
      </c>
      <c r="CV148" s="1">
        <f>'[1]MP2 basis set convergence'!BG139</f>
        <v>3.9086658296946601</v>
      </c>
      <c r="CW148" s="1">
        <f>'[1]MP2 basis set convergence'!BI139</f>
        <v>3.824075214445565</v>
      </c>
      <c r="CX148" s="1"/>
      <c r="CY148" s="1"/>
      <c r="CZ148" s="1">
        <f t="shared" si="74"/>
        <v>3.7857797723927513</v>
      </c>
      <c r="DA148" s="1">
        <f t="shared" si="76"/>
        <v>3.5788466667416516</v>
      </c>
      <c r="DB148" s="1">
        <f t="shared" si="77"/>
        <v>3.7921775964981919</v>
      </c>
      <c r="DC148" s="1"/>
      <c r="DD148" s="1"/>
      <c r="DE148" s="1">
        <f>[2]Sheet1!V136</f>
        <v>-1.8792968305292312E-3</v>
      </c>
    </row>
    <row r="149" spans="1:109" x14ac:dyDescent="0.2">
      <c r="A149" t="s">
        <v>1038</v>
      </c>
      <c r="B149" s="1">
        <f>-'[1]Reference worksheet'!B147</f>
        <v>2.4680740421561147</v>
      </c>
      <c r="C149" t="s">
        <v>1038</v>
      </c>
      <c r="D149">
        <v>-324.56161160603898</v>
      </c>
      <c r="E149">
        <v>-248.19021049115401</v>
      </c>
      <c r="F149">
        <v>-76.367503069777001</v>
      </c>
      <c r="G149">
        <v>-248.190208809078</v>
      </c>
      <c r="H149">
        <v>-76.367484322387995</v>
      </c>
      <c r="J149" s="1">
        <f t="shared" si="51"/>
        <v>2.4588800200470549</v>
      </c>
      <c r="K149" s="1">
        <f t="shared" si="75"/>
        <v>2.4460603366820588</v>
      </c>
      <c r="L149" s="1">
        <f t="shared" si="52"/>
        <v>2.4524701783645568</v>
      </c>
      <c r="M149" s="1">
        <f t="shared" si="53"/>
        <v>1.281968336499606E-2</v>
      </c>
      <c r="O149">
        <v>-324.55450520692301</v>
      </c>
      <c r="P149">
        <v>-248.18514663708899</v>
      </c>
      <c r="Q149">
        <v>-76.365468608352003</v>
      </c>
      <c r="R149">
        <v>-248.18514103145799</v>
      </c>
      <c r="S149">
        <v>-76.365420577910996</v>
      </c>
      <c r="U149" s="1">
        <f t="shared" si="54"/>
        <v>2.4746449293377353</v>
      </c>
      <c r="V149" s="1">
        <f t="shared" si="55"/>
        <v>2.440987784590642</v>
      </c>
      <c r="W149" s="1">
        <f t="shared" si="56"/>
        <v>2.4578163569641887</v>
      </c>
      <c r="X149" s="1">
        <f t="shared" si="57"/>
        <v>3.3657144747093248E-2</v>
      </c>
      <c r="Z149" t="s">
        <v>1038</v>
      </c>
      <c r="AA149">
        <v>-324.56647236737399</v>
      </c>
      <c r="AB149">
        <v>-248.19422728478699</v>
      </c>
      <c r="AC149">
        <v>-76.368494582788998</v>
      </c>
      <c r="AD149">
        <v>-248.19422565543101</v>
      </c>
      <c r="AE149">
        <v>-76.368476845139</v>
      </c>
      <c r="AG149" s="1">
        <f t="shared" si="58"/>
        <v>2.3656272332219537</v>
      </c>
      <c r="AH149" s="1">
        <f t="shared" si="59"/>
        <v>2.3534742529944856</v>
      </c>
      <c r="AI149" s="1">
        <f t="shared" si="60"/>
        <v>2.3595507431082199</v>
      </c>
      <c r="AJ149" s="1">
        <f t="shared" si="61"/>
        <v>1.2152980227468024E-2</v>
      </c>
      <c r="AM149" t="s">
        <v>1038</v>
      </c>
      <c r="AN149">
        <v>-323.192292244285</v>
      </c>
      <c r="AO149">
        <v>-247.12152901638399</v>
      </c>
      <c r="AP149">
        <v>-76.067141866822993</v>
      </c>
      <c r="AQ149">
        <v>-247.121528325936</v>
      </c>
      <c r="AR149">
        <v>-76.067135511740005</v>
      </c>
      <c r="AS149"/>
      <c r="AT149" t="s">
        <v>1039</v>
      </c>
      <c r="AU149">
        <v>-323.18839265000003</v>
      </c>
      <c r="AV149">
        <v>-247.11868758</v>
      </c>
      <c r="AW149">
        <v>-76.06608482</v>
      </c>
      <c r="AX149">
        <v>-247.11868480000001</v>
      </c>
      <c r="AY149">
        <v>-76.066065409999993</v>
      </c>
      <c r="BA149" s="1">
        <f t="shared" si="62"/>
        <v>2.2768596169989932</v>
      </c>
      <c r="BB149" s="1">
        <f t="shared" si="63"/>
        <v>2.2724384793687178</v>
      </c>
      <c r="BC149" s="1">
        <f t="shared" si="64"/>
        <v>2.2746490481838553</v>
      </c>
      <c r="BD149" s="1">
        <f t="shared" si="65"/>
        <v>4.4211376302754068E-3</v>
      </c>
      <c r="BF149" s="1">
        <f t="shared" si="66"/>
        <v>2.2856657031934611</v>
      </c>
      <c r="BG149" s="1">
        <f t="shared" si="67"/>
        <v>2.271741267400075</v>
      </c>
      <c r="BH149" s="1">
        <f t="shared" si="68"/>
        <v>2.2787034852967682</v>
      </c>
      <c r="BJ149" s="1">
        <f t="shared" si="78"/>
        <v>2.4560965820470297</v>
      </c>
      <c r="BK149" s="1">
        <f t="shared" si="78"/>
        <v>2.4478104153652476</v>
      </c>
      <c r="BL149" s="1">
        <f t="shared" si="69"/>
        <v>2.4519534987061387</v>
      </c>
      <c r="BR149" s="1">
        <f t="shared" si="44"/>
        <v>0.14960407780928503</v>
      </c>
      <c r="BS149" s="1">
        <f t="shared" si="44"/>
        <v>0.14689667901950954</v>
      </c>
      <c r="BT149" s="1">
        <f t="shared" si="44"/>
        <v>0.14825037841439703</v>
      </c>
      <c r="BU149" s="1">
        <f t="shared" si="42"/>
        <v>2.7073987897755759E-3</v>
      </c>
      <c r="BW149" s="1">
        <f t="shared" si="45"/>
        <v>3.2416325238776592E-2</v>
      </c>
      <c r="BX149" s="1">
        <f t="shared" si="45"/>
        <v>2.6725178293831347E-2</v>
      </c>
      <c r="BY149" s="1">
        <f t="shared" si="45"/>
        <v>2.9570751766304519E-2</v>
      </c>
      <c r="BZ149" s="1">
        <f t="shared" si="43"/>
        <v>5.6911469449450764E-3</v>
      </c>
      <c r="CB149" s="1">
        <f t="shared" si="70"/>
        <v>2.4828154074684816</v>
      </c>
      <c r="CC149" s="1">
        <f t="shared" si="70"/>
        <v>2.4726252666214177</v>
      </c>
      <c r="CD149" s="1">
        <f t="shared" si="70"/>
        <v>2.4777203370449494</v>
      </c>
      <c r="CE149" s="1">
        <f t="shared" si="46"/>
        <v>1.0190140847063931E-2</v>
      </c>
      <c r="CG149" s="1">
        <f t="shared" si="71"/>
        <v>2.42634144938055</v>
      </c>
      <c r="CH149" s="1">
        <f t="shared" si="71"/>
        <v>2.4133449436712562</v>
      </c>
      <c r="CI149" s="1">
        <f t="shared" si="71"/>
        <v>2.4198431965259033</v>
      </c>
      <c r="CJ149" s="1">
        <f t="shared" si="47"/>
        <v>1.2996505709293926E-2</v>
      </c>
      <c r="CM149" s="1"/>
      <c r="CN149" s="1">
        <f t="shared" si="48"/>
        <v>0.92749305098613577</v>
      </c>
      <c r="CO149" s="1">
        <f t="shared" si="72"/>
        <v>0.97873301868949136</v>
      </c>
      <c r="CP149" s="1">
        <f t="shared" si="49"/>
        <v>2.4504940624715772</v>
      </c>
      <c r="CQ149" s="1">
        <f t="shared" si="73"/>
        <v>0.42210081637265723</v>
      </c>
      <c r="CR149" s="1">
        <f t="shared" si="50"/>
        <v>2.467062224452417</v>
      </c>
      <c r="CS149" s="1"/>
      <c r="CT149" s="1" t="str">
        <f>'[1]MP2 basis set convergence'!BF140</f>
        <v>16_1.50</v>
      </c>
      <c r="CU149" s="1">
        <f>'[1]MP2 basis set convergence'!BH140</f>
        <v>2.45134501400188</v>
      </c>
      <c r="CV149" s="1">
        <f>'[1]MP2 basis set convergence'!BG140</f>
        <v>2.5304443704863901</v>
      </c>
      <c r="CW149" s="1">
        <f>'[1]MP2 basis set convergence'!BI140</f>
        <v>2.4908946922441348</v>
      </c>
      <c r="CX149" s="1"/>
      <c r="CY149" s="1"/>
      <c r="CZ149" s="1">
        <f t="shared" si="74"/>
        <v>2.4551115541130102</v>
      </c>
      <c r="DA149" s="1">
        <f t="shared" si="76"/>
        <v>2.3608714309824466</v>
      </c>
      <c r="DB149" s="1">
        <f t="shared" si="77"/>
        <v>2.4577171345655655</v>
      </c>
      <c r="DC149" s="1"/>
      <c r="DD149" s="1"/>
      <c r="DE149" s="1">
        <f>[2]Sheet1!V137</f>
        <v>2.6413757484533562E-3</v>
      </c>
    </row>
    <row r="150" spans="1:109" x14ac:dyDescent="0.2">
      <c r="A150" t="s">
        <v>1040</v>
      </c>
      <c r="B150" s="1">
        <f>-'[1]Reference worksheet'!B148</f>
        <v>1.1389068930324806</v>
      </c>
      <c r="C150" t="s">
        <v>1040</v>
      </c>
      <c r="D150">
        <v>-324.55951465871698</v>
      </c>
      <c r="E150">
        <v>-248.19020949923299</v>
      </c>
      <c r="F150">
        <v>-76.367493865667996</v>
      </c>
      <c r="G150">
        <v>-248.190208809078</v>
      </c>
      <c r="H150">
        <v>-76.367484322387995</v>
      </c>
      <c r="J150" s="1">
        <f t="shared" si="51"/>
        <v>1.1430256544912083</v>
      </c>
      <c r="K150" s="1">
        <f t="shared" si="75"/>
        <v>1.1366040768251096</v>
      </c>
      <c r="L150" s="1">
        <f t="shared" si="52"/>
        <v>1.1398148656581588</v>
      </c>
      <c r="M150" s="1">
        <f t="shared" si="53"/>
        <v>6.4215776660987434E-3</v>
      </c>
      <c r="O150">
        <v>-324.55239815457202</v>
      </c>
      <c r="P150">
        <v>-248.18514311721199</v>
      </c>
      <c r="Q150">
        <v>-76.365447064879007</v>
      </c>
      <c r="R150">
        <v>-248.18514103145799</v>
      </c>
      <c r="S150">
        <v>-76.365420577910996</v>
      </c>
      <c r="U150" s="1">
        <f t="shared" si="54"/>
        <v>1.1524495620920427</v>
      </c>
      <c r="V150" s="1">
        <f t="shared" si="55"/>
        <v>1.1345199075683392</v>
      </c>
      <c r="W150" s="1">
        <f t="shared" si="56"/>
        <v>1.1434847348301909</v>
      </c>
      <c r="X150" s="1">
        <f t="shared" si="57"/>
        <v>1.7929654523703542E-2</v>
      </c>
      <c r="Z150" t="s">
        <v>1040</v>
      </c>
      <c r="AA150">
        <v>-324.56448801682501</v>
      </c>
      <c r="AB150">
        <v>-248.194226316109</v>
      </c>
      <c r="AC150">
        <v>-76.368485682680003</v>
      </c>
      <c r="AD150">
        <v>-248.19422565543101</v>
      </c>
      <c r="AE150">
        <v>-76.368476845139</v>
      </c>
      <c r="AG150" s="1">
        <f t="shared" si="58"/>
        <v>1.1204284124066168</v>
      </c>
      <c r="AH150" s="1">
        <f t="shared" si="59"/>
        <v>1.1144681897773823</v>
      </c>
      <c r="AI150" s="1">
        <f t="shared" si="60"/>
        <v>1.1174483010919996</v>
      </c>
      <c r="AJ150" s="1">
        <f t="shared" si="61"/>
        <v>5.9602226292345684E-3</v>
      </c>
      <c r="AM150" t="s">
        <v>1040</v>
      </c>
      <c r="AN150">
        <v>-323.19052292807299</v>
      </c>
      <c r="AO150">
        <v>-247.12152863312701</v>
      </c>
      <c r="AP150">
        <v>-76.067139114650004</v>
      </c>
      <c r="AQ150">
        <v>-247.121528325936</v>
      </c>
      <c r="AR150">
        <v>-76.067135511740005</v>
      </c>
      <c r="AS150"/>
      <c r="AT150" t="s">
        <v>1041</v>
      </c>
      <c r="AU150">
        <v>-323.18661653999999</v>
      </c>
      <c r="AV150">
        <v>-247.11868587999999</v>
      </c>
      <c r="AW150">
        <v>-76.066076749999993</v>
      </c>
      <c r="AX150">
        <v>-247.11868480000001</v>
      </c>
      <c r="AY150">
        <v>-76.066065409999993</v>
      </c>
      <c r="BA150" s="1">
        <f t="shared" si="62"/>
        <v>1.166596885461604</v>
      </c>
      <c r="BB150" s="1">
        <f t="shared" si="63"/>
        <v>1.1641432599468642</v>
      </c>
      <c r="BC150" s="1">
        <f t="shared" si="64"/>
        <v>1.165370072704234</v>
      </c>
      <c r="BD150" s="1">
        <f t="shared" si="65"/>
        <v>2.4536255147398212E-3</v>
      </c>
      <c r="BF150" s="1">
        <f t="shared" si="66"/>
        <v>1.171139805125194</v>
      </c>
      <c r="BG150" s="1">
        <f t="shared" si="67"/>
        <v>1.1633461371591514</v>
      </c>
      <c r="BH150" s="1">
        <f t="shared" si="68"/>
        <v>1.1672429711421728</v>
      </c>
      <c r="BJ150" s="1">
        <f t="shared" si="78"/>
        <v>1.1410733233118766</v>
      </c>
      <c r="BK150" s="1">
        <f t="shared" si="78"/>
        <v>1.1371188785380202</v>
      </c>
      <c r="BL150" s="1">
        <f t="shared" si="69"/>
        <v>1.1390961009249483</v>
      </c>
      <c r="BR150" s="1">
        <f t="shared" si="44"/>
        <v>2.0634226027514167E-2</v>
      </c>
      <c r="BS150" s="1">
        <f t="shared" si="44"/>
        <v>1.9186212026972897E-2</v>
      </c>
      <c r="BT150" s="1">
        <f t="shared" si="44"/>
        <v>1.9910219027243565E-2</v>
      </c>
      <c r="BU150" s="1">
        <f t="shared" si="44"/>
        <v>1.4480140005414916E-3</v>
      </c>
      <c r="BW150" s="1">
        <f t="shared" si="45"/>
        <v>-4.4205456997909974E-2</v>
      </c>
      <c r="BX150" s="1">
        <f t="shared" si="45"/>
        <v>-4.6725395148727492E-2</v>
      </c>
      <c r="BY150" s="1">
        <f t="shared" si="45"/>
        <v>-4.5465426073318667E-2</v>
      </c>
      <c r="BZ150" s="1">
        <f t="shared" si="45"/>
        <v>2.5199381508174304E-3</v>
      </c>
      <c r="CB150" s="1">
        <f t="shared" si="70"/>
        <v>1.1755328542379333</v>
      </c>
      <c r="CC150" s="1">
        <f t="shared" si="70"/>
        <v>1.1702033154021683</v>
      </c>
      <c r="CD150" s="1">
        <f t="shared" si="70"/>
        <v>1.1728680848200506</v>
      </c>
      <c r="CE150" s="1">
        <f t="shared" si="46"/>
        <v>5.3295388357653172E-3</v>
      </c>
      <c r="CG150" s="1">
        <f t="shared" si="71"/>
        <v>1.1312362794346433</v>
      </c>
      <c r="CH150" s="1">
        <f t="shared" si="71"/>
        <v>1.1247987145460572</v>
      </c>
      <c r="CI150" s="1">
        <f t="shared" si="71"/>
        <v>1.12801749699035</v>
      </c>
      <c r="CJ150" s="1">
        <f t="shared" si="47"/>
        <v>6.4375648885859841E-3</v>
      </c>
      <c r="CM150" s="1"/>
      <c r="CN150" s="1">
        <f t="shared" si="48"/>
        <v>1.0224204893408886</v>
      </c>
      <c r="CO150" s="1">
        <f t="shared" si="72"/>
        <v>0.98507582645970382</v>
      </c>
      <c r="CP150" s="1">
        <f t="shared" si="49"/>
        <v>1.1394810631670731</v>
      </c>
      <c r="CQ150" s="1">
        <f t="shared" si="73"/>
        <v>0.43466551394158881</v>
      </c>
      <c r="CR150" s="1">
        <f t="shared" si="50"/>
        <v>1.1585009903256229</v>
      </c>
      <c r="CS150" s="1"/>
      <c r="CT150" s="1" t="str">
        <f>'[1]MP2 basis set convergence'!BF141</f>
        <v>16_2.00</v>
      </c>
      <c r="CU150" s="1">
        <f>'[1]MP2 basis set convergence'!BH141</f>
        <v>1.1530531546648399</v>
      </c>
      <c r="CV150" s="1">
        <f>'[1]MP2 basis set convergence'!BG141</f>
        <v>1.18137474486893</v>
      </c>
      <c r="CW150" s="1">
        <f>'[1]MP2 basis set convergence'!BI141</f>
        <v>1.167213949766885</v>
      </c>
      <c r="CX150" s="1"/>
      <c r="CY150" s="1"/>
      <c r="CZ150" s="1">
        <f t="shared" si="74"/>
        <v>1.1446947874076845</v>
      </c>
      <c r="DA150" s="1">
        <f t="shared" si="76"/>
        <v>1.1198882619667625</v>
      </c>
      <c r="DB150" s="1">
        <f t="shared" si="77"/>
        <v>1.1453373914475791</v>
      </c>
      <c r="DC150" s="1"/>
      <c r="DD150" s="1"/>
      <c r="DE150" s="1">
        <f>[2]Sheet1!V138</f>
        <v>4.879921749525673E-3</v>
      </c>
    </row>
    <row r="151" spans="1:109" x14ac:dyDescent="0.2">
      <c r="A151" t="s">
        <v>1042</v>
      </c>
      <c r="B151" s="1">
        <f>-'[1]Reference worksheet'!B149</f>
        <v>16.229164461697049</v>
      </c>
      <c r="C151" t="s">
        <v>1042</v>
      </c>
      <c r="D151">
        <v>-828.66360684563904</v>
      </c>
      <c r="E151">
        <v>-414.31899954859898</v>
      </c>
      <c r="F151">
        <v>-414.31912341371702</v>
      </c>
      <c r="G151">
        <v>-414.3189286306</v>
      </c>
      <c r="H151">
        <v>-414.31905686127402</v>
      </c>
      <c r="J151" s="1">
        <f t="shared" si="51"/>
        <v>16.077642890409741</v>
      </c>
      <c r="K151" s="1">
        <f t="shared" si="75"/>
        <v>15.991378882130917</v>
      </c>
      <c r="L151" s="1">
        <f t="shared" si="52"/>
        <v>16.034510886270329</v>
      </c>
      <c r="M151" s="1">
        <f t="shared" si="53"/>
        <v>8.6264008278824633E-2</v>
      </c>
      <c r="O151">
        <v>-828.64689590748105</v>
      </c>
      <c r="P151">
        <v>-414.310696631849</v>
      </c>
      <c r="Q151">
        <v>-414.31081592861102</v>
      </c>
      <c r="R151">
        <v>-414.31052844033502</v>
      </c>
      <c r="S151">
        <v>-414.31065597348902</v>
      </c>
      <c r="U151" s="1">
        <f t="shared" si="54"/>
        <v>16.134206528965592</v>
      </c>
      <c r="V151" s="1">
        <f t="shared" si="55"/>
        <v>15.928291397495435</v>
      </c>
      <c r="W151" s="1">
        <f t="shared" si="56"/>
        <v>16.031248963230514</v>
      </c>
      <c r="X151" s="1">
        <f t="shared" si="57"/>
        <v>0.20591513147015661</v>
      </c>
      <c r="Z151" t="s">
        <v>1042</v>
      </c>
      <c r="AA151">
        <v>-828.61828537248402</v>
      </c>
      <c r="AB151">
        <v>-414.29832118184697</v>
      </c>
      <c r="AC151">
        <v>-414.29846143222801</v>
      </c>
      <c r="AD151">
        <v>-414.29825346985803</v>
      </c>
      <c r="AE151">
        <v>-414.29839747662999</v>
      </c>
      <c r="AG151" s="1">
        <f t="shared" si="58"/>
        <v>13.575807839544741</v>
      </c>
      <c r="AH151" s="1">
        <f t="shared" si="59"/>
        <v>13.493185177878832</v>
      </c>
      <c r="AI151" s="1">
        <f t="shared" si="60"/>
        <v>13.534496508711786</v>
      </c>
      <c r="AJ151" s="1">
        <f t="shared" si="61"/>
        <v>8.2622661665908481E-2</v>
      </c>
      <c r="AM151" t="s">
        <v>1042</v>
      </c>
      <c r="AN151">
        <v>-825.32379258876904</v>
      </c>
      <c r="AO151">
        <v>-412.65383650757002</v>
      </c>
      <c r="AP151">
        <v>-412.654096386768</v>
      </c>
      <c r="AQ151">
        <v>-412.65382599225097</v>
      </c>
      <c r="AR151">
        <v>-412.65408524611399</v>
      </c>
      <c r="AS151"/>
      <c r="AT151" t="s">
        <v>1043</v>
      </c>
      <c r="AU151">
        <v>-825.31485248000001</v>
      </c>
      <c r="AV151">
        <v>-412.64936888</v>
      </c>
      <c r="AW151">
        <v>-412.64962860999998</v>
      </c>
      <c r="AX151">
        <v>-412.64933285000001</v>
      </c>
      <c r="AY151">
        <v>-412.64959340000001</v>
      </c>
      <c r="BA151" s="1">
        <f t="shared" si="62"/>
        <v>9.9656982513484973</v>
      </c>
      <c r="BB151" s="1">
        <f t="shared" si="63"/>
        <v>9.9521089225588568</v>
      </c>
      <c r="BC151" s="1">
        <f t="shared" si="64"/>
        <v>9.9589035869536779</v>
      </c>
      <c r="BD151" s="1">
        <f t="shared" si="65"/>
        <v>1.3589328789640476E-2</v>
      </c>
      <c r="BF151" s="1">
        <f t="shared" si="66"/>
        <v>9.9938606241793124</v>
      </c>
      <c r="BG151" s="1">
        <f t="shared" si="67"/>
        <v>9.9491568474636676</v>
      </c>
      <c r="BH151" s="1">
        <f t="shared" si="68"/>
        <v>9.9715087358214909</v>
      </c>
      <c r="BJ151" s="1">
        <f t="shared" si="78"/>
        <v>16.066282756494154</v>
      </c>
      <c r="BK151" s="1">
        <f t="shared" si="78"/>
        <v>16.015432257500184</v>
      </c>
      <c r="BL151" s="1">
        <f t="shared" si="69"/>
        <v>16.04085750699717</v>
      </c>
      <c r="BR151" s="1">
        <f t="shared" ref="BR151:BU214" si="79">(18*J151-15*AG151-3*BA151)/13</f>
        <v>4.2971815138583676</v>
      </c>
      <c r="BS151" s="1">
        <f t="shared" si="79"/>
        <v>4.2762088801921099</v>
      </c>
      <c r="BT151" s="1">
        <f t="shared" si="79"/>
        <v>4.2866951970252396</v>
      </c>
      <c r="BU151" s="1">
        <f t="shared" si="79"/>
        <v>2.0972633666253442E-2</v>
      </c>
      <c r="BW151" s="1">
        <f t="shared" ref="BW151:BZ214" si="80">(-5*J151+15*AG151-10*BA151)/13</f>
        <v>1.8147631252028775</v>
      </c>
      <c r="BX151" s="1">
        <f t="shared" si="80"/>
        <v>1.7630610793799475</v>
      </c>
      <c r="BY151" s="1">
        <f t="shared" si="80"/>
        <v>1.788912102291413</v>
      </c>
      <c r="BZ151" s="1">
        <f t="shared" si="80"/>
        <v>5.1702045822930712E-2</v>
      </c>
      <c r="CB151" s="1">
        <f t="shared" si="70"/>
        <v>16.234967654306942</v>
      </c>
      <c r="CC151" s="1">
        <f t="shared" si="70"/>
        <v>16.173642809758658</v>
      </c>
      <c r="CD151" s="1">
        <f t="shared" si="70"/>
        <v>16.204305232032802</v>
      </c>
      <c r="CE151" s="1">
        <f t="shared" si="70"/>
        <v>6.1324844548279703E-2</v>
      </c>
      <c r="CG151" s="1">
        <f t="shared" si="71"/>
        <v>15.27556198072558</v>
      </c>
      <c r="CH151" s="1">
        <f t="shared" si="71"/>
        <v>15.186785823989879</v>
      </c>
      <c r="CI151" s="1">
        <f t="shared" si="71"/>
        <v>15.231173902357732</v>
      </c>
      <c r="CJ151" s="1">
        <f t="shared" si="71"/>
        <v>8.877615673570087E-2</v>
      </c>
      <c r="CM151" s="1"/>
      <c r="CN151" s="1">
        <f t="shared" ref="CN151:CN214" si="81">BC151/L151</f>
        <v>0.62109182235680571</v>
      </c>
      <c r="CO151" s="1">
        <f t="shared" si="72"/>
        <v>0.93493393172173789</v>
      </c>
      <c r="CP151" s="1">
        <f t="shared" ref="CP151:CP214" si="82">CO151*L151+(1-CO151)*AI151</f>
        <v>15.871844780083467</v>
      </c>
      <c r="CQ151" s="1">
        <f t="shared" si="73"/>
        <v>0.38230286845576095</v>
      </c>
      <c r="CR151" s="1">
        <f t="shared" ref="CR151:CR214" si="83">CQ151*L151+(1-CQ151)*CD151</f>
        <v>16.139392366600237</v>
      </c>
      <c r="CS151" s="1"/>
      <c r="CT151" s="1" t="str">
        <f>'[1]MP2 basis set convergence'!BF142</f>
        <v>17_0.90</v>
      </c>
      <c r="CU151" s="1">
        <f>'[1]MP2 basis set convergence'!BH142</f>
        <v>15.2313524605021</v>
      </c>
      <c r="CV151" s="1">
        <f>'[1]MP2 basis set convergence'!BG142</f>
        <v>16.3161676693882</v>
      </c>
      <c r="CW151" s="1">
        <f>'[1]MP2 basis set convergence'!BI142</f>
        <v>15.773760064945151</v>
      </c>
      <c r="CX151" s="1"/>
      <c r="CY151" s="1"/>
      <c r="CZ151" s="1">
        <f t="shared" si="74"/>
        <v>15.978958568347938</v>
      </c>
      <c r="DA151" s="1">
        <f t="shared" si="76"/>
        <v>13.506720349750591</v>
      </c>
      <c r="DB151" s="1">
        <f t="shared" si="77"/>
        <v>16.039789241834605</v>
      </c>
      <c r="DC151" s="1"/>
      <c r="DD151" s="1"/>
      <c r="DE151" s="1">
        <f>[2]Sheet1!V139</f>
        <v>-5.5552317922391126E-2</v>
      </c>
    </row>
    <row r="152" spans="1:109" x14ac:dyDescent="0.2">
      <c r="A152" t="s">
        <v>1044</v>
      </c>
      <c r="B152" s="1">
        <f>-'[1]Reference worksheet'!B150</f>
        <v>17.358474015636506</v>
      </c>
      <c r="C152" t="s">
        <v>1044</v>
      </c>
      <c r="D152">
        <v>-828.66523477470196</v>
      </c>
      <c r="E152">
        <v>-414.31899565139901</v>
      </c>
      <c r="F152">
        <v>-414.31911971605098</v>
      </c>
      <c r="G152">
        <v>-414.3189286306</v>
      </c>
      <c r="H152">
        <v>-414.31905686127402</v>
      </c>
      <c r="J152" s="1">
        <f t="shared" ref="J152:J215" si="84">627.5095*(G152+H152-D152)</f>
        <v>17.099183842718123</v>
      </c>
      <c r="K152" s="1">
        <f t="shared" si="75"/>
        <v>17.017685685017852</v>
      </c>
      <c r="L152" s="1">
        <f t="shared" ref="L152:L215" si="85">(J152+K152)/2</f>
        <v>17.058434763867986</v>
      </c>
      <c r="M152" s="1">
        <f t="shared" ref="M152:M215" si="86">J152-K152</f>
        <v>8.1498157700270468E-2</v>
      </c>
      <c r="O152">
        <v>-828.64852030643306</v>
      </c>
      <c r="P152">
        <v>-414.31068327486298</v>
      </c>
      <c r="Q152">
        <v>-414.31080328785703</v>
      </c>
      <c r="R152">
        <v>-414.31052844033502</v>
      </c>
      <c r="S152">
        <v>-414.31065597348902</v>
      </c>
      <c r="U152" s="1">
        <f t="shared" ref="U152:U215" si="87">627.5095*(R152+S152-O152)</f>
        <v>17.153532303137833</v>
      </c>
      <c r="V152" s="1">
        <f t="shared" ref="V152:V215" si="88">(P152+Q152-O152)*627.5095</f>
        <v>16.963931000467159</v>
      </c>
      <c r="W152" s="1">
        <f t="shared" ref="W152:W215" si="89">(U152+V152)/2</f>
        <v>17.058731651802496</v>
      </c>
      <c r="X152" s="1">
        <f t="shared" ref="X152:X215" si="90">U152-V152</f>
        <v>0.18960130267067399</v>
      </c>
      <c r="Z152" t="s">
        <v>1044</v>
      </c>
      <c r="AA152">
        <v>-828.62048255806803</v>
      </c>
      <c r="AB152">
        <v>-414.29831729642302</v>
      </c>
      <c r="AC152">
        <v>-414.29845772865798</v>
      </c>
      <c r="AD152">
        <v>-414.29825346985803</v>
      </c>
      <c r="AE152">
        <v>-414.29839747662999</v>
      </c>
      <c r="AG152" s="1">
        <f t="shared" ref="AG152:AG215" si="91">627.5095*(AD152+AE152-AA152)</f>
        <v>14.95456266677361</v>
      </c>
      <c r="AH152" s="1">
        <f t="shared" ref="AH152:AH215" si="92">(AB152+AC152-AA152)*627.5095</f>
        <v>14.876702170926087</v>
      </c>
      <c r="AI152" s="1">
        <f t="shared" ref="AI152:AI215" si="93">(AG152+AH152)/2</f>
        <v>14.915632418849849</v>
      </c>
      <c r="AJ152" s="1">
        <f t="shared" ref="AJ152:AJ215" si="94">AG152-AH152</f>
        <v>7.7860495847522415E-2</v>
      </c>
      <c r="AM152" t="s">
        <v>1044</v>
      </c>
      <c r="AN152">
        <v>-825.32696395107303</v>
      </c>
      <c r="AO152">
        <v>-412.653835906094</v>
      </c>
      <c r="AP152">
        <v>-412.65409579715998</v>
      </c>
      <c r="AQ152">
        <v>-412.65382599225097</v>
      </c>
      <c r="AR152">
        <v>-412.65408524611399</v>
      </c>
      <c r="AS152"/>
      <c r="AT152" t="s">
        <v>1045</v>
      </c>
      <c r="AU152">
        <v>-825.31802343000004</v>
      </c>
      <c r="AV152">
        <v>-412.64936654000002</v>
      </c>
      <c r="AW152">
        <v>-412.64962627</v>
      </c>
      <c r="AX152">
        <v>-412.64933285000001</v>
      </c>
      <c r="AY152">
        <v>-412.64959340000001</v>
      </c>
      <c r="BA152" s="1">
        <f t="shared" ref="BA152:BA215" si="95">627.5095*(AQ152+AR152-AN152)</f>
        <v>11.955758225042688</v>
      </c>
      <c r="BB152" s="1">
        <f t="shared" ref="BB152:BB215" si="96">(AO152+AP152-AN152)*627.5095</f>
        <v>11.942916312802511</v>
      </c>
      <c r="BC152" s="1">
        <f t="shared" ref="BC152:BC215" si="97">(BA152+BB152)/2</f>
        <v>11.9493372689226</v>
      </c>
      <c r="BD152" s="1">
        <f t="shared" ref="BD152:BD215" si="98">BA152-BB152</f>
        <v>1.2841912240176612E-2</v>
      </c>
      <c r="BF152" s="1">
        <f t="shared" ref="BF152:BF215" si="99">627.5095*(AX152+AY152-AU152)</f>
        <v>11.983661873220688</v>
      </c>
      <c r="BG152" s="1">
        <f t="shared" ref="BG152:BG215" si="100">(AV152+AW152-AU152)*627.5095</f>
        <v>11.941894840869168</v>
      </c>
      <c r="BH152" s="1">
        <f t="shared" ref="BH152:BH215" si="101">(BF152+BG152)/2</f>
        <v>11.962778357044929</v>
      </c>
      <c r="BJ152" s="1">
        <f t="shared" si="78"/>
        <v>17.088606264544428</v>
      </c>
      <c r="BK152" s="1">
        <f t="shared" si="78"/>
        <v>17.038778278669561</v>
      </c>
      <c r="BL152" s="1">
        <f t="shared" ref="BL152:BL215" si="102">(BJ152+BK152)/2</f>
        <v>17.063692271606996</v>
      </c>
      <c r="BR152" s="1">
        <f t="shared" si="79"/>
        <v>3.6615072686303085</v>
      </c>
      <c r="BS152" s="1">
        <f t="shared" si="79"/>
        <v>3.6414662175401915</v>
      </c>
      <c r="BT152" s="1">
        <f t="shared" si="79"/>
        <v>3.6514867430852442</v>
      </c>
      <c r="BU152" s="1">
        <f t="shared" si="79"/>
        <v>2.0041051090115565E-2</v>
      </c>
      <c r="BW152" s="1">
        <f t="shared" si="80"/>
        <v>1.4819183490451286</v>
      </c>
      <c r="BX152" s="1">
        <f t="shared" si="80"/>
        <v>1.4333031546751498</v>
      </c>
      <c r="BY152" s="1">
        <f t="shared" si="80"/>
        <v>1.4576107518601413</v>
      </c>
      <c r="BZ152" s="1">
        <f t="shared" si="80"/>
        <v>4.8615194369978292E-2</v>
      </c>
      <c r="CB152" s="1">
        <f t="shared" ref="CB152:CE215" si="103">BA152+BR152*CB$14+BW152*CB$15</f>
        <v>17.271869941193838</v>
      </c>
      <c r="CC152" s="1">
        <f t="shared" si="103"/>
        <v>17.213728995299419</v>
      </c>
      <c r="CD152" s="1">
        <f t="shared" si="103"/>
        <v>17.242799468246623</v>
      </c>
      <c r="CE152" s="1">
        <f t="shared" si="103"/>
        <v>5.8140945894417012E-2</v>
      </c>
      <c r="CG152" s="1">
        <f t="shared" ref="CG152:CJ215" si="104">BA152+BR152*CG$14+BW152*CG$15</f>
        <v>16.406094777917318</v>
      </c>
      <c r="CH152" s="1">
        <f t="shared" si="104"/>
        <v>16.322314603834077</v>
      </c>
      <c r="CI152" s="1">
        <f t="shared" si="104"/>
        <v>16.364204690875695</v>
      </c>
      <c r="CJ152" s="1">
        <f t="shared" si="104"/>
        <v>8.3780174083238318E-2</v>
      </c>
      <c r="CM152" s="1"/>
      <c r="CN152" s="1">
        <f t="shared" si="81"/>
        <v>0.70049435568572049</v>
      </c>
      <c r="CO152" s="1">
        <f t="shared" ref="CO152:CO215" si="105">(TANH($CO$16+$CO$17*CN152)+1)/2</f>
        <v>0.95104808234424876</v>
      </c>
      <c r="CP152" s="1">
        <f t="shared" si="82"/>
        <v>16.953540479922108</v>
      </c>
      <c r="CQ152" s="1">
        <f t="shared" ref="CQ152:CQ215" si="106">(TANH($CR$16+$CR$17*CN152)+1)/2</f>
        <v>0.39248874001442208</v>
      </c>
      <c r="CR152" s="1">
        <f t="shared" si="83"/>
        <v>17.17043839772192</v>
      </c>
      <c r="CS152" s="1"/>
      <c r="CT152" s="1" t="str">
        <f>'[1]MP2 basis set convergence'!BF143</f>
        <v>17_0.95</v>
      </c>
      <c r="CU152" s="1">
        <f>'[1]MP2 basis set convergence'!BH143</f>
        <v>16.351411343242098</v>
      </c>
      <c r="CV152" s="1">
        <f>'[1]MP2 basis set convergence'!BG143</f>
        <v>17.282740413541301</v>
      </c>
      <c r="CW152" s="1">
        <f>'[1]MP2 basis set convergence'!BI143</f>
        <v>16.817075878391698</v>
      </c>
      <c r="CX152" s="1"/>
      <c r="CY152" s="1"/>
      <c r="CZ152" s="1">
        <f t="shared" ref="CZ152:CZ215" si="107">L152+DE152</f>
        <v>17.058989043011724</v>
      </c>
      <c r="DA152" s="1">
        <f t="shared" si="76"/>
        <v>14.915909558421719</v>
      </c>
      <c r="DB152" s="1">
        <f t="shared" si="77"/>
        <v>17.119283452708096</v>
      </c>
      <c r="DC152" s="1"/>
      <c r="DD152" s="1"/>
      <c r="DE152" s="1">
        <f>[2]Sheet1!V140</f>
        <v>5.5427914373851195E-4</v>
      </c>
    </row>
    <row r="153" spans="1:109" x14ac:dyDescent="0.2">
      <c r="A153" t="s">
        <v>1046</v>
      </c>
      <c r="B153" s="1">
        <f>-'[1]Reference worksheet'!B151</f>
        <v>17.583042823931471</v>
      </c>
      <c r="C153" t="s">
        <v>1046</v>
      </c>
      <c r="D153">
        <v>-828.66547685714204</v>
      </c>
      <c r="E153">
        <v>-414.31899206699399</v>
      </c>
      <c r="F153">
        <v>-414.31911591801298</v>
      </c>
      <c r="G153">
        <v>-414.3189286306</v>
      </c>
      <c r="H153">
        <v>-414.31905686127402</v>
      </c>
      <c r="J153" s="1">
        <f t="shared" si="84"/>
        <v>17.251092873652446</v>
      </c>
      <c r="K153" s="1">
        <f t="shared" ref="K153:K216" si="108">(E153+F153-D153)*627.5095</f>
        <v>17.174227269042266</v>
      </c>
      <c r="L153" s="1">
        <f t="shared" si="85"/>
        <v>17.212660071347358</v>
      </c>
      <c r="M153" s="1">
        <f t="shared" si="86"/>
        <v>7.6865604610180327E-2</v>
      </c>
      <c r="O153">
        <v>-828.64875604642702</v>
      </c>
      <c r="P153">
        <v>-414.31067068123599</v>
      </c>
      <c r="Q153">
        <v>-414.31079135361</v>
      </c>
      <c r="R153">
        <v>-414.31052844033502</v>
      </c>
      <c r="S153">
        <v>-414.31065597348902</v>
      </c>
      <c r="U153" s="1">
        <f t="shared" si="87"/>
        <v>17.301461388882892</v>
      </c>
      <c r="V153" s="1">
        <f t="shared" si="88"/>
        <v>17.127251560209032</v>
      </c>
      <c r="W153" s="1">
        <f t="shared" si="89"/>
        <v>17.214356474545962</v>
      </c>
      <c r="X153" s="1">
        <f t="shared" si="90"/>
        <v>0.17420982867385959</v>
      </c>
      <c r="Z153" t="s">
        <v>1046</v>
      </c>
      <c r="AA153">
        <v>-828.62121128332501</v>
      </c>
      <c r="AB153">
        <v>-414.29831373893302</v>
      </c>
      <c r="AC153">
        <v>-414.298453944161</v>
      </c>
      <c r="AD153">
        <v>-414.29825346985803</v>
      </c>
      <c r="AE153">
        <v>-414.29839747662999</v>
      </c>
      <c r="AG153" s="1">
        <f t="shared" si="91"/>
        <v>15.411844688416467</v>
      </c>
      <c r="AH153" s="1">
        <f t="shared" si="92"/>
        <v>15.338591359187442</v>
      </c>
      <c r="AI153" s="1">
        <f t="shared" si="93"/>
        <v>15.375218023801954</v>
      </c>
      <c r="AJ153" s="1">
        <f t="shared" si="94"/>
        <v>7.325332922902561E-2</v>
      </c>
      <c r="AM153" t="s">
        <v>1046</v>
      </c>
      <c r="AN153">
        <v>-825.32852911498799</v>
      </c>
      <c r="AO153">
        <v>-412.65383534184502</v>
      </c>
      <c r="AP153">
        <v>-412.65409526402101</v>
      </c>
      <c r="AQ153">
        <v>-412.65382599225097</v>
      </c>
      <c r="AR153">
        <v>-412.65408524611399</v>
      </c>
      <c r="AS153"/>
      <c r="AT153" t="s">
        <v>1047</v>
      </c>
      <c r="AU153">
        <v>-825.31958686999997</v>
      </c>
      <c r="AV153">
        <v>-412.64936419999998</v>
      </c>
      <c r="AW153">
        <v>-412.64962396999999</v>
      </c>
      <c r="AX153">
        <v>-412.64933285000001</v>
      </c>
      <c r="AY153">
        <v>-412.64959340000001</v>
      </c>
      <c r="BA153" s="1">
        <f t="shared" si="95"/>
        <v>12.937913450737893</v>
      </c>
      <c r="BB153" s="1">
        <f t="shared" si="96"/>
        <v>12.925760159897933</v>
      </c>
      <c r="BC153" s="1">
        <f t="shared" si="97"/>
        <v>12.931836805317914</v>
      </c>
      <c r="BD153" s="1">
        <f t="shared" si="98"/>
        <v>1.2153290839959752E-2</v>
      </c>
      <c r="BF153" s="1">
        <f t="shared" si="99"/>
        <v>12.964735325854969</v>
      </c>
      <c r="BG153" s="1">
        <f t="shared" si="100"/>
        <v>12.92587993761034</v>
      </c>
      <c r="BH153" s="1">
        <f t="shared" si="101"/>
        <v>12.945307631732653</v>
      </c>
      <c r="BJ153" s="1">
        <f t="shared" si="78"/>
        <v>17.241674526331597</v>
      </c>
      <c r="BK153" s="1">
        <f t="shared" si="78"/>
        <v>17.193064846182594</v>
      </c>
      <c r="BL153" s="1">
        <f t="shared" si="102"/>
        <v>17.217369686257094</v>
      </c>
      <c r="BR153" s="1">
        <f t="shared" si="79"/>
        <v>3.11755854209872</v>
      </c>
      <c r="BS153" s="1">
        <f t="shared" si="79"/>
        <v>3.0984569211734883</v>
      </c>
      <c r="BT153" s="1">
        <f t="shared" si="79"/>
        <v>3.1080077316361061</v>
      </c>
      <c r="BU153" s="1">
        <f t="shared" si="79"/>
        <v>1.9101620925229421E-2</v>
      </c>
      <c r="BW153" s="1">
        <f t="shared" si="80"/>
        <v>1.1956208808158346</v>
      </c>
      <c r="BX153" s="1">
        <f t="shared" si="80"/>
        <v>1.1500101879708429</v>
      </c>
      <c r="BY153" s="1">
        <f t="shared" si="80"/>
        <v>1.1728155343933377</v>
      </c>
      <c r="BZ153" s="1">
        <f t="shared" si="80"/>
        <v>4.5610692844991155E-2</v>
      </c>
      <c r="CB153" s="1">
        <f t="shared" si="103"/>
        <v>17.437812322371574</v>
      </c>
      <c r="CC153" s="1">
        <f t="shared" si="103"/>
        <v>17.382773663400069</v>
      </c>
      <c r="CD153" s="1">
        <f t="shared" si="103"/>
        <v>17.410292992885825</v>
      </c>
      <c r="CE153" s="1">
        <f t="shared" si="103"/>
        <v>5.5038658971502175E-2</v>
      </c>
      <c r="CG153" s="1">
        <f t="shared" si="104"/>
        <v>16.651046370250143</v>
      </c>
      <c r="CH153" s="1">
        <f t="shared" si="104"/>
        <v>16.572114566944521</v>
      </c>
      <c r="CI153" s="1">
        <f t="shared" si="104"/>
        <v>16.611580468597332</v>
      </c>
      <c r="CJ153" s="1">
        <f t="shared" si="104"/>
        <v>7.8931803305621648E-2</v>
      </c>
      <c r="CM153" s="1"/>
      <c r="CN153" s="1">
        <f t="shared" si="81"/>
        <v>0.75129798367682787</v>
      </c>
      <c r="CO153" s="1">
        <f t="shared" si="105"/>
        <v>0.95929044624971438</v>
      </c>
      <c r="CP153" s="1">
        <f t="shared" si="82"/>
        <v>17.137858625549775</v>
      </c>
      <c r="CQ153" s="1">
        <f t="shared" si="106"/>
        <v>0.39905595478733469</v>
      </c>
      <c r="CR153" s="1">
        <f t="shared" si="83"/>
        <v>17.331426398683881</v>
      </c>
      <c r="CS153" s="1"/>
      <c r="CT153" s="1" t="str">
        <f>'[1]MP2 basis set convergence'!BF144</f>
        <v>17_1.00</v>
      </c>
      <c r="CU153" s="1">
        <f>'[1]MP2 basis set convergence'!BH144</f>
        <v>16.588970088927098</v>
      </c>
      <c r="CV153" s="1">
        <f>'[1]MP2 basis set convergence'!BG144</f>
        <v>17.390135875186601</v>
      </c>
      <c r="CW153" s="1">
        <f>'[1]MP2 basis set convergence'!BI144</f>
        <v>16.98955298205685</v>
      </c>
      <c r="CX153" s="1"/>
      <c r="CY153" s="1"/>
      <c r="CZ153" s="1">
        <f t="shared" si="107"/>
        <v>17.254068544738679</v>
      </c>
      <c r="DA153" s="1">
        <f t="shared" ref="DA153:DA216" si="109">AI153+DE153/2</f>
        <v>15.395922260497615</v>
      </c>
      <c r="DB153" s="1">
        <f t="shared" ref="DB153:DB216" si="110">$DB$16*BT153+$DB$15*BY153+BC153+($DB$17/0.5)*DE153</f>
        <v>17.312505728616706</v>
      </c>
      <c r="DC153" s="1"/>
      <c r="DD153" s="1"/>
      <c r="DE153" s="1">
        <f>[2]Sheet1!V141</f>
        <v>4.1408473391321365E-2</v>
      </c>
    </row>
    <row r="154" spans="1:109" x14ac:dyDescent="0.2">
      <c r="A154" t="s">
        <v>1048</v>
      </c>
      <c r="B154" s="1">
        <f>-'[1]Reference worksheet'!B152</f>
        <v>17.213580251132942</v>
      </c>
      <c r="C154" t="s">
        <v>1048</v>
      </c>
      <c r="D154">
        <v>-828.66482054323001</v>
      </c>
      <c r="E154">
        <v>-414.31898868875601</v>
      </c>
      <c r="F154">
        <v>-414.31911295848403</v>
      </c>
      <c r="G154">
        <v>-414.3189286306</v>
      </c>
      <c r="H154">
        <v>-414.31905686127402</v>
      </c>
      <c r="J154" s="1">
        <f t="shared" si="84"/>
        <v>16.839249658870397</v>
      </c>
      <c r="K154" s="1">
        <f t="shared" si="108"/>
        <v>16.766361063184092</v>
      </c>
      <c r="L154" s="1">
        <f t="shared" si="85"/>
        <v>16.802805361027247</v>
      </c>
      <c r="M154" s="1">
        <f t="shared" si="86"/>
        <v>7.2888595686304569E-2</v>
      </c>
      <c r="O154">
        <v>-828.64809157405</v>
      </c>
      <c r="P154">
        <v>-414.31065879283</v>
      </c>
      <c r="Q154">
        <v>-414.31078006604201</v>
      </c>
      <c r="R154">
        <v>-414.31052844033502</v>
      </c>
      <c r="S154">
        <v>-414.31065597348902</v>
      </c>
      <c r="U154" s="1">
        <f t="shared" si="87"/>
        <v>16.884498659812092</v>
      </c>
      <c r="V154" s="1">
        <f t="shared" si="88"/>
        <v>16.724831974981839</v>
      </c>
      <c r="W154" s="1">
        <f t="shared" si="89"/>
        <v>16.804665317396967</v>
      </c>
      <c r="X154" s="1">
        <f t="shared" si="90"/>
        <v>0.15966668483025259</v>
      </c>
      <c r="Z154" t="s">
        <v>1048</v>
      </c>
      <c r="AA154">
        <v>-828.62097038597699</v>
      </c>
      <c r="AB154">
        <v>-414.298310411329</v>
      </c>
      <c r="AC154">
        <v>-414.29845099539801</v>
      </c>
      <c r="AD154">
        <v>-414.29825346985803</v>
      </c>
      <c r="AE154">
        <v>-414.29839747662999</v>
      </c>
      <c r="AG154" s="1">
        <f t="shared" si="91"/>
        <v>15.260679314008193</v>
      </c>
      <c r="AH154" s="1">
        <f t="shared" si="92"/>
        <v>15.191364464699044</v>
      </c>
      <c r="AI154" s="1">
        <f t="shared" si="93"/>
        <v>15.226021889353618</v>
      </c>
      <c r="AJ154" s="1">
        <f t="shared" si="94"/>
        <v>6.9314849309149551E-2</v>
      </c>
      <c r="AM154" t="s">
        <v>1048</v>
      </c>
      <c r="AN154">
        <v>-825.32900073616804</v>
      </c>
      <c r="AO154">
        <v>-412.65383480469302</v>
      </c>
      <c r="AP154">
        <v>-412.65409475468903</v>
      </c>
      <c r="AQ154">
        <v>-412.65382599225097</v>
      </c>
      <c r="AR154">
        <v>-412.65408524611399</v>
      </c>
      <c r="AS154"/>
      <c r="AT154" t="s">
        <v>1049</v>
      </c>
      <c r="AU154">
        <v>-825.32005594999998</v>
      </c>
      <c r="AV154">
        <v>-412.64936189000002</v>
      </c>
      <c r="AW154">
        <v>-412.64962168</v>
      </c>
      <c r="AX154">
        <v>-412.64933285000001</v>
      </c>
      <c r="AY154">
        <v>-412.64959340000001</v>
      </c>
      <c r="BA154" s="1">
        <f t="shared" si="95"/>
        <v>13.233860221623097</v>
      </c>
      <c r="BB154" s="1">
        <f t="shared" si="96"/>
        <v>13.2223636093912</v>
      </c>
      <c r="BC154" s="1">
        <f t="shared" si="97"/>
        <v>13.228111915507149</v>
      </c>
      <c r="BD154" s="1">
        <f t="shared" si="98"/>
        <v>1.1496612231896464E-2</v>
      </c>
      <c r="BF154" s="1">
        <f t="shared" si="99"/>
        <v>13.259087482125146</v>
      </c>
      <c r="BG154" s="1">
        <f t="shared" si="100"/>
        <v>13.223118637587499</v>
      </c>
      <c r="BH154" s="1">
        <f t="shared" si="101"/>
        <v>13.241103059856322</v>
      </c>
      <c r="BJ154" s="1">
        <f t="shared" ref="BJ154:BK217" si="111">(J154-BA154-(U154-BF154))/((4/3)^BJ$20-1)+J154</f>
        <v>16.831241225203406</v>
      </c>
      <c r="BK154" s="1">
        <f t="shared" si="111"/>
        <v>16.78327415534838</v>
      </c>
      <c r="BL154" s="1">
        <f t="shared" si="102"/>
        <v>16.807257690275893</v>
      </c>
      <c r="BR154" s="1">
        <f t="shared" si="79"/>
        <v>2.6534402680519187</v>
      </c>
      <c r="BS154" s="1">
        <f t="shared" si="79"/>
        <v>2.6351493337426461</v>
      </c>
      <c r="BT154" s="1">
        <f t="shared" si="79"/>
        <v>2.6442948008972866</v>
      </c>
      <c r="BU154" s="1">
        <f t="shared" si="79"/>
        <v>1.8290934309273046E-2</v>
      </c>
      <c r="BW154" s="1">
        <f t="shared" si="80"/>
        <v>0.95194916919537864</v>
      </c>
      <c r="BX154" s="1">
        <f t="shared" si="80"/>
        <v>0.90884812005024596</v>
      </c>
      <c r="BY154" s="1">
        <f t="shared" si="80"/>
        <v>0.93039864462281008</v>
      </c>
      <c r="BZ154" s="1">
        <f t="shared" si="80"/>
        <v>4.3101049145135059E-2</v>
      </c>
      <c r="CB154" s="1">
        <f t="shared" si="103"/>
        <v>17.037577835088225</v>
      </c>
      <c r="CC154" s="1">
        <f t="shared" si="103"/>
        <v>16.985245497939314</v>
      </c>
      <c r="CD154" s="1">
        <f t="shared" si="103"/>
        <v>17.011411666513776</v>
      </c>
      <c r="CE154" s="1">
        <f t="shared" si="103"/>
        <v>5.2332337148912722E-2</v>
      </c>
      <c r="CG154" s="1">
        <f t="shared" si="104"/>
        <v>16.318681967236721</v>
      </c>
      <c r="CH154" s="1">
        <f t="shared" si="104"/>
        <v>16.243900947755968</v>
      </c>
      <c r="CI154" s="1">
        <f t="shared" si="104"/>
        <v>16.281291457496348</v>
      </c>
      <c r="CJ154" s="1">
        <f t="shared" si="104"/>
        <v>7.4781019480756564E-2</v>
      </c>
      <c r="CM154" s="1"/>
      <c r="CN154" s="1">
        <f t="shared" si="81"/>
        <v>0.78725615343903754</v>
      </c>
      <c r="CO154" s="1">
        <f t="shared" si="105"/>
        <v>0.96430295553358103</v>
      </c>
      <c r="CP154" s="1">
        <f t="shared" si="82"/>
        <v>16.746518851325</v>
      </c>
      <c r="CQ154" s="1">
        <f t="shared" si="106"/>
        <v>0.40372634156843024</v>
      </c>
      <c r="CR154" s="1">
        <f t="shared" si="83"/>
        <v>16.927191805971592</v>
      </c>
      <c r="CS154" s="1"/>
      <c r="CT154" s="1" t="str">
        <f>'[1]MP2 basis set convergence'!BF145</f>
        <v>17_1.05</v>
      </c>
      <c r="CU154" s="1">
        <f>'[1]MP2 basis set convergence'!BH145</f>
        <v>16.252118458708502</v>
      </c>
      <c r="CV154" s="1">
        <f>'[1]MP2 basis set convergence'!BG145</f>
        <v>16.942733472283798</v>
      </c>
      <c r="CW154" s="1">
        <f>'[1]MP2 basis set convergence'!BI145</f>
        <v>16.59742596549615</v>
      </c>
      <c r="CX154" s="1"/>
      <c r="CY154" s="1"/>
      <c r="CZ154" s="1">
        <f t="shared" si="107"/>
        <v>16.871985679244073</v>
      </c>
      <c r="DA154" s="1">
        <f t="shared" si="109"/>
        <v>15.260612048462031</v>
      </c>
      <c r="DB154" s="1">
        <f t="shared" si="110"/>
        <v>16.927474748835238</v>
      </c>
      <c r="DC154" s="1"/>
      <c r="DD154" s="1"/>
      <c r="DE154" s="1">
        <f>[2]Sheet1!V142</f>
        <v>6.9180318216826464E-2</v>
      </c>
    </row>
    <row r="155" spans="1:109" x14ac:dyDescent="0.2">
      <c r="A155" t="s">
        <v>1050</v>
      </c>
      <c r="B155" s="1">
        <f>-'[1]Reference worksheet'!B153</f>
        <v>16.473181381139131</v>
      </c>
      <c r="C155" t="s">
        <v>1050</v>
      </c>
      <c r="D155">
        <v>-828.66360926667301</v>
      </c>
      <c r="E155">
        <v>-414.31898495954601</v>
      </c>
      <c r="F155">
        <v>-414.31910951922299</v>
      </c>
      <c r="G155">
        <v>-414.3189286306</v>
      </c>
      <c r="H155">
        <v>-414.31905686127402</v>
      </c>
      <c r="J155" s="1">
        <f t="shared" si="84"/>
        <v>16.079162112225021</v>
      </c>
      <c r="K155" s="1">
        <f t="shared" si="108"/>
        <v>16.010771800210026</v>
      </c>
      <c r="L155" s="1">
        <f t="shared" si="85"/>
        <v>16.044966956217522</v>
      </c>
      <c r="M155" s="1">
        <f t="shared" si="86"/>
        <v>6.8390312014994237E-2</v>
      </c>
      <c r="O155">
        <v>-828.64687139895295</v>
      </c>
      <c r="P155">
        <v>-414.31064780039202</v>
      </c>
      <c r="Q155">
        <v>-414.31076957905702</v>
      </c>
      <c r="R155">
        <v>-414.31052844033502</v>
      </c>
      <c r="S155">
        <v>-414.31065597348902</v>
      </c>
      <c r="U155" s="1">
        <f t="shared" si="87"/>
        <v>16.118827194752182</v>
      </c>
      <c r="V155" s="1">
        <f t="shared" si="88"/>
        <v>15.97263905192526</v>
      </c>
      <c r="W155" s="1">
        <f t="shared" si="89"/>
        <v>16.045733123338721</v>
      </c>
      <c r="X155" s="1">
        <f t="shared" si="90"/>
        <v>0.14618814282692227</v>
      </c>
      <c r="Z155" t="s">
        <v>1050</v>
      </c>
      <c r="AA155">
        <v>-828.62011143942595</v>
      </c>
      <c r="AB155">
        <v>-414.29830675667301</v>
      </c>
      <c r="AC155">
        <v>-414.29844759077798</v>
      </c>
      <c r="AD155">
        <v>-414.29825346985803</v>
      </c>
      <c r="AE155">
        <v>-414.29839747662999</v>
      </c>
      <c r="AG155" s="1">
        <f t="shared" si="91"/>
        <v>14.721682193242108</v>
      </c>
      <c r="AH155" s="1">
        <f t="shared" si="92"/>
        <v>14.656797106660012</v>
      </c>
      <c r="AI155" s="1">
        <f t="shared" si="93"/>
        <v>14.689239649951059</v>
      </c>
      <c r="AJ155" s="1">
        <f t="shared" si="94"/>
        <v>6.4885086582096463E-2</v>
      </c>
      <c r="AM155" t="s">
        <v>1050</v>
      </c>
      <c r="AN155">
        <v>-825.32874183077797</v>
      </c>
      <c r="AO155">
        <v>-412.65383427554599</v>
      </c>
      <c r="AP155">
        <v>-412.65409424187601</v>
      </c>
      <c r="AQ155">
        <v>-412.65382599225097</v>
      </c>
      <c r="AR155">
        <v>-412.65408524611399</v>
      </c>
      <c r="AS155"/>
      <c r="AT155" t="s">
        <v>1051</v>
      </c>
      <c r="AU155">
        <v>-825.31979431000002</v>
      </c>
      <c r="AV155">
        <v>-412.64935974999997</v>
      </c>
      <c r="AW155">
        <v>-412.64961953</v>
      </c>
      <c r="AX155">
        <v>-412.64933285000001</v>
      </c>
      <c r="AY155">
        <v>-412.64959340000001</v>
      </c>
      <c r="BA155" s="1">
        <f t="shared" si="95"/>
        <v>13.071394629753449</v>
      </c>
      <c r="BB155" s="1">
        <f t="shared" si="96"/>
        <v>13.060551857385418</v>
      </c>
      <c r="BC155" s="1">
        <f t="shared" si="97"/>
        <v>13.065973243569434</v>
      </c>
      <c r="BD155" s="1">
        <f t="shared" si="98"/>
        <v>1.0842772368031106E-2</v>
      </c>
      <c r="BF155" s="1">
        <f t="shared" si="99"/>
        <v>13.094905896568724</v>
      </c>
      <c r="BG155" s="1">
        <f t="shared" si="100"/>
        <v>13.06162906785276</v>
      </c>
      <c r="BH155" s="1">
        <f t="shared" si="101"/>
        <v>13.078267482210741</v>
      </c>
      <c r="BJ155" s="1">
        <f t="shared" si="111"/>
        <v>16.072700797736033</v>
      </c>
      <c r="BK155" s="1">
        <f t="shared" si="111"/>
        <v>16.026455269621604</v>
      </c>
      <c r="BL155" s="1">
        <f t="shared" si="102"/>
        <v>16.04957803367882</v>
      </c>
      <c r="BR155" s="1">
        <f t="shared" si="79"/>
        <v>2.2604231717044931</v>
      </c>
      <c r="BS155" s="1">
        <f t="shared" si="79"/>
        <v>2.2430984793633875</v>
      </c>
      <c r="BT155" s="1">
        <f t="shared" si="79"/>
        <v>2.2517608255339399</v>
      </c>
      <c r="BU155" s="1">
        <f t="shared" si="79"/>
        <v>1.7324692341104307E-2</v>
      </c>
      <c r="BW155" s="1">
        <f t="shared" si="80"/>
        <v>0.74734431076707719</v>
      </c>
      <c r="BX155" s="1">
        <f t="shared" si="80"/>
        <v>0.70712146346122262</v>
      </c>
      <c r="BY155" s="1">
        <f t="shared" si="80"/>
        <v>0.7272328871141488</v>
      </c>
      <c r="BZ155" s="1">
        <f t="shared" si="80"/>
        <v>4.0222847305858823E-2</v>
      </c>
      <c r="CB155" s="1">
        <f t="shared" si="103"/>
        <v>16.286278245559078</v>
      </c>
      <c r="CC155" s="1">
        <f t="shared" si="103"/>
        <v>16.236997481148677</v>
      </c>
      <c r="CD155" s="1">
        <f t="shared" si="103"/>
        <v>16.261637863353876</v>
      </c>
      <c r="CE155" s="1">
        <f t="shared" si="103"/>
        <v>4.9280764410399198E-2</v>
      </c>
      <c r="CG155" s="1">
        <f t="shared" si="104"/>
        <v>15.626157965913958</v>
      </c>
      <c r="CH155" s="1">
        <f t="shared" si="104"/>
        <v>15.556065399888364</v>
      </c>
      <c r="CI155" s="1">
        <f t="shared" si="104"/>
        <v>15.591111682901161</v>
      </c>
      <c r="CJ155" s="1">
        <f t="shared" si="104"/>
        <v>7.0092566025596978E-2</v>
      </c>
      <c r="CM155" s="1"/>
      <c r="CN155" s="1">
        <f t="shared" si="81"/>
        <v>0.81433469319214091</v>
      </c>
      <c r="CO155" s="1">
        <f t="shared" si="105"/>
        <v>0.96767983900522525</v>
      </c>
      <c r="CP155" s="1">
        <f t="shared" si="82"/>
        <v>16.001149631413977</v>
      </c>
      <c r="CQ155" s="1">
        <f t="shared" si="106"/>
        <v>0.4072550095659751</v>
      </c>
      <c r="CR155" s="1">
        <f t="shared" si="83"/>
        <v>16.173397550995393</v>
      </c>
      <c r="CS155" s="1"/>
      <c r="CT155" s="1" t="str">
        <f>'[1]MP2 basis set convergence'!BF146</f>
        <v>17_1.10</v>
      </c>
      <c r="CU155" s="1">
        <f>'[1]MP2 basis set convergence'!BH146</f>
        <v>15.5576525906418</v>
      </c>
      <c r="CV155" s="1">
        <f>'[1]MP2 basis set convergence'!BG146</f>
        <v>16.154450313614699</v>
      </c>
      <c r="CW155" s="1">
        <f>'[1]MP2 basis set convergence'!BI146</f>
        <v>15.856051452128249</v>
      </c>
      <c r="CX155" s="1"/>
      <c r="CY155" s="1"/>
      <c r="CZ155" s="1">
        <f t="shared" si="107"/>
        <v>16.131832908032813</v>
      </c>
      <c r="DA155" s="1">
        <f t="shared" si="109"/>
        <v>14.732672625858704</v>
      </c>
      <c r="DB155" s="1">
        <f t="shared" si="110"/>
        <v>16.183724353554322</v>
      </c>
      <c r="DC155" s="1"/>
      <c r="DD155" s="1"/>
      <c r="DE155" s="1">
        <f>[2]Sheet1!V143</f>
        <v>8.6865951815290998E-2</v>
      </c>
    </row>
    <row r="156" spans="1:109" x14ac:dyDescent="0.2">
      <c r="A156" t="s">
        <v>1052</v>
      </c>
      <c r="B156" s="1">
        <f>-'[1]Reference worksheet'!B154</f>
        <v>13.349614891910363</v>
      </c>
      <c r="C156" t="s">
        <v>1052</v>
      </c>
      <c r="D156">
        <v>-828.658673143859</v>
      </c>
      <c r="E156">
        <v>-414.318974516021</v>
      </c>
      <c r="F156">
        <v>-414.319100665512</v>
      </c>
      <c r="G156">
        <v>-414.3189286306</v>
      </c>
      <c r="H156">
        <v>-414.31905686127402</v>
      </c>
      <c r="J156" s="1">
        <f t="shared" si="84"/>
        <v>12.981698153272371</v>
      </c>
      <c r="K156" s="1">
        <f t="shared" si="108"/>
        <v>12.925417040247627</v>
      </c>
      <c r="L156" s="1">
        <f t="shared" si="85"/>
        <v>12.95355759676</v>
      </c>
      <c r="M156" s="1">
        <f t="shared" si="86"/>
        <v>5.628111302474359E-2</v>
      </c>
      <c r="O156">
        <v>-828.64191001388997</v>
      </c>
      <c r="P156">
        <v>-414.31062003647799</v>
      </c>
      <c r="Q156">
        <v>-414.310743157339</v>
      </c>
      <c r="R156">
        <v>-414.31052844033502</v>
      </c>
      <c r="S156">
        <v>-414.31065597348902</v>
      </c>
      <c r="U156" s="1">
        <f t="shared" si="87"/>
        <v>13.005510934571664</v>
      </c>
      <c r="V156" s="1">
        <f t="shared" si="88"/>
        <v>12.893324790621124</v>
      </c>
      <c r="W156" s="1">
        <f t="shared" si="89"/>
        <v>12.949417862596395</v>
      </c>
      <c r="X156" s="1">
        <f t="shared" si="90"/>
        <v>0.11218614395053983</v>
      </c>
      <c r="Z156" t="s">
        <v>1052</v>
      </c>
      <c r="AA156">
        <v>-828.61594173393996</v>
      </c>
      <c r="AB156">
        <v>-414.29829657905299</v>
      </c>
      <c r="AC156">
        <v>-414.29843888561902</v>
      </c>
      <c r="AD156">
        <v>-414.29825346985803</v>
      </c>
      <c r="AE156">
        <v>-414.29839747662999</v>
      </c>
      <c r="AG156" s="1">
        <f t="shared" si="91"/>
        <v>12.105152388579773</v>
      </c>
      <c r="AH156" s="1">
        <f t="shared" si="92"/>
        <v>12.052116425163645</v>
      </c>
      <c r="AI156" s="1">
        <f t="shared" si="93"/>
        <v>12.078634406871709</v>
      </c>
      <c r="AJ156" s="1">
        <f t="shared" si="94"/>
        <v>5.3035963416128595E-2</v>
      </c>
      <c r="AM156" t="s">
        <v>1052</v>
      </c>
      <c r="AN156">
        <v>-825.32584485228801</v>
      </c>
      <c r="AO156">
        <v>-412.65383276099999</v>
      </c>
      <c r="AP156">
        <v>-412.654092749749</v>
      </c>
      <c r="AQ156">
        <v>-412.65382599225097</v>
      </c>
      <c r="AR156">
        <v>-412.65408524611399</v>
      </c>
      <c r="AS156"/>
      <c r="AT156" t="s">
        <v>1053</v>
      </c>
      <c r="AU156">
        <v>-825.31689039000003</v>
      </c>
      <c r="AV156">
        <v>-412.64935475999999</v>
      </c>
      <c r="AW156">
        <v>-412.64961456999998</v>
      </c>
      <c r="AX156">
        <v>-412.64933285000001</v>
      </c>
      <c r="AY156">
        <v>-412.64959340000001</v>
      </c>
      <c r="BA156" s="1">
        <f t="shared" si="95"/>
        <v>11.253513106009594</v>
      </c>
      <c r="BB156" s="1">
        <f t="shared" si="96"/>
        <v>11.244557049484252</v>
      </c>
      <c r="BC156" s="1">
        <f t="shared" si="97"/>
        <v>11.249035077746923</v>
      </c>
      <c r="BD156" s="1">
        <f t="shared" si="98"/>
        <v>8.9560565253421487E-3</v>
      </c>
      <c r="BF156" s="1">
        <f t="shared" si="99"/>
        <v>11.272668509332309</v>
      </c>
      <c r="BG156" s="1">
        <f t="shared" si="100"/>
        <v>11.245635400100612</v>
      </c>
      <c r="BH156" s="1">
        <f t="shared" si="101"/>
        <v>11.259151954716462</v>
      </c>
      <c r="BJ156" s="1">
        <f t="shared" si="111"/>
        <v>12.979835263145512</v>
      </c>
      <c r="BK156" s="1">
        <f t="shared" si="111"/>
        <v>12.938684845438692</v>
      </c>
      <c r="BL156" s="1">
        <f t="shared" si="102"/>
        <v>12.959260054292102</v>
      </c>
      <c r="BR156" s="1">
        <f t="shared" si="79"/>
        <v>1.4102108932444073</v>
      </c>
      <c r="BS156" s="1">
        <f t="shared" si="79"/>
        <v>1.3955453229653723</v>
      </c>
      <c r="BT156" s="1">
        <f t="shared" si="79"/>
        <v>1.4028781081048911</v>
      </c>
      <c r="BU156" s="1">
        <f t="shared" si="79"/>
        <v>1.4665570279033018E-2</v>
      </c>
      <c r="BW156" s="1">
        <f t="shared" si="80"/>
        <v>0.31797415401837054</v>
      </c>
      <c r="BX156" s="1">
        <f t="shared" si="80"/>
        <v>0.2853146677980028</v>
      </c>
      <c r="BY156" s="1">
        <f t="shared" si="80"/>
        <v>0.301644410908185</v>
      </c>
      <c r="BZ156" s="1">
        <f t="shared" si="80"/>
        <v>3.2659486220368419E-2</v>
      </c>
      <c r="CB156" s="1">
        <f t="shared" si="103"/>
        <v>13.199874819902227</v>
      </c>
      <c r="CC156" s="1">
        <f t="shared" si="103"/>
        <v>13.158936383228783</v>
      </c>
      <c r="CD156" s="1">
        <f t="shared" si="103"/>
        <v>13.179405601565508</v>
      </c>
      <c r="CE156" s="1">
        <f t="shared" si="103"/>
        <v>4.0938436673442109E-2</v>
      </c>
      <c r="CG156" s="1">
        <f t="shared" si="104"/>
        <v>12.676841553064024</v>
      </c>
      <c r="CH156" s="1">
        <f t="shared" si="104"/>
        <v>12.619327909675985</v>
      </c>
      <c r="CI156" s="1">
        <f t="shared" si="104"/>
        <v>12.648084731370004</v>
      </c>
      <c r="CJ156" s="1">
        <f t="shared" si="104"/>
        <v>5.7513643388040589E-2</v>
      </c>
      <c r="CM156" s="1"/>
      <c r="CN156" s="1">
        <f t="shared" si="81"/>
        <v>0.86841278882031459</v>
      </c>
      <c r="CO156" s="1">
        <f t="shared" si="105"/>
        <v>0.97352325523797578</v>
      </c>
      <c r="CP156" s="1">
        <f t="shared" si="82"/>
        <v>12.930392478774952</v>
      </c>
      <c r="CQ156" s="1">
        <f t="shared" si="106"/>
        <v>0.41433042464806341</v>
      </c>
      <c r="CR156" s="1">
        <f t="shared" si="83"/>
        <v>13.085829901828523</v>
      </c>
      <c r="CS156" s="1"/>
      <c r="CT156" s="1" t="str">
        <f>'[1]MP2 basis set convergence'!BF147</f>
        <v>17_1.25</v>
      </c>
      <c r="CU156" s="1">
        <f>'[1]MP2 basis set convergence'!BH147</f>
        <v>12.6125270936795</v>
      </c>
      <c r="CV156" s="1">
        <f>'[1]MP2 basis set convergence'!BG147</f>
        <v>13.0026996048318</v>
      </c>
      <c r="CW156" s="1">
        <f>'[1]MP2 basis set convergence'!BI147</f>
        <v>12.80761334925565</v>
      </c>
      <c r="CX156" s="1"/>
      <c r="CY156" s="1"/>
      <c r="CZ156" s="1">
        <f t="shared" si="107"/>
        <v>13.053960685549027</v>
      </c>
      <c r="DA156" s="1">
        <f t="shared" si="109"/>
        <v>12.128835951266222</v>
      </c>
      <c r="DB156" s="1">
        <f t="shared" si="110"/>
        <v>13.093456090476657</v>
      </c>
      <c r="DC156" s="1"/>
      <c r="DD156" s="1"/>
      <c r="DE156" s="1">
        <f>[2]Sheet1!V144</f>
        <v>0.10040308878902771</v>
      </c>
    </row>
    <row r="157" spans="1:109" x14ac:dyDescent="0.2">
      <c r="A157" t="s">
        <v>1054</v>
      </c>
      <c r="B157" s="1">
        <f>-'[1]Reference worksheet'!B155</f>
        <v>8.4617463590815305</v>
      </c>
      <c r="C157" t="s">
        <v>1054</v>
      </c>
      <c r="D157">
        <v>-828.65107462719095</v>
      </c>
      <c r="E157">
        <v>-414.318960611318</v>
      </c>
      <c r="F157">
        <v>-414.31908765611502</v>
      </c>
      <c r="G157">
        <v>-414.3189286306</v>
      </c>
      <c r="H157">
        <v>-414.31905686127402</v>
      </c>
      <c r="J157" s="1">
        <f t="shared" si="84"/>
        <v>8.2135567581602071</v>
      </c>
      <c r="K157" s="1">
        <f t="shared" si="108"/>
        <v>8.1741644984831652</v>
      </c>
      <c r="L157" s="1">
        <f t="shared" si="85"/>
        <v>8.193860628321687</v>
      </c>
      <c r="M157" s="1">
        <f t="shared" si="86"/>
        <v>3.9392259677041963E-2</v>
      </c>
      <c r="O157">
        <v>-828.63428299323095</v>
      </c>
      <c r="P157">
        <v>-414.31058619278701</v>
      </c>
      <c r="Q157">
        <v>-414.31071104945801</v>
      </c>
      <c r="R157">
        <v>-414.31052844033502</v>
      </c>
      <c r="S157">
        <v>-414.31065597348902</v>
      </c>
      <c r="U157" s="1">
        <f t="shared" si="87"/>
        <v>8.2194830143433553</v>
      </c>
      <c r="V157" s="1">
        <f t="shared" si="88"/>
        <v>8.1486821083432854</v>
      </c>
      <c r="W157" s="1">
        <f t="shared" si="89"/>
        <v>8.1840825613433204</v>
      </c>
      <c r="X157" s="1">
        <f t="shared" si="90"/>
        <v>7.080090600006983E-2</v>
      </c>
      <c r="Z157" t="s">
        <v>1054</v>
      </c>
      <c r="AA157">
        <v>-828.60902484452004</v>
      </c>
      <c r="AB157">
        <v>-414.29828326835201</v>
      </c>
      <c r="AC157">
        <v>-414.298426343578</v>
      </c>
      <c r="AD157">
        <v>-414.29825346985803</v>
      </c>
      <c r="AE157">
        <v>-414.29839747662999</v>
      </c>
      <c r="AG157" s="1">
        <f t="shared" si="91"/>
        <v>7.7647385671263924</v>
      </c>
      <c r="AH157" s="1">
        <f t="shared" si="92"/>
        <v>7.7279254449511878</v>
      </c>
      <c r="AI157" s="1">
        <f t="shared" si="93"/>
        <v>7.7463320060387897</v>
      </c>
      <c r="AJ157" s="1">
        <f t="shared" si="94"/>
        <v>3.6813122175204605E-2</v>
      </c>
      <c r="AM157" t="s">
        <v>1054</v>
      </c>
      <c r="AN157">
        <v>-825.319964745319</v>
      </c>
      <c r="AO157">
        <v>-412.65383074226401</v>
      </c>
      <c r="AP157">
        <v>-412.65409066997199</v>
      </c>
      <c r="AQ157">
        <v>-412.65382599225097</v>
      </c>
      <c r="AR157">
        <v>-412.65408524611399</v>
      </c>
      <c r="AS157"/>
      <c r="AT157" t="s">
        <v>1055</v>
      </c>
      <c r="AU157">
        <v>-825.31100088999995</v>
      </c>
      <c r="AV157">
        <v>-412.64934835999998</v>
      </c>
      <c r="AW157">
        <v>-412.64960817000002</v>
      </c>
      <c r="AX157">
        <v>-412.64933285000001</v>
      </c>
      <c r="AY157">
        <v>-412.64959340000001</v>
      </c>
      <c r="BA157" s="1">
        <f t="shared" si="95"/>
        <v>7.5636901219357249</v>
      </c>
      <c r="BB157" s="1">
        <f t="shared" si="96"/>
        <v>7.5573059212109008</v>
      </c>
      <c r="BC157" s="1">
        <f t="shared" si="97"/>
        <v>7.5604980215733129</v>
      </c>
      <c r="BD157" s="1">
        <f t="shared" si="98"/>
        <v>6.3842007248240407E-3</v>
      </c>
      <c r="BF157" s="1">
        <f t="shared" si="99"/>
        <v>7.5769513090319451</v>
      </c>
      <c r="BG157" s="1">
        <f t="shared" si="100"/>
        <v>7.5579503214227719</v>
      </c>
      <c r="BH157" s="1">
        <f t="shared" si="101"/>
        <v>7.5674508152273585</v>
      </c>
      <c r="BJ157" s="1">
        <f t="shared" si="111"/>
        <v>8.216490634355754</v>
      </c>
      <c r="BK157" s="1">
        <f t="shared" si="111"/>
        <v>8.1846148720705223</v>
      </c>
      <c r="BL157" s="1">
        <f t="shared" si="102"/>
        <v>8.2005527532131381</v>
      </c>
      <c r="BR157" s="1">
        <f t="shared" si="79"/>
        <v>0.66783636724466655</v>
      </c>
      <c r="BS157" s="1">
        <f t="shared" si="79"/>
        <v>0.65724319498434214</v>
      </c>
      <c r="BT157" s="1">
        <f t="shared" si="79"/>
        <v>0.66253978111450595</v>
      </c>
      <c r="BU157" s="1">
        <f t="shared" si="79"/>
        <v>1.0593172260324165E-2</v>
      </c>
      <c r="BW157" s="1">
        <f t="shared" si="80"/>
        <v>-1.7969731020184117E-2</v>
      </c>
      <c r="BX157" s="1">
        <f t="shared" si="80"/>
        <v>-4.0384617712077256E-2</v>
      </c>
      <c r="BY157" s="1">
        <f t="shared" si="80"/>
        <v>-2.9177174366131233E-2</v>
      </c>
      <c r="BZ157" s="1">
        <f t="shared" si="80"/>
        <v>2.2414886691893756E-2</v>
      </c>
      <c r="CB157" s="1">
        <f t="shared" si="103"/>
        <v>8.4180111432732723</v>
      </c>
      <c r="CC157" s="1">
        <f t="shared" si="103"/>
        <v>8.3889957956558714</v>
      </c>
      <c r="CD157" s="1">
        <f t="shared" si="103"/>
        <v>8.4035034694645727</v>
      </c>
      <c r="CE157" s="1">
        <f t="shared" si="103"/>
        <v>2.9015347617399715E-2</v>
      </c>
      <c r="CG157" s="1">
        <f t="shared" si="104"/>
        <v>8.0439022066960124</v>
      </c>
      <c r="CH157" s="1">
        <f t="shared" si="104"/>
        <v>8.0037960070802683</v>
      </c>
      <c r="CI157" s="1">
        <f t="shared" si="104"/>
        <v>8.0238491068881412</v>
      </c>
      <c r="CJ157" s="1">
        <f t="shared" si="104"/>
        <v>4.0106199615744985E-2</v>
      </c>
      <c r="CM157" s="1"/>
      <c r="CN157" s="1">
        <f t="shared" si="81"/>
        <v>0.92270278499011971</v>
      </c>
      <c r="CO157" s="1">
        <f t="shared" si="105"/>
        <v>0.97835090576731276</v>
      </c>
      <c r="CP157" s="1">
        <f t="shared" si="82"/>
        <v>8.1841720390060608</v>
      </c>
      <c r="CQ157" s="1">
        <f t="shared" si="106"/>
        <v>0.42146929474733502</v>
      </c>
      <c r="CR157" s="1">
        <f t="shared" si="83"/>
        <v>8.3151454490592531</v>
      </c>
      <c r="CS157" s="1"/>
      <c r="CT157" s="1" t="str">
        <f>'[1]MP2 basis set convergence'!BF148</f>
        <v>17_1.50</v>
      </c>
      <c r="CU157" s="1">
        <f>'[1]MP2 basis set convergence'!BH148</f>
        <v>7.9977204065954997</v>
      </c>
      <c r="CV157" s="1">
        <f>'[1]MP2 basis set convergence'!BG148</f>
        <v>8.2031817037553498</v>
      </c>
      <c r="CW157" s="1">
        <f>'[1]MP2 basis set convergence'!BI148</f>
        <v>8.1004510551754247</v>
      </c>
      <c r="CX157" s="1"/>
      <c r="CY157" s="1"/>
      <c r="CZ157" s="1">
        <f t="shared" si="107"/>
        <v>8.2708836857849555</v>
      </c>
      <c r="DA157" s="1">
        <f t="shared" si="109"/>
        <v>7.7848435347704239</v>
      </c>
      <c r="DB157" s="1">
        <f t="shared" si="110"/>
        <v>8.2932392829673489</v>
      </c>
      <c r="DC157" s="1"/>
      <c r="DD157" s="1"/>
      <c r="DE157" s="1">
        <f>[2]Sheet1!V145</f>
        <v>7.702305746326843E-2</v>
      </c>
    </row>
    <row r="158" spans="1:109" x14ac:dyDescent="0.2">
      <c r="A158" t="s">
        <v>1056</v>
      </c>
      <c r="B158" s="1">
        <f>-'[1]Reference worksheet'!B156</f>
        <v>3.3800384199721014</v>
      </c>
      <c r="C158" t="s">
        <v>1056</v>
      </c>
      <c r="D158">
        <v>-828.64320476464002</v>
      </c>
      <c r="E158">
        <v>-414.31894065397398</v>
      </c>
      <c r="F158">
        <v>-414.31906898560197</v>
      </c>
      <c r="G158">
        <v>-414.3189286306</v>
      </c>
      <c r="H158">
        <v>-414.31905686127402</v>
      </c>
      <c r="J158" s="1">
        <f t="shared" si="84"/>
        <v>3.2751432437553603</v>
      </c>
      <c r="K158" s="1">
        <f t="shared" si="108"/>
        <v>3.2599903313517968</v>
      </c>
      <c r="L158" s="1">
        <f t="shared" si="85"/>
        <v>3.2675667875535783</v>
      </c>
      <c r="M158" s="1">
        <f t="shared" si="86"/>
        <v>1.5152912403563423E-2</v>
      </c>
      <c r="O158">
        <v>-828.62640253384302</v>
      </c>
      <c r="P158">
        <v>-414.310549832047</v>
      </c>
      <c r="Q158">
        <v>-414.31067693697901</v>
      </c>
      <c r="R158">
        <v>-414.31052844033502</v>
      </c>
      <c r="S158">
        <v>-414.31065597348902</v>
      </c>
      <c r="U158" s="1">
        <f t="shared" si="87"/>
        <v>3.2744198840505687</v>
      </c>
      <c r="V158" s="1">
        <f t="shared" si="88"/>
        <v>3.247841592475825</v>
      </c>
      <c r="W158" s="1">
        <f t="shared" si="89"/>
        <v>3.2611307382631969</v>
      </c>
      <c r="X158" s="1">
        <f t="shared" si="90"/>
        <v>2.6578291574743673E-2</v>
      </c>
      <c r="Z158" t="s">
        <v>1056</v>
      </c>
      <c r="AA158">
        <v>-828.60163697588905</v>
      </c>
      <c r="AB158">
        <v>-414.29826458305098</v>
      </c>
      <c r="AC158">
        <v>-414.29840875870002</v>
      </c>
      <c r="AD158">
        <v>-414.29825346985803</v>
      </c>
      <c r="AE158">
        <v>-414.29839747662999</v>
      </c>
      <c r="AG158" s="1">
        <f t="shared" si="91"/>
        <v>3.1287808164310627</v>
      </c>
      <c r="AH158" s="1">
        <f t="shared" si="92"/>
        <v>3.1147275761153717</v>
      </c>
      <c r="AI158" s="1">
        <f t="shared" si="93"/>
        <v>3.1217541962732174</v>
      </c>
      <c r="AJ158" s="1">
        <f t="shared" si="94"/>
        <v>1.4053240315690996E-2</v>
      </c>
      <c r="AM158" t="s">
        <v>1056</v>
      </c>
      <c r="AN158">
        <v>-825.31310605761098</v>
      </c>
      <c r="AO158">
        <v>-412.65382783548398</v>
      </c>
      <c r="AP158">
        <v>-412.65408733606898</v>
      </c>
      <c r="AQ158">
        <v>-412.65382599225097</v>
      </c>
      <c r="AR158">
        <v>-412.65408524611399</v>
      </c>
      <c r="AS158"/>
      <c r="AT158" t="s">
        <v>1057</v>
      </c>
      <c r="AU158">
        <v>-825.30413620000002</v>
      </c>
      <c r="AV158">
        <v>-412.64934105999998</v>
      </c>
      <c r="AW158">
        <v>-412.64960094999998</v>
      </c>
      <c r="AX158">
        <v>-412.64933285000001</v>
      </c>
      <c r="AY158">
        <v>-412.64959340000001</v>
      </c>
      <c r="BA158" s="1">
        <f t="shared" si="95"/>
        <v>3.2597984276212686</v>
      </c>
      <c r="BB158" s="1">
        <f t="shared" si="96"/>
        <v>3.2573303148232098</v>
      </c>
      <c r="BC158" s="1">
        <f t="shared" si="97"/>
        <v>3.2585643712222394</v>
      </c>
      <c r="BD158" s="1">
        <f t="shared" si="98"/>
        <v>2.468112798058808E-3</v>
      </c>
      <c r="BF158" s="1">
        <f t="shared" si="99"/>
        <v>3.2692931195212496</v>
      </c>
      <c r="BG158" s="1">
        <f t="shared" si="100"/>
        <v>3.2594035698033896</v>
      </c>
      <c r="BH158" s="1">
        <f t="shared" si="101"/>
        <v>3.2643483446623196</v>
      </c>
      <c r="BJ158" s="1">
        <f t="shared" si="111"/>
        <v>3.279230330426441</v>
      </c>
      <c r="BK158" s="1">
        <f t="shared" si="111"/>
        <v>3.2656789424269772</v>
      </c>
      <c r="BL158" s="1">
        <f t="shared" si="102"/>
        <v>3.2724546364267093</v>
      </c>
      <c r="BR158" s="1">
        <f t="shared" si="79"/>
        <v>0.17242083525128721</v>
      </c>
      <c r="BS158" s="1">
        <f t="shared" si="79"/>
        <v>0.16822472139478004</v>
      </c>
      <c r="BT158" s="1">
        <f t="shared" si="79"/>
        <v>0.17032277832303266</v>
      </c>
      <c r="BU158" s="1">
        <f t="shared" si="79"/>
        <v>4.1961138565077124E-3</v>
      </c>
      <c r="BW158" s="1">
        <f t="shared" si="80"/>
        <v>-0.15707601911719576</v>
      </c>
      <c r="BX158" s="1">
        <f t="shared" si="80"/>
        <v>-0.16556470486619299</v>
      </c>
      <c r="BY158" s="1">
        <f t="shared" si="80"/>
        <v>-0.16132036199169383</v>
      </c>
      <c r="BZ158" s="1">
        <f t="shared" si="80"/>
        <v>8.4886857489969037E-3</v>
      </c>
      <c r="CB158" s="1">
        <f t="shared" si="103"/>
        <v>3.4193908974485505</v>
      </c>
      <c r="CC158" s="1">
        <f t="shared" si="103"/>
        <v>3.4081143234759987</v>
      </c>
      <c r="CD158" s="1">
        <f t="shared" si="103"/>
        <v>3.4137526104622742</v>
      </c>
      <c r="CE158" s="1">
        <f t="shared" si="103"/>
        <v>1.1276573972552519E-2</v>
      </c>
      <c r="CG158" s="1">
        <f t="shared" si="104"/>
        <v>3.2084766320749587</v>
      </c>
      <c r="CH158" s="1">
        <f t="shared" si="104"/>
        <v>3.1930994452731731</v>
      </c>
      <c r="CI158" s="1">
        <f t="shared" si="104"/>
        <v>3.2007880386740659</v>
      </c>
      <c r="CJ158" s="1">
        <f t="shared" si="104"/>
        <v>1.5377186801786031E-2</v>
      </c>
      <c r="CM158" s="1"/>
      <c r="CN158" s="1">
        <f t="shared" si="81"/>
        <v>0.99724491742123533</v>
      </c>
      <c r="CO158" s="1">
        <f t="shared" si="105"/>
        <v>0.98360250585861286</v>
      </c>
      <c r="CP158" s="1">
        <f t="shared" si="82"/>
        <v>3.2651758264423183</v>
      </c>
      <c r="CQ158" s="1">
        <f t="shared" si="106"/>
        <v>0.43132436760646287</v>
      </c>
      <c r="CR158" s="1">
        <f t="shared" si="83"/>
        <v>3.3506991028431505</v>
      </c>
      <c r="CS158" s="1"/>
      <c r="CT158" s="1" t="str">
        <f>'[1]MP2 basis set convergence'!BF149</f>
        <v>17_2.00</v>
      </c>
      <c r="CU158" s="1">
        <f>'[1]MP2 basis set convergence'!BH149</f>
        <v>3.2150720241302801</v>
      </c>
      <c r="CV158" s="1">
        <f>'[1]MP2 basis set convergence'!BG149</f>
        <v>3.2990175774974002</v>
      </c>
      <c r="CW158" s="1">
        <f>'[1]MP2 basis set convergence'!BI149</f>
        <v>3.2570448008138402</v>
      </c>
      <c r="CX158" s="1"/>
      <c r="CY158" s="1"/>
      <c r="CZ158" s="1">
        <f t="shared" si="107"/>
        <v>3.3048284271385611</v>
      </c>
      <c r="DA158" s="1">
        <f t="shared" si="109"/>
        <v>3.140385016065709</v>
      </c>
      <c r="DB158" s="1">
        <f t="shared" si="110"/>
        <v>3.3121399472711461</v>
      </c>
      <c r="DC158" s="1"/>
      <c r="DD158" s="1"/>
      <c r="DE158" s="1">
        <f>[2]Sheet1!V146</f>
        <v>3.7261639584982742E-2</v>
      </c>
    </row>
    <row r="159" spans="1:109" x14ac:dyDescent="0.2">
      <c r="A159" t="s">
        <v>1058</v>
      </c>
      <c r="B159" s="1">
        <f>-'[1]Reference worksheet'!B157</f>
        <v>6.5267302205131728</v>
      </c>
      <c r="C159" t="s">
        <v>1058</v>
      </c>
      <c r="D159">
        <v>-324.27061630438999</v>
      </c>
      <c r="E159">
        <v>-76.367366063830005</v>
      </c>
      <c r="F159">
        <v>-247.89252694942601</v>
      </c>
      <c r="G159">
        <v>-76.367339006898007</v>
      </c>
      <c r="H159">
        <v>-247.89250707399299</v>
      </c>
      <c r="J159" s="1">
        <f t="shared" si="84"/>
        <v>6.7584175627332899</v>
      </c>
      <c r="K159" s="1">
        <f t="shared" si="108"/>
        <v>6.7289670578234988</v>
      </c>
      <c r="L159" s="1">
        <f t="shared" si="85"/>
        <v>6.7436923102783943</v>
      </c>
      <c r="M159" s="1">
        <f t="shared" si="86"/>
        <v>2.9450504909791064E-2</v>
      </c>
      <c r="O159">
        <v>-324.26435819984903</v>
      </c>
      <c r="P159">
        <v>-76.365367514786996</v>
      </c>
      <c r="Q159">
        <v>-247.888314408573</v>
      </c>
      <c r="R159">
        <v>-76.365278878135996</v>
      </c>
      <c r="S159">
        <v>-247.888253105704</v>
      </c>
      <c r="U159" s="1">
        <f t="shared" si="87"/>
        <v>6.793553394722311</v>
      </c>
      <c r="V159" s="1">
        <f t="shared" si="88"/>
        <v>6.699464921505804</v>
      </c>
      <c r="W159" s="1">
        <f t="shared" si="89"/>
        <v>6.7465091581140575</v>
      </c>
      <c r="X159" s="1">
        <f t="shared" si="90"/>
        <v>9.408847321650704E-2</v>
      </c>
      <c r="Z159" t="s">
        <v>1058</v>
      </c>
      <c r="AA159">
        <v>-324.26215059789303</v>
      </c>
      <c r="AB159">
        <v>-76.368354410834996</v>
      </c>
      <c r="AC159">
        <v>-247.884484822964</v>
      </c>
      <c r="AD159">
        <v>-76.368328176044002</v>
      </c>
      <c r="AE159">
        <v>-247.88446409289301</v>
      </c>
      <c r="AG159" s="1">
        <f t="shared" si="91"/>
        <v>5.8724403240223104</v>
      </c>
      <c r="AH159" s="1">
        <f t="shared" si="92"/>
        <v>5.8429694269459249</v>
      </c>
      <c r="AI159" s="1">
        <f t="shared" si="93"/>
        <v>5.8577048754841172</v>
      </c>
      <c r="AJ159" s="1">
        <f t="shared" si="94"/>
        <v>2.9470897076385505E-2</v>
      </c>
      <c r="AM159" t="s">
        <v>1058</v>
      </c>
      <c r="AN159">
        <v>-322.867906940875</v>
      </c>
      <c r="AO159">
        <v>-76.066590393661997</v>
      </c>
      <c r="AP159">
        <v>-246.79607331574101</v>
      </c>
      <c r="AQ159">
        <v>-76.066580858774003</v>
      </c>
      <c r="AR159">
        <v>-246.79606992211001</v>
      </c>
      <c r="AS159"/>
      <c r="AT159" t="s">
        <v>1059</v>
      </c>
      <c r="AU159">
        <v>-322.86444173000001</v>
      </c>
      <c r="AV159">
        <v>-76.065552490000002</v>
      </c>
      <c r="AW159">
        <v>-246.79364993999999</v>
      </c>
      <c r="AX159">
        <v>-76.0655134</v>
      </c>
      <c r="AY159">
        <v>-246.79363789000001</v>
      </c>
      <c r="BA159" s="1">
        <f t="shared" si="95"/>
        <v>3.298290327876412</v>
      </c>
      <c r="BB159" s="1">
        <f t="shared" si="96"/>
        <v>3.2901775593661013</v>
      </c>
      <c r="BC159" s="1">
        <f t="shared" si="97"/>
        <v>3.2942339436212569</v>
      </c>
      <c r="BD159" s="1">
        <f t="shared" si="98"/>
        <v>8.1127685103106195E-3</v>
      </c>
      <c r="BF159" s="1">
        <f t="shared" si="99"/>
        <v>3.3198013591864139</v>
      </c>
      <c r="BG159" s="1">
        <f t="shared" si="100"/>
        <v>3.2877105233675228</v>
      </c>
      <c r="BH159" s="1">
        <f t="shared" si="101"/>
        <v>3.3037559412769681</v>
      </c>
      <c r="BJ159" s="1">
        <f t="shared" si="111"/>
        <v>6.7529678210990483</v>
      </c>
      <c r="BK159" s="1">
        <f t="shared" si="111"/>
        <v>6.7397807434887769</v>
      </c>
      <c r="BL159" s="1">
        <f t="shared" si="102"/>
        <v>6.7463742822939121</v>
      </c>
      <c r="BR159" s="1">
        <f t="shared" si="79"/>
        <v>1.8207723296334868</v>
      </c>
      <c r="BS159" s="1">
        <f t="shared" si="79"/>
        <v>1.8158717660412154</v>
      </c>
      <c r="BT159" s="1">
        <f t="shared" si="79"/>
        <v>1.818322047837351</v>
      </c>
      <c r="BU159" s="1">
        <f t="shared" si="79"/>
        <v>4.9005635922711325E-3</v>
      </c>
      <c r="BW159" s="1">
        <f t="shared" si="80"/>
        <v>1.6393549052233918</v>
      </c>
      <c r="BX159" s="1">
        <f t="shared" si="80"/>
        <v>1.6229177324161816</v>
      </c>
      <c r="BY159" s="1">
        <f t="shared" si="80"/>
        <v>1.631136318819786</v>
      </c>
      <c r="BZ159" s="1">
        <f t="shared" si="80"/>
        <v>1.6437172807209313E-2</v>
      </c>
      <c r="CB159" s="1">
        <f t="shared" si="103"/>
        <v>6.3028285951929668</v>
      </c>
      <c r="CC159" s="1">
        <f t="shared" si="103"/>
        <v>6.2818192305257421</v>
      </c>
      <c r="CD159" s="1">
        <f t="shared" si="103"/>
        <v>6.292323912859354</v>
      </c>
      <c r="CE159" s="1">
        <f t="shared" si="103"/>
        <v>2.1009364667224105E-2</v>
      </c>
      <c r="CG159" s="1">
        <f t="shared" si="104"/>
        <v>6.549127716108428</v>
      </c>
      <c r="CH159" s="1">
        <f t="shared" si="104"/>
        <v>6.518436776175621</v>
      </c>
      <c r="CI159" s="1">
        <f t="shared" si="104"/>
        <v>6.5337822461420236</v>
      </c>
      <c r="CJ159" s="1">
        <f t="shared" si="104"/>
        <v>3.0690939932804678E-2</v>
      </c>
      <c r="CM159" s="1"/>
      <c r="CN159" s="1">
        <f t="shared" si="81"/>
        <v>0.48849113987605164</v>
      </c>
      <c r="CO159" s="1">
        <f t="shared" si="105"/>
        <v>0.89672161746611612</v>
      </c>
      <c r="CP159" s="1">
        <f t="shared" si="82"/>
        <v>6.6521889610674965</v>
      </c>
      <c r="CQ159" s="1">
        <f t="shared" si="106"/>
        <v>0.36552471393402131</v>
      </c>
      <c r="CR159" s="1">
        <f t="shared" si="83"/>
        <v>6.4573102172048067</v>
      </c>
      <c r="CS159" s="1"/>
      <c r="CT159" s="1" t="str">
        <f>'[1]MP2 basis set convergence'!BF150</f>
        <v>18_0.90</v>
      </c>
      <c r="CU159" s="1">
        <f>'[1]MP2 basis set convergence'!BH150</f>
        <v>6.3024646833929596</v>
      </c>
      <c r="CV159" s="1">
        <f>'[1]MP2 basis set convergence'!BG150</f>
        <v>6.8571561813157196</v>
      </c>
      <c r="CW159" s="1">
        <f>'[1]MP2 basis set convergence'!BI150</f>
        <v>6.5798104323543392</v>
      </c>
      <c r="CX159" s="1"/>
      <c r="CY159" s="1"/>
      <c r="CZ159" s="1">
        <f t="shared" si="107"/>
        <v>6.446437420570402</v>
      </c>
      <c r="DA159" s="1">
        <f t="shared" si="109"/>
        <v>5.7090774306301206</v>
      </c>
      <c r="DB159" s="1">
        <f t="shared" si="110"/>
        <v>6.4295917770348421</v>
      </c>
      <c r="DC159" s="1"/>
      <c r="DD159" s="1"/>
      <c r="DE159" s="1">
        <f>[2]Sheet1!V147</f>
        <v>-0.2972548897079923</v>
      </c>
    </row>
    <row r="160" spans="1:109" x14ac:dyDescent="0.2">
      <c r="A160" t="s">
        <v>1060</v>
      </c>
      <c r="B160" s="1">
        <f>-'[1]Reference worksheet'!B158</f>
        <v>6.9175053209938095</v>
      </c>
      <c r="C160" t="s">
        <v>1060</v>
      </c>
      <c r="D160">
        <v>-324.271134493114</v>
      </c>
      <c r="E160">
        <v>-76.367364082815001</v>
      </c>
      <c r="F160">
        <v>-247.89252526065599</v>
      </c>
      <c r="G160">
        <v>-76.367339006898007</v>
      </c>
      <c r="H160">
        <v>-247.89250707399299</v>
      </c>
      <c r="J160" s="1">
        <f t="shared" si="84"/>
        <v>7.0835859098459224</v>
      </c>
      <c r="K160" s="1">
        <f t="shared" si="108"/>
        <v>7.0564382299057433</v>
      </c>
      <c r="L160" s="1">
        <f t="shared" si="85"/>
        <v>7.0700120698758333</v>
      </c>
      <c r="M160" s="1">
        <f t="shared" si="86"/>
        <v>2.7147679940179081E-2</v>
      </c>
      <c r="O160">
        <v>-324.26487304075101</v>
      </c>
      <c r="P160">
        <v>-76.365361009967998</v>
      </c>
      <c r="Q160">
        <v>-247.88830749686201</v>
      </c>
      <c r="R160">
        <v>-76.365278878135996</v>
      </c>
      <c r="S160">
        <v>-247.888253105704</v>
      </c>
      <c r="U160" s="1">
        <f t="shared" si="87"/>
        <v>7.1166209517066434</v>
      </c>
      <c r="V160" s="1">
        <f t="shared" si="88"/>
        <v>7.0309514784925486</v>
      </c>
      <c r="W160" s="1">
        <f t="shared" si="89"/>
        <v>7.073786215099596</v>
      </c>
      <c r="X160" s="1">
        <f t="shared" si="90"/>
        <v>8.5669473214094793E-2</v>
      </c>
      <c r="Z160" t="s">
        <v>1060</v>
      </c>
      <c r="AA160">
        <v>-324.26289104884302</v>
      </c>
      <c r="AB160">
        <v>-76.368352446963996</v>
      </c>
      <c r="AC160">
        <v>-247.88448305124001</v>
      </c>
      <c r="AD160">
        <v>-76.368328176044002</v>
      </c>
      <c r="AE160">
        <v>-247.88446409289301</v>
      </c>
      <c r="AG160" s="1">
        <f t="shared" si="91"/>
        <v>6.337080329425465</v>
      </c>
      <c r="AH160" s="1">
        <f t="shared" si="92"/>
        <v>6.30995355369165</v>
      </c>
      <c r="AI160" s="1">
        <f t="shared" si="93"/>
        <v>6.323516941558557</v>
      </c>
      <c r="AJ160" s="1">
        <f t="shared" si="94"/>
        <v>2.7126775733814945E-2</v>
      </c>
      <c r="AM160" t="s">
        <v>1060</v>
      </c>
      <c r="AN160">
        <v>-322.86928179248702</v>
      </c>
      <c r="AO160">
        <v>-76.066589870154999</v>
      </c>
      <c r="AP160">
        <v>-246.796073144004</v>
      </c>
      <c r="AQ160">
        <v>-76.066580858774003</v>
      </c>
      <c r="AR160">
        <v>-246.79606992211001</v>
      </c>
      <c r="AS160"/>
      <c r="AT160" t="s">
        <v>1061</v>
      </c>
      <c r="AU160">
        <v>-322.86581441999999</v>
      </c>
      <c r="AV160">
        <v>-76.065549559999994</v>
      </c>
      <c r="AW160">
        <v>-246.79364912</v>
      </c>
      <c r="AX160">
        <v>-76.0655134</v>
      </c>
      <c r="AY160">
        <v>-246.79363789000001</v>
      </c>
      <c r="BA160" s="1">
        <f t="shared" si="95"/>
        <v>4.1610227755049571</v>
      </c>
      <c r="BB160" s="1">
        <f t="shared" si="96"/>
        <v>4.1533462792168034</v>
      </c>
      <c r="BC160" s="1">
        <f t="shared" si="97"/>
        <v>4.1571845273608803</v>
      </c>
      <c r="BD160" s="1">
        <f t="shared" si="98"/>
        <v>7.6764962881537002E-3</v>
      </c>
      <c r="BF160" s="1">
        <f t="shared" si="99"/>
        <v>4.1811773747303782</v>
      </c>
      <c r="BG160" s="1">
        <f t="shared" si="100"/>
        <v>4.15143969954838</v>
      </c>
      <c r="BH160" s="1">
        <f t="shared" si="101"/>
        <v>4.1663085371393791</v>
      </c>
      <c r="BJ160" s="1">
        <f t="shared" si="111"/>
        <v>7.0784339016697482</v>
      </c>
      <c r="BK160" s="1">
        <f t="shared" si="111"/>
        <v>7.0658699894395118</v>
      </c>
      <c r="BL160" s="1">
        <f t="shared" si="102"/>
        <v>7.07215194555463</v>
      </c>
      <c r="BR160" s="1">
        <f t="shared" si="79"/>
        <v>1.5357902391792118</v>
      </c>
      <c r="BS160" s="1">
        <f t="shared" si="79"/>
        <v>1.531272768867556</v>
      </c>
      <c r="BT160" s="1">
        <f t="shared" si="79"/>
        <v>1.5335315040233839</v>
      </c>
      <c r="BU160" s="1">
        <f t="shared" si="79"/>
        <v>4.5174703116567837E-3</v>
      </c>
      <c r="BW160" s="1">
        <f t="shared" si="80"/>
        <v>1.3867728951617535</v>
      </c>
      <c r="BX160" s="1">
        <f t="shared" si="80"/>
        <v>1.3718191818213841</v>
      </c>
      <c r="BY160" s="1">
        <f t="shared" si="80"/>
        <v>1.3792960384915689</v>
      </c>
      <c r="BZ160" s="1">
        <f t="shared" si="80"/>
        <v>1.4953713340368598E-2</v>
      </c>
      <c r="CB160" s="1">
        <f t="shared" si="103"/>
        <v>6.6969013421108423</v>
      </c>
      <c r="CC160" s="1">
        <f t="shared" si="103"/>
        <v>6.6774158237845036</v>
      </c>
      <c r="CD160" s="1">
        <f t="shared" si="103"/>
        <v>6.6871585829476734</v>
      </c>
      <c r="CE160" s="1">
        <f t="shared" si="103"/>
        <v>1.9485518326338391E-2</v>
      </c>
      <c r="CG160" s="1">
        <f t="shared" si="104"/>
        <v>6.9076542843253819</v>
      </c>
      <c r="CH160" s="1">
        <f t="shared" si="104"/>
        <v>6.8793929149620618</v>
      </c>
      <c r="CI160" s="1">
        <f t="shared" si="104"/>
        <v>6.8935235996437223</v>
      </c>
      <c r="CJ160" s="1">
        <f t="shared" si="104"/>
        <v>2.8261369363320174E-2</v>
      </c>
      <c r="CM160" s="1"/>
      <c r="CN160" s="1">
        <f t="shared" si="81"/>
        <v>0.5880024653810656</v>
      </c>
      <c r="CO160" s="1">
        <f t="shared" si="105"/>
        <v>0.9268557812455438</v>
      </c>
      <c r="CP160" s="1">
        <f t="shared" si="82"/>
        <v>7.0154102669110587</v>
      </c>
      <c r="CQ160" s="1">
        <f t="shared" si="106"/>
        <v>0.37808789599469927</v>
      </c>
      <c r="CR160" s="1">
        <f t="shared" si="83"/>
        <v>6.8319108522945751</v>
      </c>
      <c r="CS160" s="1"/>
      <c r="CT160" s="1" t="str">
        <f>'[1]MP2 basis set convergence'!BF151</f>
        <v>18_0.95</v>
      </c>
      <c r="CU160" s="1">
        <f>'[1]MP2 basis set convergence'!BH151</f>
        <v>6.68858105973354</v>
      </c>
      <c r="CV160" s="1">
        <f>'[1]MP2 basis set convergence'!BG151</f>
        <v>7.1733711827119899</v>
      </c>
      <c r="CW160" s="1">
        <f>'[1]MP2 basis set convergence'!BI151</f>
        <v>6.9309761212227645</v>
      </c>
      <c r="CX160" s="1"/>
      <c r="CY160" s="1"/>
      <c r="CZ160" s="1">
        <f t="shared" si="107"/>
        <v>6.8256038026026733</v>
      </c>
      <c r="DA160" s="1">
        <f t="shared" si="109"/>
        <v>6.201312807921977</v>
      </c>
      <c r="DB160" s="1">
        <f t="shared" si="110"/>
        <v>6.8126556453196399</v>
      </c>
      <c r="DC160" s="1"/>
      <c r="DD160" s="1"/>
      <c r="DE160" s="1">
        <f>[2]Sheet1!V148</f>
        <v>-0.24440826727316001</v>
      </c>
    </row>
    <row r="161" spans="1:109" x14ac:dyDescent="0.2">
      <c r="A161" t="s">
        <v>1062</v>
      </c>
      <c r="B161" s="1">
        <f>-'[1]Reference worksheet'!B159</f>
        <v>6.9280761924116341</v>
      </c>
      <c r="C161" t="s">
        <v>1062</v>
      </c>
      <c r="D161">
        <v>-324.27107575452101</v>
      </c>
      <c r="E161">
        <v>-76.367362238815005</v>
      </c>
      <c r="F161">
        <v>-247.89252368765699</v>
      </c>
      <c r="G161">
        <v>-76.367339006898007</v>
      </c>
      <c r="H161">
        <v>-247.89250707399299</v>
      </c>
      <c r="J161" s="1">
        <f t="shared" si="84"/>
        <v>7.0467268847233306</v>
      </c>
      <c r="K161" s="1">
        <f t="shared" si="108"/>
        <v>7.021723404112806</v>
      </c>
      <c r="L161" s="1">
        <f t="shared" si="85"/>
        <v>7.0342251444180679</v>
      </c>
      <c r="M161" s="1">
        <f t="shared" si="86"/>
        <v>2.5003480610524598E-2</v>
      </c>
      <c r="O161">
        <v>-324.264810131741</v>
      </c>
      <c r="P161">
        <v>-76.365354650699999</v>
      </c>
      <c r="Q161">
        <v>-247.88830116505099</v>
      </c>
      <c r="R161">
        <v>-76.365278878135996</v>
      </c>
      <c r="S161">
        <v>-247.888253105704</v>
      </c>
      <c r="U161" s="1">
        <f t="shared" si="87"/>
        <v>7.0771449502885595</v>
      </c>
      <c r="V161" s="1">
        <f t="shared" si="88"/>
        <v>6.9994392497167661</v>
      </c>
      <c r="W161" s="1">
        <f t="shared" si="89"/>
        <v>7.0382921000026624</v>
      </c>
      <c r="X161" s="1">
        <f t="shared" si="90"/>
        <v>7.7705700571793379E-2</v>
      </c>
      <c r="Z161" t="s">
        <v>1062</v>
      </c>
      <c r="AA161">
        <v>-324.263020546208</v>
      </c>
      <c r="AB161">
        <v>-76.368350624902007</v>
      </c>
      <c r="AC161">
        <v>-247.88448140347299</v>
      </c>
      <c r="AD161">
        <v>-76.368328176044002</v>
      </c>
      <c r="AE161">
        <v>-247.88446409289301</v>
      </c>
      <c r="AG161" s="1">
        <f t="shared" si="91"/>
        <v>6.418341156175746</v>
      </c>
      <c r="AH161" s="1">
        <f t="shared" si="92"/>
        <v>6.3933917311274078</v>
      </c>
      <c r="AI161" s="1">
        <f t="shared" si="93"/>
        <v>6.4058664436515773</v>
      </c>
      <c r="AJ161" s="1">
        <f t="shared" si="94"/>
        <v>2.4949425048338192E-2</v>
      </c>
      <c r="AM161" t="s">
        <v>1062</v>
      </c>
      <c r="AN161">
        <v>-322.86994929141002</v>
      </c>
      <c r="AO161">
        <v>-76.066589334092001</v>
      </c>
      <c r="AP161">
        <v>-246.796072979928</v>
      </c>
      <c r="AQ161">
        <v>-76.066580858774003</v>
      </c>
      <c r="AR161">
        <v>-246.79606992211001</v>
      </c>
      <c r="AS161"/>
      <c r="AT161" t="s">
        <v>1063</v>
      </c>
      <c r="AU161">
        <v>-322.86647957999998</v>
      </c>
      <c r="AV161">
        <v>-76.065546670000003</v>
      </c>
      <c r="AW161">
        <v>-246.7936483</v>
      </c>
      <c r="AX161">
        <v>-76.0655134</v>
      </c>
      <c r="AY161">
        <v>-246.79363789000001</v>
      </c>
      <c r="BA161" s="1">
        <f t="shared" si="95"/>
        <v>4.5798846909321016</v>
      </c>
      <c r="BB161" s="1">
        <f t="shared" si="96"/>
        <v>4.5726475385339995</v>
      </c>
      <c r="BC161" s="1">
        <f t="shared" si="97"/>
        <v>4.5762661147330501</v>
      </c>
      <c r="BD161" s="1">
        <f t="shared" si="98"/>
        <v>7.2371523981020758E-3</v>
      </c>
      <c r="BF161" s="1">
        <f t="shared" si="99"/>
        <v>4.5985715937395435</v>
      </c>
      <c r="BG161" s="1">
        <f t="shared" si="100"/>
        <v>4.5711619787945281</v>
      </c>
      <c r="BH161" s="1">
        <f t="shared" si="101"/>
        <v>4.5848667862670354</v>
      </c>
      <c r="BJ161" s="1">
        <f t="shared" si="111"/>
        <v>7.0420345734297332</v>
      </c>
      <c r="BK161" s="1">
        <f t="shared" si="111"/>
        <v>7.0300425692810826</v>
      </c>
      <c r="BL161" s="1">
        <f t="shared" si="102"/>
        <v>7.0360385713554079</v>
      </c>
      <c r="BR161" s="1">
        <f t="shared" si="79"/>
        <v>1.2943317315067266</v>
      </c>
      <c r="BS161" s="1">
        <f t="shared" si="79"/>
        <v>1.2901694378090303</v>
      </c>
      <c r="BT161" s="1">
        <f t="shared" si="79"/>
        <v>1.2922505846578776</v>
      </c>
      <c r="BU161" s="1">
        <f t="shared" si="79"/>
        <v>4.1622936976972039E-3</v>
      </c>
      <c r="BW161" s="1">
        <f t="shared" si="80"/>
        <v>1.1725104622845022</v>
      </c>
      <c r="BX161" s="1">
        <f t="shared" si="80"/>
        <v>1.158906427769776</v>
      </c>
      <c r="BY161" s="1">
        <f t="shared" si="80"/>
        <v>1.16570844502714</v>
      </c>
      <c r="BZ161" s="1">
        <f t="shared" si="80"/>
        <v>1.3604034514725317E-2</v>
      </c>
      <c r="CB161" s="1">
        <f t="shared" si="103"/>
        <v>6.7185768094895799</v>
      </c>
      <c r="CC161" s="1">
        <f t="shared" si="103"/>
        <v>6.7005286844155592</v>
      </c>
      <c r="CD161" s="1">
        <f t="shared" si="103"/>
        <v>6.7095527469525686</v>
      </c>
      <c r="CE161" s="1">
        <f t="shared" si="103"/>
        <v>1.8048125074021596E-2</v>
      </c>
      <c r="CG161" s="1">
        <f t="shared" si="104"/>
        <v>6.8990205211893239</v>
      </c>
      <c r="CH161" s="1">
        <f t="shared" si="104"/>
        <v>6.8730170088260145</v>
      </c>
      <c r="CI161" s="1">
        <f t="shared" si="104"/>
        <v>6.8860187650076696</v>
      </c>
      <c r="CJ161" s="1">
        <f t="shared" si="104"/>
        <v>2.6003512363309091E-2</v>
      </c>
      <c r="CM161" s="1"/>
      <c r="CN161" s="1">
        <f t="shared" si="81"/>
        <v>0.65057145894235358</v>
      </c>
      <c r="CO161" s="1">
        <f t="shared" si="105"/>
        <v>0.94142391337680542</v>
      </c>
      <c r="CP161" s="1">
        <f t="shared" si="82"/>
        <v>6.9974183507315324</v>
      </c>
      <c r="CQ161" s="1">
        <f t="shared" si="106"/>
        <v>0.3860730263662131</v>
      </c>
      <c r="CR161" s="1">
        <f t="shared" si="83"/>
        <v>6.8349000020196478</v>
      </c>
      <c r="CS161" s="1"/>
      <c r="CT161" s="1" t="str">
        <f>'[1]MP2 basis set convergence'!BF152</f>
        <v>18_1.00</v>
      </c>
      <c r="CU161" s="1">
        <f>'[1]MP2 basis set convergence'!BH152</f>
        <v>6.7058894540965097</v>
      </c>
      <c r="CV161" s="1">
        <f>'[1]MP2 basis set convergence'!BG152</f>
        <v>7.1312358945593797</v>
      </c>
      <c r="CW161" s="1">
        <f>'[1]MP2 basis set convergence'!BI152</f>
        <v>6.9185626743279443</v>
      </c>
      <c r="CX161" s="1"/>
      <c r="CY161" s="1"/>
      <c r="CZ161" s="1">
        <f t="shared" si="107"/>
        <v>6.8319431272597262</v>
      </c>
      <c r="DA161" s="1">
        <f t="shared" si="109"/>
        <v>6.304725435072406</v>
      </c>
      <c r="DB161" s="1">
        <f t="shared" si="110"/>
        <v>6.8217825976208148</v>
      </c>
      <c r="DC161" s="1"/>
      <c r="DD161" s="1"/>
      <c r="DE161" s="1">
        <f>[2]Sheet1!V149</f>
        <v>-0.20228201715834171</v>
      </c>
    </row>
    <row r="162" spans="1:109" x14ac:dyDescent="0.2">
      <c r="A162" t="s">
        <v>1064</v>
      </c>
      <c r="B162" s="1">
        <f>-'[1]Reference worksheet'!B160</f>
        <v>6.7013262910715428</v>
      </c>
      <c r="C162" t="s">
        <v>1064</v>
      </c>
      <c r="D162">
        <v>-324.27066157743002</v>
      </c>
      <c r="E162">
        <v>-76.367360502929003</v>
      </c>
      <c r="F162">
        <v>-247.89252221271201</v>
      </c>
      <c r="G162">
        <v>-76.367339006898007</v>
      </c>
      <c r="H162">
        <v>-247.89250707399299</v>
      </c>
      <c r="J162" s="1">
        <f t="shared" si="84"/>
        <v>6.7868268254458499</v>
      </c>
      <c r="K162" s="1">
        <f t="shared" si="108"/>
        <v>6.7638381717796916</v>
      </c>
      <c r="L162" s="1">
        <f t="shared" si="85"/>
        <v>6.7753324986127712</v>
      </c>
      <c r="M162" s="1">
        <f t="shared" si="86"/>
        <v>2.2988653666158321E-2</v>
      </c>
      <c r="O162">
        <v>-324.26439141870298</v>
      </c>
      <c r="P162">
        <v>-76.365348591499995</v>
      </c>
      <c r="Q162">
        <v>-247.88829534513999</v>
      </c>
      <c r="R162">
        <v>-76.365278878135996</v>
      </c>
      <c r="S162">
        <v>-247.888253105704</v>
      </c>
      <c r="U162" s="1">
        <f t="shared" si="87"/>
        <v>6.8143985411596617</v>
      </c>
      <c r="V162" s="1">
        <f t="shared" si="88"/>
        <v>6.7441470956006881</v>
      </c>
      <c r="W162" s="1">
        <f t="shared" si="89"/>
        <v>6.7792728183801749</v>
      </c>
      <c r="X162" s="1">
        <f t="shared" si="90"/>
        <v>7.0251445558973558E-2</v>
      </c>
      <c r="Z162" t="s">
        <v>1064</v>
      </c>
      <c r="AA162">
        <v>-324.26276534933902</v>
      </c>
      <c r="AB162">
        <v>-76.368348910994996</v>
      </c>
      <c r="AC162">
        <v>-247.884479861535</v>
      </c>
      <c r="AD162">
        <v>-76.368328176044002</v>
      </c>
      <c r="AE162">
        <v>-247.88446409289301</v>
      </c>
      <c r="AG162" s="1">
        <f t="shared" si="91"/>
        <v>6.2582026965222752</v>
      </c>
      <c r="AH162" s="1">
        <f t="shared" si="92"/>
        <v>6.2352963451429702</v>
      </c>
      <c r="AI162" s="1">
        <f t="shared" si="93"/>
        <v>6.2467495208326227</v>
      </c>
      <c r="AJ162" s="1">
        <f t="shared" si="94"/>
        <v>2.2906351379305079E-2</v>
      </c>
      <c r="AM162" t="s">
        <v>1064</v>
      </c>
      <c r="AN162">
        <v>-322.87014925796097</v>
      </c>
      <c r="AO162">
        <v>-76.066588783331994</v>
      </c>
      <c r="AP162">
        <v>-246.79607282308999</v>
      </c>
      <c r="AQ162">
        <v>-76.066580858774003</v>
      </c>
      <c r="AR162">
        <v>-246.79606992211001</v>
      </c>
      <c r="AS162"/>
      <c r="AT162" t="s">
        <v>1065</v>
      </c>
      <c r="AU162">
        <v>-322.86667732000001</v>
      </c>
      <c r="AV162">
        <v>-76.065544000000003</v>
      </c>
      <c r="AW162">
        <v>-246.79364748</v>
      </c>
      <c r="AX162">
        <v>-76.0655134</v>
      </c>
      <c r="AY162">
        <v>-246.79363789000001</v>
      </c>
      <c r="BA162" s="1">
        <f t="shared" si="95"/>
        <v>4.705365601336438</v>
      </c>
      <c r="BB162" s="1">
        <f t="shared" si="96"/>
        <v>4.6985724734176211</v>
      </c>
      <c r="BC162" s="1">
        <f t="shared" si="97"/>
        <v>4.7019690373770295</v>
      </c>
      <c r="BD162" s="1">
        <f t="shared" si="98"/>
        <v>6.7931279188169214E-3</v>
      </c>
      <c r="BF162" s="1">
        <f t="shared" si="99"/>
        <v>4.7226553222901311</v>
      </c>
      <c r="BG162" s="1">
        <f t="shared" si="100"/>
        <v>4.6974357154895925</v>
      </c>
      <c r="BH162" s="1">
        <f t="shared" si="101"/>
        <v>4.7100455188898618</v>
      </c>
      <c r="BJ162" s="1">
        <f t="shared" si="111"/>
        <v>6.7827141623510014</v>
      </c>
      <c r="BK162" s="1">
        <f t="shared" si="111"/>
        <v>6.7712596558108675</v>
      </c>
      <c r="BL162" s="1">
        <f t="shared" si="102"/>
        <v>6.776986909080934</v>
      </c>
      <c r="BR162" s="1">
        <f t="shared" si="79"/>
        <v>1.0902881235524506</v>
      </c>
      <c r="BS162" s="1">
        <f t="shared" si="79"/>
        <v>1.0864557303566944</v>
      </c>
      <c r="BT162" s="1">
        <f t="shared" si="79"/>
        <v>1.0883719269545731</v>
      </c>
      <c r="BU162" s="1">
        <f t="shared" si="79"/>
        <v>3.8323931957556022E-3</v>
      </c>
      <c r="BW162" s="1">
        <f t="shared" si="80"/>
        <v>0.99117310055696128</v>
      </c>
      <c r="BX162" s="1">
        <f t="shared" si="80"/>
        <v>0.97880996800537567</v>
      </c>
      <c r="BY162" s="1">
        <f t="shared" si="80"/>
        <v>0.98499153428116848</v>
      </c>
      <c r="BZ162" s="1">
        <f t="shared" si="80"/>
        <v>1.2363132551585797E-2</v>
      </c>
      <c r="CB162" s="1">
        <f t="shared" si="103"/>
        <v>6.5083065209418836</v>
      </c>
      <c r="CC162" s="1">
        <f t="shared" si="103"/>
        <v>6.4916243527799073</v>
      </c>
      <c r="CD162" s="1">
        <f t="shared" si="103"/>
        <v>6.4999654368608955</v>
      </c>
      <c r="CE162" s="1">
        <f t="shared" si="103"/>
        <v>1.6682168161975965E-2</v>
      </c>
      <c r="CG162" s="1">
        <f t="shared" si="104"/>
        <v>6.6629307596412817</v>
      </c>
      <c r="CH162" s="1">
        <f t="shared" si="104"/>
        <v>6.6390457343913241</v>
      </c>
      <c r="CI162" s="1">
        <f t="shared" si="104"/>
        <v>6.6509882470163033</v>
      </c>
      <c r="CJ162" s="1">
        <f t="shared" si="104"/>
        <v>2.3885025249957288E-2</v>
      </c>
      <c r="CM162" s="1"/>
      <c r="CN162" s="1">
        <f t="shared" si="81"/>
        <v>0.69398351126527646</v>
      </c>
      <c r="CO162" s="1">
        <f t="shared" si="105"/>
        <v>0.94988359846235793</v>
      </c>
      <c r="CP162" s="1">
        <f t="shared" si="82"/>
        <v>6.7488418218523787</v>
      </c>
      <c r="CQ162" s="1">
        <f t="shared" si="106"/>
        <v>0.39164985533326879</v>
      </c>
      <c r="CR162" s="1">
        <f t="shared" si="83"/>
        <v>6.6078129067595643</v>
      </c>
      <c r="CS162" s="1"/>
      <c r="CT162" s="1" t="str">
        <f>'[1]MP2 basis set convergence'!BF153</f>
        <v>18_1.05</v>
      </c>
      <c r="CU162" s="1">
        <f>'[1]MP2 basis set convergence'!BH153</f>
        <v>6.4928121720266398</v>
      </c>
      <c r="CV162" s="1">
        <f>'[1]MP2 basis set convergence'!BG153</f>
        <v>6.8674409917396497</v>
      </c>
      <c r="CW162" s="1">
        <f>'[1]MP2 basis set convergence'!BI153</f>
        <v>6.6801265818831448</v>
      </c>
      <c r="CX162" s="1"/>
      <c r="CY162" s="1"/>
      <c r="CZ162" s="1">
        <f t="shared" si="107"/>
        <v>6.6064892076927535</v>
      </c>
      <c r="DA162" s="1">
        <f t="shared" si="109"/>
        <v>6.1623278753726138</v>
      </c>
      <c r="DB162" s="1">
        <f t="shared" si="110"/>
        <v>6.5982641997054721</v>
      </c>
      <c r="DC162" s="1"/>
      <c r="DD162" s="1"/>
      <c r="DE162" s="1">
        <f>[2]Sheet1!V150</f>
        <v>-0.16884329092001771</v>
      </c>
    </row>
    <row r="163" spans="1:109" x14ac:dyDescent="0.2">
      <c r="A163" t="s">
        <v>1066</v>
      </c>
      <c r="B163" s="1">
        <f>-'[1]Reference worksheet'!B161</f>
        <v>6.3358265498581057</v>
      </c>
      <c r="C163" t="s">
        <v>1066</v>
      </c>
      <c r="D163">
        <v>-324.27004367942698</v>
      </c>
      <c r="E163">
        <v>-76.367358885431997</v>
      </c>
      <c r="F163">
        <v>-247.89252081103601</v>
      </c>
      <c r="G163">
        <v>-76.367339006898007</v>
      </c>
      <c r="H163">
        <v>-247.89250707399299</v>
      </c>
      <c r="J163" s="1">
        <f t="shared" si="84"/>
        <v>6.3990899585055381</v>
      </c>
      <c r="K163" s="1">
        <f t="shared" si="108"/>
        <v>6.3779958645748751</v>
      </c>
      <c r="L163" s="1">
        <f t="shared" si="85"/>
        <v>6.3885429115402061</v>
      </c>
      <c r="M163" s="1">
        <f t="shared" si="86"/>
        <v>2.1094093930662972E-2</v>
      </c>
      <c r="O163">
        <v>-324.26376894594301</v>
      </c>
      <c r="P163">
        <v>-76.365342956998006</v>
      </c>
      <c r="Q163">
        <v>-247.88829003394801</v>
      </c>
      <c r="R163">
        <v>-76.365278878135996</v>
      </c>
      <c r="S163">
        <v>-247.888253105704</v>
      </c>
      <c r="U163" s="1">
        <f t="shared" si="87"/>
        <v>6.4237909707863157</v>
      </c>
      <c r="V163" s="1">
        <f t="shared" si="88"/>
        <v>6.3604080521881157</v>
      </c>
      <c r="W163" s="1">
        <f t="shared" si="89"/>
        <v>6.3920995114872152</v>
      </c>
      <c r="X163" s="1">
        <f t="shared" si="90"/>
        <v>6.33829185982E-2</v>
      </c>
      <c r="Z163" t="s">
        <v>1066</v>
      </c>
      <c r="AA163">
        <v>-324.26228074523499</v>
      </c>
      <c r="AB163">
        <v>-76.368347315785996</v>
      </c>
      <c r="AC163">
        <v>-247.88447840128401</v>
      </c>
      <c r="AD163">
        <v>-76.368328176044002</v>
      </c>
      <c r="AE163">
        <v>-247.88446409289301</v>
      </c>
      <c r="AG163" s="1">
        <f t="shared" si="91"/>
        <v>5.9541090175038658</v>
      </c>
      <c r="AH163" s="1">
        <f t="shared" si="92"/>
        <v>5.93311999630959</v>
      </c>
      <c r="AI163" s="1">
        <f t="shared" si="93"/>
        <v>5.9436145069067283</v>
      </c>
      <c r="AJ163" s="1">
        <f t="shared" si="94"/>
        <v>2.0989021194275814E-2</v>
      </c>
      <c r="AM163" t="s">
        <v>1066</v>
      </c>
      <c r="AN163">
        <v>-322.87004732728599</v>
      </c>
      <c r="AO163">
        <v>-76.066588237510999</v>
      </c>
      <c r="AP163">
        <v>-246.79607266575999</v>
      </c>
      <c r="AQ163">
        <v>-76.066580858774003</v>
      </c>
      <c r="AR163">
        <v>-246.79606992211001</v>
      </c>
      <c r="AS163"/>
      <c r="AT163" t="s">
        <v>1067</v>
      </c>
      <c r="AU163">
        <v>-322.86657344999998</v>
      </c>
      <c r="AV163">
        <v>-76.065541690000003</v>
      </c>
      <c r="AW163">
        <v>-246.79364669</v>
      </c>
      <c r="AX163">
        <v>-76.0655134</v>
      </c>
      <c r="AY163">
        <v>-246.79363789000001</v>
      </c>
      <c r="BA163" s="1">
        <f t="shared" si="95"/>
        <v>4.6414031344408331</v>
      </c>
      <c r="BB163" s="1">
        <f t="shared" si="96"/>
        <v>4.6350512404469848</v>
      </c>
      <c r="BC163" s="1">
        <f t="shared" si="97"/>
        <v>4.6382271874439089</v>
      </c>
      <c r="BD163" s="1">
        <f t="shared" si="98"/>
        <v>6.3518939938482788E-3</v>
      </c>
      <c r="BF163" s="1">
        <f t="shared" si="99"/>
        <v>4.6574759105049237</v>
      </c>
      <c r="BG163" s="1">
        <f t="shared" si="100"/>
        <v>4.6342015831637422</v>
      </c>
      <c r="BH163" s="1">
        <f t="shared" si="101"/>
        <v>4.6458387468343325</v>
      </c>
      <c r="BJ163" s="1">
        <f t="shared" si="111"/>
        <v>6.3956387771453178</v>
      </c>
      <c r="BK163" s="1">
        <f t="shared" si="111"/>
        <v>6.38469090715913</v>
      </c>
      <c r="BL163" s="1">
        <f t="shared" si="102"/>
        <v>6.3901648421522239</v>
      </c>
      <c r="BR163" s="1">
        <f t="shared" si="79"/>
        <v>0.91905958363224671</v>
      </c>
      <c r="BS163" s="1">
        <f t="shared" si="79"/>
        <v>0.91553629972022676</v>
      </c>
      <c r="BT163" s="1">
        <f t="shared" si="79"/>
        <v>0.91729794167623524</v>
      </c>
      <c r="BU163" s="1">
        <f t="shared" si="79"/>
        <v>3.5232839120193414E-3</v>
      </c>
      <c r="BW163" s="1">
        <f t="shared" si="80"/>
        <v>0.83862724043245862</v>
      </c>
      <c r="BX163" s="1">
        <f t="shared" si="80"/>
        <v>0.8274083244076641</v>
      </c>
      <c r="BY163" s="1">
        <f t="shared" si="80"/>
        <v>0.83301778242006186</v>
      </c>
      <c r="BZ163" s="1">
        <f t="shared" si="80"/>
        <v>1.1218916024795352E-2</v>
      </c>
      <c r="CB163" s="1">
        <f t="shared" si="103"/>
        <v>6.162440893499415</v>
      </c>
      <c r="CC163" s="1">
        <f t="shared" si="103"/>
        <v>6.147056396849143</v>
      </c>
      <c r="CD163" s="1">
        <f t="shared" si="103"/>
        <v>6.1547486451742772</v>
      </c>
      <c r="CE163" s="1">
        <f t="shared" si="103"/>
        <v>1.5384496650271371E-2</v>
      </c>
      <c r="CG163" s="1">
        <f t="shared" si="104"/>
        <v>6.2951191486623452</v>
      </c>
      <c r="CH163" s="1">
        <f t="shared" si="104"/>
        <v>6.2732230383059688</v>
      </c>
      <c r="CI163" s="1">
        <f t="shared" si="104"/>
        <v>6.2841710934841561</v>
      </c>
      <c r="CJ163" s="1">
        <f t="shared" si="104"/>
        <v>2.1896110356377438E-2</v>
      </c>
      <c r="CM163" s="1"/>
      <c r="CN163" s="1">
        <f t="shared" si="81"/>
        <v>0.72602270215097986</v>
      </c>
      <c r="CO163" s="1">
        <f t="shared" si="105"/>
        <v>0.95537071908788795</v>
      </c>
      <c r="CP163" s="1">
        <f t="shared" si="82"/>
        <v>6.3686860767840408</v>
      </c>
      <c r="CQ163" s="1">
        <f t="shared" si="106"/>
        <v>0.39578400458089402</v>
      </c>
      <c r="CR163" s="1">
        <f t="shared" si="83"/>
        <v>6.2472806761646371</v>
      </c>
      <c r="CS163" s="1"/>
      <c r="CT163" s="1" t="str">
        <f>'[1]MP2 basis set convergence'!BF154</f>
        <v>18_1.10</v>
      </c>
      <c r="CU163" s="1">
        <f>'[1]MP2 basis set convergence'!BH154</f>
        <v>6.1453789193906196</v>
      </c>
      <c r="CV163" s="1">
        <f>'[1]MP2 basis set convergence'!BG154</f>
        <v>6.4765504390368003</v>
      </c>
      <c r="CW163" s="1">
        <f>'[1]MP2 basis set convergence'!BI154</f>
        <v>6.3109646792137095</v>
      </c>
      <c r="CX163" s="1"/>
      <c r="CY163" s="1"/>
      <c r="CZ163" s="1">
        <f t="shared" si="107"/>
        <v>6.2460948037238904</v>
      </c>
      <c r="DA163" s="1">
        <f t="shared" si="109"/>
        <v>5.8723904529985704</v>
      </c>
      <c r="DB163" s="1">
        <f t="shared" si="110"/>
        <v>6.23916833075931</v>
      </c>
      <c r="DC163" s="1"/>
      <c r="DD163" s="1"/>
      <c r="DE163" s="1">
        <f>[2]Sheet1!V151</f>
        <v>-0.14244810781631578</v>
      </c>
    </row>
    <row r="164" spans="1:109" x14ac:dyDescent="0.2">
      <c r="A164" t="s">
        <v>1068</v>
      </c>
      <c r="B164" s="1">
        <f>-'[1]Reference worksheet'!B162</f>
        <v>4.9648836868684576</v>
      </c>
      <c r="C164" t="s">
        <v>1068</v>
      </c>
      <c r="D164">
        <v>-324.26781351527899</v>
      </c>
      <c r="E164">
        <v>-76.367354692966998</v>
      </c>
      <c r="F164">
        <v>-247.89251699936401</v>
      </c>
      <c r="G164">
        <v>-76.367339006898007</v>
      </c>
      <c r="H164">
        <v>-247.89250707399299</v>
      </c>
      <c r="J164" s="1">
        <f t="shared" si="84"/>
        <v>4.9996407690833546</v>
      </c>
      <c r="K164" s="1">
        <f t="shared" si="108"/>
        <v>4.9835693471869948</v>
      </c>
      <c r="L164" s="1">
        <f t="shared" si="85"/>
        <v>4.9916050581351747</v>
      </c>
      <c r="M164" s="1">
        <f t="shared" si="86"/>
        <v>1.6071421896359794E-2</v>
      </c>
      <c r="O164">
        <v>-324.26152595814699</v>
      </c>
      <c r="P164">
        <v>-76.365327878428999</v>
      </c>
      <c r="Q164">
        <v>-247.888277286392</v>
      </c>
      <c r="R164">
        <v>-76.365278878135996</v>
      </c>
      <c r="S164">
        <v>-247.888253105704</v>
      </c>
      <c r="U164" s="1">
        <f t="shared" si="87"/>
        <v>5.0162948203975084</v>
      </c>
      <c r="V164" s="1">
        <f t="shared" si="88"/>
        <v>4.9703730595887352</v>
      </c>
      <c r="W164" s="1">
        <f t="shared" si="89"/>
        <v>4.9933339399931214</v>
      </c>
      <c r="X164" s="1">
        <f t="shared" si="90"/>
        <v>4.5921760808773193E-2</v>
      </c>
      <c r="Z164" t="s">
        <v>1068</v>
      </c>
      <c r="AA164">
        <v>-324.26033308650398</v>
      </c>
      <c r="AB164">
        <v>-76.368343204176995</v>
      </c>
      <c r="AC164">
        <v>-247.884474446567</v>
      </c>
      <c r="AD164">
        <v>-76.368328176044002</v>
      </c>
      <c r="AE164">
        <v>-247.88446409289301</v>
      </c>
      <c r="AG164" s="1">
        <f t="shared" si="91"/>
        <v>4.7319346610356874</v>
      </c>
      <c r="AH164" s="1">
        <f t="shared" si="92"/>
        <v>4.7160073360476762</v>
      </c>
      <c r="AI164" s="1">
        <f t="shared" si="93"/>
        <v>4.7239709985416818</v>
      </c>
      <c r="AJ164" s="1">
        <f t="shared" si="94"/>
        <v>1.5927324988011193E-2</v>
      </c>
      <c r="AM164" t="s">
        <v>1068</v>
      </c>
      <c r="AN164">
        <v>-322.86891832817997</v>
      </c>
      <c r="AO164">
        <v>-76.066586752508996</v>
      </c>
      <c r="AP164">
        <v>-246.79607219609201</v>
      </c>
      <c r="AQ164">
        <v>-76.066580858774003</v>
      </c>
      <c r="AR164">
        <v>-246.79606992211001</v>
      </c>
      <c r="AS164"/>
      <c r="AT164" t="s">
        <v>1069</v>
      </c>
      <c r="AU164">
        <v>-322.86543904000001</v>
      </c>
      <c r="AV164">
        <v>-76.065535800000006</v>
      </c>
      <c r="AW164">
        <v>-246.79364462000001</v>
      </c>
      <c r="AX164">
        <v>-76.0655134</v>
      </c>
      <c r="AY164">
        <v>-246.79363789000001</v>
      </c>
      <c r="BA164" s="1">
        <f t="shared" si="95"/>
        <v>3.9329454699247433</v>
      </c>
      <c r="BB164" s="1">
        <f t="shared" si="96"/>
        <v>3.9278201499147212</v>
      </c>
      <c r="BC164" s="1">
        <f t="shared" si="97"/>
        <v>3.930382809919732</v>
      </c>
      <c r="BD164" s="1">
        <f t="shared" si="98"/>
        <v>5.125320010022083E-3</v>
      </c>
      <c r="BF164" s="1">
        <f t="shared" si="99"/>
        <v>3.9456228586329649</v>
      </c>
      <c r="BG164" s="1">
        <f t="shared" si="100"/>
        <v>3.9273435068791969</v>
      </c>
      <c r="BH164" s="1">
        <f t="shared" si="101"/>
        <v>3.9364831827560809</v>
      </c>
      <c r="BJ164" s="1">
        <f t="shared" si="111"/>
        <v>4.9980501561797652</v>
      </c>
      <c r="BK164" s="1">
        <f t="shared" si="111"/>
        <v>4.9886570382423976</v>
      </c>
      <c r="BL164" s="1">
        <f t="shared" si="102"/>
        <v>4.9933535972110814</v>
      </c>
      <c r="BR164" s="1">
        <f t="shared" si="79"/>
        <v>0.55505211678391175</v>
      </c>
      <c r="BS164" s="1">
        <f t="shared" si="79"/>
        <v>0.55235982760820024</v>
      </c>
      <c r="BT164" s="1">
        <f t="shared" si="79"/>
        <v>0.55370597219605655</v>
      </c>
      <c r="BU164" s="1">
        <f t="shared" si="79"/>
        <v>2.6922891757109346E-3</v>
      </c>
      <c r="BW164" s="1">
        <f t="shared" si="80"/>
        <v>0.51164318237469952</v>
      </c>
      <c r="BX164" s="1">
        <f t="shared" si="80"/>
        <v>0.50338936966407311</v>
      </c>
      <c r="BY164" s="1">
        <f t="shared" si="80"/>
        <v>0.50751627601938654</v>
      </c>
      <c r="BZ164" s="1">
        <f t="shared" si="80"/>
        <v>8.2538127106267772E-3</v>
      </c>
      <c r="CB164" s="1">
        <f t="shared" si="103"/>
        <v>4.8536199735258689</v>
      </c>
      <c r="CC164" s="1">
        <f t="shared" si="103"/>
        <v>4.841720075394929</v>
      </c>
      <c r="CD164" s="1">
        <f t="shared" si="103"/>
        <v>4.8476700244603999</v>
      </c>
      <c r="CE164" s="1">
        <f t="shared" si="103"/>
        <v>1.18998981309399E-2</v>
      </c>
      <c r="CG164" s="1">
        <f t="shared" si="104"/>
        <v>4.9376242172435809</v>
      </c>
      <c r="CH164" s="1">
        <f t="shared" si="104"/>
        <v>4.9209877957345549</v>
      </c>
      <c r="CI164" s="1">
        <f t="shared" si="104"/>
        <v>4.9293060064890692</v>
      </c>
      <c r="CJ164" s="1">
        <f t="shared" si="104"/>
        <v>1.6636421509026077E-2</v>
      </c>
      <c r="CM164" s="1"/>
      <c r="CN164" s="1">
        <f t="shared" si="81"/>
        <v>0.78739859506995791</v>
      </c>
      <c r="CO164" s="1">
        <f t="shared" si="105"/>
        <v>0.9643215784394028</v>
      </c>
      <c r="CP164" s="1">
        <f t="shared" si="82"/>
        <v>4.982056297333024</v>
      </c>
      <c r="CQ164" s="1">
        <f t="shared" si="106"/>
        <v>0.40374487778218765</v>
      </c>
      <c r="CR164" s="1">
        <f t="shared" si="83"/>
        <v>4.9057830570399963</v>
      </c>
      <c r="CS164" s="1"/>
      <c r="CT164" s="1" t="str">
        <f>'[1]MP2 basis set convergence'!BF155</f>
        <v>18_1.25</v>
      </c>
      <c r="CU164" s="1">
        <f>'[1]MP2 basis set convergence'!BH155</f>
        <v>4.8352557097962503</v>
      </c>
      <c r="CV164" s="1">
        <f>'[1]MP2 basis set convergence'!BG155</f>
        <v>5.0678095495233704</v>
      </c>
      <c r="CW164" s="1">
        <f>'[1]MP2 basis set convergence'!BI155</f>
        <v>4.9515326296598108</v>
      </c>
      <c r="CX164" s="1"/>
      <c r="CY164" s="1"/>
      <c r="CZ164" s="1">
        <f t="shared" si="107"/>
        <v>4.9002626731565107</v>
      </c>
      <c r="DA164" s="1">
        <f t="shared" si="109"/>
        <v>4.6782998060523493</v>
      </c>
      <c r="DB164" s="1">
        <f t="shared" si="110"/>
        <v>4.8951009686193476</v>
      </c>
      <c r="DC164" s="1"/>
      <c r="DD164" s="1"/>
      <c r="DE164" s="1">
        <f>[2]Sheet1!V152</f>
        <v>-9.1342384978664093E-2</v>
      </c>
    </row>
    <row r="165" spans="1:109" x14ac:dyDescent="0.2">
      <c r="A165" t="s">
        <v>1070</v>
      </c>
      <c r="B165" s="1">
        <f>-'[1]Reference worksheet'!B163</f>
        <v>3.0264852052318689</v>
      </c>
      <c r="C165" t="s">
        <v>1070</v>
      </c>
      <c r="D165">
        <v>-324.26471505279397</v>
      </c>
      <c r="E165">
        <v>-76.367349299105996</v>
      </c>
      <c r="F165">
        <v>-247.89251216789501</v>
      </c>
      <c r="G165">
        <v>-76.367339006898007</v>
      </c>
      <c r="H165">
        <v>-247.89250707399299</v>
      </c>
      <c r="J165" s="1">
        <f t="shared" si="84"/>
        <v>3.0553261243438121</v>
      </c>
      <c r="K165" s="1">
        <f t="shared" si="108"/>
        <v>3.0456711941728773</v>
      </c>
      <c r="L165" s="1">
        <f t="shared" si="85"/>
        <v>3.050498659258345</v>
      </c>
      <c r="M165" s="1">
        <f t="shared" si="86"/>
        <v>9.6549301709347723E-3</v>
      </c>
      <c r="O165">
        <v>-324.25841482083001</v>
      </c>
      <c r="P165">
        <v>-76.365309720518994</v>
      </c>
      <c r="Q165">
        <v>-247.888264789072</v>
      </c>
      <c r="R165">
        <v>-76.365278878135996</v>
      </c>
      <c r="S165">
        <v>-247.888253105704</v>
      </c>
      <c r="U165" s="1">
        <f t="shared" si="87"/>
        <v>3.0640265981893808</v>
      </c>
      <c r="V165" s="1">
        <f t="shared" si="88"/>
        <v>3.0373412854518951</v>
      </c>
      <c r="W165" s="1">
        <f t="shared" si="89"/>
        <v>3.0506839418206377</v>
      </c>
      <c r="X165" s="1">
        <f t="shared" si="90"/>
        <v>2.6685312737485756E-2</v>
      </c>
      <c r="Z165" t="s">
        <v>1070</v>
      </c>
      <c r="AA165">
        <v>-324.25746913591797</v>
      </c>
      <c r="AB165">
        <v>-76.368338012424999</v>
      </c>
      <c r="AC165">
        <v>-247.884469398465</v>
      </c>
      <c r="AD165">
        <v>-76.368328176044002</v>
      </c>
      <c r="AE165">
        <v>-247.88446409289301</v>
      </c>
      <c r="AG165" s="1">
        <f t="shared" si="91"/>
        <v>2.9347784607874883</v>
      </c>
      <c r="AH165" s="1">
        <f t="shared" si="92"/>
        <v>2.9252767414404168</v>
      </c>
      <c r="AI165" s="1">
        <f t="shared" si="93"/>
        <v>2.9300276011139523</v>
      </c>
      <c r="AJ165" s="1">
        <f t="shared" si="94"/>
        <v>9.5017193470714467E-3</v>
      </c>
      <c r="AM165" t="s">
        <v>1070</v>
      </c>
      <c r="AN165">
        <v>-322.86675299831199</v>
      </c>
      <c r="AO165">
        <v>-76.066584789448001</v>
      </c>
      <c r="AP165">
        <v>-246.79607146983901</v>
      </c>
      <c r="AQ165">
        <v>-76.066580858774003</v>
      </c>
      <c r="AR165">
        <v>-246.79606992211001</v>
      </c>
      <c r="AS165"/>
      <c r="AT165" t="s">
        <v>1071</v>
      </c>
      <c r="AU165">
        <v>-322.86326668999999</v>
      </c>
      <c r="AV165">
        <v>-76.065528749999999</v>
      </c>
      <c r="AW165">
        <v>-246.7936416</v>
      </c>
      <c r="AX165">
        <v>-76.0655134</v>
      </c>
      <c r="AY165">
        <v>-246.79363789000001</v>
      </c>
      <c r="BA165" s="1">
        <f t="shared" si="95"/>
        <v>2.5741804071347922</v>
      </c>
      <c r="BB165" s="1">
        <f t="shared" si="96"/>
        <v>2.5707426572004111</v>
      </c>
      <c r="BC165" s="1">
        <f t="shared" si="97"/>
        <v>2.5724615321676016</v>
      </c>
      <c r="BD165" s="1">
        <f t="shared" si="98"/>
        <v>3.4377499343811735E-3</v>
      </c>
      <c r="BF165" s="1">
        <f t="shared" si="99"/>
        <v>2.582452596293237</v>
      </c>
      <c r="BG165" s="1">
        <f t="shared" si="100"/>
        <v>2.570492265223471</v>
      </c>
      <c r="BH165" s="1">
        <f t="shared" si="101"/>
        <v>2.5764724307583542</v>
      </c>
      <c r="BJ165" s="1">
        <f t="shared" si="111"/>
        <v>3.055154816084285</v>
      </c>
      <c r="BK165" s="1">
        <f t="shared" si="111"/>
        <v>3.0489028949384056</v>
      </c>
      <c r="BL165" s="1">
        <f t="shared" si="102"/>
        <v>3.0520288555113453</v>
      </c>
      <c r="BR165" s="1">
        <f t="shared" si="79"/>
        <v>0.25012708499783981</v>
      </c>
      <c r="BS165" s="1">
        <f t="shared" si="79"/>
        <v>0.24851556937725378</v>
      </c>
      <c r="BT165" s="1">
        <f t="shared" si="79"/>
        <v>0.24932132718754735</v>
      </c>
      <c r="BU165" s="1">
        <f t="shared" si="79"/>
        <v>1.611515620585437E-3</v>
      </c>
      <c r="BW165" s="1">
        <f t="shared" si="80"/>
        <v>0.23101863221117988</v>
      </c>
      <c r="BX165" s="1">
        <f t="shared" si="80"/>
        <v>0.2264129675952124</v>
      </c>
      <c r="BY165" s="1">
        <f t="shared" si="80"/>
        <v>0.22871579990319602</v>
      </c>
      <c r="BZ165" s="1">
        <f t="shared" si="80"/>
        <v>4.6056646159681617E-3</v>
      </c>
      <c r="CB165" s="1">
        <f t="shared" si="103"/>
        <v>2.9892517996664774</v>
      </c>
      <c r="CC165" s="1">
        <f t="shared" si="103"/>
        <v>2.9818929287351534</v>
      </c>
      <c r="CD165" s="1">
        <f t="shared" si="103"/>
        <v>2.9855723642008165</v>
      </c>
      <c r="CE165" s="1">
        <f t="shared" si="103"/>
        <v>7.3588709313236519E-3</v>
      </c>
      <c r="CG165" s="1">
        <f t="shared" si="104"/>
        <v>3.0274471479260288</v>
      </c>
      <c r="CH165" s="1">
        <f t="shared" si="104"/>
        <v>3.0175042469678455</v>
      </c>
      <c r="CI165" s="1">
        <f t="shared" si="104"/>
        <v>3.0224756974469376</v>
      </c>
      <c r="CJ165" s="1">
        <f t="shared" si="104"/>
        <v>9.9429009581836376E-3</v>
      </c>
      <c r="CM165" s="1"/>
      <c r="CN165" s="1">
        <f t="shared" si="81"/>
        <v>0.84329213663481284</v>
      </c>
      <c r="CO165" s="1">
        <f t="shared" si="105"/>
        <v>0.97094898649262007</v>
      </c>
      <c r="CP165" s="1">
        <f t="shared" si="82"/>
        <v>3.046998852920944</v>
      </c>
      <c r="CQ165" s="1">
        <f t="shared" si="106"/>
        <v>0.4110391285267796</v>
      </c>
      <c r="CR165" s="1">
        <f t="shared" si="83"/>
        <v>3.0122596119397356</v>
      </c>
      <c r="CS165" s="1"/>
      <c r="CT165" s="1" t="str">
        <f>'[1]MP2 basis set convergence'!BF156</f>
        <v>18_1.50</v>
      </c>
      <c r="CU165" s="1">
        <f>'[1]MP2 basis set convergence'!BH156</f>
        <v>2.9740977335691601</v>
      </c>
      <c r="CV165" s="1">
        <f>'[1]MP2 basis set convergence'!BG156</f>
        <v>3.1087902130073002</v>
      </c>
      <c r="CW165" s="1">
        <f>'[1]MP2 basis set convergence'!BI156</f>
        <v>3.0414439732882301</v>
      </c>
      <c r="CX165" s="1"/>
      <c r="CY165" s="1"/>
      <c r="CZ165" s="1">
        <f t="shared" si="107"/>
        <v>2.9996109018518489</v>
      </c>
      <c r="DA165" s="1">
        <f t="shared" si="109"/>
        <v>2.9045837224107043</v>
      </c>
      <c r="DB165" s="1">
        <f t="shared" si="110"/>
        <v>2.9954019536969962</v>
      </c>
      <c r="DC165" s="1"/>
      <c r="DD165" s="1"/>
      <c r="DE165" s="1">
        <f>[2]Sheet1!V153</f>
        <v>-5.0887757406496092E-2</v>
      </c>
    </row>
    <row r="166" spans="1:109" x14ac:dyDescent="0.2">
      <c r="A166" t="s">
        <v>1072</v>
      </c>
      <c r="B166" s="1">
        <f>-'[1]Reference worksheet'!B164</f>
        <v>1.1949072987063682</v>
      </c>
      <c r="C166" t="s">
        <v>1072</v>
      </c>
      <c r="D166">
        <v>-324.26178514977403</v>
      </c>
      <c r="E166">
        <v>-76.367342486122993</v>
      </c>
      <c r="F166">
        <v>-247.892508190488</v>
      </c>
      <c r="G166">
        <v>-76.367339006898007</v>
      </c>
      <c r="H166">
        <v>-247.89250707399299</v>
      </c>
      <c r="J166" s="1">
        <f t="shared" si="84"/>
        <v>1.2167841452485197</v>
      </c>
      <c r="K166" s="1">
        <f t="shared" si="108"/>
        <v>1.2139002872980273</v>
      </c>
      <c r="L166" s="1">
        <f t="shared" si="85"/>
        <v>1.2153422162732737</v>
      </c>
      <c r="M166" s="1">
        <f t="shared" si="86"/>
        <v>2.8838579504923967E-3</v>
      </c>
      <c r="O166">
        <v>-324.25547742384498</v>
      </c>
      <c r="P166">
        <v>-76.365291050924995</v>
      </c>
      <c r="Q166">
        <v>-247.88825634010601</v>
      </c>
      <c r="R166">
        <v>-76.365278878135996</v>
      </c>
      <c r="S166">
        <v>-247.888253105704</v>
      </c>
      <c r="U166" s="1">
        <f t="shared" si="87"/>
        <v>1.2207820848100714</v>
      </c>
      <c r="V166" s="1">
        <f t="shared" si="88"/>
        <v>1.2111139260712027</v>
      </c>
      <c r="W166" s="1">
        <f t="shared" si="89"/>
        <v>1.2159480054406371</v>
      </c>
      <c r="X166" s="1">
        <f t="shared" si="90"/>
        <v>9.6681587388687262E-3</v>
      </c>
      <c r="Z166" t="s">
        <v>1072</v>
      </c>
      <c r="AA166">
        <v>-324.25468252591298</v>
      </c>
      <c r="AB166">
        <v>-76.368331558704</v>
      </c>
      <c r="AC166">
        <v>-247.88446521501001</v>
      </c>
      <c r="AD166">
        <v>-76.368328176044002</v>
      </c>
      <c r="AE166">
        <v>-247.88446409289301</v>
      </c>
      <c r="AG166" s="1">
        <f t="shared" si="91"/>
        <v>1.1861542098617539</v>
      </c>
      <c r="AH166" s="1">
        <f t="shared" si="92"/>
        <v>1.1833274195014623</v>
      </c>
      <c r="AI166" s="1">
        <f t="shared" si="93"/>
        <v>1.1847408146816081</v>
      </c>
      <c r="AJ166" s="1">
        <f t="shared" si="94"/>
        <v>2.8267903602916533E-3</v>
      </c>
      <c r="AM166" t="s">
        <v>1072</v>
      </c>
      <c r="AN166">
        <v>-322.86440561078302</v>
      </c>
      <c r="AO166">
        <v>-76.066582222394004</v>
      </c>
      <c r="AP166">
        <v>-246.796070383223</v>
      </c>
      <c r="AQ166">
        <v>-76.066580858774003</v>
      </c>
      <c r="AR166">
        <v>-246.79606992211001</v>
      </c>
      <c r="AS166"/>
      <c r="AT166" t="s">
        <v>1073</v>
      </c>
      <c r="AU166">
        <v>-322.86091261000001</v>
      </c>
      <c r="AV166">
        <v>-76.065519940000001</v>
      </c>
      <c r="AW166">
        <v>-246.7936392</v>
      </c>
      <c r="AX166">
        <v>-76.0655134</v>
      </c>
      <c r="AY166">
        <v>-246.79363789000001</v>
      </c>
      <c r="BA166" s="1">
        <f t="shared" si="95"/>
        <v>1.1011724325239567</v>
      </c>
      <c r="BB166" s="1">
        <f t="shared" si="96"/>
        <v>1.1000273952463813</v>
      </c>
      <c r="BC166" s="1">
        <f t="shared" si="97"/>
        <v>1.100599913885169</v>
      </c>
      <c r="BD166" s="1">
        <f t="shared" si="98"/>
        <v>1.1450372775754225E-3</v>
      </c>
      <c r="BF166" s="1">
        <f t="shared" si="99"/>
        <v>1.1052450325488894</v>
      </c>
      <c r="BG166" s="1">
        <f t="shared" si="100"/>
        <v>1.100319082989893</v>
      </c>
      <c r="BH166" s="1">
        <f t="shared" si="101"/>
        <v>1.1027820577693912</v>
      </c>
      <c r="BJ166" s="1">
        <f t="shared" si="111"/>
        <v>1.2168140084549846</v>
      </c>
      <c r="BK166" s="1">
        <f t="shared" si="111"/>
        <v>1.2151314665292734</v>
      </c>
      <c r="BL166" s="1">
        <f t="shared" si="102"/>
        <v>1.215972737492129</v>
      </c>
      <c r="BR166" s="1">
        <f t="shared" si="79"/>
        <v>6.2021859151936705E-2</v>
      </c>
      <c r="BS166" s="1">
        <f t="shared" si="79"/>
        <v>6.1554745623339728E-2</v>
      </c>
      <c r="BT166" s="1">
        <f t="shared" si="79"/>
        <v>6.1788302387638369E-2</v>
      </c>
      <c r="BU166" s="1">
        <f t="shared" si="79"/>
        <v>4.6711352859708257E-4</v>
      </c>
      <c r="BW166" s="1">
        <f t="shared" si="80"/>
        <v>5.3589853572626328E-2</v>
      </c>
      <c r="BX166" s="1">
        <f t="shared" si="80"/>
        <v>5.2318146428306386E-2</v>
      </c>
      <c r="BY166" s="1">
        <f t="shared" si="80"/>
        <v>5.2954000000466357E-2</v>
      </c>
      <c r="BZ166" s="1">
        <f t="shared" si="80"/>
        <v>1.2717071443198917E-3</v>
      </c>
      <c r="CB166" s="1">
        <f t="shared" si="103"/>
        <v>1.2026165722590056</v>
      </c>
      <c r="CC166" s="1">
        <f t="shared" si="103"/>
        <v>1.2003602756718119</v>
      </c>
      <c r="CD166" s="1">
        <f t="shared" si="103"/>
        <v>1.2014884239654091</v>
      </c>
      <c r="CE166" s="1">
        <f t="shared" si="103"/>
        <v>2.2562965871936159E-3</v>
      </c>
      <c r="CG166" s="1">
        <f t="shared" si="104"/>
        <v>1.2093171584964295</v>
      </c>
      <c r="CH166" s="1">
        <f t="shared" si="104"/>
        <v>1.2063593228564384</v>
      </c>
      <c r="CI166" s="1">
        <f t="shared" si="104"/>
        <v>1.2078382406764341</v>
      </c>
      <c r="CJ166" s="1">
        <f t="shared" si="104"/>
        <v>2.9578356399911098E-3</v>
      </c>
      <c r="CM166" s="1"/>
      <c r="CN166" s="1">
        <f t="shared" si="81"/>
        <v>0.90558848293779293</v>
      </c>
      <c r="CO166" s="1">
        <f t="shared" si="105"/>
        <v>0.97693011135508545</v>
      </c>
      <c r="CP166" s="1">
        <f t="shared" si="82"/>
        <v>1.2146362453461756</v>
      </c>
      <c r="CQ166" s="1">
        <f t="shared" si="106"/>
        <v>0.41921515308927748</v>
      </c>
      <c r="CR166" s="1">
        <f t="shared" si="83"/>
        <v>1.2072961436286176</v>
      </c>
      <c r="CS166" s="1"/>
      <c r="CT166" s="1" t="str">
        <f>'[1]MP2 basis set convergence'!BF157</f>
        <v>18_2.00</v>
      </c>
      <c r="CU166" s="1">
        <f>'[1]MP2 basis set convergence'!BH157</f>
        <v>1.19793669534632</v>
      </c>
      <c r="CV166" s="1">
        <f>'[1]MP2 basis set convergence'!BG157</f>
        <v>1.2482034574230401</v>
      </c>
      <c r="CW166" s="1">
        <f>'[1]MP2 basis set convergence'!BI157</f>
        <v>1.22307007638468</v>
      </c>
      <c r="CX166" s="1"/>
      <c r="CY166" s="1"/>
      <c r="CZ166" s="1">
        <f t="shared" si="107"/>
        <v>1.1958983637560316</v>
      </c>
      <c r="DA166" s="1">
        <f t="shared" si="109"/>
        <v>1.1750188884229871</v>
      </c>
      <c r="DB166" s="1">
        <f t="shared" si="110"/>
        <v>1.1934901200947923</v>
      </c>
      <c r="DC166" s="1"/>
      <c r="DD166" s="1"/>
      <c r="DE166" s="1">
        <f>[2]Sheet1!V154</f>
        <v>-1.9443852517242011E-2</v>
      </c>
    </row>
    <row r="167" spans="1:109" x14ac:dyDescent="0.2">
      <c r="A167" t="s">
        <v>1074</v>
      </c>
      <c r="B167" s="1">
        <f>-'[1]Reference worksheet'!B165</f>
        <v>6.9444296604064997</v>
      </c>
      <c r="C167" t="s">
        <v>1074</v>
      </c>
      <c r="D167">
        <v>-363.49006630782998</v>
      </c>
      <c r="E167">
        <v>-115.58601790440299</v>
      </c>
      <c r="F167">
        <v>-247.892527643574</v>
      </c>
      <c r="G167">
        <v>-115.58599725721901</v>
      </c>
      <c r="H167">
        <v>-247.89250273588701</v>
      </c>
      <c r="J167" s="1">
        <f t="shared" si="84"/>
        <v>7.2579723692686278</v>
      </c>
      <c r="K167" s="1">
        <f t="shared" si="108"/>
        <v>7.2293862549755783</v>
      </c>
      <c r="L167" s="1">
        <f t="shared" si="85"/>
        <v>7.2436793121221026</v>
      </c>
      <c r="M167" s="1">
        <f t="shared" si="86"/>
        <v>2.8586114293049469E-2</v>
      </c>
      <c r="O167">
        <v>-363.48312715504602</v>
      </c>
      <c r="P167">
        <v>-115.583330355181</v>
      </c>
      <c r="Q167">
        <v>-247.88832767879001</v>
      </c>
      <c r="R167">
        <v>-115.58327242603499</v>
      </c>
      <c r="S167">
        <v>-247.88824866514699</v>
      </c>
      <c r="U167" s="1">
        <f t="shared" si="87"/>
        <v>7.2829153322716431</v>
      </c>
      <c r="V167" s="1">
        <f t="shared" si="88"/>
        <v>7.1969824312008548</v>
      </c>
      <c r="W167" s="1">
        <f t="shared" si="89"/>
        <v>7.2399488817362485</v>
      </c>
      <c r="X167" s="1">
        <f t="shared" si="90"/>
        <v>8.5932901070788326E-2</v>
      </c>
      <c r="Z167" t="s">
        <v>1074</v>
      </c>
      <c r="AA167">
        <v>-363.48653975748698</v>
      </c>
      <c r="AB167">
        <v>-115.592410502482</v>
      </c>
      <c r="AC167">
        <v>-247.88448460466699</v>
      </c>
      <c r="AD167">
        <v>-115.592390596985</v>
      </c>
      <c r="AE167">
        <v>-247.88445893974</v>
      </c>
      <c r="AG167" s="1">
        <f t="shared" si="91"/>
        <v>6.0807055852320291</v>
      </c>
      <c r="AH167" s="1">
        <f t="shared" si="92"/>
        <v>6.0521097112576712</v>
      </c>
      <c r="AI167" s="1">
        <f t="shared" si="93"/>
        <v>6.0664076482448497</v>
      </c>
      <c r="AJ167" s="1">
        <f t="shared" si="94"/>
        <v>2.8595873974357922E-2</v>
      </c>
      <c r="AM167" t="s">
        <v>1074</v>
      </c>
      <c r="AN167">
        <v>-361.90111658608799</v>
      </c>
      <c r="AO167">
        <v>-115.100774144204</v>
      </c>
      <c r="AP167">
        <v>-246.796071009614</v>
      </c>
      <c r="AQ167">
        <v>-115.100767224105</v>
      </c>
      <c r="AR167">
        <v>-246.796066361512</v>
      </c>
      <c r="AS167"/>
      <c r="AT167" t="s">
        <v>1075</v>
      </c>
      <c r="AU167">
        <v>-361.89722753000001</v>
      </c>
      <c r="AV167">
        <v>-115.09930838</v>
      </c>
      <c r="AW167">
        <v>-246.79365057000001</v>
      </c>
      <c r="AX167">
        <v>-115.0992861</v>
      </c>
      <c r="AY167">
        <v>-246.79363430000001</v>
      </c>
      <c r="BA167" s="1">
        <f t="shared" si="95"/>
        <v>2.6876234840515045</v>
      </c>
      <c r="BB167" s="1">
        <f t="shared" si="96"/>
        <v>2.680364328032915</v>
      </c>
      <c r="BC167" s="1">
        <f t="shared" si="97"/>
        <v>2.6839939060422098</v>
      </c>
      <c r="BD167" s="1">
        <f t="shared" si="98"/>
        <v>7.2591560185895077E-3</v>
      </c>
      <c r="BF167" s="1">
        <f t="shared" si="99"/>
        <v>2.7027649927533526</v>
      </c>
      <c r="BG167" s="1">
        <f t="shared" si="100"/>
        <v>2.678574501528789</v>
      </c>
      <c r="BH167" s="1">
        <f t="shared" si="101"/>
        <v>2.6906697471410705</v>
      </c>
      <c r="BJ167" s="1">
        <f t="shared" si="111"/>
        <v>7.2540519160569019</v>
      </c>
      <c r="BK167" s="1">
        <f t="shared" si="111"/>
        <v>7.2416314524978462</v>
      </c>
      <c r="BL167" s="1">
        <f t="shared" si="102"/>
        <v>7.2478416842773736</v>
      </c>
      <c r="BR167" s="1">
        <f t="shared" si="79"/>
        <v>2.4130806474000255</v>
      </c>
      <c r="BS167" s="1">
        <f t="shared" si="79"/>
        <v>2.4081703028151229</v>
      </c>
      <c r="BT167" s="1">
        <f t="shared" si="79"/>
        <v>2.4106254751075737</v>
      </c>
      <c r="BU167" s="1">
        <f t="shared" si="79"/>
        <v>4.9103445849040849E-3</v>
      </c>
      <c r="BW167" s="1">
        <f t="shared" si="80"/>
        <v>2.1572682378170969</v>
      </c>
      <c r="BX167" s="1">
        <f t="shared" si="80"/>
        <v>2.1408516241275404</v>
      </c>
      <c r="BY167" s="1">
        <f t="shared" si="80"/>
        <v>2.1490599309723182</v>
      </c>
      <c r="BZ167" s="1">
        <f t="shared" si="80"/>
        <v>1.6416613689555878E-2</v>
      </c>
      <c r="CB167" s="1">
        <f t="shared" si="103"/>
        <v>6.6634048143243767</v>
      </c>
      <c r="CC167" s="1">
        <f t="shared" si="103"/>
        <v>6.6432446683154396</v>
      </c>
      <c r="CD167" s="1">
        <f t="shared" si="103"/>
        <v>6.6533247413199081</v>
      </c>
      <c r="CE167" s="1">
        <f t="shared" si="103"/>
        <v>2.0160146008938128E-2</v>
      </c>
      <c r="CG167" s="1">
        <f t="shared" si="104"/>
        <v>6.9782924430911848</v>
      </c>
      <c r="CH167" s="1">
        <f t="shared" si="104"/>
        <v>6.948471422890929</v>
      </c>
      <c r="CI167" s="1">
        <f t="shared" si="104"/>
        <v>6.963381932991056</v>
      </c>
      <c r="CJ167" s="1">
        <f t="shared" si="104"/>
        <v>2.9821020200256829E-2</v>
      </c>
      <c r="CM167" s="1"/>
      <c r="CN167" s="1">
        <f t="shared" si="81"/>
        <v>0.37052909031334647</v>
      </c>
      <c r="CO167" s="1">
        <f t="shared" si="105"/>
        <v>0.84724762165838641</v>
      </c>
      <c r="CP167" s="1">
        <f t="shared" si="82"/>
        <v>7.0638482655106634</v>
      </c>
      <c r="CQ167" s="1">
        <f t="shared" si="106"/>
        <v>0.35086694516142869</v>
      </c>
      <c r="CR167" s="1">
        <f t="shared" si="83"/>
        <v>6.8604606461393605</v>
      </c>
      <c r="CS167" s="1"/>
      <c r="CT167" s="1" t="str">
        <f>'[1]MP2 basis set convergence'!BF158</f>
        <v>19_0.90</v>
      </c>
      <c r="CU167" s="1">
        <f>'[1]MP2 basis set convergence'!BH158</f>
        <v>6.8153324208818997</v>
      </c>
      <c r="CV167" s="1">
        <f>'[1]MP2 basis set convergence'!BG158</f>
        <v>7.4005893662639703</v>
      </c>
      <c r="CW167" s="1">
        <f>'[1]MP2 basis set convergence'!BI158</f>
        <v>7.107960893572935</v>
      </c>
      <c r="CX167" s="1"/>
      <c r="CY167" s="1"/>
      <c r="CZ167" s="1">
        <f t="shared" si="107"/>
        <v>6.8503273979239321</v>
      </c>
      <c r="DA167" s="1">
        <f t="shared" si="109"/>
        <v>5.8697316911457644</v>
      </c>
      <c r="DB167" s="1">
        <f t="shared" si="110"/>
        <v>6.8279779178038718</v>
      </c>
      <c r="DC167" s="1"/>
      <c r="DD167" s="1"/>
      <c r="DE167" s="1">
        <f>[2]Sheet1!V155</f>
        <v>-0.3933519141981705</v>
      </c>
    </row>
    <row r="168" spans="1:109" x14ac:dyDescent="0.2">
      <c r="A168" t="s">
        <v>1076</v>
      </c>
      <c r="B168" s="1">
        <f>-'[1]Reference worksheet'!B166</f>
        <v>7.445469854344462</v>
      </c>
      <c r="C168" t="s">
        <v>1076</v>
      </c>
      <c r="D168">
        <v>-363.49072483271499</v>
      </c>
      <c r="E168">
        <v>-115.586016237303</v>
      </c>
      <c r="F168">
        <v>-247.892525614373</v>
      </c>
      <c r="G168">
        <v>-115.58599725721901</v>
      </c>
      <c r="H168">
        <v>-247.89250273588701</v>
      </c>
      <c r="J168" s="1">
        <f t="shared" si="84"/>
        <v>7.6712029905997534</v>
      </c>
      <c r="K168" s="1">
        <f t="shared" si="108"/>
        <v>7.6449363402680959</v>
      </c>
      <c r="L168" s="1">
        <f t="shared" si="85"/>
        <v>7.6580696654339242</v>
      </c>
      <c r="M168" s="1">
        <f t="shared" si="86"/>
        <v>2.6266650331657537E-2</v>
      </c>
      <c r="O168">
        <v>-363.48378183126403</v>
      </c>
      <c r="P168">
        <v>-115.58332453599201</v>
      </c>
      <c r="Q168">
        <v>-247.88831931013601</v>
      </c>
      <c r="R168">
        <v>-115.58327242603499</v>
      </c>
      <c r="S168">
        <v>-247.88824866514699</v>
      </c>
      <c r="U168" s="1">
        <f t="shared" si="87"/>
        <v>7.693730878493902</v>
      </c>
      <c r="V168" s="1">
        <f t="shared" si="88"/>
        <v>7.6167009837034989</v>
      </c>
      <c r="W168" s="1">
        <f t="shared" si="89"/>
        <v>7.6552159310987005</v>
      </c>
      <c r="X168" s="1">
        <f t="shared" si="90"/>
        <v>7.7029894790403119E-2</v>
      </c>
      <c r="Z168" t="s">
        <v>1076</v>
      </c>
      <c r="AA168">
        <v>-363.48747780526401</v>
      </c>
      <c r="AB168">
        <v>-115.592408846526</v>
      </c>
      <c r="AC168">
        <v>-247.88448249683299</v>
      </c>
      <c r="AD168">
        <v>-115.592390596985</v>
      </c>
      <c r="AE168">
        <v>-247.88445893974</v>
      </c>
      <c r="AG168" s="1">
        <f t="shared" si="91"/>
        <v>6.6693394767700029</v>
      </c>
      <c r="AH168" s="1">
        <f t="shared" si="92"/>
        <v>6.6431054167797843</v>
      </c>
      <c r="AI168" s="1">
        <f t="shared" si="93"/>
        <v>6.6562224467748941</v>
      </c>
      <c r="AJ168" s="1">
        <f t="shared" si="94"/>
        <v>2.6234059990218661E-2</v>
      </c>
      <c r="AM168" t="s">
        <v>1076</v>
      </c>
      <c r="AN168">
        <v>-361.902839258131</v>
      </c>
      <c r="AO168">
        <v>-115.100773758041</v>
      </c>
      <c r="AP168">
        <v>-246.796070762748</v>
      </c>
      <c r="AQ168">
        <v>-115.100767224105</v>
      </c>
      <c r="AR168">
        <v>-246.796066361512</v>
      </c>
      <c r="AS168"/>
      <c r="AT168" t="s">
        <v>1077</v>
      </c>
      <c r="AU168">
        <v>-361.89894851999998</v>
      </c>
      <c r="AV168">
        <v>-115.09930607</v>
      </c>
      <c r="AW168">
        <v>-246.79364949999999</v>
      </c>
      <c r="AX168">
        <v>-115.0992861</v>
      </c>
      <c r="AY168">
        <v>-246.79363430000001</v>
      </c>
      <c r="BA168" s="1">
        <f t="shared" si="95"/>
        <v>3.768616556419476</v>
      </c>
      <c r="BB168" s="1">
        <f t="shared" si="96"/>
        <v>3.7617546321143194</v>
      </c>
      <c r="BC168" s="1">
        <f t="shared" si="97"/>
        <v>3.7651855942668977</v>
      </c>
      <c r="BD168" s="1">
        <f t="shared" si="98"/>
        <v>6.8619243051566414E-3</v>
      </c>
      <c r="BF168" s="1">
        <f t="shared" si="99"/>
        <v>3.7827025671376822</v>
      </c>
      <c r="BG168" s="1">
        <f t="shared" si="100"/>
        <v>3.7606330580291782</v>
      </c>
      <c r="BH168" s="1">
        <f t="shared" si="101"/>
        <v>3.7716678125834302</v>
      </c>
      <c r="BJ168" s="1">
        <f t="shared" si="111"/>
        <v>7.667826350412442</v>
      </c>
      <c r="BK168" s="1">
        <f t="shared" si="111"/>
        <v>7.6557814977658927</v>
      </c>
      <c r="BL168" s="1">
        <f t="shared" si="102"/>
        <v>7.6618039240891669</v>
      </c>
      <c r="BR168" s="1">
        <f t="shared" si="79"/>
        <v>2.0565932315374695</v>
      </c>
      <c r="BS168" s="1">
        <f t="shared" si="79"/>
        <v>2.0520776135989225</v>
      </c>
      <c r="BT168" s="1">
        <f t="shared" si="79"/>
        <v>2.0543354225681947</v>
      </c>
      <c r="BU168" s="1">
        <f t="shared" si="79"/>
        <v>4.5156179385450641E-3</v>
      </c>
      <c r="BW168" s="1">
        <f t="shared" si="80"/>
        <v>1.8459932026428088</v>
      </c>
      <c r="BX168" s="1">
        <f t="shared" si="80"/>
        <v>1.8311040945548527</v>
      </c>
      <c r="BY168" s="1">
        <f t="shared" si="80"/>
        <v>1.838548648598832</v>
      </c>
      <c r="BZ168" s="1">
        <f t="shared" si="80"/>
        <v>1.4889108087955832E-2</v>
      </c>
      <c r="CB168" s="1">
        <f t="shared" si="103"/>
        <v>7.1600191061599352</v>
      </c>
      <c r="CC168" s="1">
        <f t="shared" si="103"/>
        <v>7.1413763914788699</v>
      </c>
      <c r="CD168" s="1">
        <f t="shared" si="103"/>
        <v>7.1506977488194012</v>
      </c>
      <c r="CE168" s="1">
        <f t="shared" si="103"/>
        <v>1.8642714681062107E-2</v>
      </c>
      <c r="CG168" s="1">
        <f t="shared" si="104"/>
        <v>7.4339536631118079</v>
      </c>
      <c r="CH168" s="1">
        <f t="shared" si="104"/>
        <v>7.4065825510515912</v>
      </c>
      <c r="CI168" s="1">
        <f t="shared" si="104"/>
        <v>7.4202681070817</v>
      </c>
      <c r="CJ168" s="1">
        <f t="shared" si="104"/>
        <v>2.7371112060214645E-2</v>
      </c>
      <c r="CM168" s="1"/>
      <c r="CN168" s="1">
        <f t="shared" si="81"/>
        <v>0.49166248921209749</v>
      </c>
      <c r="CO168" s="1">
        <f t="shared" si="105"/>
        <v>0.8978320928134973</v>
      </c>
      <c r="CP168" s="1">
        <f t="shared" si="82"/>
        <v>7.5557130317829122</v>
      </c>
      <c r="CQ168" s="1">
        <f t="shared" si="106"/>
        <v>0.3659223847556804</v>
      </c>
      <c r="CR168" s="1">
        <f t="shared" si="83"/>
        <v>7.3363564905050485</v>
      </c>
      <c r="CS168" s="1"/>
      <c r="CT168" s="1" t="str">
        <f>'[1]MP2 basis set convergence'!BF159</f>
        <v>19_0.95</v>
      </c>
      <c r="CU168" s="1">
        <f>'[1]MP2 basis set convergence'!BH159</f>
        <v>7.2884004386144001</v>
      </c>
      <c r="CV168" s="1">
        <f>'[1]MP2 basis set convergence'!BG159</f>
        <v>7.8008547389592202</v>
      </c>
      <c r="CW168" s="1">
        <f>'[1]MP2 basis set convergence'!BI159</f>
        <v>7.5446275887868097</v>
      </c>
      <c r="CX168" s="1"/>
      <c r="CY168" s="1"/>
      <c r="CZ168" s="1">
        <f t="shared" si="107"/>
        <v>7.3338671332439294</v>
      </c>
      <c r="DA168" s="1">
        <f t="shared" si="109"/>
        <v>6.4941211806798966</v>
      </c>
      <c r="DB168" s="1">
        <f t="shared" si="110"/>
        <v>7.3170342238091788</v>
      </c>
      <c r="DC168" s="1"/>
      <c r="DD168" s="1"/>
      <c r="DE168" s="1">
        <f>[2]Sheet1!V156</f>
        <v>-0.32420253218999484</v>
      </c>
    </row>
    <row r="169" spans="1:109" x14ac:dyDescent="0.2">
      <c r="A169" t="s">
        <v>1078</v>
      </c>
      <c r="B169" s="1">
        <f>-'[1]Reference worksheet'!B167</f>
        <v>7.520250759082252</v>
      </c>
      <c r="C169" t="s">
        <v>1078</v>
      </c>
      <c r="D169">
        <v>-363.49073972010302</v>
      </c>
      <c r="E169">
        <v>-115.586014710675</v>
      </c>
      <c r="F169">
        <v>-247.89252373609199</v>
      </c>
      <c r="G169">
        <v>-115.58599725721901</v>
      </c>
      <c r="H169">
        <v>-247.89250273588701</v>
      </c>
      <c r="J169" s="1">
        <f t="shared" si="84"/>
        <v>7.6805449680209339</v>
      </c>
      <c r="K169" s="1">
        <f t="shared" si="108"/>
        <v>7.656414930447955</v>
      </c>
      <c r="L169" s="1">
        <f t="shared" si="85"/>
        <v>7.6684799492344444</v>
      </c>
      <c r="M169" s="1">
        <f t="shared" si="86"/>
        <v>2.4130037572978935E-2</v>
      </c>
      <c r="O169">
        <v>-363.483792164009</v>
      </c>
      <c r="P169">
        <v>-115.583318933459</v>
      </c>
      <c r="Q169">
        <v>-247.88831167612901</v>
      </c>
      <c r="R169">
        <v>-115.58327242603499</v>
      </c>
      <c r="S169">
        <v>-247.88824866514699</v>
      </c>
      <c r="U169" s="1">
        <f t="shared" si="87"/>
        <v>7.7002147741285851</v>
      </c>
      <c r="V169" s="1">
        <f t="shared" si="88"/>
        <v>7.6314909339258836</v>
      </c>
      <c r="W169" s="1">
        <f t="shared" si="89"/>
        <v>7.6658528540272339</v>
      </c>
      <c r="X169" s="1">
        <f t="shared" si="90"/>
        <v>6.8723840202701503E-2</v>
      </c>
      <c r="Z169" t="s">
        <v>1078</v>
      </c>
      <c r="AA169">
        <v>-363.48773141830702</v>
      </c>
      <c r="AB169">
        <v>-115.592407336946</v>
      </c>
      <c r="AC169">
        <v>-247.88448054763799</v>
      </c>
      <c r="AD169">
        <v>-115.592390596985</v>
      </c>
      <c r="AE169">
        <v>-247.88445893974</v>
      </c>
      <c r="AG169" s="1">
        <f t="shared" si="91"/>
        <v>6.8284840705854544</v>
      </c>
      <c r="AH169" s="1">
        <f t="shared" si="92"/>
        <v>6.8044204247559055</v>
      </c>
      <c r="AI169" s="1">
        <f t="shared" si="93"/>
        <v>6.8164522476706804</v>
      </c>
      <c r="AJ169" s="1">
        <f t="shared" si="94"/>
        <v>2.4063645829548896E-2</v>
      </c>
      <c r="AM169" t="s">
        <v>1078</v>
      </c>
      <c r="AN169">
        <v>-361.90376555036602</v>
      </c>
      <c r="AO169">
        <v>-115.10077336163199</v>
      </c>
      <c r="AP169">
        <v>-246.79607052470001</v>
      </c>
      <c r="AQ169">
        <v>-115.100767224105</v>
      </c>
      <c r="AR169">
        <v>-246.796066361512</v>
      </c>
      <c r="AS169"/>
      <c r="AT169" t="s">
        <v>1079</v>
      </c>
      <c r="AU169">
        <v>-361.89987287000002</v>
      </c>
      <c r="AV169">
        <v>-115.09930378999999</v>
      </c>
      <c r="AW169">
        <v>-246.79364844</v>
      </c>
      <c r="AX169">
        <v>-115.0992861</v>
      </c>
      <c r="AY169">
        <v>-246.79363430000001</v>
      </c>
      <c r="BA169" s="1">
        <f t="shared" si="95"/>
        <v>4.3498737336718376</v>
      </c>
      <c r="BB169" s="1">
        <f t="shared" si="96"/>
        <v>4.3434099371407919</v>
      </c>
      <c r="BC169" s="1">
        <f t="shared" si="97"/>
        <v>4.3466418354063148</v>
      </c>
      <c r="BD169" s="1">
        <f t="shared" si="98"/>
        <v>6.4637965310456735E-3</v>
      </c>
      <c r="BF169" s="1">
        <f t="shared" si="99"/>
        <v>4.36274097349279</v>
      </c>
      <c r="BG169" s="1">
        <f t="shared" si="100"/>
        <v>4.3427673461004339</v>
      </c>
      <c r="BH169" s="1">
        <f t="shared" si="101"/>
        <v>4.3527541597966124</v>
      </c>
      <c r="BJ169" s="1">
        <f t="shared" si="111"/>
        <v>7.6778240306960015</v>
      </c>
      <c r="BK169" s="1">
        <f t="shared" si="111"/>
        <v>7.666127174282491</v>
      </c>
      <c r="BL169" s="1">
        <f t="shared" si="102"/>
        <v>7.6719756024892458</v>
      </c>
      <c r="BR169" s="1">
        <f t="shared" si="79"/>
        <v>1.751763628044577</v>
      </c>
      <c r="BS169" s="1">
        <f t="shared" si="79"/>
        <v>1.7476101973309401</v>
      </c>
      <c r="BT169" s="1">
        <f t="shared" si="79"/>
        <v>1.7496869126877581</v>
      </c>
      <c r="BU169" s="1">
        <f t="shared" si="79"/>
        <v>4.1534307136346432E-3</v>
      </c>
      <c r="BW169" s="1">
        <f t="shared" si="80"/>
        <v>1.5789076063045202</v>
      </c>
      <c r="BX169" s="1">
        <f t="shared" si="80"/>
        <v>1.5653947959762227</v>
      </c>
      <c r="BY169" s="1">
        <f t="shared" si="80"/>
        <v>1.5721512011403718</v>
      </c>
      <c r="BZ169" s="1">
        <f t="shared" si="80"/>
        <v>1.3512810328298618E-2</v>
      </c>
      <c r="CB169" s="1">
        <f t="shared" si="103"/>
        <v>7.2412118563711498</v>
      </c>
      <c r="CC169" s="1">
        <f t="shared" si="103"/>
        <v>7.2239850100881933</v>
      </c>
      <c r="CD169" s="1">
        <f t="shared" si="103"/>
        <v>7.232598433229672</v>
      </c>
      <c r="CE169" s="1">
        <f t="shared" si="103"/>
        <v>1.722684628295381E-2</v>
      </c>
      <c r="CG169" s="1">
        <f t="shared" si="104"/>
        <v>7.4794402019554687</v>
      </c>
      <c r="CH169" s="1">
        <f t="shared" si="104"/>
        <v>7.454321600511653</v>
      </c>
      <c r="CI169" s="1">
        <f t="shared" si="104"/>
        <v>7.4668809012335604</v>
      </c>
      <c r="CJ169" s="1">
        <f t="shared" si="104"/>
        <v>2.5118601443815065E-2</v>
      </c>
      <c r="CM169" s="1"/>
      <c r="CN169" s="1">
        <f t="shared" si="81"/>
        <v>0.56681922156427444</v>
      </c>
      <c r="CO169" s="1">
        <f t="shared" si="105"/>
        <v>0.92120905333906455</v>
      </c>
      <c r="CP169" s="1">
        <f t="shared" si="82"/>
        <v>7.6013478800468945</v>
      </c>
      <c r="CQ169" s="1">
        <f t="shared" si="106"/>
        <v>0.37539913737039715</v>
      </c>
      <c r="CR169" s="1">
        <f t="shared" si="83"/>
        <v>7.3962279783335649</v>
      </c>
      <c r="CS169" s="1"/>
      <c r="CT169" s="1" t="str">
        <f>'[1]MP2 basis set convergence'!BF160</f>
        <v>19_1.00</v>
      </c>
      <c r="CU169" s="1">
        <f>'[1]MP2 basis set convergence'!BH160</f>
        <v>7.3493406089231197</v>
      </c>
      <c r="CV169" s="1">
        <f>'[1]MP2 basis set convergence'!BG160</f>
        <v>7.8000414207587196</v>
      </c>
      <c r="CW169" s="1">
        <f>'[1]MP2 basis set convergence'!BI160</f>
        <v>7.5746910148409192</v>
      </c>
      <c r="CX169" s="1"/>
      <c r="CY169" s="1"/>
      <c r="CZ169" s="1">
        <f t="shared" si="107"/>
        <v>7.4000665570160002</v>
      </c>
      <c r="DA169" s="1">
        <f t="shared" si="109"/>
        <v>6.6822455515614578</v>
      </c>
      <c r="DB169" s="1">
        <f t="shared" si="110"/>
        <v>7.3872947189145703</v>
      </c>
      <c r="DC169" s="1"/>
      <c r="DD169" s="1"/>
      <c r="DE169" s="1">
        <f>[2]Sheet1!V157</f>
        <v>-0.26841339221844418</v>
      </c>
    </row>
    <row r="170" spans="1:109" x14ac:dyDescent="0.2">
      <c r="A170" t="s">
        <v>1080</v>
      </c>
      <c r="B170" s="1">
        <f>-'[1]Reference worksheet'!B168</f>
        <v>7.3236498298498818</v>
      </c>
      <c r="C170" t="s">
        <v>1080</v>
      </c>
      <c r="D170">
        <v>-363.49035098779098</v>
      </c>
      <c r="E170">
        <v>-115.586013277924</v>
      </c>
      <c r="F170">
        <v>-247.89252199266801</v>
      </c>
      <c r="G170">
        <v>-115.58599725721901</v>
      </c>
      <c r="H170">
        <v>-247.89250273588701</v>
      </c>
      <c r="J170" s="1">
        <f t="shared" si="84"/>
        <v>7.4366117492547197</v>
      </c>
      <c r="K170" s="1">
        <f t="shared" si="108"/>
        <v>7.4144747916497247</v>
      </c>
      <c r="L170" s="1">
        <f t="shared" si="85"/>
        <v>7.4255432704522217</v>
      </c>
      <c r="M170" s="1">
        <f t="shared" si="86"/>
        <v>2.2136957604995011E-2</v>
      </c>
      <c r="O170">
        <v>-363.48339864261601</v>
      </c>
      <c r="P170">
        <v>-115.583313707055</v>
      </c>
      <c r="Q170">
        <v>-247.888304678357</v>
      </c>
      <c r="R170">
        <v>-115.58327242603499</v>
      </c>
      <c r="S170">
        <v>-247.88824866514699</v>
      </c>
      <c r="U170" s="1">
        <f t="shared" si="87"/>
        <v>7.4532763615719091</v>
      </c>
      <c r="V170" s="1">
        <f t="shared" si="88"/>
        <v>7.3922233079591511</v>
      </c>
      <c r="W170" s="1">
        <f t="shared" si="89"/>
        <v>7.4227498347655301</v>
      </c>
      <c r="X170" s="1">
        <f t="shared" si="90"/>
        <v>6.1053053612758035E-2</v>
      </c>
      <c r="Z170" t="s">
        <v>1080</v>
      </c>
      <c r="AA170">
        <v>-363.48754613237497</v>
      </c>
      <c r="AB170">
        <v>-115.59240592394799</v>
      </c>
      <c r="AC170">
        <v>-247.88447874012499</v>
      </c>
      <c r="AD170">
        <v>-115.592390596985</v>
      </c>
      <c r="AE170">
        <v>-247.88445893974</v>
      </c>
      <c r="AG170" s="1">
        <f t="shared" si="91"/>
        <v>6.7122153880090307</v>
      </c>
      <c r="AH170" s="1">
        <f t="shared" si="92"/>
        <v>6.6901726434386042</v>
      </c>
      <c r="AI170" s="1">
        <f t="shared" si="93"/>
        <v>6.7011940157238179</v>
      </c>
      <c r="AJ170" s="1">
        <f t="shared" si="94"/>
        <v>2.2042744570426542E-2</v>
      </c>
      <c r="AM170" t="s">
        <v>1080</v>
      </c>
      <c r="AN170">
        <v>-361.90415565805199</v>
      </c>
      <c r="AO170">
        <v>-115.100772944493</v>
      </c>
      <c r="AP170">
        <v>-246.79607029881001</v>
      </c>
      <c r="AQ170">
        <v>-115.100767224105</v>
      </c>
      <c r="AR170">
        <v>-246.796066361512</v>
      </c>
      <c r="AS170"/>
      <c r="AT170" t="s">
        <v>1081</v>
      </c>
      <c r="AU170">
        <v>-361.90026103999998</v>
      </c>
      <c r="AV170">
        <v>-115.09930171000001</v>
      </c>
      <c r="AW170">
        <v>-246.79364738999999</v>
      </c>
      <c r="AX170">
        <v>-115.0992861</v>
      </c>
      <c r="AY170">
        <v>-246.79363430000001</v>
      </c>
      <c r="BA170" s="1">
        <f t="shared" si="95"/>
        <v>4.5946700126431388</v>
      </c>
      <c r="BB170" s="1">
        <f t="shared" si="96"/>
        <v>4.5886097229255043</v>
      </c>
      <c r="BC170" s="1">
        <f t="shared" si="97"/>
        <v>4.5916398677843215</v>
      </c>
      <c r="BD170" s="1">
        <f t="shared" si="98"/>
        <v>6.0602897176345039E-3</v>
      </c>
      <c r="BF170" s="1">
        <f t="shared" si="99"/>
        <v>4.6063213360770803</v>
      </c>
      <c r="BG170" s="1">
        <f t="shared" si="100"/>
        <v>4.5883118134083443</v>
      </c>
      <c r="BH170" s="1">
        <f t="shared" si="101"/>
        <v>4.5973165747427123</v>
      </c>
      <c r="BJ170" s="1">
        <f t="shared" si="111"/>
        <v>7.4346064994316094</v>
      </c>
      <c r="BK170" s="1">
        <f t="shared" si="111"/>
        <v>7.423255933481582</v>
      </c>
      <c r="BL170" s="1">
        <f t="shared" si="102"/>
        <v>7.4289312164565953</v>
      </c>
      <c r="BR170" s="1">
        <f t="shared" si="79"/>
        <v>1.4916746637323139</v>
      </c>
      <c r="BS170" s="1">
        <f t="shared" si="79"/>
        <v>1.4878559561030367</v>
      </c>
      <c r="BT170" s="1">
        <f t="shared" si="79"/>
        <v>1.4897653099176738</v>
      </c>
      <c r="BU170" s="1">
        <f t="shared" si="79"/>
        <v>3.8187076292775812E-3</v>
      </c>
      <c r="BW170" s="1">
        <f t="shared" si="80"/>
        <v>1.3502670728792672</v>
      </c>
      <c r="BX170" s="1">
        <f t="shared" si="80"/>
        <v>1.3380091126211844</v>
      </c>
      <c r="BY170" s="1">
        <f t="shared" si="80"/>
        <v>1.3441380927502264</v>
      </c>
      <c r="BZ170" s="1">
        <f t="shared" si="80"/>
        <v>1.2257960258082927E-2</v>
      </c>
      <c r="CB170" s="1">
        <f t="shared" si="103"/>
        <v>7.0590371580095308</v>
      </c>
      <c r="CC170" s="1">
        <f t="shared" si="103"/>
        <v>7.0431475513468955</v>
      </c>
      <c r="CD170" s="1">
        <f t="shared" si="103"/>
        <v>7.0510923546782118</v>
      </c>
      <c r="CE170" s="1">
        <f t="shared" si="103"/>
        <v>1.5889606662635752E-2</v>
      </c>
      <c r="CG170" s="1">
        <f t="shared" si="104"/>
        <v>7.2662331442535315</v>
      </c>
      <c r="CH170" s="1">
        <f t="shared" si="104"/>
        <v>7.2432121695171432</v>
      </c>
      <c r="CI170" s="1">
        <f t="shared" si="104"/>
        <v>7.2547226568853365</v>
      </c>
      <c r="CJ170" s="1">
        <f t="shared" si="104"/>
        <v>2.3020974736388054E-2</v>
      </c>
      <c r="CM170" s="1"/>
      <c r="CN170" s="1">
        <f t="shared" si="81"/>
        <v>0.61835743198149684</v>
      </c>
      <c r="CO170" s="1">
        <f t="shared" si="105"/>
        <v>0.9342991380528145</v>
      </c>
      <c r="CP170" s="1">
        <f t="shared" si="82"/>
        <v>7.3779529000657638</v>
      </c>
      <c r="CQ170" s="1">
        <f t="shared" si="106"/>
        <v>0.38195387587604934</v>
      </c>
      <c r="CR170" s="1">
        <f t="shared" si="83"/>
        <v>7.1941153332834311</v>
      </c>
      <c r="CS170" s="1"/>
      <c r="CT170" s="1" t="str">
        <f>'[1]MP2 basis set convergence'!BF161</f>
        <v>19_1.05</v>
      </c>
      <c r="CU170" s="1">
        <f>'[1]MP2 basis set convergence'!BH161</f>
        <v>7.1502891179926902</v>
      </c>
      <c r="CV170" s="1">
        <f>'[1]MP2 basis set convergence'!BG161</f>
        <v>7.5486161966736898</v>
      </c>
      <c r="CW170" s="1">
        <f>'[1]MP2 basis set convergence'!BI161</f>
        <v>7.34945265733319</v>
      </c>
      <c r="CX170" s="1"/>
      <c r="CY170" s="1"/>
      <c r="CZ170" s="1">
        <f t="shared" si="107"/>
        <v>7.2019114348247069</v>
      </c>
      <c r="DA170" s="1">
        <f t="shared" si="109"/>
        <v>6.5893780979100605</v>
      </c>
      <c r="DB170" s="1">
        <f t="shared" si="110"/>
        <v>7.1920511610169635</v>
      </c>
      <c r="DC170" s="1"/>
      <c r="DD170" s="1"/>
      <c r="DE170" s="1">
        <f>[2]Sheet1!V158</f>
        <v>-0.22363183562751487</v>
      </c>
    </row>
    <row r="171" spans="1:109" x14ac:dyDescent="0.2">
      <c r="A171" t="s">
        <v>1082</v>
      </c>
      <c r="B171" s="1">
        <f>-'[1]Reference worksheet'!B169</f>
        <v>6.9634776824108346</v>
      </c>
      <c r="C171" t="s">
        <v>1082</v>
      </c>
      <c r="D171">
        <v>-363.48972438270698</v>
      </c>
      <c r="E171">
        <v>-115.586011924163</v>
      </c>
      <c r="F171">
        <v>-247.89252035678899</v>
      </c>
      <c r="G171">
        <v>-115.58599725721901</v>
      </c>
      <c r="H171">
        <v>-247.89250273588701</v>
      </c>
      <c r="J171" s="1">
        <f t="shared" si="84"/>
        <v>7.0434111063001641</v>
      </c>
      <c r="K171" s="1">
        <f t="shared" si="108"/>
        <v>7.0231501762293576</v>
      </c>
      <c r="L171" s="1">
        <f t="shared" si="85"/>
        <v>7.0332806412647608</v>
      </c>
      <c r="M171" s="1">
        <f t="shared" si="86"/>
        <v>2.0260930070806538E-2</v>
      </c>
      <c r="O171">
        <v>-363.482767418999</v>
      </c>
      <c r="P171">
        <v>-115.583309049758</v>
      </c>
      <c r="Q171">
        <v>-247.888298279379</v>
      </c>
      <c r="R171">
        <v>-115.58327242603499</v>
      </c>
      <c r="S171">
        <v>-247.88824866514699</v>
      </c>
      <c r="U171" s="1">
        <f t="shared" si="87"/>
        <v>7.0571775452762378</v>
      </c>
      <c r="V171" s="1">
        <f t="shared" si="88"/>
        <v>7.0030624092692157</v>
      </c>
      <c r="W171" s="1">
        <f t="shared" si="89"/>
        <v>7.0301199772727268</v>
      </c>
      <c r="X171" s="1">
        <f t="shared" si="90"/>
        <v>5.4115136007022002E-2</v>
      </c>
      <c r="Z171" t="s">
        <v>1082</v>
      </c>
      <c r="AA171">
        <v>-363.48709170590803</v>
      </c>
      <c r="AB171">
        <v>-115.59240459169401</v>
      </c>
      <c r="AC171">
        <v>-247.88447704786299</v>
      </c>
      <c r="AD171">
        <v>-115.592390596985</v>
      </c>
      <c r="AE171">
        <v>-247.88445893974</v>
      </c>
      <c r="AG171" s="1">
        <f t="shared" si="91"/>
        <v>6.4270584629497183</v>
      </c>
      <c r="AH171" s="1">
        <f t="shared" si="92"/>
        <v>6.4069136308962609</v>
      </c>
      <c r="AI171" s="1">
        <f t="shared" si="93"/>
        <v>6.4169860469229896</v>
      </c>
      <c r="AJ171" s="1">
        <f t="shared" si="94"/>
        <v>2.0144832053457407E-2</v>
      </c>
      <c r="AM171" t="s">
        <v>1082</v>
      </c>
      <c r="AN171">
        <v>-361.90419026734799</v>
      </c>
      <c r="AO171">
        <v>-115.10077252172201</v>
      </c>
      <c r="AP171">
        <v>-246.79607008065099</v>
      </c>
      <c r="AQ171">
        <v>-115.100767224105</v>
      </c>
      <c r="AR171">
        <v>-246.796066361512</v>
      </c>
      <c r="AS171"/>
      <c r="AT171" t="s">
        <v>1083</v>
      </c>
      <c r="AU171">
        <v>-361.90029397000001</v>
      </c>
      <c r="AV171">
        <v>-115.09929998</v>
      </c>
      <c r="AW171">
        <v>-246.79364636</v>
      </c>
      <c r="AX171">
        <v>-115.0992861</v>
      </c>
      <c r="AY171">
        <v>-246.79363430000001</v>
      </c>
      <c r="BA171" s="1">
        <f t="shared" si="95"/>
        <v>4.616387674667946</v>
      </c>
      <c r="BB171" s="1">
        <f t="shared" si="96"/>
        <v>4.6107295746212289</v>
      </c>
      <c r="BC171" s="1">
        <f t="shared" si="97"/>
        <v>4.6135586246445879</v>
      </c>
      <c r="BD171" s="1">
        <f t="shared" si="98"/>
        <v>5.6581000467170739E-3</v>
      </c>
      <c r="BF171" s="1">
        <f t="shared" si="99"/>
        <v>4.6269852239319613</v>
      </c>
      <c r="BG171" s="1">
        <f t="shared" si="100"/>
        <v>4.6107076275016814</v>
      </c>
      <c r="BH171" s="1">
        <f t="shared" si="101"/>
        <v>4.6188464257168214</v>
      </c>
      <c r="BJ171" s="1">
        <f t="shared" si="111"/>
        <v>7.04214359196326</v>
      </c>
      <c r="BK171" s="1">
        <f t="shared" si="111"/>
        <v>7.0311762410787955</v>
      </c>
      <c r="BL171" s="1">
        <f t="shared" si="102"/>
        <v>7.0366599165210282</v>
      </c>
      <c r="BR171" s="1">
        <f t="shared" si="79"/>
        <v>1.2712584573194876</v>
      </c>
      <c r="BS171" s="1">
        <f t="shared" si="79"/>
        <v>1.2677546142169869</v>
      </c>
      <c r="BT171" s="1">
        <f t="shared" si="79"/>
        <v>1.2695065357682371</v>
      </c>
      <c r="BU171" s="1">
        <f t="shared" si="79"/>
        <v>3.5038431025004122E-3</v>
      </c>
      <c r="BW171" s="1">
        <f t="shared" si="80"/>
        <v>1.1557649743127303</v>
      </c>
      <c r="BX171" s="1">
        <f t="shared" si="80"/>
        <v>1.1446659873911418</v>
      </c>
      <c r="BY171" s="1">
        <f t="shared" si="80"/>
        <v>1.1502154808519351</v>
      </c>
      <c r="BZ171" s="1">
        <f t="shared" si="80"/>
        <v>1.1098986921589052E-2</v>
      </c>
      <c r="CB171" s="1">
        <f t="shared" si="103"/>
        <v>6.7186170743351772</v>
      </c>
      <c r="CC171" s="1">
        <f t="shared" si="103"/>
        <v>6.7039994219175991</v>
      </c>
      <c r="CD171" s="1">
        <f t="shared" si="103"/>
        <v>6.7113082481263877</v>
      </c>
      <c r="CE171" s="1">
        <f t="shared" si="103"/>
        <v>1.4617652417578227E-2</v>
      </c>
      <c r="CG171" s="1">
        <f t="shared" si="104"/>
        <v>6.8989612381172014</v>
      </c>
      <c r="CH171" s="1">
        <f t="shared" si="104"/>
        <v>6.8779114207837821</v>
      </c>
      <c r="CI171" s="1">
        <f t="shared" si="104"/>
        <v>6.8884363294504904</v>
      </c>
      <c r="CJ171" s="1">
        <f t="shared" si="104"/>
        <v>2.104981733341979E-2</v>
      </c>
      <c r="CM171" s="1"/>
      <c r="CN171" s="1">
        <f t="shared" si="81"/>
        <v>0.65596111686152681</v>
      </c>
      <c r="CO171" s="1">
        <f t="shared" si="105"/>
        <v>0.9425428820343229</v>
      </c>
      <c r="CP171" s="1">
        <f t="shared" si="82"/>
        <v>6.9978701300560564</v>
      </c>
      <c r="CQ171" s="1">
        <f t="shared" si="106"/>
        <v>0.3867638058124675</v>
      </c>
      <c r="CR171" s="1">
        <f t="shared" si="83"/>
        <v>6.835835516263133</v>
      </c>
      <c r="CS171" s="1"/>
      <c r="CT171" s="1" t="str">
        <f>'[1]MP2 basis set convergence'!BF162</f>
        <v>19_1.10</v>
      </c>
      <c r="CU171" s="1">
        <f>'[1]MP2 basis set convergence'!BH162</f>
        <v>6.7959761134976402</v>
      </c>
      <c r="CV171" s="1">
        <f>'[1]MP2 basis set convergence'!BG162</f>
        <v>7.1498306928100002</v>
      </c>
      <c r="CW171" s="1">
        <f>'[1]MP2 basis set convergence'!BI162</f>
        <v>6.9729034031538202</v>
      </c>
      <c r="CX171" s="1"/>
      <c r="CY171" s="1"/>
      <c r="CZ171" s="1">
        <f t="shared" si="107"/>
        <v>6.8453239757135131</v>
      </c>
      <c r="DA171" s="1">
        <f t="shared" si="109"/>
        <v>6.3230077141473657</v>
      </c>
      <c r="DB171" s="1">
        <f t="shared" si="110"/>
        <v>6.837483162947918</v>
      </c>
      <c r="DC171" s="1"/>
      <c r="DD171" s="1"/>
      <c r="DE171" s="1">
        <f>[2]Sheet1!V159</f>
        <v>-0.18795666555124768</v>
      </c>
    </row>
    <row r="172" spans="1:109" x14ac:dyDescent="0.2">
      <c r="A172" t="s">
        <v>1084</v>
      </c>
      <c r="B172" s="1">
        <f>-'[1]Reference worksheet'!B170</f>
        <v>5.5245897927289276</v>
      </c>
      <c r="C172" t="s">
        <v>1084</v>
      </c>
      <c r="D172">
        <v>-363.48735858162303</v>
      </c>
      <c r="E172">
        <v>-115.586008484887</v>
      </c>
      <c r="F172">
        <v>-247.89251593133599</v>
      </c>
      <c r="G172">
        <v>-115.58599725721901</v>
      </c>
      <c r="H172">
        <v>-247.89250273588701</v>
      </c>
      <c r="J172" s="1">
        <f t="shared" si="84"/>
        <v>5.5588484510087239</v>
      </c>
      <c r="K172" s="1">
        <f t="shared" si="108"/>
        <v>5.5435227131090139</v>
      </c>
      <c r="L172" s="1">
        <f t="shared" si="85"/>
        <v>5.5511855820588689</v>
      </c>
      <c r="M172" s="1">
        <f t="shared" si="86"/>
        <v>1.5325737899710035E-2</v>
      </c>
      <c r="O172">
        <v>-363.48038971709701</v>
      </c>
      <c r="P172">
        <v>-115.58329783418399</v>
      </c>
      <c r="Q172">
        <v>-247.88828254866701</v>
      </c>
      <c r="R172">
        <v>-115.58327242603499</v>
      </c>
      <c r="S172">
        <v>-247.88824866514699</v>
      </c>
      <c r="U172" s="1">
        <f t="shared" si="87"/>
        <v>5.5651470136083683</v>
      </c>
      <c r="V172" s="1">
        <f t="shared" si="88"/>
        <v>5.5279409280375855</v>
      </c>
      <c r="W172" s="1">
        <f t="shared" si="89"/>
        <v>5.5465439708229773</v>
      </c>
      <c r="X172" s="1">
        <f t="shared" si="90"/>
        <v>3.7206085570782754E-2</v>
      </c>
      <c r="Z172" t="s">
        <v>1084</v>
      </c>
      <c r="AA172">
        <v>-363.48509765921398</v>
      </c>
      <c r="AB172">
        <v>-115.59240123342499</v>
      </c>
      <c r="AC172">
        <v>-247.884472490153</v>
      </c>
      <c r="AD172">
        <v>-115.592390596985</v>
      </c>
      <c r="AE172">
        <v>-247.88445893974</v>
      </c>
      <c r="AG172" s="1">
        <f t="shared" si="91"/>
        <v>5.1757752189890462</v>
      </c>
      <c r="AH172" s="1">
        <f t="shared" si="92"/>
        <v>5.1605977389494848</v>
      </c>
      <c r="AI172" s="1">
        <f t="shared" si="93"/>
        <v>5.1681864789692655</v>
      </c>
      <c r="AJ172" s="1">
        <f t="shared" si="94"/>
        <v>1.5177480039561431E-2</v>
      </c>
      <c r="AM172" t="s">
        <v>1084</v>
      </c>
      <c r="AN172">
        <v>-361.90326372620899</v>
      </c>
      <c r="AO172">
        <v>-115.100771350803</v>
      </c>
      <c r="AP172">
        <v>-246.79606946320899</v>
      </c>
      <c r="AQ172">
        <v>-115.100767224105</v>
      </c>
      <c r="AR172">
        <v>-246.796066361512</v>
      </c>
      <c r="AS172"/>
      <c r="AT172" t="s">
        <v>1085</v>
      </c>
      <c r="AU172">
        <v>-361.89936316000001</v>
      </c>
      <c r="AV172">
        <v>-115.09929606999999</v>
      </c>
      <c r="AW172">
        <v>-246.79364373999999</v>
      </c>
      <c r="AX172">
        <v>-115.0992861</v>
      </c>
      <c r="AY172">
        <v>-246.79363430000001</v>
      </c>
      <c r="BA172" s="1">
        <f t="shared" si="95"/>
        <v>4.0349743078079463</v>
      </c>
      <c r="BB172" s="1">
        <f t="shared" si="96"/>
        <v>4.0304384212986131</v>
      </c>
      <c r="BC172" s="1">
        <f t="shared" si="97"/>
        <v>4.0327063645532792</v>
      </c>
      <c r="BD172" s="1">
        <f t="shared" si="98"/>
        <v>4.5358865093332312E-3</v>
      </c>
      <c r="BF172" s="1">
        <f t="shared" si="99"/>
        <v>4.042893106237063</v>
      </c>
      <c r="BG172" s="1">
        <f t="shared" si="100"/>
        <v>4.030713146846419</v>
      </c>
      <c r="BH172" s="1">
        <f t="shared" si="101"/>
        <v>4.0368031265417414</v>
      </c>
      <c r="BJ172" s="1">
        <f t="shared" si="111"/>
        <v>5.5594965240972911</v>
      </c>
      <c r="BK172" s="1">
        <f t="shared" si="111"/>
        <v>5.5498651094589651</v>
      </c>
      <c r="BL172" s="1">
        <f t="shared" si="102"/>
        <v>5.5546808167781281</v>
      </c>
      <c r="BR172" s="1">
        <f t="shared" si="79"/>
        <v>0.79367083922288395</v>
      </c>
      <c r="BS172" s="1">
        <f t="shared" si="79"/>
        <v>0.7910098067557032</v>
      </c>
      <c r="BT172" s="1">
        <f t="shared" si="79"/>
        <v>0.7923403229892938</v>
      </c>
      <c r="BU172" s="1">
        <f t="shared" si="79"/>
        <v>2.6610324671814977E-3</v>
      </c>
      <c r="BW172" s="1">
        <f t="shared" si="80"/>
        <v>0.73020330397789313</v>
      </c>
      <c r="BX172" s="1">
        <f t="shared" si="80"/>
        <v>0.72207448505469785</v>
      </c>
      <c r="BY172" s="1">
        <f t="shared" si="80"/>
        <v>0.72613889451629632</v>
      </c>
      <c r="BZ172" s="1">
        <f t="shared" si="80"/>
        <v>8.1288189231953061E-3</v>
      </c>
      <c r="CB172" s="1">
        <f t="shared" si="103"/>
        <v>5.3508910119966231</v>
      </c>
      <c r="CC172" s="1">
        <f t="shared" si="103"/>
        <v>5.3396708660353491</v>
      </c>
      <c r="CD172" s="1">
        <f t="shared" si="103"/>
        <v>5.3452809390159874</v>
      </c>
      <c r="CE172" s="1">
        <f t="shared" si="103"/>
        <v>1.1220145961275487E-2</v>
      </c>
      <c r="CG172" s="1">
        <f t="shared" si="104"/>
        <v>5.4699612367996862</v>
      </c>
      <c r="CH172" s="1">
        <f t="shared" si="104"/>
        <v>5.4540814341782928</v>
      </c>
      <c r="CI172" s="1">
        <f t="shared" si="104"/>
        <v>5.4620213354889895</v>
      </c>
      <c r="CJ172" s="1">
        <f t="shared" si="104"/>
        <v>1.5879802621393956E-2</v>
      </c>
      <c r="CM172" s="1"/>
      <c r="CN172" s="1">
        <f t="shared" si="81"/>
        <v>0.72645857446862661</v>
      </c>
      <c r="CO172" s="1">
        <f t="shared" si="105"/>
        <v>0.95544126916874439</v>
      </c>
      <c r="CP172" s="1">
        <f t="shared" si="82"/>
        <v>5.534119628115687</v>
      </c>
      <c r="CQ172" s="1">
        <f t="shared" si="106"/>
        <v>0.39584035129157269</v>
      </c>
      <c r="CR172" s="1">
        <f t="shared" si="83"/>
        <v>5.4267863052506478</v>
      </c>
      <c r="CS172" s="1"/>
      <c r="CT172" s="1" t="str">
        <f>'[1]MP2 basis set convergence'!BF163</f>
        <v>19_1.25</v>
      </c>
      <c r="CU172" s="1">
        <f>'[1]MP2 basis set convergence'!BH163</f>
        <v>5.3984210037631097</v>
      </c>
      <c r="CV172" s="1">
        <f>'[1]MP2 basis set convergence'!BG163</f>
        <v>5.6515795490217497</v>
      </c>
      <c r="CW172" s="1">
        <f>'[1]MP2 basis set convergence'!BI163</f>
        <v>5.5250002763924293</v>
      </c>
      <c r="CX172" s="1"/>
      <c r="CY172" s="1"/>
      <c r="CZ172" s="1">
        <f t="shared" si="107"/>
        <v>5.4327651895049538</v>
      </c>
      <c r="DA172" s="1">
        <f t="shared" si="109"/>
        <v>5.108976282692308</v>
      </c>
      <c r="DB172" s="1">
        <f t="shared" si="110"/>
        <v>5.4277539475931214</v>
      </c>
      <c r="DC172" s="1"/>
      <c r="DD172" s="1"/>
      <c r="DE172" s="1">
        <f>[2]Sheet1!V160</f>
        <v>-0.11842039255391512</v>
      </c>
    </row>
    <row r="173" spans="1:109" x14ac:dyDescent="0.2">
      <c r="A173" t="s">
        <v>1086</v>
      </c>
      <c r="B173" s="1">
        <f>-'[1]Reference worksheet'!B171</f>
        <v>3.4031862746518953</v>
      </c>
      <c r="C173" t="s">
        <v>1086</v>
      </c>
      <c r="D173">
        <v>-363.48396156135499</v>
      </c>
      <c r="E173">
        <v>-115.586004399853</v>
      </c>
      <c r="F173">
        <v>-247.89251029962199</v>
      </c>
      <c r="G173">
        <v>-115.58599725721901</v>
      </c>
      <c r="H173">
        <v>-247.89250273588701</v>
      </c>
      <c r="J173" s="1">
        <f t="shared" si="84"/>
        <v>3.4271859611214914</v>
      </c>
      <c r="K173" s="1">
        <f t="shared" si="108"/>
        <v>3.4179575748808153</v>
      </c>
      <c r="L173" s="1">
        <f t="shared" si="85"/>
        <v>3.4225717680011534</v>
      </c>
      <c r="M173" s="1">
        <f t="shared" si="86"/>
        <v>9.228386240676123E-3</v>
      </c>
      <c r="O173">
        <v>-363.47698346533002</v>
      </c>
      <c r="P173">
        <v>-115.583287103594</v>
      </c>
      <c r="Q173">
        <v>-247.888266439304</v>
      </c>
      <c r="R173">
        <v>-115.58327242603499</v>
      </c>
      <c r="S173">
        <v>-247.88824866514699</v>
      </c>
      <c r="U173" s="1">
        <f t="shared" si="87"/>
        <v>3.4276916704306717</v>
      </c>
      <c r="V173" s="1">
        <f t="shared" si="88"/>
        <v>3.4073279103612317</v>
      </c>
      <c r="W173" s="1">
        <f t="shared" si="89"/>
        <v>3.4175097903959517</v>
      </c>
      <c r="X173" s="1">
        <f t="shared" si="90"/>
        <v>2.0363760069439962E-2</v>
      </c>
      <c r="Z173" t="s">
        <v>1086</v>
      </c>
      <c r="AA173">
        <v>-363.48202104973802</v>
      </c>
      <c r="AB173">
        <v>-115.592397323101</v>
      </c>
      <c r="AC173">
        <v>-247.88446669738801</v>
      </c>
      <c r="AD173">
        <v>-115.592390596985</v>
      </c>
      <c r="AE173">
        <v>-247.88445893974</v>
      </c>
      <c r="AG173" s="1">
        <f t="shared" si="91"/>
        <v>3.2451735450377459</v>
      </c>
      <c r="AH173" s="1">
        <f t="shared" si="92"/>
        <v>3.2360848455288282</v>
      </c>
      <c r="AI173" s="1">
        <f t="shared" si="93"/>
        <v>3.2406291952832871</v>
      </c>
      <c r="AJ173" s="1">
        <f t="shared" si="94"/>
        <v>9.0886995089176636E-3</v>
      </c>
      <c r="AM173" t="s">
        <v>1086</v>
      </c>
      <c r="AN173">
        <v>-361.90113365828199</v>
      </c>
      <c r="AO173">
        <v>-115.10076983505201</v>
      </c>
      <c r="AP173">
        <v>-246.79606865533199</v>
      </c>
      <c r="AQ173">
        <v>-115.100767224105</v>
      </c>
      <c r="AR173">
        <v>-246.796066361512</v>
      </c>
      <c r="AS173"/>
      <c r="AT173" t="s">
        <v>1087</v>
      </c>
      <c r="AU173">
        <v>-361.89722775000001</v>
      </c>
      <c r="AV173">
        <v>-115.09929226</v>
      </c>
      <c r="AW173">
        <v>-246.79363996000001</v>
      </c>
      <c r="AX173">
        <v>-115.0992861</v>
      </c>
      <c r="AY173">
        <v>-246.79363430000001</v>
      </c>
      <c r="BA173" s="1">
        <f t="shared" si="95"/>
        <v>2.6983364479711218</v>
      </c>
      <c r="BB173" s="1">
        <f t="shared" si="96"/>
        <v>2.6952586601036139</v>
      </c>
      <c r="BC173" s="1">
        <f t="shared" si="97"/>
        <v>2.6967975540373681</v>
      </c>
      <c r="BD173" s="1">
        <f t="shared" si="98"/>
        <v>3.0777878675078973E-3</v>
      </c>
      <c r="BF173" s="1">
        <f t="shared" si="99"/>
        <v>2.7029030448458577</v>
      </c>
      <c r="BG173" s="1">
        <f t="shared" si="100"/>
        <v>2.6954858825217931</v>
      </c>
      <c r="BH173" s="1">
        <f t="shared" si="101"/>
        <v>2.6991944636838254</v>
      </c>
      <c r="BJ173" s="1">
        <f t="shared" si="111"/>
        <v>3.4288102629046406</v>
      </c>
      <c r="BK173" s="1">
        <f t="shared" si="111"/>
        <v>3.4223001873092</v>
      </c>
      <c r="BL173" s="1">
        <f t="shared" si="102"/>
        <v>3.4255552251069203</v>
      </c>
      <c r="BR173" s="1">
        <f t="shared" si="79"/>
        <v>0.37821036774671468</v>
      </c>
      <c r="BS173" s="1">
        <f t="shared" si="79"/>
        <v>0.37662982189318556</v>
      </c>
      <c r="BT173" s="1">
        <f t="shared" si="79"/>
        <v>0.37742009481994998</v>
      </c>
      <c r="BU173" s="1">
        <f t="shared" si="79"/>
        <v>1.5805458535293514E-3</v>
      </c>
      <c r="BW173" s="1">
        <f t="shared" si="80"/>
        <v>0.35063914540365487</v>
      </c>
      <c r="BX173" s="1">
        <f t="shared" si="80"/>
        <v>0.34606909288401594</v>
      </c>
      <c r="BY173" s="1">
        <f t="shared" si="80"/>
        <v>0.34835411914383513</v>
      </c>
      <c r="BZ173" s="1">
        <f t="shared" si="80"/>
        <v>4.5700525196388743E-3</v>
      </c>
      <c r="CB173" s="1">
        <f t="shared" si="103"/>
        <v>3.3264834805258459</v>
      </c>
      <c r="CC173" s="1">
        <f t="shared" si="103"/>
        <v>3.3195387674994299</v>
      </c>
      <c r="CD173" s="1">
        <f t="shared" si="103"/>
        <v>3.3230111240126377</v>
      </c>
      <c r="CE173" s="1">
        <f t="shared" si="103"/>
        <v>6.94471302641631E-3</v>
      </c>
      <c r="CG173" s="1">
        <f t="shared" si="104"/>
        <v>3.3852292409953608</v>
      </c>
      <c r="CH173" s="1">
        <f t="shared" si="104"/>
        <v>3.375710483340121</v>
      </c>
      <c r="CI173" s="1">
        <f t="shared" si="104"/>
        <v>3.3804698621677409</v>
      </c>
      <c r="CJ173" s="1">
        <f t="shared" si="104"/>
        <v>9.5187576552396153E-3</v>
      </c>
      <c r="CM173" s="1"/>
      <c r="CN173" s="1">
        <f t="shared" si="81"/>
        <v>0.78794477861668011</v>
      </c>
      <c r="CO173" s="1">
        <f t="shared" si="105"/>
        <v>0.96439290012848011</v>
      </c>
      <c r="CP173" s="1">
        <f t="shared" si="82"/>
        <v>3.4160933206435073</v>
      </c>
      <c r="CQ173" s="1">
        <f t="shared" si="106"/>
        <v>0.4038159562836422</v>
      </c>
      <c r="CR173" s="1">
        <f t="shared" si="83"/>
        <v>3.3632153006730752</v>
      </c>
      <c r="CS173" s="1"/>
      <c r="CT173" s="1" t="str">
        <f>'[1]MP2 basis set convergence'!BF164</f>
        <v>19_1.50</v>
      </c>
      <c r="CU173" s="1">
        <f>'[1]MP2 basis set convergence'!BH164</f>
        <v>3.3465207952662301</v>
      </c>
      <c r="CV173" s="1">
        <f>'[1]MP2 basis set convergence'!BG164</f>
        <v>3.49685314138714</v>
      </c>
      <c r="CW173" s="1">
        <f>'[1]MP2 basis set convergence'!BI164</f>
        <v>3.4216869683266848</v>
      </c>
      <c r="CX173" s="1"/>
      <c r="CY173" s="1"/>
      <c r="CZ173" s="1">
        <f t="shared" si="107"/>
        <v>3.3580589281778384</v>
      </c>
      <c r="DA173" s="1">
        <f t="shared" si="109"/>
        <v>3.2083727753716298</v>
      </c>
      <c r="DB173" s="1">
        <f t="shared" si="110"/>
        <v>3.3541336729137479</v>
      </c>
      <c r="DC173" s="1"/>
      <c r="DD173" s="1"/>
      <c r="DE173" s="1">
        <f>[2]Sheet1!V161</f>
        <v>-6.4512839823315016E-2</v>
      </c>
    </row>
    <row r="174" spans="1:109" x14ac:dyDescent="0.2">
      <c r="A174" t="s">
        <v>1088</v>
      </c>
      <c r="B174" s="1">
        <f>-'[1]Reference worksheet'!B172</f>
        <v>1.3434657507359791</v>
      </c>
      <c r="C174" t="s">
        <v>1088</v>
      </c>
      <c r="D174">
        <v>-363.48067516741298</v>
      </c>
      <c r="E174">
        <v>-115.585999987809</v>
      </c>
      <c r="F174">
        <v>-247.89250476355301</v>
      </c>
      <c r="G174">
        <v>-115.58599725721901</v>
      </c>
      <c r="H174">
        <v>-247.89250273588701</v>
      </c>
      <c r="J174" s="1">
        <f t="shared" si="84"/>
        <v>1.3649425417706782</v>
      </c>
      <c r="K174" s="1">
        <f t="shared" si="108"/>
        <v>1.3619566909200751</v>
      </c>
      <c r="L174" s="1">
        <f t="shared" si="85"/>
        <v>1.3634496163453766</v>
      </c>
      <c r="M174" s="1">
        <f t="shared" si="86"/>
        <v>2.9858508506031001E-3</v>
      </c>
      <c r="O174">
        <v>-363.47369660923403</v>
      </c>
      <c r="P174">
        <v>-115.583278695651</v>
      </c>
      <c r="Q174">
        <v>-247.888254044094</v>
      </c>
      <c r="R174">
        <v>-115.58327242603499</v>
      </c>
      <c r="S174">
        <v>-247.88824866514699</v>
      </c>
      <c r="U174" s="1">
        <f t="shared" si="87"/>
        <v>1.3651582450597166</v>
      </c>
      <c r="V174" s="1">
        <f t="shared" si="88"/>
        <v>1.3578486611317804</v>
      </c>
      <c r="W174" s="1">
        <f t="shared" si="89"/>
        <v>1.3615034530957484</v>
      </c>
      <c r="X174" s="1">
        <f t="shared" si="90"/>
        <v>7.3095839279362362E-3</v>
      </c>
      <c r="Z174" t="s">
        <v>1088</v>
      </c>
      <c r="AA174">
        <v>-363.478943351456</v>
      </c>
      <c r="AB174">
        <v>-115.592393162455</v>
      </c>
      <c r="AC174">
        <v>-247.884460968746</v>
      </c>
      <c r="AD174">
        <v>-115.592390596985</v>
      </c>
      <c r="AE174">
        <v>-247.88445893974</v>
      </c>
      <c r="AG174" s="1">
        <f t="shared" si="91"/>
        <v>1.3138886349320702</v>
      </c>
      <c r="AH174" s="1">
        <f t="shared" si="92"/>
        <v>1.3110055576148303</v>
      </c>
      <c r="AI174" s="1">
        <f t="shared" si="93"/>
        <v>1.3124470962734502</v>
      </c>
      <c r="AJ174" s="1">
        <f t="shared" si="94"/>
        <v>2.8830773172399127E-3</v>
      </c>
      <c r="AM174" t="s">
        <v>1088</v>
      </c>
      <c r="AN174">
        <v>-361.89869295755301</v>
      </c>
      <c r="AO174">
        <v>-115.100768050995</v>
      </c>
      <c r="AP174">
        <v>-246.79606724323901</v>
      </c>
      <c r="AQ174">
        <v>-115.100767224105</v>
      </c>
      <c r="AR174">
        <v>-246.796066361512</v>
      </c>
      <c r="AS174"/>
      <c r="AT174" t="s">
        <v>1089</v>
      </c>
      <c r="AU174">
        <v>-361.89478360999999</v>
      </c>
      <c r="AV174">
        <v>-115.09928877999999</v>
      </c>
      <c r="AW174">
        <v>-246.79363649999999</v>
      </c>
      <c r="AX174">
        <v>-115.0992861</v>
      </c>
      <c r="AY174">
        <v>-246.79363430000001</v>
      </c>
      <c r="BA174" s="1">
        <f t="shared" si="95"/>
        <v>1.1667735538777451</v>
      </c>
      <c r="BB174" s="1">
        <f t="shared" si="96"/>
        <v>1.1657013804834719</v>
      </c>
      <c r="BC174" s="1">
        <f t="shared" si="97"/>
        <v>1.1662374671806086</v>
      </c>
      <c r="BD174" s="1">
        <f t="shared" si="98"/>
        <v>1.0721733942731237E-3</v>
      </c>
      <c r="BF174" s="1">
        <f t="shared" si="99"/>
        <v>1.1691819755015513</v>
      </c>
      <c r="BG174" s="1">
        <f t="shared" si="100"/>
        <v>1.1661197291378684</v>
      </c>
      <c r="BH174" s="1">
        <f t="shared" si="101"/>
        <v>1.16765085231971</v>
      </c>
      <c r="BJ174" s="1">
        <f t="shared" si="111"/>
        <v>1.3658196003554361</v>
      </c>
      <c r="BK174" s="1">
        <f t="shared" si="111"/>
        <v>1.3637671829509386</v>
      </c>
      <c r="BL174" s="1">
        <f t="shared" si="102"/>
        <v>1.3647933916531874</v>
      </c>
      <c r="BR174" s="1">
        <f t="shared" si="79"/>
        <v>0.10463965894291673</v>
      </c>
      <c r="BS174" s="1">
        <f t="shared" si="79"/>
        <v>0.10407945622219075</v>
      </c>
      <c r="BT174" s="1">
        <f t="shared" si="79"/>
        <v>0.10435955758255414</v>
      </c>
      <c r="BU174" s="1">
        <f t="shared" si="79"/>
        <v>5.6020272072597997E-4</v>
      </c>
      <c r="BW174" s="1">
        <f t="shared" si="80"/>
        <v>9.3529328950016408E-2</v>
      </c>
      <c r="BX174" s="1">
        <f t="shared" si="80"/>
        <v>9.217585421441235E-2</v>
      </c>
      <c r="BY174" s="1">
        <f t="shared" si="80"/>
        <v>9.285259158221397E-2</v>
      </c>
      <c r="BZ174" s="1">
        <f t="shared" si="80"/>
        <v>1.3534747356039962E-3</v>
      </c>
      <c r="CB174" s="1">
        <f t="shared" si="103"/>
        <v>1.3391704454941142</v>
      </c>
      <c r="CC174" s="1">
        <f t="shared" si="103"/>
        <v>1.336834220695863</v>
      </c>
      <c r="CD174" s="1">
        <f t="shared" si="103"/>
        <v>1.3380023330949888</v>
      </c>
      <c r="CE174" s="1">
        <f t="shared" si="103"/>
        <v>2.3362247982512364E-3</v>
      </c>
      <c r="CG174" s="1">
        <f t="shared" si="104"/>
        <v>1.3528120263774515</v>
      </c>
      <c r="CH174" s="1">
        <f t="shared" si="104"/>
        <v>1.3497632049966892</v>
      </c>
      <c r="CI174" s="1">
        <f t="shared" si="104"/>
        <v>1.3512876156870703</v>
      </c>
      <c r="CJ174" s="1">
        <f t="shared" si="104"/>
        <v>3.0488213807622041E-3</v>
      </c>
      <c r="CM174" s="1"/>
      <c r="CN174" s="1">
        <f t="shared" si="81"/>
        <v>0.85535794883761074</v>
      </c>
      <c r="CO174" s="1">
        <f t="shared" si="105"/>
        <v>0.9722144163855414</v>
      </c>
      <c r="CP174" s="1">
        <f t="shared" si="82"/>
        <v>1.3620324815593698</v>
      </c>
      <c r="CQ174" s="1">
        <f t="shared" si="106"/>
        <v>0.41261901127832468</v>
      </c>
      <c r="CR174" s="1">
        <f t="shared" si="83"/>
        <v>1.3485023659494835</v>
      </c>
      <c r="CS174" s="1"/>
      <c r="CT174" s="1" t="str">
        <f>'[1]MP2 basis set convergence'!BF165</f>
        <v>19_2.00</v>
      </c>
      <c r="CU174" s="1">
        <f>'[1]MP2 basis set convergence'!BH165</f>
        <v>1.34517624857229</v>
      </c>
      <c r="CV174" s="1">
        <f>'[1]MP2 basis set convergence'!BG165</f>
        <v>1.4026919815677199</v>
      </c>
      <c r="CW174" s="1">
        <f>'[1]MP2 basis set convergence'!BI165</f>
        <v>1.3739341150700048</v>
      </c>
      <c r="CX174" s="1"/>
      <c r="CY174" s="1"/>
      <c r="CZ174" s="1">
        <f t="shared" si="107"/>
        <v>1.3387402688740029</v>
      </c>
      <c r="DA174" s="1">
        <f t="shared" si="109"/>
        <v>1.3000924225377632</v>
      </c>
      <c r="DB174" s="1">
        <f t="shared" si="110"/>
        <v>1.336285338346354</v>
      </c>
      <c r="DC174" s="1"/>
      <c r="DD174" s="1"/>
      <c r="DE174" s="1">
        <f>[2]Sheet1!V162</f>
        <v>-2.4709347471373766E-2</v>
      </c>
    </row>
    <row r="175" spans="1:109" x14ac:dyDescent="0.2">
      <c r="A175" t="s">
        <v>1090</v>
      </c>
      <c r="B175" s="1">
        <f>-'[1]Reference worksheet'!B173</f>
        <v>17.96986721946466</v>
      </c>
      <c r="C175" t="s">
        <v>1090</v>
      </c>
      <c r="D175">
        <v>-457.68982455149302</v>
      </c>
      <c r="E175">
        <v>-228.830867371945</v>
      </c>
      <c r="F175">
        <v>-228.83086763977099</v>
      </c>
      <c r="G175">
        <v>-228.830802900973</v>
      </c>
      <c r="H175">
        <v>-228.83080316899401</v>
      </c>
      <c r="J175" s="1">
        <f t="shared" si="84"/>
        <v>17.707365233164182</v>
      </c>
      <c r="K175" s="1">
        <f t="shared" si="108"/>
        <v>17.626453060695113</v>
      </c>
      <c r="L175" s="1">
        <f t="shared" si="85"/>
        <v>17.666909146929648</v>
      </c>
      <c r="M175" s="1">
        <f t="shared" si="86"/>
        <v>8.0912172469069787E-2</v>
      </c>
      <c r="O175">
        <v>-457.67956807185601</v>
      </c>
      <c r="P175">
        <v>-228.82579449661301</v>
      </c>
      <c r="Q175">
        <v>-228.82579483287699</v>
      </c>
      <c r="R175">
        <v>-228.82563605745901</v>
      </c>
      <c r="S175">
        <v>-228.825636394882</v>
      </c>
      <c r="U175" s="1">
        <f t="shared" si="87"/>
        <v>17.755770054051887</v>
      </c>
      <c r="V175" s="1">
        <f t="shared" si="88"/>
        <v>17.556926632736886</v>
      </c>
      <c r="W175" s="1">
        <f t="shared" si="89"/>
        <v>17.656348343394384</v>
      </c>
      <c r="X175" s="1">
        <f t="shared" si="90"/>
        <v>0.19884342131500077</v>
      </c>
      <c r="Z175" t="s">
        <v>1090</v>
      </c>
      <c r="AA175">
        <v>-457.68154946167499</v>
      </c>
      <c r="AB175">
        <v>-228.82847147013999</v>
      </c>
      <c r="AC175">
        <v>-228.82847150270501</v>
      </c>
      <c r="AD175">
        <v>-228.82840918628</v>
      </c>
      <c r="AE175">
        <v>-228.82840921928499</v>
      </c>
      <c r="AG175" s="1">
        <f t="shared" si="91"/>
        <v>15.51897265405765</v>
      </c>
      <c r="AH175" s="1">
        <f t="shared" si="92"/>
        <v>15.440805502461602</v>
      </c>
      <c r="AI175" s="1">
        <f t="shared" si="93"/>
        <v>15.479889078259626</v>
      </c>
      <c r="AJ175" s="1">
        <f t="shared" si="94"/>
        <v>7.8167151596048257E-2</v>
      </c>
      <c r="AM175" t="s">
        <v>1090</v>
      </c>
      <c r="AN175">
        <v>-455.86242623929297</v>
      </c>
      <c r="AO175">
        <v>-227.92083085385599</v>
      </c>
      <c r="AP175">
        <v>-227.92082173217901</v>
      </c>
      <c r="AQ175">
        <v>-227.92082075814801</v>
      </c>
      <c r="AR175">
        <v>-227.920811636238</v>
      </c>
      <c r="AS175"/>
      <c r="AT175" t="s">
        <v>1091</v>
      </c>
      <c r="AU175">
        <v>-455.85701046999998</v>
      </c>
      <c r="AV175">
        <v>-227.91812984000001</v>
      </c>
      <c r="AW175">
        <v>-227.91812075000001</v>
      </c>
      <c r="AX175">
        <v>-227.91809434999999</v>
      </c>
      <c r="AY175">
        <v>-227.91808527000001</v>
      </c>
      <c r="BA175" s="1">
        <f t="shared" si="95"/>
        <v>13.048335220644999</v>
      </c>
      <c r="BB175" s="1">
        <f t="shared" si="96"/>
        <v>13.035664769067973</v>
      </c>
      <c r="BC175" s="1">
        <f t="shared" si="97"/>
        <v>13.041999994856486</v>
      </c>
      <c r="BD175" s="1">
        <f t="shared" si="98"/>
        <v>1.2670451577026398E-2</v>
      </c>
      <c r="BF175" s="1">
        <f t="shared" si="99"/>
        <v>13.071556268063478</v>
      </c>
      <c r="BG175" s="1">
        <f t="shared" si="100"/>
        <v>13.027021918833219</v>
      </c>
      <c r="BH175" s="1">
        <f t="shared" si="101"/>
        <v>13.049289093448348</v>
      </c>
      <c r="BJ175" s="1">
        <f t="shared" si="111"/>
        <v>17.697292053965761</v>
      </c>
      <c r="BK175" s="1">
        <f t="shared" si="111"/>
        <v>17.650805693528273</v>
      </c>
      <c r="BL175" s="1">
        <f t="shared" si="102"/>
        <v>17.674048873747019</v>
      </c>
      <c r="BR175" s="1">
        <f t="shared" si="79"/>
        <v>3.6002291326273483</v>
      </c>
      <c r="BS175" s="1">
        <f t="shared" si="79"/>
        <v>3.5813137114141584</v>
      </c>
      <c r="BT175" s="1">
        <f t="shared" si="79"/>
        <v>3.5907714220207518</v>
      </c>
      <c r="BU175" s="1">
        <f t="shared" si="79"/>
        <v>1.8915421213188701E-2</v>
      </c>
      <c r="BW175" s="1">
        <f t="shared" si="80"/>
        <v>1.058800879891836</v>
      </c>
      <c r="BX175" s="1">
        <f t="shared" si="80"/>
        <v>1.0094745802129785</v>
      </c>
      <c r="BY175" s="1">
        <f t="shared" si="80"/>
        <v>1.0341377300524095</v>
      </c>
      <c r="BZ175" s="1">
        <f t="shared" si="80"/>
        <v>4.9326299678854685E-2</v>
      </c>
      <c r="CB175" s="1">
        <f t="shared" si="103"/>
        <v>18.116151153691014</v>
      </c>
      <c r="CC175" s="1">
        <f t="shared" si="103"/>
        <v>18.059349288877428</v>
      </c>
      <c r="CD175" s="1">
        <f t="shared" si="103"/>
        <v>18.087750221284221</v>
      </c>
      <c r="CE175" s="1">
        <f t="shared" si="103"/>
        <v>5.6801864813581703E-2</v>
      </c>
      <c r="CG175" s="1">
        <f t="shared" si="104"/>
        <v>16.966128081991123</v>
      </c>
      <c r="CH175" s="1">
        <f t="shared" si="104"/>
        <v>16.882545819873517</v>
      </c>
      <c r="CI175" s="1">
        <f t="shared" si="104"/>
        <v>16.924336950932322</v>
      </c>
      <c r="CJ175" s="1">
        <f t="shared" si="104"/>
        <v>8.3582262117600808E-2</v>
      </c>
      <c r="CM175" s="1"/>
      <c r="CN175" s="1">
        <f t="shared" si="81"/>
        <v>0.7382162825648011</v>
      </c>
      <c r="CO175" s="1">
        <f t="shared" si="105"/>
        <v>0.95730471219844393</v>
      </c>
      <c r="CP175" s="1">
        <f t="shared" si="82"/>
        <v>17.573533695670001</v>
      </c>
      <c r="CQ175" s="1">
        <f t="shared" si="106"/>
        <v>0.39736134969568143</v>
      </c>
      <c r="CR175" s="1">
        <f t="shared" si="83"/>
        <v>17.920524243971307</v>
      </c>
      <c r="CS175" s="1"/>
      <c r="CT175" s="1" t="str">
        <f>'[1]MP2 basis set convergence'!BF166</f>
        <v>20_0.90</v>
      </c>
      <c r="CU175" s="1">
        <f>'[1]MP2 basis set convergence'!BH166</f>
        <v>16.772723387077399</v>
      </c>
      <c r="CV175" s="1">
        <f>'[1]MP2 basis set convergence'!BG166</f>
        <v>18.0071928829291</v>
      </c>
      <c r="CW175" s="1">
        <f>'[1]MP2 basis set convergence'!BI166</f>
        <v>17.389958135003248</v>
      </c>
      <c r="CX175" s="1"/>
      <c r="CY175" s="1"/>
      <c r="CZ175" s="1">
        <f t="shared" si="107"/>
        <v>17.855411651582703</v>
      </c>
      <c r="DA175" s="1">
        <f t="shared" si="109"/>
        <v>15.574140330586154</v>
      </c>
      <c r="DB175" s="1">
        <f t="shared" si="110"/>
        <v>17.946346608092849</v>
      </c>
      <c r="DC175" s="1"/>
      <c r="DD175" s="1"/>
      <c r="DE175" s="1">
        <f>[2]Sheet1!V163</f>
        <v>0.18850250465305507</v>
      </c>
    </row>
    <row r="176" spans="1:109" x14ac:dyDescent="0.2">
      <c r="A176" t="s">
        <v>1092</v>
      </c>
      <c r="B176" s="1">
        <f>-'[1]Reference worksheet'!B174</f>
        <v>19.22774174284401</v>
      </c>
      <c r="C176" t="s">
        <v>1092</v>
      </c>
      <c r="D176">
        <v>-457.69172568860199</v>
      </c>
      <c r="E176">
        <v>-228.83086381705499</v>
      </c>
      <c r="F176">
        <v>-228.830864085748</v>
      </c>
      <c r="G176">
        <v>-228.830802900973</v>
      </c>
      <c r="H176">
        <v>-228.83080316899401</v>
      </c>
      <c r="J176" s="1">
        <f t="shared" si="84"/>
        <v>18.900346829847411</v>
      </c>
      <c r="K176" s="1">
        <f t="shared" si="108"/>
        <v>18.823895567818035</v>
      </c>
      <c r="L176" s="1">
        <f t="shared" si="85"/>
        <v>18.862121198832725</v>
      </c>
      <c r="M176" s="1">
        <f t="shared" si="86"/>
        <v>7.6451262029376466E-2</v>
      </c>
      <c r="O176">
        <v>-457.681472458364</v>
      </c>
      <c r="P176">
        <v>-228.82578249957501</v>
      </c>
      <c r="Q176">
        <v>-228.825782835388</v>
      </c>
      <c r="R176">
        <v>-228.82563605745901</v>
      </c>
      <c r="S176">
        <v>-228.825636394882</v>
      </c>
      <c r="U176" s="1">
        <f t="shared" si="87"/>
        <v>18.950790679486161</v>
      </c>
      <c r="V176" s="1">
        <f t="shared" si="88"/>
        <v>18.767004051774862</v>
      </c>
      <c r="W176" s="1">
        <f t="shared" si="89"/>
        <v>18.858897365630511</v>
      </c>
      <c r="X176" s="1">
        <f t="shared" si="90"/>
        <v>0.18378662771129939</v>
      </c>
      <c r="Z176" t="s">
        <v>1092</v>
      </c>
      <c r="AA176">
        <v>-457.68391942421198</v>
      </c>
      <c r="AB176">
        <v>-228.82846786283</v>
      </c>
      <c r="AC176">
        <v>-228.82846789631</v>
      </c>
      <c r="AD176">
        <v>-228.82840918628</v>
      </c>
      <c r="AE176">
        <v>-228.82840921928499</v>
      </c>
      <c r="AG176" s="1">
        <f t="shared" si="91"/>
        <v>17.006146660662115</v>
      </c>
      <c r="AH176" s="1">
        <f t="shared" si="92"/>
        <v>16.932506177504109</v>
      </c>
      <c r="AI176" s="1">
        <f t="shared" si="93"/>
        <v>16.96932641908311</v>
      </c>
      <c r="AJ176" s="1">
        <f t="shared" si="94"/>
        <v>7.364048315800531E-2</v>
      </c>
      <c r="AM176" t="s">
        <v>1092</v>
      </c>
      <c r="AN176">
        <v>-455.86536380692098</v>
      </c>
      <c r="AO176">
        <v>-227.920830392114</v>
      </c>
      <c r="AP176">
        <v>-227.920821270407</v>
      </c>
      <c r="AQ176">
        <v>-227.92082075814801</v>
      </c>
      <c r="AR176">
        <v>-227.920811636238</v>
      </c>
      <c r="AS176"/>
      <c r="AT176" t="s">
        <v>1093</v>
      </c>
      <c r="AU176">
        <v>-455.85994982</v>
      </c>
      <c r="AV176">
        <v>-227.91812768</v>
      </c>
      <c r="AW176">
        <v>-227.91811860000001</v>
      </c>
      <c r="AX176">
        <v>-227.91809434999999</v>
      </c>
      <c r="AY176">
        <v>-227.91808527000001</v>
      </c>
      <c r="BA176" s="1">
        <f t="shared" si="95"/>
        <v>14.891686814113536</v>
      </c>
      <c r="BB176" s="1">
        <f t="shared" si="96"/>
        <v>14.879595876341231</v>
      </c>
      <c r="BC176" s="1">
        <f t="shared" si="97"/>
        <v>14.885641345227384</v>
      </c>
      <c r="BD176" s="1">
        <f t="shared" si="98"/>
        <v>1.2090937772304855E-2</v>
      </c>
      <c r="BF176" s="1">
        <f t="shared" si="99"/>
        <v>14.916026316900814</v>
      </c>
      <c r="BG176" s="1">
        <f t="shared" si="100"/>
        <v>14.874196533620854</v>
      </c>
      <c r="BH176" s="1">
        <f t="shared" si="101"/>
        <v>14.895111425260833</v>
      </c>
      <c r="BJ176" s="1">
        <f t="shared" si="111"/>
        <v>18.889905433365904</v>
      </c>
      <c r="BK176" s="1">
        <f t="shared" si="111"/>
        <v>18.844491762023424</v>
      </c>
      <c r="BL176" s="1">
        <f t="shared" si="102"/>
        <v>18.867198597694664</v>
      </c>
      <c r="BR176" s="1">
        <f t="shared" si="79"/>
        <v>3.1106909680754695</v>
      </c>
      <c r="BS176" s="1">
        <f t="shared" si="79"/>
        <v>3.0925953791645595</v>
      </c>
      <c r="BT176" s="1">
        <f t="shared" si="79"/>
        <v>3.1016431736200158</v>
      </c>
      <c r="BU176" s="1">
        <f t="shared" si="79"/>
        <v>1.8095588910906322E-2</v>
      </c>
      <c r="BW176" s="1">
        <f t="shared" si="80"/>
        <v>0.8979690476584079</v>
      </c>
      <c r="BX176" s="1">
        <f t="shared" si="80"/>
        <v>0.85170431231224397</v>
      </c>
      <c r="BY176" s="1">
        <f t="shared" si="80"/>
        <v>0.87483667998532155</v>
      </c>
      <c r="BZ176" s="1">
        <f t="shared" si="80"/>
        <v>4.6264735346165292E-2</v>
      </c>
      <c r="CB176" s="1">
        <f t="shared" si="103"/>
        <v>19.263665781994256</v>
      </c>
      <c r="CC176" s="1">
        <f t="shared" si="103"/>
        <v>19.209725640388413</v>
      </c>
      <c r="CD176" s="1">
        <f t="shared" si="103"/>
        <v>19.236695711191331</v>
      </c>
      <c r="CE176" s="1">
        <f t="shared" si="103"/>
        <v>5.3940141605840125E-2</v>
      </c>
      <c r="CG176" s="1">
        <f t="shared" si="104"/>
        <v>18.257369444977304</v>
      </c>
      <c r="CH176" s="1">
        <f t="shared" si="104"/>
        <v>18.17850236987373</v>
      </c>
      <c r="CI176" s="1">
        <f t="shared" si="104"/>
        <v>18.217935907425513</v>
      </c>
      <c r="CJ176" s="1">
        <f t="shared" si="104"/>
        <v>7.8867075103574685E-2</v>
      </c>
      <c r="CM176" s="1"/>
      <c r="CN176" s="1">
        <f t="shared" si="81"/>
        <v>0.78918172501980188</v>
      </c>
      <c r="CO176" s="1">
        <f t="shared" si="105"/>
        <v>0.9645539156855012</v>
      </c>
      <c r="CP176" s="1">
        <f t="shared" si="82"/>
        <v>18.795029035479676</v>
      </c>
      <c r="CQ176" s="1">
        <f t="shared" si="106"/>
        <v>0.4039769432748494</v>
      </c>
      <c r="CR176" s="1">
        <f t="shared" si="83"/>
        <v>19.085376244660033</v>
      </c>
      <c r="CS176" s="1"/>
      <c r="CT176" s="1" t="str">
        <f>'[1]MP2 basis set convergence'!BF167</f>
        <v>20_0.95</v>
      </c>
      <c r="CU176" s="1">
        <f>'[1]MP2 basis set convergence'!BH167</f>
        <v>18.075561390217</v>
      </c>
      <c r="CV176" s="1">
        <f>'[1]MP2 basis set convergence'!BG167</f>
        <v>19.1398483794495</v>
      </c>
      <c r="CW176" s="1">
        <f>'[1]MP2 basis set convergence'!BI167</f>
        <v>18.60770488483325</v>
      </c>
      <c r="CX176" s="1"/>
      <c r="CY176" s="1"/>
      <c r="CZ176" s="1">
        <f t="shared" si="107"/>
        <v>19.056811668794847</v>
      </c>
      <c r="DA176" s="1">
        <f t="shared" si="109"/>
        <v>17.066671654064173</v>
      </c>
      <c r="DB176" s="1">
        <f t="shared" si="110"/>
        <v>19.141304464578813</v>
      </c>
      <c r="DC176" s="1"/>
      <c r="DD176" s="1"/>
      <c r="DE176" s="1">
        <f>[2]Sheet1!V164</f>
        <v>0.19469046996212214</v>
      </c>
    </row>
    <row r="177" spans="1:109" x14ac:dyDescent="0.2">
      <c r="A177" t="s">
        <v>1094</v>
      </c>
      <c r="B177" s="1">
        <f>-'[1]Reference worksheet'!B175</f>
        <v>19.468743277613321</v>
      </c>
      <c r="C177" t="s">
        <v>1094</v>
      </c>
      <c r="D177">
        <v>-457.69203602049203</v>
      </c>
      <c r="E177">
        <v>-228.83086045927899</v>
      </c>
      <c r="F177">
        <v>-228.83086072656201</v>
      </c>
      <c r="G177">
        <v>-228.830802900973</v>
      </c>
      <c r="H177">
        <v>-228.83080316899401</v>
      </c>
      <c r="J177" s="1">
        <f t="shared" si="84"/>
        <v>19.09508303899694</v>
      </c>
      <c r="K177" s="1">
        <f t="shared" si="108"/>
        <v>19.022846734463759</v>
      </c>
      <c r="L177" s="1">
        <f t="shared" si="85"/>
        <v>19.058964886730351</v>
      </c>
      <c r="M177" s="1">
        <f t="shared" si="86"/>
        <v>7.2236304533181084E-2</v>
      </c>
      <c r="O177">
        <v>-457.68178178199798</v>
      </c>
      <c r="P177">
        <v>-228.825771178878</v>
      </c>
      <c r="Q177">
        <v>-228.82577151469499</v>
      </c>
      <c r="R177">
        <v>-228.82563605745901</v>
      </c>
      <c r="S177">
        <v>-228.825636394882</v>
      </c>
      <c r="U177" s="1">
        <f t="shared" si="87"/>
        <v>19.144894198386307</v>
      </c>
      <c r="V177" s="1">
        <f t="shared" si="88"/>
        <v>18.975315258022317</v>
      </c>
      <c r="W177" s="1">
        <f t="shared" si="89"/>
        <v>19.060104728204312</v>
      </c>
      <c r="X177" s="1">
        <f t="shared" si="90"/>
        <v>0.16957894036399068</v>
      </c>
      <c r="Z177" t="s">
        <v>1094</v>
      </c>
      <c r="AA177">
        <v>-457.68464334412698</v>
      </c>
      <c r="AB177">
        <v>-228.828464486587</v>
      </c>
      <c r="AC177">
        <v>-228.82846451872999</v>
      </c>
      <c r="AD177">
        <v>-228.82840918628</v>
      </c>
      <c r="AE177">
        <v>-228.82840921928499</v>
      </c>
      <c r="AG177" s="1">
        <f t="shared" si="91"/>
        <v>17.460413284566023</v>
      </c>
      <c r="AH177" s="1">
        <f t="shared" si="92"/>
        <v>17.391010889475904</v>
      </c>
      <c r="AI177" s="1">
        <f t="shared" si="93"/>
        <v>17.425712087020962</v>
      </c>
      <c r="AJ177" s="1">
        <f t="shared" si="94"/>
        <v>6.9402395090119029E-2</v>
      </c>
      <c r="AM177" t="s">
        <v>1094</v>
      </c>
      <c r="AN177">
        <v>-455.86661542388401</v>
      </c>
      <c r="AO177">
        <v>-227.92082994240201</v>
      </c>
      <c r="AP177">
        <v>-227.92082082066901</v>
      </c>
      <c r="AQ177">
        <v>-227.92082075814801</v>
      </c>
      <c r="AR177">
        <v>-227.920811636238</v>
      </c>
      <c r="AS177"/>
      <c r="AT177" t="s">
        <v>1095</v>
      </c>
      <c r="AU177">
        <v>-455.86120154999998</v>
      </c>
      <c r="AV177">
        <v>-227.9181256</v>
      </c>
      <c r="AW177">
        <v>-227.91811652000001</v>
      </c>
      <c r="AX177">
        <v>-227.91809434999999</v>
      </c>
      <c r="AY177">
        <v>-227.91808527000001</v>
      </c>
      <c r="BA177" s="1">
        <f t="shared" si="95"/>
        <v>15.677088348777055</v>
      </c>
      <c r="BB177" s="1">
        <f t="shared" si="96"/>
        <v>15.665561824433883</v>
      </c>
      <c r="BC177" s="1">
        <f t="shared" si="97"/>
        <v>15.671325086605469</v>
      </c>
      <c r="BD177" s="1">
        <f t="shared" si="98"/>
        <v>1.1526524343171474E-2</v>
      </c>
      <c r="BF177" s="1">
        <f t="shared" si="99"/>
        <v>15.701498783322371</v>
      </c>
      <c r="BG177" s="1">
        <f t="shared" si="100"/>
        <v>15.662279439564381</v>
      </c>
      <c r="BH177" s="1">
        <f t="shared" si="101"/>
        <v>15.681889111443375</v>
      </c>
      <c r="BJ177" s="1">
        <f t="shared" si="111"/>
        <v>19.084923082093081</v>
      </c>
      <c r="BK177" s="1">
        <f t="shared" si="111"/>
        <v>19.040545790934235</v>
      </c>
      <c r="BL177" s="1">
        <f t="shared" si="102"/>
        <v>19.062734436513658</v>
      </c>
      <c r="BR177" s="1">
        <f t="shared" si="79"/>
        <v>2.6749254143941061</v>
      </c>
      <c r="BS177" s="1">
        <f t="shared" si="79"/>
        <v>2.6576455696082677</v>
      </c>
      <c r="BT177" s="1">
        <f t="shared" si="79"/>
        <v>2.6662854920011871</v>
      </c>
      <c r="BU177" s="1">
        <f t="shared" si="79"/>
        <v>1.7279844785843049E-2</v>
      </c>
      <c r="BW177" s="1">
        <f t="shared" si="80"/>
        <v>0.74306927582577709</v>
      </c>
      <c r="BX177" s="1">
        <f t="shared" si="80"/>
        <v>0.69963934042160991</v>
      </c>
      <c r="BY177" s="1">
        <f t="shared" si="80"/>
        <v>0.7213543081236935</v>
      </c>
      <c r="BZ177" s="1">
        <f t="shared" si="80"/>
        <v>4.3429935404166557E-2</v>
      </c>
      <c r="CB177" s="1">
        <f t="shared" si="103"/>
        <v>19.424969843675761</v>
      </c>
      <c r="CC177" s="1">
        <f t="shared" si="103"/>
        <v>19.373780345397194</v>
      </c>
      <c r="CD177" s="1">
        <f t="shared" si="103"/>
        <v>19.399375094536477</v>
      </c>
      <c r="CE177" s="1">
        <f t="shared" si="103"/>
        <v>5.1189498278575635E-2</v>
      </c>
      <c r="CG177" s="1">
        <f t="shared" si="104"/>
        <v>18.537812076772276</v>
      </c>
      <c r="CH177" s="1">
        <f t="shared" si="104"/>
        <v>18.463381243124935</v>
      </c>
      <c r="CI177" s="1">
        <f t="shared" si="104"/>
        <v>18.500596659948606</v>
      </c>
      <c r="CJ177" s="1">
        <f t="shared" si="104"/>
        <v>7.4430833647345304E-2</v>
      </c>
      <c r="CM177" s="1"/>
      <c r="CN177" s="1">
        <f t="shared" si="81"/>
        <v>0.82225478559522935</v>
      </c>
      <c r="CO177" s="1">
        <f t="shared" si="105"/>
        <v>0.96860775415524869</v>
      </c>
      <c r="CP177" s="1">
        <f t="shared" si="82"/>
        <v>19.007693413315245</v>
      </c>
      <c r="CQ177" s="1">
        <f t="shared" si="106"/>
        <v>0.40828892389554672</v>
      </c>
      <c r="CR177" s="1">
        <f t="shared" si="83"/>
        <v>19.260389377108254</v>
      </c>
      <c r="CS177" s="1"/>
      <c r="CT177" s="1" t="str">
        <f>'[1]MP2 basis set convergence'!BF168</f>
        <v>20_1.00</v>
      </c>
      <c r="CU177" s="1">
        <f>'[1]MP2 basis set convergence'!BH168</f>
        <v>18.361633623258001</v>
      </c>
      <c r="CV177" s="1">
        <f>'[1]MP2 basis set convergence'!BG168</f>
        <v>19.2824359801035</v>
      </c>
      <c r="CW177" s="1">
        <f>'[1]MP2 basis set convergence'!BI168</f>
        <v>18.822034801680751</v>
      </c>
      <c r="CX177" s="1"/>
      <c r="CY177" s="1"/>
      <c r="CZ177" s="1">
        <f t="shared" si="107"/>
        <v>19.258026430994281</v>
      </c>
      <c r="DA177" s="1">
        <f t="shared" si="109"/>
        <v>17.525242859152925</v>
      </c>
      <c r="DB177" s="1">
        <f t="shared" si="110"/>
        <v>19.336427710130572</v>
      </c>
      <c r="DC177" s="1"/>
      <c r="DD177" s="1"/>
      <c r="DE177" s="1">
        <f>[2]Sheet1!V165</f>
        <v>0.1990615442639303</v>
      </c>
    </row>
    <row r="178" spans="1:109" x14ac:dyDescent="0.2">
      <c r="A178" t="s">
        <v>1096</v>
      </c>
      <c r="B178" s="1">
        <f>-'[1]Reference worksheet'!B176</f>
        <v>19.049319955428942</v>
      </c>
      <c r="C178" t="s">
        <v>1096</v>
      </c>
      <c r="D178">
        <v>-457.69132409982501</v>
      </c>
      <c r="E178">
        <v>-228.83085729367301</v>
      </c>
      <c r="F178">
        <v>-228.830857560125</v>
      </c>
      <c r="G178">
        <v>-228.830802900973</v>
      </c>
      <c r="H178">
        <v>-228.83080316899401</v>
      </c>
      <c r="J178" s="1">
        <f t="shared" si="84"/>
        <v>18.648346057198427</v>
      </c>
      <c r="K178" s="1">
        <f t="shared" si="108"/>
        <v>18.58008316978442</v>
      </c>
      <c r="L178" s="1">
        <f t="shared" si="85"/>
        <v>18.614214613491423</v>
      </c>
      <c r="M178" s="1">
        <f t="shared" si="86"/>
        <v>6.8262887414007878E-2</v>
      </c>
      <c r="O178">
        <v>-457.68106697807099</v>
      </c>
      <c r="P178">
        <v>-228.82576030939799</v>
      </c>
      <c r="Q178">
        <v>-228.82576064527501</v>
      </c>
      <c r="R178">
        <v>-228.82563605745901</v>
      </c>
      <c r="S178">
        <v>-228.825636394882</v>
      </c>
      <c r="U178" s="1">
        <f t="shared" si="87"/>
        <v>18.696347943558756</v>
      </c>
      <c r="V178" s="1">
        <f t="shared" si="88"/>
        <v>18.540410369457145</v>
      </c>
      <c r="W178" s="1">
        <f t="shared" si="89"/>
        <v>18.618379156507949</v>
      </c>
      <c r="X178" s="1">
        <f t="shared" si="90"/>
        <v>0.15593757410161047</v>
      </c>
      <c r="Z178" t="s">
        <v>1096</v>
      </c>
      <c r="AA178">
        <v>-457.684293558273</v>
      </c>
      <c r="AB178">
        <v>-228.828461325913</v>
      </c>
      <c r="AC178">
        <v>-228.82846135725299</v>
      </c>
      <c r="AD178">
        <v>-228.82840918628</v>
      </c>
      <c r="AE178">
        <v>-228.82840921928499</v>
      </c>
      <c r="AG178" s="1">
        <f t="shared" si="91"/>
        <v>17.240919338225147</v>
      </c>
      <c r="AH178" s="1">
        <f t="shared" si="92"/>
        <v>17.175484152962483</v>
      </c>
      <c r="AI178" s="1">
        <f t="shared" si="93"/>
        <v>17.208201745593815</v>
      </c>
      <c r="AJ178" s="1">
        <f t="shared" si="94"/>
        <v>6.5435185262664675E-2</v>
      </c>
      <c r="AM178" t="s">
        <v>1096</v>
      </c>
      <c r="AN178">
        <v>-455.866743265455</v>
      </c>
      <c r="AO178">
        <v>-227.920829501752</v>
      </c>
      <c r="AP178">
        <v>-227.92082037998901</v>
      </c>
      <c r="AQ178">
        <v>-227.92082075814801</v>
      </c>
      <c r="AR178">
        <v>-227.920811636238</v>
      </c>
      <c r="AS178"/>
      <c r="AT178" t="s">
        <v>1097</v>
      </c>
      <c r="AU178">
        <v>-455.86132814000001</v>
      </c>
      <c r="AV178">
        <v>-227.91812346</v>
      </c>
      <c r="AW178">
        <v>-227.91811437999999</v>
      </c>
      <c r="AX178">
        <v>-227.91809434999999</v>
      </c>
      <c r="AY178">
        <v>-227.91808527000001</v>
      </c>
      <c r="BA178" s="1">
        <f t="shared" si="95"/>
        <v>15.757310149065832</v>
      </c>
      <c r="BB178" s="1">
        <f t="shared" si="96"/>
        <v>15.746336667694317</v>
      </c>
      <c r="BC178" s="1">
        <f t="shared" si="97"/>
        <v>15.751823408380075</v>
      </c>
      <c r="BD178" s="1">
        <f t="shared" si="98"/>
        <v>1.0973481371514993E-2</v>
      </c>
      <c r="BF178" s="1">
        <f t="shared" si="99"/>
        <v>15.780935210950107</v>
      </c>
      <c r="BG178" s="1">
        <f t="shared" si="100"/>
        <v>15.744401607878151</v>
      </c>
      <c r="BH178" s="1">
        <f t="shared" si="101"/>
        <v>15.762668409414129</v>
      </c>
      <c r="BJ178" s="1">
        <f t="shared" si="111"/>
        <v>18.638595647017212</v>
      </c>
      <c r="BK178" s="1">
        <f t="shared" si="111"/>
        <v>18.595177771202131</v>
      </c>
      <c r="BL178" s="1">
        <f t="shared" si="102"/>
        <v>18.616886709109671</v>
      </c>
      <c r="BR178" s="1">
        <f t="shared" si="79"/>
        <v>2.2911160391536143</v>
      </c>
      <c r="BS178" s="1">
        <f t="shared" si="79"/>
        <v>2.2746326737384126</v>
      </c>
      <c r="BT178" s="1">
        <f t="shared" si="79"/>
        <v>2.2828743564460137</v>
      </c>
      <c r="BU178" s="1">
        <f t="shared" si="79"/>
        <v>1.6483365415202053E-2</v>
      </c>
      <c r="BW178" s="1">
        <f t="shared" si="80"/>
        <v>0.59991986897898208</v>
      </c>
      <c r="BX178" s="1">
        <f t="shared" si="80"/>
        <v>0.55911382835169066</v>
      </c>
      <c r="BY178" s="1">
        <f t="shared" si="80"/>
        <v>0.57951684866533415</v>
      </c>
      <c r="BZ178" s="1">
        <f t="shared" si="80"/>
        <v>4.0806040627290832E-2</v>
      </c>
      <c r="CB178" s="1">
        <f t="shared" si="103"/>
        <v>18.952817787165589</v>
      </c>
      <c r="CC178" s="1">
        <f t="shared" si="103"/>
        <v>18.904258348157544</v>
      </c>
      <c r="CD178" s="1">
        <f t="shared" si="103"/>
        <v>18.928538067661567</v>
      </c>
      <c r="CE178" s="1">
        <f t="shared" si="103"/>
        <v>4.855943900804198E-2</v>
      </c>
      <c r="CG178" s="1">
        <f t="shared" si="104"/>
        <v>18.165555027756874</v>
      </c>
      <c r="CH178" s="1">
        <f t="shared" si="104"/>
        <v>18.095292075602572</v>
      </c>
      <c r="CI178" s="1">
        <f t="shared" si="104"/>
        <v>18.130423551679719</v>
      </c>
      <c r="CJ178" s="1">
        <f t="shared" si="104"/>
        <v>7.0262952154300992E-2</v>
      </c>
      <c r="CM178" s="1"/>
      <c r="CN178" s="1">
        <f t="shared" si="81"/>
        <v>0.84622551826405223</v>
      </c>
      <c r="CO178" s="1">
        <f t="shared" si="105"/>
        <v>0.97126168249491829</v>
      </c>
      <c r="CP178" s="1">
        <f t="shared" si="82"/>
        <v>18.573808169277552</v>
      </c>
      <c r="CQ178" s="1">
        <f t="shared" si="106"/>
        <v>0.41142305451886318</v>
      </c>
      <c r="CR178" s="1">
        <f t="shared" si="83"/>
        <v>18.799218152039966</v>
      </c>
      <c r="CS178" s="1"/>
      <c r="CT178" s="1" t="str">
        <f>'[1]MP2 basis set convergence'!BF169</f>
        <v>20_1.05</v>
      </c>
      <c r="CU178" s="1">
        <f>'[1]MP2 basis set convergence'!BH169</f>
        <v>17.997517735635</v>
      </c>
      <c r="CV178" s="1">
        <f>'[1]MP2 basis set convergence'!BG169</f>
        <v>18.794434387751</v>
      </c>
      <c r="CW178" s="1">
        <f>'[1]MP2 basis set convergence'!BI169</f>
        <v>18.395976061692998</v>
      </c>
      <c r="CX178" s="1"/>
      <c r="CY178" s="1"/>
      <c r="CZ178" s="1">
        <f t="shared" si="107"/>
        <v>18.814393563933084</v>
      </c>
      <c r="DA178" s="1">
        <f t="shared" si="109"/>
        <v>17.308291220814645</v>
      </c>
      <c r="DB178" s="1">
        <f t="shared" si="110"/>
        <v>18.886823281470061</v>
      </c>
      <c r="DC178" s="1"/>
      <c r="DD178" s="1"/>
      <c r="DE178" s="1">
        <f>[2]Sheet1!V166</f>
        <v>0.20017895044166067</v>
      </c>
    </row>
    <row r="179" spans="1:109" x14ac:dyDescent="0.2">
      <c r="A179" t="s">
        <v>1098</v>
      </c>
      <c r="B179" s="1">
        <f>-'[1]Reference worksheet'!B177</f>
        <v>18.219474114037748</v>
      </c>
      <c r="C179" t="s">
        <v>1098</v>
      </c>
      <c r="D179">
        <v>-457.68998487581501</v>
      </c>
      <c r="E179">
        <v>-228.83085428344401</v>
      </c>
      <c r="F179">
        <v>-228.83085455084401</v>
      </c>
      <c r="G179">
        <v>-228.830802900973</v>
      </c>
      <c r="H179">
        <v>-228.83080316899401</v>
      </c>
      <c r="J179" s="1">
        <f t="shared" si="84"/>
        <v>17.807970268297787</v>
      </c>
      <c r="K179" s="1">
        <f t="shared" si="108"/>
        <v>17.74348468060068</v>
      </c>
      <c r="L179" s="1">
        <f t="shared" si="85"/>
        <v>17.775727474449234</v>
      </c>
      <c r="M179" s="1">
        <f t="shared" si="86"/>
        <v>6.4485587697106439E-2</v>
      </c>
      <c r="O179">
        <v>-457.679721471086</v>
      </c>
      <c r="P179">
        <v>-228.825749860884</v>
      </c>
      <c r="Q179">
        <v>-228.825750196809</v>
      </c>
      <c r="R179">
        <v>-228.82563605745901</v>
      </c>
      <c r="S179">
        <v>-228.825636394882</v>
      </c>
      <c r="U179" s="1">
        <f t="shared" si="87"/>
        <v>17.852029528161363</v>
      </c>
      <c r="V179" s="1">
        <f t="shared" si="88"/>
        <v>17.709205007533686</v>
      </c>
      <c r="W179" s="1">
        <f t="shared" si="89"/>
        <v>17.780617267847525</v>
      </c>
      <c r="X179" s="1">
        <f t="shared" si="90"/>
        <v>0.14282452062767703</v>
      </c>
      <c r="Z179" t="s">
        <v>1098</v>
      </c>
      <c r="AA179">
        <v>-457.68326760453601</v>
      </c>
      <c r="AB179">
        <v>-228.828458336827</v>
      </c>
      <c r="AC179">
        <v>-228.828458369251</v>
      </c>
      <c r="AD179">
        <v>-228.82840918628</v>
      </c>
      <c r="AE179">
        <v>-228.82840921928499</v>
      </c>
      <c r="AG179" s="1">
        <f t="shared" si="91"/>
        <v>16.5971236217067</v>
      </c>
      <c r="AH179" s="1">
        <f t="shared" si="92"/>
        <v>16.535439115942811</v>
      </c>
      <c r="AI179" s="1">
        <f t="shared" si="93"/>
        <v>16.566281368824754</v>
      </c>
      <c r="AJ179" s="1">
        <f t="shared" si="94"/>
        <v>6.1684505763889064E-2</v>
      </c>
      <c r="AM179" t="s">
        <v>1098</v>
      </c>
      <c r="AN179">
        <v>-455.86613823702203</v>
      </c>
      <c r="AO179">
        <v>-227.920829074496</v>
      </c>
      <c r="AP179">
        <v>-227.92081995271201</v>
      </c>
      <c r="AQ179">
        <v>-227.92082075814801</v>
      </c>
      <c r="AR179">
        <v>-227.920811636238</v>
      </c>
      <c r="AS179"/>
      <c r="AT179" t="s">
        <v>1099</v>
      </c>
      <c r="AU179">
        <v>-455.86072082999999</v>
      </c>
      <c r="AV179">
        <v>-227.91812124</v>
      </c>
      <c r="AW179">
        <v>-227.91811215999999</v>
      </c>
      <c r="AX179">
        <v>-227.91809434999999</v>
      </c>
      <c r="AY179">
        <v>-227.91808527000001</v>
      </c>
      <c r="BA179" s="1">
        <f t="shared" si="95"/>
        <v>15.377649059605965</v>
      </c>
      <c r="BB179" s="1">
        <f t="shared" si="96"/>
        <v>15.367211805791568</v>
      </c>
      <c r="BC179" s="1">
        <f t="shared" si="97"/>
        <v>15.372430432698767</v>
      </c>
      <c r="BD179" s="1">
        <f t="shared" si="98"/>
        <v>1.0437253814396641E-2</v>
      </c>
      <c r="BF179" s="1">
        <f t="shared" si="99"/>
        <v>15.399842416492062</v>
      </c>
      <c r="BG179" s="1">
        <f t="shared" si="100"/>
        <v>15.366094955598779</v>
      </c>
      <c r="BH179" s="1">
        <f t="shared" si="101"/>
        <v>15.38296868604542</v>
      </c>
      <c r="BJ179" s="1">
        <f t="shared" si="111"/>
        <v>17.799224193794828</v>
      </c>
      <c r="BK179" s="1">
        <f t="shared" si="111"/>
        <v>17.756749374946253</v>
      </c>
      <c r="BL179" s="1">
        <f t="shared" si="102"/>
        <v>17.77798678437054</v>
      </c>
      <c r="BR179" s="1">
        <f t="shared" si="79"/>
        <v>1.9579741019185994</v>
      </c>
      <c r="BS179" s="1">
        <f t="shared" si="79"/>
        <v>1.942269391868876</v>
      </c>
      <c r="BT179" s="1">
        <f t="shared" si="79"/>
        <v>1.9501217468937382</v>
      </c>
      <c r="BU179" s="1">
        <f t="shared" si="79"/>
        <v>1.570471004972231E-2</v>
      </c>
      <c r="BW179" s="1">
        <f t="shared" si="80"/>
        <v>0.47234710677322223</v>
      </c>
      <c r="BX179" s="1">
        <f t="shared" si="80"/>
        <v>0.43400348294023799</v>
      </c>
      <c r="BY179" s="1">
        <f t="shared" si="80"/>
        <v>0.45317529485672903</v>
      </c>
      <c r="BZ179" s="1">
        <f t="shared" si="80"/>
        <v>3.8343623832987492E-2</v>
      </c>
      <c r="CB179" s="1">
        <f t="shared" si="103"/>
        <v>18.092374493790246</v>
      </c>
      <c r="CC179" s="1">
        <f t="shared" si="103"/>
        <v>18.046340714478514</v>
      </c>
      <c r="CD179" s="1">
        <f t="shared" si="103"/>
        <v>18.069357604134382</v>
      </c>
      <c r="CE179" s="1">
        <f t="shared" si="103"/>
        <v>4.6033779311733421E-2</v>
      </c>
      <c r="CG179" s="1">
        <f t="shared" si="104"/>
        <v>17.389328808834119</v>
      </c>
      <c r="CH179" s="1">
        <f t="shared" si="104"/>
        <v>17.323017855074497</v>
      </c>
      <c r="CI179" s="1">
        <f t="shared" si="104"/>
        <v>17.356173331954309</v>
      </c>
      <c r="CJ179" s="1">
        <f t="shared" si="104"/>
        <v>6.6310953759623981E-2</v>
      </c>
      <c r="CM179" s="1"/>
      <c r="CN179" s="1">
        <f t="shared" si="81"/>
        <v>0.8647989487234794</v>
      </c>
      <c r="CO179" s="1">
        <f t="shared" si="105"/>
        <v>0.97316706710762957</v>
      </c>
      <c r="CP179" s="1">
        <f t="shared" si="82"/>
        <v>17.743274488260074</v>
      </c>
      <c r="CQ179" s="1">
        <f t="shared" si="106"/>
        <v>0.4138564623803464</v>
      </c>
      <c r="CR179" s="1">
        <f t="shared" si="83"/>
        <v>17.947836877414602</v>
      </c>
      <c r="CS179" s="1"/>
      <c r="CT179" s="1" t="str">
        <f>'[1]MP2 basis set convergence'!BF170</f>
        <v>20_1.10</v>
      </c>
      <c r="CU179" s="1">
        <f>'[1]MP2 basis set convergence'!BH170</f>
        <v>17.229587000460501</v>
      </c>
      <c r="CV179" s="1">
        <f>'[1]MP2 basis set convergence'!BG170</f>
        <v>17.919457234305401</v>
      </c>
      <c r="CW179" s="1">
        <f>'[1]MP2 basis set convergence'!BI170</f>
        <v>17.574522117382951</v>
      </c>
      <c r="CX179" s="1"/>
      <c r="CY179" s="1"/>
      <c r="CZ179" s="1">
        <f t="shared" si="107"/>
        <v>17.973361465981192</v>
      </c>
      <c r="DA179" s="1">
        <f t="shared" si="109"/>
        <v>16.665098364590733</v>
      </c>
      <c r="DB179" s="1">
        <f t="shared" si="110"/>
        <v>18.039890738064784</v>
      </c>
      <c r="DC179" s="1"/>
      <c r="DD179" s="1"/>
      <c r="DE179" s="1">
        <f>[2]Sheet1!V167</f>
        <v>0.19763399153195849</v>
      </c>
    </row>
    <row r="180" spans="1:109" x14ac:dyDescent="0.2">
      <c r="A180" t="s">
        <v>1100</v>
      </c>
      <c r="B180" s="1">
        <f>-'[1]Reference worksheet'!B178</f>
        <v>14.735822755791821</v>
      </c>
      <c r="C180" t="s">
        <v>1100</v>
      </c>
      <c r="D180">
        <v>-457.68449538183103</v>
      </c>
      <c r="E180">
        <v>-228.83084586867901</v>
      </c>
      <c r="F180">
        <v>-228.83084613554001</v>
      </c>
      <c r="G180">
        <v>-228.830802900973</v>
      </c>
      <c r="H180">
        <v>-228.83080316899401</v>
      </c>
      <c r="J180" s="1">
        <f t="shared" si="84"/>
        <v>14.363260643153156</v>
      </c>
      <c r="K180" s="1">
        <f t="shared" si="108"/>
        <v>14.30933608360395</v>
      </c>
      <c r="L180" s="1">
        <f t="shared" si="85"/>
        <v>14.336298363378553</v>
      </c>
      <c r="M180" s="1">
        <f t="shared" si="86"/>
        <v>5.3924559549205497E-2</v>
      </c>
      <c r="O180">
        <v>-457.674208318551</v>
      </c>
      <c r="P180">
        <v>-228.825722454551</v>
      </c>
      <c r="Q180">
        <v>-228.82572279029199</v>
      </c>
      <c r="R180">
        <v>-228.82563605745901</v>
      </c>
      <c r="S180">
        <v>-228.825636394882</v>
      </c>
      <c r="U180" s="1">
        <f t="shared" si="87"/>
        <v>14.392473937498485</v>
      </c>
      <c r="V180" s="1">
        <f t="shared" si="88"/>
        <v>14.284045000974137</v>
      </c>
      <c r="W180" s="1">
        <f t="shared" si="89"/>
        <v>14.338259469236311</v>
      </c>
      <c r="X180" s="1">
        <f t="shared" si="90"/>
        <v>0.10842893652434782</v>
      </c>
      <c r="Z180" t="s">
        <v>1100</v>
      </c>
      <c r="AA180">
        <v>-457.67847636727902</v>
      </c>
      <c r="AB180">
        <v>-228.82845003662001</v>
      </c>
      <c r="AC180">
        <v>-228.828450068584</v>
      </c>
      <c r="AD180">
        <v>-228.82840918628</v>
      </c>
      <c r="AE180">
        <v>-228.82840921928499</v>
      </c>
      <c r="AG180" s="1">
        <f t="shared" si="91"/>
        <v>13.590576726188161</v>
      </c>
      <c r="AH180" s="1">
        <f t="shared" si="92"/>
        <v>13.539309426535191</v>
      </c>
      <c r="AI180" s="1">
        <f t="shared" si="93"/>
        <v>13.564943076361676</v>
      </c>
      <c r="AJ180" s="1">
        <f t="shared" si="94"/>
        <v>5.1267299652970166E-2</v>
      </c>
      <c r="AM180" t="s">
        <v>1100</v>
      </c>
      <c r="AN180">
        <v>-455.86229173596502</v>
      </c>
      <c r="AO180">
        <v>-227.92082778761801</v>
      </c>
      <c r="AP180">
        <v>-227.920818665783</v>
      </c>
      <c r="AQ180">
        <v>-227.92082075814801</v>
      </c>
      <c r="AR180">
        <v>-227.920811636238</v>
      </c>
      <c r="AS180"/>
      <c r="AT180" t="s">
        <v>1101</v>
      </c>
      <c r="AU180">
        <v>-455.85686644999998</v>
      </c>
      <c r="AV180">
        <v>-227.91811543</v>
      </c>
      <c r="AW180">
        <v>-227.91810634999999</v>
      </c>
      <c r="AX180">
        <v>-227.91809434999999</v>
      </c>
      <c r="AY180">
        <v>-227.91808527000001</v>
      </c>
      <c r="BA180" s="1">
        <f t="shared" si="95"/>
        <v>12.963933104570817</v>
      </c>
      <c r="BB180" s="1">
        <f t="shared" si="96"/>
        <v>12.955110939079171</v>
      </c>
      <c r="BC180" s="1">
        <f t="shared" si="97"/>
        <v>12.959522021824995</v>
      </c>
      <c r="BD180" s="1">
        <f t="shared" si="98"/>
        <v>8.822165491645606E-3</v>
      </c>
      <c r="BF180" s="1">
        <f t="shared" si="99"/>
        <v>12.981182349877644</v>
      </c>
      <c r="BG180" s="1">
        <f t="shared" si="100"/>
        <v>12.954726549380208</v>
      </c>
      <c r="BH180" s="1">
        <f t="shared" si="101"/>
        <v>12.967954449628927</v>
      </c>
      <c r="BJ180" s="1">
        <f t="shared" si="111"/>
        <v>14.35847518040069</v>
      </c>
      <c r="BK180" s="1">
        <f t="shared" si="111"/>
        <v>14.319298434219878</v>
      </c>
      <c r="BL180" s="1">
        <f t="shared" si="102"/>
        <v>14.338886807310285</v>
      </c>
      <c r="BR180" s="1">
        <f t="shared" si="79"/>
        <v>1.2144801054016887</v>
      </c>
      <c r="BS180" s="1">
        <f t="shared" si="79"/>
        <v>1.2010057915081342</v>
      </c>
      <c r="BT180" s="1">
        <f t="shared" si="79"/>
        <v>1.2077429484549105</v>
      </c>
      <c r="BU180" s="1">
        <f t="shared" si="79"/>
        <v>1.3474313893554588E-2</v>
      </c>
      <c r="BW180" s="1">
        <f t="shared" si="80"/>
        <v>0.18484743318065108</v>
      </c>
      <c r="BX180" s="1">
        <f t="shared" si="80"/>
        <v>0.1532193530166458</v>
      </c>
      <c r="BY180" s="1">
        <f t="shared" si="80"/>
        <v>0.16903339309864734</v>
      </c>
      <c r="BZ180" s="1">
        <f t="shared" si="80"/>
        <v>3.1628080164005305E-2</v>
      </c>
      <c r="CB180" s="1">
        <f t="shared" si="103"/>
        <v>14.604551413811256</v>
      </c>
      <c r="CC180" s="1">
        <f t="shared" si="103"/>
        <v>14.565696151331323</v>
      </c>
      <c r="CD180" s="1">
        <f t="shared" si="103"/>
        <v>14.585123782571289</v>
      </c>
      <c r="CE180" s="1">
        <f t="shared" si="103"/>
        <v>3.885526247993315E-2</v>
      </c>
      <c r="CG180" s="1">
        <f t="shared" si="104"/>
        <v>14.087367731779832</v>
      </c>
      <c r="CH180" s="1">
        <f t="shared" si="104"/>
        <v>14.032067538679415</v>
      </c>
      <c r="CI180" s="1">
        <f t="shared" si="104"/>
        <v>14.059717635229621</v>
      </c>
      <c r="CJ180" s="1">
        <f t="shared" si="104"/>
        <v>5.5300193100417644E-2</v>
      </c>
      <c r="CM180" s="1"/>
      <c r="CN180" s="1">
        <f t="shared" si="81"/>
        <v>0.90396570253654362</v>
      </c>
      <c r="CO180" s="1">
        <f t="shared" si="105"/>
        <v>0.97679075715519881</v>
      </c>
      <c r="CP180" s="1">
        <f t="shared" si="82"/>
        <v>14.318395791202557</v>
      </c>
      <c r="CQ180" s="1">
        <f t="shared" si="106"/>
        <v>0.41900158844254975</v>
      </c>
      <c r="CR180" s="1">
        <f t="shared" si="83"/>
        <v>14.48086553668465</v>
      </c>
      <c r="CS180" s="1"/>
      <c r="CT180" s="1" t="str">
        <f>'[1]MP2 basis set convergence'!BF171</f>
        <v>20_1.25</v>
      </c>
      <c r="CU180" s="1">
        <f>'[1]MP2 basis set convergence'!BH171</f>
        <v>13.948061869</v>
      </c>
      <c r="CV180" s="1">
        <f>'[1]MP2 basis set convergence'!BG171</f>
        <v>14.4011751768764</v>
      </c>
      <c r="CW180" s="1">
        <f>'[1]MP2 basis set convergence'!BI171</f>
        <v>14.1746185229382</v>
      </c>
      <c r="CX180" s="1"/>
      <c r="CY180" s="1"/>
      <c r="CZ180" s="1">
        <f t="shared" si="107"/>
        <v>14.509267372376721</v>
      </c>
      <c r="DA180" s="1">
        <f t="shared" si="109"/>
        <v>13.651427580860759</v>
      </c>
      <c r="DB180" s="1">
        <f t="shared" si="110"/>
        <v>14.558934227222295</v>
      </c>
      <c r="DC180" s="1"/>
      <c r="DD180" s="1"/>
      <c r="DE180" s="1">
        <f>[2]Sheet1!V168</f>
        <v>0.17296900899816769</v>
      </c>
    </row>
    <row r="181" spans="1:109" x14ac:dyDescent="0.2">
      <c r="A181" t="s">
        <v>1102</v>
      </c>
      <c r="B181" s="1">
        <f>-'[1]Reference worksheet'!B179</f>
        <v>9.2885041096542782</v>
      </c>
      <c r="C181" t="s">
        <v>1102</v>
      </c>
      <c r="D181">
        <v>-457.67602642980103</v>
      </c>
      <c r="E181">
        <v>-228.83083370326301</v>
      </c>
      <c r="F181">
        <v>-228.83083397042799</v>
      </c>
      <c r="G181">
        <v>-228.830802900973</v>
      </c>
      <c r="H181">
        <v>-228.83080316899401</v>
      </c>
      <c r="J181" s="1">
        <f t="shared" si="84"/>
        <v>9.048912789283678</v>
      </c>
      <c r="K181" s="1">
        <f t="shared" si="108"/>
        <v>9.0102558672253465</v>
      </c>
      <c r="L181" s="1">
        <f t="shared" si="85"/>
        <v>9.0295843282545114</v>
      </c>
      <c r="M181" s="1">
        <f t="shared" si="86"/>
        <v>3.8656922058331489E-2</v>
      </c>
      <c r="O181">
        <v>-457.665708072661</v>
      </c>
      <c r="P181">
        <v>-228.825690916132</v>
      </c>
      <c r="Q181">
        <v>-228.82569125061201</v>
      </c>
      <c r="R181">
        <v>-228.82563605745901</v>
      </c>
      <c r="S181">
        <v>-228.825636394882</v>
      </c>
      <c r="U181" s="1">
        <f t="shared" si="87"/>
        <v>9.058488889193324</v>
      </c>
      <c r="V181" s="1">
        <f t="shared" si="88"/>
        <v>8.9896420590000261</v>
      </c>
      <c r="W181" s="1">
        <f t="shared" si="89"/>
        <v>9.024065474096675</v>
      </c>
      <c r="X181" s="1">
        <f t="shared" si="90"/>
        <v>6.8846830193297848E-2</v>
      </c>
      <c r="Z181" t="s">
        <v>1102</v>
      </c>
      <c r="AA181">
        <v>-457.67063700319898</v>
      </c>
      <c r="AB181">
        <v>-228.828438197764</v>
      </c>
      <c r="AC181">
        <v>-228.828438230041</v>
      </c>
      <c r="AD181">
        <v>-228.82840918628</v>
      </c>
      <c r="AE181">
        <v>-228.82840921928499</v>
      </c>
      <c r="AG181" s="1">
        <f t="shared" si="91"/>
        <v>8.6713012920034362</v>
      </c>
      <c r="AH181" s="1">
        <f t="shared" si="92"/>
        <v>8.6348917851847986</v>
      </c>
      <c r="AI181" s="1">
        <f t="shared" si="93"/>
        <v>8.6530965385941165</v>
      </c>
      <c r="AJ181" s="1">
        <f t="shared" si="94"/>
        <v>3.6409506818637638E-2</v>
      </c>
      <c r="AM181" t="s">
        <v>1102</v>
      </c>
      <c r="AN181">
        <v>-455.85526408430798</v>
      </c>
      <c r="AO181">
        <v>-227.920826028237</v>
      </c>
      <c r="AP181">
        <v>-227.92081690626</v>
      </c>
      <c r="AQ181">
        <v>-227.92082075814801</v>
      </c>
      <c r="AR181">
        <v>-227.920811636238</v>
      </c>
      <c r="AS181"/>
      <c r="AT181" t="s">
        <v>1103</v>
      </c>
      <c r="AU181">
        <v>-455.84982961999998</v>
      </c>
      <c r="AV181">
        <v>-227.91810971000001</v>
      </c>
      <c r="AW181">
        <v>-227.91810063</v>
      </c>
      <c r="AX181">
        <v>-227.91809434999999</v>
      </c>
      <c r="AY181">
        <v>-227.91808527000001</v>
      </c>
      <c r="BA181" s="1">
        <f t="shared" si="95"/>
        <v>8.5540149270873354</v>
      </c>
      <c r="BB181" s="1">
        <f t="shared" si="96"/>
        <v>8.5474009072909674</v>
      </c>
      <c r="BC181" s="1">
        <f t="shared" si="97"/>
        <v>8.5507079171891505</v>
      </c>
      <c r="BD181" s="1">
        <f t="shared" si="98"/>
        <v>6.6140197963679981E-3</v>
      </c>
      <c r="BF181" s="1">
        <f t="shared" si="99"/>
        <v>8.5655046749900698</v>
      </c>
      <c r="BG181" s="1">
        <f t="shared" si="100"/>
        <v>8.546227583160217</v>
      </c>
      <c r="BH181" s="1">
        <f t="shared" si="101"/>
        <v>8.5558661290751434</v>
      </c>
      <c r="BJ181" s="1">
        <f t="shared" si="111"/>
        <v>9.0496782233907087</v>
      </c>
      <c r="BK181" s="1">
        <f t="shared" si="111"/>
        <v>9.0180318059752711</v>
      </c>
      <c r="BL181" s="1">
        <f t="shared" si="102"/>
        <v>9.0338550146829899</v>
      </c>
      <c r="BR181" s="1">
        <f t="shared" si="79"/>
        <v>0.54991277275328199</v>
      </c>
      <c r="BS181" s="1">
        <f t="shared" si="79"/>
        <v>0.53992508541625761</v>
      </c>
      <c r="BT181" s="1">
        <f t="shared" si="79"/>
        <v>0.54491892908477102</v>
      </c>
      <c r="BU181" s="1">
        <f t="shared" si="79"/>
        <v>9.9876873370229411E-3</v>
      </c>
      <c r="BW181" s="1">
        <f t="shared" si="80"/>
        <v>-5.5014910556940105E-2</v>
      </c>
      <c r="BX181" s="1">
        <f t="shared" si="80"/>
        <v>-7.7070125481878471E-2</v>
      </c>
      <c r="BY181" s="1">
        <f t="shared" si="80"/>
        <v>-6.6042518019409829E-2</v>
      </c>
      <c r="BZ181" s="1">
        <f t="shared" si="80"/>
        <v>2.2055214924940551E-2</v>
      </c>
      <c r="CB181" s="1">
        <f t="shared" si="103"/>
        <v>9.2413964397162935</v>
      </c>
      <c r="CC181" s="1">
        <f t="shared" si="103"/>
        <v>9.2130762172851881</v>
      </c>
      <c r="CD181" s="1">
        <f t="shared" si="103"/>
        <v>9.2272363285007408</v>
      </c>
      <c r="CE181" s="1">
        <f t="shared" si="103"/>
        <v>2.8320222431103815E-2</v>
      </c>
      <c r="CG181" s="1">
        <f t="shared" si="104"/>
        <v>8.9031823595118151</v>
      </c>
      <c r="CH181" s="1">
        <f t="shared" si="104"/>
        <v>8.8637140770489999</v>
      </c>
      <c r="CI181" s="1">
        <f t="shared" si="104"/>
        <v>8.8834482182804066</v>
      </c>
      <c r="CJ181" s="1">
        <f t="shared" si="104"/>
        <v>3.9468282462816834E-2</v>
      </c>
      <c r="CM181" s="1"/>
      <c r="CN181" s="1">
        <f t="shared" si="81"/>
        <v>0.94696584098927938</v>
      </c>
      <c r="CO181" s="1">
        <f t="shared" si="105"/>
        <v>0.98021952300160464</v>
      </c>
      <c r="CP181" s="1">
        <f t="shared" si="82"/>
        <v>9.022137220190956</v>
      </c>
      <c r="CQ181" s="1">
        <f t="shared" si="106"/>
        <v>0.42467060182253841</v>
      </c>
      <c r="CR181" s="1">
        <f t="shared" si="83"/>
        <v>9.1432993346047464</v>
      </c>
      <c r="CS181" s="1"/>
      <c r="CT181" s="1" t="str">
        <f>'[1]MP2 basis set convergence'!BF172</f>
        <v>20_1.50</v>
      </c>
      <c r="CU181" s="1">
        <f>'[1]MP2 basis set convergence'!BH172</f>
        <v>8.8138147950897991</v>
      </c>
      <c r="CV181" s="1">
        <f>'[1]MP2 basis set convergence'!BG172</f>
        <v>9.0605349924769296</v>
      </c>
      <c r="CW181" s="1">
        <f>'[1]MP2 basis set convergence'!BI172</f>
        <v>8.9371748937833644</v>
      </c>
      <c r="CX181" s="1"/>
      <c r="CY181" s="1"/>
      <c r="CZ181" s="1">
        <f t="shared" si="107"/>
        <v>9.1481041496751914</v>
      </c>
      <c r="DA181" s="1">
        <f t="shared" si="109"/>
        <v>8.7123564493044565</v>
      </c>
      <c r="DB181" s="1">
        <f t="shared" si="110"/>
        <v>9.1766642723053558</v>
      </c>
      <c r="DC181" s="1"/>
      <c r="DD181" s="1"/>
      <c r="DE181" s="1">
        <f>[2]Sheet1!V169</f>
        <v>0.11851982142067996</v>
      </c>
    </row>
    <row r="182" spans="1:109" x14ac:dyDescent="0.2">
      <c r="A182" t="s">
        <v>1104</v>
      </c>
      <c r="B182" s="1">
        <f>-'[1]Reference worksheet'!B180</f>
        <v>3.6105628112812505</v>
      </c>
      <c r="C182" t="s">
        <v>1104</v>
      </c>
      <c r="D182">
        <v>-457.667220003973</v>
      </c>
      <c r="E182">
        <v>-228.830814293484</v>
      </c>
      <c r="F182">
        <v>-228.830814556652</v>
      </c>
      <c r="G182">
        <v>-228.830802900973</v>
      </c>
      <c r="H182">
        <v>-228.83080316899401</v>
      </c>
      <c r="J182" s="1">
        <f t="shared" si="84"/>
        <v>3.5227969211514116</v>
      </c>
      <c r="K182" s="1">
        <f t="shared" si="108"/>
        <v>3.5085021486627443</v>
      </c>
      <c r="L182" s="1">
        <f t="shared" si="85"/>
        <v>3.515649534907078</v>
      </c>
      <c r="M182" s="1">
        <f t="shared" si="86"/>
        <v>1.4294772488667284E-2</v>
      </c>
      <c r="O182">
        <v>-457.65688922126401</v>
      </c>
      <c r="P182">
        <v>-228.82565657650099</v>
      </c>
      <c r="Q182">
        <v>-228.82565691210999</v>
      </c>
      <c r="R182">
        <v>-228.82563605745901</v>
      </c>
      <c r="S182">
        <v>-228.825636394882</v>
      </c>
      <c r="U182" s="1">
        <f t="shared" si="87"/>
        <v>3.5245758584904756</v>
      </c>
      <c r="V182" s="1">
        <f t="shared" si="88"/>
        <v>3.4988252092354957</v>
      </c>
      <c r="W182" s="1">
        <f t="shared" si="89"/>
        <v>3.5117005338629856</v>
      </c>
      <c r="X182" s="1">
        <f t="shared" si="90"/>
        <v>2.575064925497994E-2</v>
      </c>
      <c r="Z182" t="s">
        <v>1104</v>
      </c>
      <c r="AA182">
        <v>-457.662264419238</v>
      </c>
      <c r="AB182">
        <v>-228.82841978713299</v>
      </c>
      <c r="AC182">
        <v>-228.828419815226</v>
      </c>
      <c r="AD182">
        <v>-228.82840918628</v>
      </c>
      <c r="AE182">
        <v>-228.82840921928499</v>
      </c>
      <c r="AG182" s="1">
        <f t="shared" si="91"/>
        <v>3.4174253169427682</v>
      </c>
      <c r="AH182" s="1">
        <f t="shared" si="92"/>
        <v>3.4041241273237133</v>
      </c>
      <c r="AI182" s="1">
        <f t="shared" si="93"/>
        <v>3.4107747221332407</v>
      </c>
      <c r="AJ182" s="1">
        <f t="shared" si="94"/>
        <v>1.3301189619054909E-2</v>
      </c>
      <c r="AM182" t="s">
        <v>1104</v>
      </c>
      <c r="AN182">
        <v>-455.84730631138098</v>
      </c>
      <c r="AO182">
        <v>-227.920822963609</v>
      </c>
      <c r="AP182">
        <v>-227.92081384143799</v>
      </c>
      <c r="AQ182">
        <v>-227.92082075814801</v>
      </c>
      <c r="AR182">
        <v>-227.920811636238</v>
      </c>
      <c r="AS182"/>
      <c r="AT182" t="s">
        <v>1105</v>
      </c>
      <c r="AU182">
        <v>-455.84186927000002</v>
      </c>
      <c r="AV182">
        <v>-227.91810314</v>
      </c>
      <c r="AW182">
        <v>-227.91809405999999</v>
      </c>
      <c r="AX182">
        <v>-227.91809434999999</v>
      </c>
      <c r="AY182">
        <v>-227.91808527000001</v>
      </c>
      <c r="BA182" s="1">
        <f t="shared" si="95"/>
        <v>3.5604368165520595</v>
      </c>
      <c r="BB182" s="1">
        <f t="shared" si="96"/>
        <v>3.5576690849050565</v>
      </c>
      <c r="BC182" s="1">
        <f t="shared" si="97"/>
        <v>3.559052950728558</v>
      </c>
      <c r="BD182" s="1">
        <f t="shared" si="98"/>
        <v>2.7677316470029467E-3</v>
      </c>
      <c r="BF182" s="1">
        <f t="shared" si="99"/>
        <v>3.570309426688858</v>
      </c>
      <c r="BG182" s="1">
        <f t="shared" si="100"/>
        <v>3.5592778096667601</v>
      </c>
      <c r="BH182" s="1">
        <f t="shared" si="101"/>
        <v>3.5647936181778093</v>
      </c>
      <c r="BJ182" s="1">
        <f t="shared" si="111"/>
        <v>3.5260342841528138</v>
      </c>
      <c r="BK182" s="1">
        <f t="shared" si="111"/>
        <v>3.5130162663698243</v>
      </c>
      <c r="BL182" s="1">
        <f t="shared" si="102"/>
        <v>3.5195252752613193</v>
      </c>
      <c r="BR182" s="1">
        <f t="shared" si="79"/>
        <v>0.11289649053290049</v>
      </c>
      <c r="BS182" s="1">
        <f t="shared" si="79"/>
        <v>0.10908996241219417</v>
      </c>
      <c r="BT182" s="1">
        <f t="shared" si="79"/>
        <v>0.1109932264725474</v>
      </c>
      <c r="BU182" s="1">
        <f t="shared" si="79"/>
        <v>3.8065281207060489E-3</v>
      </c>
      <c r="BW182" s="1">
        <f t="shared" si="80"/>
        <v>-0.1505363859335489</v>
      </c>
      <c r="BX182" s="1">
        <f t="shared" si="80"/>
        <v>-0.15825689865450643</v>
      </c>
      <c r="BY182" s="1">
        <f t="shared" si="80"/>
        <v>-0.15439664229402766</v>
      </c>
      <c r="BZ182" s="1">
        <f t="shared" si="80"/>
        <v>7.7205127209582884E-3</v>
      </c>
      <c r="CB182" s="1">
        <f t="shared" si="103"/>
        <v>3.6458587349660818</v>
      </c>
      <c r="CC182" s="1">
        <f t="shared" si="103"/>
        <v>3.6350923769549843</v>
      </c>
      <c r="CD182" s="1">
        <f t="shared" si="103"/>
        <v>3.6404755559605331</v>
      </c>
      <c r="CE182" s="1">
        <f t="shared" si="103"/>
        <v>1.0766358011097064E-2</v>
      </c>
      <c r="CG182" s="1">
        <f t="shared" si="104"/>
        <v>3.4719923406281539</v>
      </c>
      <c r="CH182" s="1">
        <f t="shared" si="104"/>
        <v>3.4574911232615197</v>
      </c>
      <c r="CI182" s="1">
        <f t="shared" si="104"/>
        <v>3.4647417319448368</v>
      </c>
      <c r="CJ182" s="1">
        <f t="shared" si="104"/>
        <v>1.4501217366634515E-2</v>
      </c>
      <c r="CM182" s="1"/>
      <c r="CN182" s="1">
        <f t="shared" si="81"/>
        <v>1.0123457743414197</v>
      </c>
      <c r="CO182" s="1">
        <f t="shared" si="105"/>
        <v>0.98450256673101388</v>
      </c>
      <c r="CP182" s="1">
        <f t="shared" si="82"/>
        <v>3.514024244494518</v>
      </c>
      <c r="CQ182" s="1">
        <f t="shared" si="106"/>
        <v>0.4333277298683228</v>
      </c>
      <c r="CR182" s="1">
        <f t="shared" si="83"/>
        <v>3.586384979628944</v>
      </c>
      <c r="CS182" s="1"/>
      <c r="CT182" s="1" t="str">
        <f>'[1]MP2 basis set convergence'!BF173</f>
        <v>20_2.00</v>
      </c>
      <c r="CU182" s="1">
        <f>'[1]MP2 basis set convergence'!BH173</f>
        <v>3.4576799057801799</v>
      </c>
      <c r="CV182" s="1">
        <f>'[1]MP2 basis set convergence'!BG173</f>
        <v>3.5616364227200399</v>
      </c>
      <c r="CW182" s="1">
        <f>'[1]MP2 basis set convergence'!BI173</f>
        <v>3.5096581642501099</v>
      </c>
      <c r="CX182" s="1"/>
      <c r="CY182" s="1"/>
      <c r="CZ182" s="1">
        <f t="shared" si="107"/>
        <v>3.571864283208253</v>
      </c>
      <c r="DA182" s="1">
        <f t="shared" si="109"/>
        <v>3.4388820962838285</v>
      </c>
      <c r="DB182" s="1">
        <f t="shared" si="110"/>
        <v>3.5822234981625285</v>
      </c>
      <c r="DC182" s="1"/>
      <c r="DD182" s="1"/>
      <c r="DE182" s="1">
        <f>[2]Sheet1!V170</f>
        <v>5.621474830117501E-2</v>
      </c>
    </row>
    <row r="183" spans="1:109" x14ac:dyDescent="0.2">
      <c r="A183" t="s">
        <v>1106</v>
      </c>
      <c r="B183" s="1">
        <f>-'[1]Reference worksheet'!B181</f>
        <v>15.335148454885273</v>
      </c>
      <c r="C183" t="s">
        <v>1106</v>
      </c>
      <c r="D183">
        <v>-417.93288065078201</v>
      </c>
      <c r="E183">
        <v>-208.95448728176399</v>
      </c>
      <c r="F183">
        <v>-208.95449001620199</v>
      </c>
      <c r="G183">
        <v>-208.95442496611</v>
      </c>
      <c r="H183">
        <v>-208.95442770055001</v>
      </c>
      <c r="J183" s="1">
        <f t="shared" si="84"/>
        <v>15.077788302422078</v>
      </c>
      <c r="K183" s="1">
        <f t="shared" si="108"/>
        <v>14.999580973913615</v>
      </c>
      <c r="L183" s="1">
        <f t="shared" si="85"/>
        <v>15.038684638167847</v>
      </c>
      <c r="M183" s="1">
        <f t="shared" si="86"/>
        <v>7.8207328508463902E-2</v>
      </c>
      <c r="O183">
        <v>-417.92415230672202</v>
      </c>
      <c r="P183">
        <v>-208.95016647999401</v>
      </c>
      <c r="Q183">
        <v>-208.95016922524499</v>
      </c>
      <c r="R183">
        <v>-208.95001964286601</v>
      </c>
      <c r="S183">
        <v>-208.95002236421001</v>
      </c>
      <c r="U183" s="1">
        <f t="shared" si="87"/>
        <v>15.129442075709882</v>
      </c>
      <c r="V183" s="1">
        <f t="shared" si="88"/>
        <v>14.945143688309072</v>
      </c>
      <c r="W183" s="1">
        <f t="shared" si="89"/>
        <v>15.037292882009478</v>
      </c>
      <c r="X183" s="1">
        <f t="shared" si="90"/>
        <v>0.18429838740081017</v>
      </c>
      <c r="Z183" t="s">
        <v>1106</v>
      </c>
      <c r="AA183">
        <v>-417.93121628371301</v>
      </c>
      <c r="AB183">
        <v>-208.95516438646001</v>
      </c>
      <c r="AC183">
        <v>-208.95516751360901</v>
      </c>
      <c r="AD183">
        <v>-208.955105050973</v>
      </c>
      <c r="AE183">
        <v>-208.95510817700699</v>
      </c>
      <c r="AG183" s="1">
        <f t="shared" si="91"/>
        <v>13.179617001516425</v>
      </c>
      <c r="AH183" s="1">
        <f t="shared" si="92"/>
        <v>13.105149138247249</v>
      </c>
      <c r="AI183" s="1">
        <f t="shared" si="93"/>
        <v>13.142383069881838</v>
      </c>
      <c r="AJ183" s="1">
        <f t="shared" si="94"/>
        <v>7.4467863269175538E-2</v>
      </c>
      <c r="AM183" t="s">
        <v>1106</v>
      </c>
      <c r="AN183">
        <v>-416.17049981495802</v>
      </c>
      <c r="AO183">
        <v>-208.07757530630201</v>
      </c>
      <c r="AP183">
        <v>-208.07758142985099</v>
      </c>
      <c r="AQ183">
        <v>-208.07756765472899</v>
      </c>
      <c r="AR183">
        <v>-208.07757377551599</v>
      </c>
      <c r="AS183"/>
      <c r="AT183" t="s">
        <v>1107</v>
      </c>
      <c r="AU183">
        <v>-416.16570163</v>
      </c>
      <c r="AV183">
        <v>-208.07517919</v>
      </c>
      <c r="AW183">
        <v>-208.07518529000001</v>
      </c>
      <c r="AX183">
        <v>-208.0751483</v>
      </c>
      <c r="AY183">
        <v>-208.07515441000001</v>
      </c>
      <c r="BA183" s="1">
        <f t="shared" si="95"/>
        <v>9.6375323121046979</v>
      </c>
      <c r="BB183" s="1">
        <f t="shared" si="96"/>
        <v>9.6279277093969942</v>
      </c>
      <c r="BC183" s="1">
        <f t="shared" si="97"/>
        <v>9.632730010750846</v>
      </c>
      <c r="BD183" s="1">
        <f t="shared" si="98"/>
        <v>9.6046027077036911E-3</v>
      </c>
      <c r="BF183" s="1">
        <f t="shared" si="99"/>
        <v>9.6629685897372024</v>
      </c>
      <c r="BG183" s="1">
        <f t="shared" si="100"/>
        <v>9.6242073279209031</v>
      </c>
      <c r="BH183" s="1">
        <f t="shared" si="101"/>
        <v>9.6435879588290518</v>
      </c>
      <c r="BJ183" s="1">
        <f t="shared" si="111"/>
        <v>15.067301647902557</v>
      </c>
      <c r="BK183" s="1">
        <f t="shared" si="111"/>
        <v>15.019867070605969</v>
      </c>
      <c r="BL183" s="1">
        <f t="shared" si="102"/>
        <v>15.043584359254263</v>
      </c>
      <c r="BR183" s="1">
        <f t="shared" si="79"/>
        <v>3.4456413449643799</v>
      </c>
      <c r="BS183" s="1">
        <f t="shared" si="79"/>
        <v>3.425495179118871</v>
      </c>
      <c r="BT183" s="1">
        <f t="shared" si="79"/>
        <v>3.4355682620416257</v>
      </c>
      <c r="BU183" s="1">
        <f t="shared" si="79"/>
        <v>2.0146165845508161E-2</v>
      </c>
      <c r="BW183" s="1">
        <f t="shared" si="80"/>
        <v>1.9946146453530007</v>
      </c>
      <c r="BX183" s="1">
        <f t="shared" si="80"/>
        <v>1.9461580853977485</v>
      </c>
      <c r="BY183" s="1">
        <f t="shared" si="80"/>
        <v>1.9703863653753735</v>
      </c>
      <c r="BZ183" s="1">
        <f t="shared" si="80"/>
        <v>4.8456559955252047E-2</v>
      </c>
      <c r="CB183" s="1">
        <f t="shared" si="103"/>
        <v>14.880255505249947</v>
      </c>
      <c r="CC183" s="1">
        <f t="shared" si="103"/>
        <v>14.825279724619437</v>
      </c>
      <c r="CD183" s="1">
        <f t="shared" si="103"/>
        <v>14.852767614934692</v>
      </c>
      <c r="CE183" s="1">
        <f t="shared" si="103"/>
        <v>5.4975780630510035E-2</v>
      </c>
      <c r="CG183" s="1">
        <f t="shared" si="104"/>
        <v>14.515570162983932</v>
      </c>
      <c r="CH183" s="1">
        <f t="shared" si="104"/>
        <v>14.435130891943558</v>
      </c>
      <c r="CI183" s="1">
        <f t="shared" si="104"/>
        <v>14.475350527463744</v>
      </c>
      <c r="CJ183" s="1">
        <f t="shared" si="104"/>
        <v>8.0439271040374669E-2</v>
      </c>
      <c r="CM183" s="1"/>
      <c r="CN183" s="1">
        <f t="shared" si="81"/>
        <v>0.64053008906797548</v>
      </c>
      <c r="CO183" s="1">
        <f t="shared" si="105"/>
        <v>0.93928450194057334</v>
      </c>
      <c r="CP183" s="1">
        <f t="shared" si="82"/>
        <v>14.923549743978491</v>
      </c>
      <c r="CQ183" s="1">
        <f t="shared" si="106"/>
        <v>0.38478727275622199</v>
      </c>
      <c r="CR183" s="1">
        <f t="shared" si="83"/>
        <v>14.92430611926353</v>
      </c>
      <c r="CS183" s="1"/>
      <c r="CT183" s="1" t="str">
        <f>'[1]MP2 basis set convergence'!BF174</f>
        <v>21_0.90</v>
      </c>
      <c r="CU183" s="1">
        <f>'[1]MP2 basis set convergence'!BH174</f>
        <v>14.2730297437604</v>
      </c>
      <c r="CV183" s="1">
        <f>'[1]MP2 basis set convergence'!BG174</f>
        <v>15.285913983565599</v>
      </c>
      <c r="CW183" s="1">
        <f>'[1]MP2 basis set convergence'!BI174</f>
        <v>14.779471863663</v>
      </c>
      <c r="CX183" s="1"/>
      <c r="CY183" s="1"/>
      <c r="CZ183" s="1">
        <f t="shared" si="107"/>
        <v>15.190243054409558</v>
      </c>
      <c r="DA183" s="1">
        <f t="shared" si="109"/>
        <v>13.218162278002694</v>
      </c>
      <c r="DB183" s="1">
        <f t="shared" si="110"/>
        <v>15.28323497955877</v>
      </c>
      <c r="DC183" s="1"/>
      <c r="DD183" s="1"/>
      <c r="DE183" s="1">
        <f>[2]Sheet1!V171</f>
        <v>0.15155841624171096</v>
      </c>
    </row>
    <row r="184" spans="1:109" x14ac:dyDescent="0.2">
      <c r="A184" t="s">
        <v>1108</v>
      </c>
      <c r="B184" s="1">
        <f>-'[1]Reference worksheet'!B182</f>
        <v>16.375033226158884</v>
      </c>
      <c r="C184" t="s">
        <v>1108</v>
      </c>
      <c r="D184">
        <v>-417.93443164840897</v>
      </c>
      <c r="E184">
        <v>-208.95448375462101</v>
      </c>
      <c r="F184">
        <v>-208.95448649366699</v>
      </c>
      <c r="G184">
        <v>-208.95442496611</v>
      </c>
      <c r="H184">
        <v>-208.95442770055001</v>
      </c>
      <c r="J184" s="1">
        <f t="shared" si="84"/>
        <v>16.051054047819502</v>
      </c>
      <c r="K184" s="1">
        <f t="shared" si="108"/>
        <v>15.977270459194832</v>
      </c>
      <c r="L184" s="1">
        <f t="shared" si="85"/>
        <v>16.014162253507166</v>
      </c>
      <c r="M184" s="1">
        <f t="shared" si="86"/>
        <v>7.3783588624669605E-2</v>
      </c>
      <c r="O184">
        <v>-417.92569965571101</v>
      </c>
      <c r="P184">
        <v>-208.95015395208</v>
      </c>
      <c r="Q184">
        <v>-208.95015669733499</v>
      </c>
      <c r="R184">
        <v>-208.95001964286601</v>
      </c>
      <c r="S184">
        <v>-208.95002236421001</v>
      </c>
      <c r="U184" s="1">
        <f t="shared" si="87"/>
        <v>16.100418266118247</v>
      </c>
      <c r="V184" s="1">
        <f t="shared" si="88"/>
        <v>15.931842646296918</v>
      </c>
      <c r="W184" s="1">
        <f t="shared" si="89"/>
        <v>16.016130456207584</v>
      </c>
      <c r="X184" s="1">
        <f t="shared" si="90"/>
        <v>0.16857561982132907</v>
      </c>
      <c r="Z184" t="s">
        <v>1108</v>
      </c>
      <c r="AA184">
        <v>-417.93323003972199</v>
      </c>
      <c r="AB184">
        <v>-208.95516088027699</v>
      </c>
      <c r="AC184">
        <v>-208.95516401148899</v>
      </c>
      <c r="AD184">
        <v>-208.955105050973</v>
      </c>
      <c r="AE184">
        <v>-208.95510817700699</v>
      </c>
      <c r="AG184" s="1">
        <f t="shared" si="91"/>
        <v>14.443268027832147</v>
      </c>
      <c r="AH184" s="1">
        <f t="shared" si="92"/>
        <v>14.373197941301758</v>
      </c>
      <c r="AI184" s="1">
        <f t="shared" si="93"/>
        <v>14.408232984566952</v>
      </c>
      <c r="AJ184" s="1">
        <f t="shared" si="94"/>
        <v>7.0070086530389375E-2</v>
      </c>
      <c r="AM184" t="s">
        <v>1108</v>
      </c>
      <c r="AN184">
        <v>-416.17348525224202</v>
      </c>
      <c r="AO184">
        <v>-208.07757494036801</v>
      </c>
      <c r="AP184">
        <v>-208.077581063927</v>
      </c>
      <c r="AQ184">
        <v>-208.07756765472899</v>
      </c>
      <c r="AR184">
        <v>-208.07757377551599</v>
      </c>
      <c r="AS184"/>
      <c r="AT184" t="s">
        <v>1109</v>
      </c>
      <c r="AU184">
        <v>-416.16868613999998</v>
      </c>
      <c r="AV184">
        <v>-208.075177</v>
      </c>
      <c r="AW184">
        <v>-208.0751831</v>
      </c>
      <c r="AX184">
        <v>-208.0751483</v>
      </c>
      <c r="AY184">
        <v>-208.07515441000001</v>
      </c>
      <c r="BA184" s="1">
        <f t="shared" si="95"/>
        <v>11.510922569466613</v>
      </c>
      <c r="BB184" s="1">
        <f t="shared" si="96"/>
        <v>11.501777214603203</v>
      </c>
      <c r="BC184" s="1">
        <f t="shared" si="97"/>
        <v>11.506349892034908</v>
      </c>
      <c r="BD184" s="1">
        <f t="shared" si="98"/>
        <v>9.1453548634099491E-3</v>
      </c>
      <c r="BF184" s="1">
        <f t="shared" si="99"/>
        <v>11.535776967567221</v>
      </c>
      <c r="BG184" s="1">
        <f t="shared" si="100"/>
        <v>11.499764197365398</v>
      </c>
      <c r="BH184" s="1">
        <f t="shared" si="101"/>
        <v>11.517770582466309</v>
      </c>
      <c r="BJ184" s="1">
        <f t="shared" si="111"/>
        <v>16.041250441093187</v>
      </c>
      <c r="BK184" s="1">
        <f t="shared" si="111"/>
        <v>15.99463580823919</v>
      </c>
      <c r="BL184" s="1">
        <f t="shared" si="102"/>
        <v>16.017943124666189</v>
      </c>
      <c r="BR184" s="1">
        <f t="shared" si="79"/>
        <v>2.90286036422069</v>
      </c>
      <c r="BS184" s="1">
        <f t="shared" si="79"/>
        <v>2.8836590386285375</v>
      </c>
      <c r="BT184" s="1">
        <f t="shared" si="79"/>
        <v>2.8932597014246113</v>
      </c>
      <c r="BU184" s="1">
        <f t="shared" si="79"/>
        <v>1.9201325592152492E-2</v>
      </c>
      <c r="BW184" s="1">
        <f t="shared" si="80"/>
        <v>1.6372711141321967</v>
      </c>
      <c r="BX184" s="1">
        <f t="shared" si="80"/>
        <v>1.5918342059630914</v>
      </c>
      <c r="BY184" s="1">
        <f t="shared" si="80"/>
        <v>1.6145526600476434</v>
      </c>
      <c r="BZ184" s="1">
        <f t="shared" si="80"/>
        <v>4.5436908169107164E-2</v>
      </c>
      <c r="CB184" s="1">
        <f t="shared" si="103"/>
        <v>15.910520884964182</v>
      </c>
      <c r="CC184" s="1">
        <f t="shared" si="103"/>
        <v>15.858431056819253</v>
      </c>
      <c r="CD184" s="1">
        <f t="shared" si="103"/>
        <v>15.884475970891714</v>
      </c>
      <c r="CE184" s="1">
        <f t="shared" si="103"/>
        <v>5.2089828144929531E-2</v>
      </c>
      <c r="CG184" s="1">
        <f t="shared" si="104"/>
        <v>15.570929623884158</v>
      </c>
      <c r="CH184" s="1">
        <f t="shared" si="104"/>
        <v>15.495130830432164</v>
      </c>
      <c r="CI184" s="1">
        <f t="shared" si="104"/>
        <v>15.533030227158157</v>
      </c>
      <c r="CJ184" s="1">
        <f t="shared" si="104"/>
        <v>7.5798793451997554E-2</v>
      </c>
      <c r="CM184" s="1"/>
      <c r="CN184" s="1">
        <f t="shared" si="81"/>
        <v>0.71851088492093751</v>
      </c>
      <c r="CO184" s="1">
        <f t="shared" si="105"/>
        <v>0.95413800720459829</v>
      </c>
      <c r="CP184" s="1">
        <f t="shared" si="82"/>
        <v>15.940511136945105</v>
      </c>
      <c r="CQ184" s="1">
        <f t="shared" si="106"/>
        <v>0.3948133621154114</v>
      </c>
      <c r="CR184" s="1">
        <f t="shared" si="83"/>
        <v>15.935677848151368</v>
      </c>
      <c r="CS184" s="1"/>
      <c r="CT184" s="1" t="str">
        <f>'[1]MP2 basis set convergence'!BF175</f>
        <v>21_0.95</v>
      </c>
      <c r="CU184" s="1">
        <f>'[1]MP2 basis set convergence'!BH175</f>
        <v>15.3407404091371</v>
      </c>
      <c r="CV184" s="1">
        <f>'[1]MP2 basis set convergence'!BG175</f>
        <v>16.2101525152897</v>
      </c>
      <c r="CW184" s="1">
        <f>'[1]MP2 basis set convergence'!BI175</f>
        <v>15.775446462213399</v>
      </c>
      <c r="CX184" s="1"/>
      <c r="CY184" s="1"/>
      <c r="CZ184" s="1">
        <f t="shared" si="107"/>
        <v>16.18790940564995</v>
      </c>
      <c r="DA184" s="1">
        <f t="shared" si="109"/>
        <v>14.495106560638344</v>
      </c>
      <c r="DB184" s="1">
        <f t="shared" si="110"/>
        <v>16.274611599117478</v>
      </c>
      <c r="DC184" s="1"/>
      <c r="DD184" s="1"/>
      <c r="DE184" s="1">
        <f>[2]Sheet1!V172</f>
        <v>0.17374715214278424</v>
      </c>
    </row>
    <row r="185" spans="1:109" x14ac:dyDescent="0.2">
      <c r="A185" t="s">
        <v>1110</v>
      </c>
      <c r="B185" s="1">
        <f>-'[1]Reference worksheet'!B183</f>
        <v>16.558752047382594</v>
      </c>
      <c r="C185" t="s">
        <v>1110</v>
      </c>
      <c r="D185">
        <v>-417.93466330433603</v>
      </c>
      <c r="E185">
        <v>-208.954480440705</v>
      </c>
      <c r="F185">
        <v>-208.95448317706001</v>
      </c>
      <c r="G185">
        <v>-208.95442496611</v>
      </c>
      <c r="H185">
        <v>-208.95442770055001</v>
      </c>
      <c r="J185" s="1">
        <f t="shared" si="84"/>
        <v>16.196420342776278</v>
      </c>
      <c r="K185" s="1">
        <f t="shared" si="108"/>
        <v>16.126797470317381</v>
      </c>
      <c r="L185" s="1">
        <f t="shared" si="85"/>
        <v>16.161608906546832</v>
      </c>
      <c r="M185" s="1">
        <f t="shared" si="86"/>
        <v>6.9622872458896978E-2</v>
      </c>
      <c r="O185">
        <v>-417.92592424225001</v>
      </c>
      <c r="P185">
        <v>-208.95014217909599</v>
      </c>
      <c r="Q185">
        <v>-208.95014492399699</v>
      </c>
      <c r="R185">
        <v>-208.95001964286601</v>
      </c>
      <c r="S185">
        <v>-208.95002236421001</v>
      </c>
      <c r="U185" s="1">
        <f t="shared" si="87"/>
        <v>16.241348452907179</v>
      </c>
      <c r="V185" s="1">
        <f t="shared" si="88"/>
        <v>16.087548373856386</v>
      </c>
      <c r="W185" s="1">
        <f t="shared" si="89"/>
        <v>16.164448413381784</v>
      </c>
      <c r="X185" s="1">
        <f t="shared" si="90"/>
        <v>0.15380007905079296</v>
      </c>
      <c r="Z185" t="s">
        <v>1110</v>
      </c>
      <c r="AA185">
        <v>-417.933854374877</v>
      </c>
      <c r="AB185">
        <v>-208.95515761153899</v>
      </c>
      <c r="AC185">
        <v>-208.955160740076</v>
      </c>
      <c r="AD185">
        <v>-208.955105050973</v>
      </c>
      <c r="AE185">
        <v>-208.95510817700699</v>
      </c>
      <c r="AG185" s="1">
        <f t="shared" si="91"/>
        <v>14.835044268784708</v>
      </c>
      <c r="AH185" s="1">
        <f t="shared" si="92"/>
        <v>14.769078189132882</v>
      </c>
      <c r="AI185" s="1">
        <f t="shared" si="93"/>
        <v>14.802061228958795</v>
      </c>
      <c r="AJ185" s="1">
        <f t="shared" si="94"/>
        <v>6.5966079651825993E-2</v>
      </c>
      <c r="AM185" t="s">
        <v>1110</v>
      </c>
      <c r="AN185">
        <v>-416.17493575596097</v>
      </c>
      <c r="AO185">
        <v>-208.077574604083</v>
      </c>
      <c r="AP185">
        <v>-208.077580727618</v>
      </c>
      <c r="AQ185">
        <v>-208.07756765472899</v>
      </c>
      <c r="AR185">
        <v>-208.07757377551599</v>
      </c>
      <c r="AS185"/>
      <c r="AT185" t="s">
        <v>1111</v>
      </c>
      <c r="AU185">
        <v>-416.17013443000002</v>
      </c>
      <c r="AV185">
        <v>-208.07517476000001</v>
      </c>
      <c r="AW185">
        <v>-208.07518087</v>
      </c>
      <c r="AX185">
        <v>-208.0751483</v>
      </c>
      <c r="AY185">
        <v>-208.07515441000001</v>
      </c>
      <c r="BA185" s="1">
        <f t="shared" si="95"/>
        <v>12.421127432897146</v>
      </c>
      <c r="BB185" s="1">
        <f t="shared" si="96"/>
        <v>12.412404137166213</v>
      </c>
      <c r="BC185" s="1">
        <f t="shared" si="97"/>
        <v>12.416765785031679</v>
      </c>
      <c r="BD185" s="1">
        <f t="shared" si="98"/>
        <v>8.7232957309328896E-3</v>
      </c>
      <c r="BF185" s="1">
        <f t="shared" si="99"/>
        <v>12.444592701348359</v>
      </c>
      <c r="BG185" s="1">
        <f t="shared" si="100"/>
        <v>12.411384898589471</v>
      </c>
      <c r="BH185" s="1">
        <f t="shared" si="101"/>
        <v>12.427988799968915</v>
      </c>
      <c r="BJ185" s="1">
        <f t="shared" si="111"/>
        <v>16.187835487507822</v>
      </c>
      <c r="BK185" s="1">
        <f t="shared" si="111"/>
        <v>16.142088912232108</v>
      </c>
      <c r="BL185" s="1">
        <f t="shared" si="102"/>
        <v>16.164962199869965</v>
      </c>
      <c r="BR185" s="1">
        <f t="shared" si="79"/>
        <v>2.4420399876546863</v>
      </c>
      <c r="BS185" s="1">
        <f t="shared" si="79"/>
        <v>2.4237668628631508</v>
      </c>
      <c r="BT185" s="1">
        <f t="shared" si="79"/>
        <v>2.4329034252589232</v>
      </c>
      <c r="BU185" s="1">
        <f t="shared" si="79"/>
        <v>1.8273124791535159E-2</v>
      </c>
      <c r="BW185" s="1">
        <f t="shared" si="80"/>
        <v>1.3332529222244427</v>
      </c>
      <c r="BX185" s="1">
        <f t="shared" si="80"/>
        <v>1.2906264702880157</v>
      </c>
      <c r="BY185" s="1">
        <f t="shared" si="80"/>
        <v>1.3119396962562297</v>
      </c>
      <c r="BZ185" s="1">
        <f t="shared" si="80"/>
        <v>4.262645193642893E-2</v>
      </c>
      <c r="CB185" s="1">
        <f t="shared" si="103"/>
        <v>16.104660185861469</v>
      </c>
      <c r="CC185" s="1">
        <f t="shared" si="103"/>
        <v>16.055313978374883</v>
      </c>
      <c r="CD185" s="1">
        <f t="shared" si="103"/>
        <v>16.07998708211818</v>
      </c>
      <c r="CE185" s="1">
        <f t="shared" si="103"/>
        <v>4.9346207486584817E-2</v>
      </c>
      <c r="CG185" s="1">
        <f t="shared" si="104"/>
        <v>15.78589828419627</v>
      </c>
      <c r="CH185" s="1">
        <f t="shared" si="104"/>
        <v>15.714449725144794</v>
      </c>
      <c r="CI185" s="1">
        <f t="shared" si="104"/>
        <v>15.750174004670535</v>
      </c>
      <c r="CJ185" s="1">
        <f t="shared" si="104"/>
        <v>7.1448559051477525E-2</v>
      </c>
      <c r="CM185" s="1"/>
      <c r="CN185" s="1">
        <f t="shared" si="81"/>
        <v>0.76828772783889288</v>
      </c>
      <c r="CO185" s="1">
        <f t="shared" si="105"/>
        <v>0.96173766814784967</v>
      </c>
      <c r="CP185" s="1">
        <f t="shared" si="82"/>
        <v>16.109589442138137</v>
      </c>
      <c r="CQ185" s="1">
        <f t="shared" si="106"/>
        <v>0.4012604166434941</v>
      </c>
      <c r="CR185" s="1">
        <f t="shared" si="83"/>
        <v>16.112738689395623</v>
      </c>
      <c r="CS185" s="1"/>
      <c r="CT185" s="1" t="str">
        <f>'[1]MP2 basis set convergence'!BF176</f>
        <v>21_1.00</v>
      </c>
      <c r="CU185" s="1">
        <f>'[1]MP2 basis set convergence'!BH176</f>
        <v>15.568467177843599</v>
      </c>
      <c r="CV185" s="1">
        <f>'[1]MP2 basis set convergence'!BG176</f>
        <v>16.317276446671698</v>
      </c>
      <c r="CW185" s="1">
        <f>'[1]MP2 basis set convergence'!BI176</f>
        <v>15.94287181225765</v>
      </c>
      <c r="CX185" s="1"/>
      <c r="CY185" s="1"/>
      <c r="CZ185" s="1">
        <f t="shared" si="107"/>
        <v>16.348252947682024</v>
      </c>
      <c r="DA185" s="1">
        <f t="shared" si="109"/>
        <v>14.895383249526391</v>
      </c>
      <c r="DB185" s="1">
        <f t="shared" si="110"/>
        <v>16.428460991630978</v>
      </c>
      <c r="DC185" s="1"/>
      <c r="DD185" s="1"/>
      <c r="DE185" s="1">
        <f>[2]Sheet1!V173</f>
        <v>0.1866440411351924</v>
      </c>
    </row>
    <row r="186" spans="1:109" x14ac:dyDescent="0.2">
      <c r="A186" t="s">
        <v>1112</v>
      </c>
      <c r="B186" s="1">
        <f>-'[1]Reference worksheet'!B184</f>
        <v>16.1882903200435</v>
      </c>
      <c r="C186" t="s">
        <v>1112</v>
      </c>
      <c r="D186">
        <v>-417.93404874832999</v>
      </c>
      <c r="E186">
        <v>-208.95447720240199</v>
      </c>
      <c r="F186">
        <v>-208.954479942002</v>
      </c>
      <c r="G186">
        <v>-208.95442496611</v>
      </c>
      <c r="H186">
        <v>-208.95442770055001</v>
      </c>
      <c r="J186" s="1">
        <f t="shared" si="84"/>
        <v>15.810780610703013</v>
      </c>
      <c r="K186" s="1">
        <f t="shared" si="108"/>
        <v>15.74521983380262</v>
      </c>
      <c r="L186" s="1">
        <f t="shared" si="85"/>
        <v>15.778000222252818</v>
      </c>
      <c r="M186" s="1">
        <f t="shared" si="86"/>
        <v>6.5560776900392526E-2</v>
      </c>
      <c r="O186">
        <v>-417.92530118466601</v>
      </c>
      <c r="P186">
        <v>-208.950131153082</v>
      </c>
      <c r="Q186">
        <v>-208.95013389757199</v>
      </c>
      <c r="R186">
        <v>-208.95001964286601</v>
      </c>
      <c r="S186">
        <v>-208.95002236421001</v>
      </c>
      <c r="U186" s="1">
        <f t="shared" si="87"/>
        <v>15.850373899904138</v>
      </c>
      <c r="V186" s="1">
        <f t="shared" si="88"/>
        <v>15.710411935837529</v>
      </c>
      <c r="W186" s="1">
        <f t="shared" si="89"/>
        <v>15.780392917870834</v>
      </c>
      <c r="X186" s="1">
        <f t="shared" si="90"/>
        <v>0.13996196406660921</v>
      </c>
      <c r="Z186" t="s">
        <v>1112</v>
      </c>
      <c r="AA186">
        <v>-417.93357223976301</v>
      </c>
      <c r="AB186">
        <v>-208.95515443122699</v>
      </c>
      <c r="AC186">
        <v>-208.95515756281401</v>
      </c>
      <c r="AD186">
        <v>-208.955105050973</v>
      </c>
      <c r="AE186">
        <v>-208.95510817700699</v>
      </c>
      <c r="AG186" s="1">
        <f t="shared" si="91"/>
        <v>14.658001804471494</v>
      </c>
      <c r="AH186" s="1">
        <f t="shared" si="92"/>
        <v>14.59602516291592</v>
      </c>
      <c r="AI186" s="1">
        <f t="shared" si="93"/>
        <v>14.627013483693707</v>
      </c>
      <c r="AJ186" s="1">
        <f t="shared" si="94"/>
        <v>6.1976641555574474E-2</v>
      </c>
      <c r="AM186" t="s">
        <v>1112</v>
      </c>
      <c r="AN186">
        <v>-416.17535132730899</v>
      </c>
      <c r="AO186">
        <v>-208.07757425482399</v>
      </c>
      <c r="AP186">
        <v>-208.077580378378</v>
      </c>
      <c r="AQ186">
        <v>-208.07756765472899</v>
      </c>
      <c r="AR186">
        <v>-208.07757377551599</v>
      </c>
      <c r="AS186"/>
      <c r="AT186" t="s">
        <v>1113</v>
      </c>
      <c r="AU186">
        <v>-416.17054718000003</v>
      </c>
      <c r="AV186">
        <v>-208.07517256</v>
      </c>
      <c r="AW186">
        <v>-208.07517866000001</v>
      </c>
      <c r="AX186">
        <v>-208.0751483</v>
      </c>
      <c r="AY186">
        <v>-208.07515441000001</v>
      </c>
      <c r="BA186" s="1">
        <f t="shared" si="95"/>
        <v>12.681902401704056</v>
      </c>
      <c r="BB186" s="1">
        <f t="shared" si="96"/>
        <v>12.6736174207542</v>
      </c>
      <c r="BC186" s="1">
        <f t="shared" si="97"/>
        <v>12.677759911229128</v>
      </c>
      <c r="BD186" s="1">
        <f t="shared" si="98"/>
        <v>8.284980949856191E-3</v>
      </c>
      <c r="BF186" s="1">
        <f t="shared" si="99"/>
        <v>12.703597247479326</v>
      </c>
      <c r="BG186" s="1">
        <f t="shared" si="100"/>
        <v>12.673156761634846</v>
      </c>
      <c r="BH186" s="1">
        <f t="shared" si="101"/>
        <v>12.688377004557086</v>
      </c>
      <c r="BJ186" s="1">
        <f t="shared" si="111"/>
        <v>15.803621468002584</v>
      </c>
      <c r="BK186" s="1">
        <f t="shared" si="111"/>
        <v>15.7589582790077</v>
      </c>
      <c r="BL186" s="1">
        <f t="shared" si="102"/>
        <v>15.781289873505141</v>
      </c>
      <c r="BR186" s="1">
        <f t="shared" si="79"/>
        <v>2.0521782092668954</v>
      </c>
      <c r="BS186" s="1">
        <f t="shared" si="79"/>
        <v>2.0348251771112098</v>
      </c>
      <c r="BT186" s="1">
        <f t="shared" si="79"/>
        <v>2.0435016931890551</v>
      </c>
      <c r="BU186" s="1">
        <f t="shared" si="79"/>
        <v>1.7353032155683061E-2</v>
      </c>
      <c r="BW186" s="1">
        <f t="shared" si="80"/>
        <v>1.0766999997320612</v>
      </c>
      <c r="BX186" s="1">
        <f t="shared" si="80"/>
        <v>1.0367772359372083</v>
      </c>
      <c r="BY186" s="1">
        <f t="shared" si="80"/>
        <v>1.0567386178346352</v>
      </c>
      <c r="BZ186" s="1">
        <f t="shared" si="80"/>
        <v>3.9922763794853273E-2</v>
      </c>
      <c r="CB186" s="1">
        <f t="shared" si="103"/>
        <v>15.759892291551175</v>
      </c>
      <c r="CC186" s="1">
        <f t="shared" si="103"/>
        <v>15.713252793602544</v>
      </c>
      <c r="CD186" s="1">
        <f t="shared" si="103"/>
        <v>15.736572542576862</v>
      </c>
      <c r="CE186" s="1">
        <f t="shared" si="103"/>
        <v>4.663949794862865E-2</v>
      </c>
      <c r="CG186" s="1">
        <f t="shared" si="104"/>
        <v>15.459241058346098</v>
      </c>
      <c r="CH186" s="1">
        <f t="shared" si="104"/>
        <v>15.392030124915395</v>
      </c>
      <c r="CI186" s="1">
        <f t="shared" si="104"/>
        <v>15.425635591630749</v>
      </c>
      <c r="CJ186" s="1">
        <f t="shared" si="104"/>
        <v>6.7210933430699754E-2</v>
      </c>
      <c r="CM186" s="1"/>
      <c r="CN186" s="1">
        <f t="shared" si="81"/>
        <v>0.80350866603163029</v>
      </c>
      <c r="CO186" s="1">
        <f t="shared" si="105"/>
        <v>0.96636848241533868</v>
      </c>
      <c r="CP186" s="1">
        <f t="shared" si="82"/>
        <v>15.739290791515256</v>
      </c>
      <c r="CQ186" s="1">
        <f t="shared" si="106"/>
        <v>0.40584307454886825</v>
      </c>
      <c r="CR186" s="1">
        <f t="shared" si="83"/>
        <v>15.753385679467979</v>
      </c>
      <c r="CS186" s="1"/>
      <c r="CT186" s="1" t="str">
        <f>'[1]MP2 basis set convergence'!BF177</f>
        <v>21_1.05</v>
      </c>
      <c r="CU186" s="1">
        <f>'[1]MP2 basis set convergence'!BH177</f>
        <v>15.2551112076208</v>
      </c>
      <c r="CV186" s="1">
        <f>'[1]MP2 basis set convergence'!BG177</f>
        <v>15.902139302767001</v>
      </c>
      <c r="CW186" s="1">
        <f>'[1]MP2 basis set convergence'!BI177</f>
        <v>15.5786252551939</v>
      </c>
      <c r="CX186" s="1"/>
      <c r="CY186" s="1"/>
      <c r="CZ186" s="1">
        <f t="shared" si="107"/>
        <v>15.969580441382798</v>
      </c>
      <c r="DA186" s="1">
        <f t="shared" si="109"/>
        <v>14.722803593258696</v>
      </c>
      <c r="DB186" s="1">
        <f t="shared" si="110"/>
        <v>16.043149337853809</v>
      </c>
      <c r="DC186" s="1"/>
      <c r="DD186" s="1"/>
      <c r="DE186" s="1">
        <f>[2]Sheet1!V174</f>
        <v>0.19158021912998002</v>
      </c>
    </row>
    <row r="187" spans="1:109" x14ac:dyDescent="0.2">
      <c r="A187" t="s">
        <v>1114</v>
      </c>
      <c r="B187" s="1">
        <f>-'[1]Reference worksheet'!B185</f>
        <v>15.476366049166623</v>
      </c>
      <c r="C187" t="s">
        <v>1114</v>
      </c>
      <c r="D187">
        <v>-417.93291789289998</v>
      </c>
      <c r="E187">
        <v>-208.954474006944</v>
      </c>
      <c r="F187">
        <v>-208.95447674495799</v>
      </c>
      <c r="G187">
        <v>-208.95442496611</v>
      </c>
      <c r="H187">
        <v>-208.95442770055001</v>
      </c>
      <c r="J187" s="1">
        <f t="shared" si="84"/>
        <v>15.101158085247791</v>
      </c>
      <c r="K187" s="1">
        <f t="shared" si="108"/>
        <v>15.039608664064286</v>
      </c>
      <c r="L187" s="1">
        <f t="shared" si="85"/>
        <v>15.070383374656039</v>
      </c>
      <c r="M187" s="1">
        <f t="shared" si="86"/>
        <v>6.154942118350526E-2</v>
      </c>
      <c r="O187">
        <v>-417.92416152153902</v>
      </c>
      <c r="P187">
        <v>-208.95012103678999</v>
      </c>
      <c r="Q187">
        <v>-208.95012378120299</v>
      </c>
      <c r="R187">
        <v>-208.95001964286601</v>
      </c>
      <c r="S187">
        <v>-208.95002236421001</v>
      </c>
      <c r="U187" s="1">
        <f t="shared" si="87"/>
        <v>15.135224460917099</v>
      </c>
      <c r="V187" s="1">
        <f t="shared" si="88"/>
        <v>15.00795868382095</v>
      </c>
      <c r="W187" s="1">
        <f t="shared" si="89"/>
        <v>15.071591572369025</v>
      </c>
      <c r="X187" s="1">
        <f t="shared" si="90"/>
        <v>0.12726577709614872</v>
      </c>
      <c r="Z187" t="s">
        <v>1114</v>
      </c>
      <c r="AA187">
        <v>-417.93272087686699</v>
      </c>
      <c r="AB187">
        <v>-208.955151298933</v>
      </c>
      <c r="AC187">
        <v>-208.95515442868799</v>
      </c>
      <c r="AD187">
        <v>-208.955105050973</v>
      </c>
      <c r="AE187">
        <v>-208.95510817700699</v>
      </c>
      <c r="AG187" s="1">
        <f t="shared" si="91"/>
        <v>14.12376349927488</v>
      </c>
      <c r="AH187" s="1">
        <f t="shared" si="92"/>
        <v>14.065719095783443</v>
      </c>
      <c r="AI187" s="1">
        <f t="shared" si="93"/>
        <v>14.094741297529161</v>
      </c>
      <c r="AJ187" s="1">
        <f t="shared" si="94"/>
        <v>5.8044403491436469E-2</v>
      </c>
      <c r="AM187" t="s">
        <v>1114</v>
      </c>
      <c r="AN187">
        <v>-416.175083407768</v>
      </c>
      <c r="AO187">
        <v>-208.077573878121</v>
      </c>
      <c r="AP187">
        <v>-208.077580001705</v>
      </c>
      <c r="AQ187">
        <v>-208.07756765472899</v>
      </c>
      <c r="AR187">
        <v>-208.07757377551599</v>
      </c>
      <c r="AS187"/>
      <c r="AT187" t="s">
        <v>1115</v>
      </c>
      <c r="AU187">
        <v>-416.17027651000001</v>
      </c>
      <c r="AV187">
        <v>-208.07517057000001</v>
      </c>
      <c r="AW187">
        <v>-208.07517666999999</v>
      </c>
      <c r="AX187">
        <v>-208.0751483</v>
      </c>
      <c r="AY187">
        <v>-208.07515441000001</v>
      </c>
      <c r="BA187" s="1">
        <f t="shared" si="95"/>
        <v>12.513780344498283</v>
      </c>
      <c r="BB187" s="1">
        <f t="shared" si="96"/>
        <v>12.505968114118625</v>
      </c>
      <c r="BC187" s="1">
        <f t="shared" si="97"/>
        <v>12.509874229308455</v>
      </c>
      <c r="BD187" s="1">
        <f t="shared" si="98"/>
        <v>7.8122303796579473E-3</v>
      </c>
      <c r="BF187" s="1">
        <f t="shared" si="99"/>
        <v>12.533749251101559</v>
      </c>
      <c r="BG187" s="1">
        <f t="shared" si="100"/>
        <v>12.505806253086456</v>
      </c>
      <c r="BH187" s="1">
        <f t="shared" si="101"/>
        <v>12.519777752094008</v>
      </c>
      <c r="BJ187" s="1">
        <f t="shared" si="111"/>
        <v>15.095519282455991</v>
      </c>
      <c r="BK187" s="1">
        <f t="shared" si="111"/>
        <v>15.052203498902001</v>
      </c>
      <c r="BL187" s="1">
        <f t="shared" si="102"/>
        <v>15.073861390678996</v>
      </c>
      <c r="BR187" s="1">
        <f t="shared" si="79"/>
        <v>1.7248501547570936</v>
      </c>
      <c r="BS187" s="1">
        <f t="shared" si="79"/>
        <v>1.7084050133884301</v>
      </c>
      <c r="BT187" s="1">
        <f t="shared" si="79"/>
        <v>1.7166275840727645</v>
      </c>
      <c r="BU187" s="1">
        <f t="shared" si="79"/>
        <v>1.6445141368659523E-2</v>
      </c>
      <c r="BW187" s="1">
        <f t="shared" si="80"/>
        <v>0.86252758599241452</v>
      </c>
      <c r="BX187" s="1">
        <f t="shared" si="80"/>
        <v>0.82523553655722881</v>
      </c>
      <c r="BY187" s="1">
        <f t="shared" si="80"/>
        <v>0.84388156127482061</v>
      </c>
      <c r="BZ187" s="1">
        <f t="shared" si="80"/>
        <v>3.7292049435187789E-2</v>
      </c>
      <c r="CB187" s="1">
        <f t="shared" si="103"/>
        <v>15.083848078531901</v>
      </c>
      <c r="CC187" s="1">
        <f t="shared" si="103"/>
        <v>15.039904796012591</v>
      </c>
      <c r="CD187" s="1">
        <f t="shared" si="103"/>
        <v>15.06187643727225</v>
      </c>
      <c r="CE187" s="1">
        <f t="shared" si="103"/>
        <v>4.394328251930385E-2</v>
      </c>
      <c r="CG187" s="1">
        <f t="shared" si="104"/>
        <v>14.799324684457378</v>
      </c>
      <c r="CH187" s="1">
        <f t="shared" si="104"/>
        <v>14.736292741200762</v>
      </c>
      <c r="CI187" s="1">
        <f t="shared" si="104"/>
        <v>14.767808712829073</v>
      </c>
      <c r="CJ187" s="1">
        <f t="shared" si="104"/>
        <v>6.3031943256618539E-2</v>
      </c>
      <c r="CM187" s="1"/>
      <c r="CN187" s="1">
        <f t="shared" si="81"/>
        <v>0.83009661521593348</v>
      </c>
      <c r="CO187" s="1">
        <f t="shared" si="105"/>
        <v>0.9695010779172355</v>
      </c>
      <c r="CP187" s="1">
        <f t="shared" si="82"/>
        <v>15.040627342965081</v>
      </c>
      <c r="CQ187" s="1">
        <f t="shared" si="106"/>
        <v>0.40931342181839925</v>
      </c>
      <c r="CR187" s="1">
        <f t="shared" si="83"/>
        <v>15.065358440922004</v>
      </c>
      <c r="CS187" s="1"/>
      <c r="CT187" s="1" t="str">
        <f>'[1]MP2 basis set convergence'!BF178</f>
        <v>21_1.10</v>
      </c>
      <c r="CU187" s="1">
        <f>'[1]MP2 basis set convergence'!BH178</f>
        <v>14.6087099863076</v>
      </c>
      <c r="CV187" s="1">
        <f>'[1]MP2 basis set convergence'!BG178</f>
        <v>15.1699081264708</v>
      </c>
      <c r="CW187" s="1">
        <f>'[1]MP2 basis set convergence'!BI178</f>
        <v>14.8893090563892</v>
      </c>
      <c r="CX187" s="1"/>
      <c r="CY187" s="1"/>
      <c r="CZ187" s="1">
        <f t="shared" si="107"/>
        <v>15.2606395487251</v>
      </c>
      <c r="DA187" s="1">
        <f t="shared" si="109"/>
        <v>14.189869384563693</v>
      </c>
      <c r="DB187" s="1">
        <f t="shared" si="110"/>
        <v>15.327594157547866</v>
      </c>
      <c r="DC187" s="1"/>
      <c r="DD187" s="1"/>
      <c r="DE187" s="1">
        <f>[2]Sheet1!V175</f>
        <v>0.19025617406906115</v>
      </c>
    </row>
    <row r="188" spans="1:109" x14ac:dyDescent="0.2">
      <c r="A188" t="s">
        <v>1116</v>
      </c>
      <c r="B188" s="1">
        <f>-'[1]Reference worksheet'!B186</f>
        <v>12.544425026078958</v>
      </c>
      <c r="C188" t="s">
        <v>1116</v>
      </c>
      <c r="D188">
        <v>-417.92834272946601</v>
      </c>
      <c r="E188">
        <v>-208.954464515355</v>
      </c>
      <c r="F188">
        <v>-208.95446725848399</v>
      </c>
      <c r="G188">
        <v>-208.95442496611</v>
      </c>
      <c r="H188">
        <v>-208.95442770055001</v>
      </c>
      <c r="J188" s="1">
        <f t="shared" si="84"/>
        <v>12.23019956637933</v>
      </c>
      <c r="K188" s="1">
        <f t="shared" si="108"/>
        <v>12.180559060053501</v>
      </c>
      <c r="L188" s="1">
        <f t="shared" si="85"/>
        <v>12.205379313216415</v>
      </c>
      <c r="M188" s="1">
        <f t="shared" si="86"/>
        <v>4.9640506325829392E-2</v>
      </c>
      <c r="O188">
        <v>-417.91956268760202</v>
      </c>
      <c r="P188">
        <v>-208.95009566149901</v>
      </c>
      <c r="Q188">
        <v>-208.95009840438701</v>
      </c>
      <c r="R188">
        <v>-208.95001964286601</v>
      </c>
      <c r="S188">
        <v>-208.95002236421001</v>
      </c>
      <c r="U188" s="1">
        <f t="shared" si="87"/>
        <v>12.249412476529983</v>
      </c>
      <c r="V188" s="1">
        <f t="shared" si="88"/>
        <v>12.153994128703868</v>
      </c>
      <c r="W188" s="1">
        <f t="shared" si="89"/>
        <v>12.201703302616925</v>
      </c>
      <c r="X188" s="1">
        <f t="shared" si="90"/>
        <v>9.5418347826115024E-2</v>
      </c>
      <c r="Z188" t="s">
        <v>1116</v>
      </c>
      <c r="AA188">
        <v>-417.92874346610398</v>
      </c>
      <c r="AB188">
        <v>-208.955142056873</v>
      </c>
      <c r="AC188">
        <v>-208.955145191247</v>
      </c>
      <c r="AD188">
        <v>-208.955105050973</v>
      </c>
      <c r="AE188">
        <v>-208.95510817700699</v>
      </c>
      <c r="AG188" s="1">
        <f t="shared" si="91"/>
        <v>11.62790046008152</v>
      </c>
      <c r="AH188" s="1">
        <f t="shared" si="92"/>
        <v>11.581452119037111</v>
      </c>
      <c r="AI188" s="1">
        <f t="shared" si="93"/>
        <v>11.604676289559315</v>
      </c>
      <c r="AJ188" s="1">
        <f t="shared" si="94"/>
        <v>4.6448341044408537E-2</v>
      </c>
      <c r="AM188" t="s">
        <v>1116</v>
      </c>
      <c r="AN188">
        <v>-416.17233382771298</v>
      </c>
      <c r="AO188">
        <v>-208.07757280995099</v>
      </c>
      <c r="AP188">
        <v>-208.07757893343</v>
      </c>
      <c r="AQ188">
        <v>-208.07756765472899</v>
      </c>
      <c r="AR188">
        <v>-208.07757377551599</v>
      </c>
      <c r="AS188"/>
      <c r="AT188" t="s">
        <v>1117</v>
      </c>
      <c r="AU188">
        <v>-416.16751983</v>
      </c>
      <c r="AV188">
        <v>-208.07516598000001</v>
      </c>
      <c r="AW188">
        <v>-208.07517209</v>
      </c>
      <c r="AX188">
        <v>-208.0751483</v>
      </c>
      <c r="AY188">
        <v>-208.07515441000001</v>
      </c>
      <c r="BA188" s="1">
        <f t="shared" si="95"/>
        <v>10.788392738960122</v>
      </c>
      <c r="BB188" s="1">
        <f t="shared" si="96"/>
        <v>10.781921148117272</v>
      </c>
      <c r="BC188" s="1">
        <f t="shared" si="97"/>
        <v>10.785156943538697</v>
      </c>
      <c r="BD188" s="1">
        <f t="shared" si="98"/>
        <v>6.4715908428496505E-3</v>
      </c>
      <c r="BF188" s="1">
        <f t="shared" si="99"/>
        <v>10.803906362638729</v>
      </c>
      <c r="BG188" s="1">
        <f t="shared" si="100"/>
        <v>10.781717626737654</v>
      </c>
      <c r="BH188" s="1">
        <f t="shared" si="101"/>
        <v>10.792811994688192</v>
      </c>
      <c r="BJ188" s="1">
        <f t="shared" si="111"/>
        <v>12.228719900292564</v>
      </c>
      <c r="BK188" s="1">
        <f t="shared" si="111"/>
        <v>12.191103278412021</v>
      </c>
      <c r="BL188" s="1">
        <f t="shared" si="102"/>
        <v>12.209911589352291</v>
      </c>
      <c r="BR188" s="1">
        <f t="shared" si="79"/>
        <v>1.027685159748059</v>
      </c>
      <c r="BS188" s="1">
        <f t="shared" si="79"/>
        <v>1.0140398346965021</v>
      </c>
      <c r="BT188" s="1">
        <f t="shared" si="79"/>
        <v>1.0208624972222806</v>
      </c>
      <c r="BU188" s="1">
        <f t="shared" si="79"/>
        <v>1.3645325051557852E-2</v>
      </c>
      <c r="BW188" s="1">
        <f t="shared" si="80"/>
        <v>0.41412166767114927</v>
      </c>
      <c r="BX188" s="1">
        <f t="shared" si="80"/>
        <v>0.38459807723972644</v>
      </c>
      <c r="BY188" s="1">
        <f t="shared" si="80"/>
        <v>0.39935987245543786</v>
      </c>
      <c r="BZ188" s="1">
        <f t="shared" si="80"/>
        <v>2.952359043142189E-2</v>
      </c>
      <c r="CB188" s="1">
        <f t="shared" si="103"/>
        <v>12.279755262103578</v>
      </c>
      <c r="CC188" s="1">
        <f t="shared" si="103"/>
        <v>12.243871765771651</v>
      </c>
      <c r="CD188" s="1">
        <f t="shared" si="103"/>
        <v>12.261813513937614</v>
      </c>
      <c r="CE188" s="1">
        <f t="shared" si="103"/>
        <v>3.5883496331928041E-2</v>
      </c>
      <c r="CG188" s="1">
        <f t="shared" si="104"/>
        <v>12.035396526592987</v>
      </c>
      <c r="CH188" s="1">
        <f t="shared" si="104"/>
        <v>11.984738812965334</v>
      </c>
      <c r="CI188" s="1">
        <f t="shared" si="104"/>
        <v>12.01006766977916</v>
      </c>
      <c r="CJ188" s="1">
        <f t="shared" si="104"/>
        <v>5.0657713627653214E-2</v>
      </c>
      <c r="CM188" s="1"/>
      <c r="CN188" s="1">
        <f t="shared" si="81"/>
        <v>0.88363963681654267</v>
      </c>
      <c r="CO188" s="1">
        <f t="shared" si="105"/>
        <v>0.97497416607159448</v>
      </c>
      <c r="CP188" s="1">
        <f t="shared" si="82"/>
        <v>12.190346219106083</v>
      </c>
      <c r="CQ188" s="1">
        <f t="shared" si="106"/>
        <v>0.41632918884934933</v>
      </c>
      <c r="CR188" s="1">
        <f t="shared" si="83"/>
        <v>12.238318308927997</v>
      </c>
      <c r="CS188" s="1"/>
      <c r="CT188" s="1" t="str">
        <f>'[1]MP2 basis set convergence'!BF179</f>
        <v>21_1.25</v>
      </c>
      <c r="CU188" s="1">
        <f>'[1]MP2 basis set convergence'!BH179</f>
        <v>11.8840272087245</v>
      </c>
      <c r="CV188" s="1">
        <f>'[1]MP2 basis set convergence'!BG179</f>
        <v>12.2578536803581</v>
      </c>
      <c r="CW188" s="1">
        <f>'[1]MP2 basis set convergence'!BI179</f>
        <v>12.0709404445413</v>
      </c>
      <c r="CX188" s="1"/>
      <c r="CY188" s="1"/>
      <c r="CZ188" s="1">
        <f t="shared" si="107"/>
        <v>12.371173064830588</v>
      </c>
      <c r="DA188" s="1">
        <f t="shared" si="109"/>
        <v>11.687573165366402</v>
      </c>
      <c r="DB188" s="1">
        <f t="shared" si="110"/>
        <v>12.419964216278251</v>
      </c>
      <c r="DC188" s="1"/>
      <c r="DD188" s="1"/>
      <c r="DE188" s="1">
        <f>[2]Sheet1!V176</f>
        <v>0.16579375161417254</v>
      </c>
    </row>
    <row r="189" spans="1:109" x14ac:dyDescent="0.2">
      <c r="A189" t="s">
        <v>1118</v>
      </c>
      <c r="B189" s="1">
        <f>-'[1]Reference worksheet'!B187</f>
        <v>8.0538616764165365</v>
      </c>
      <c r="C189" t="s">
        <v>1118</v>
      </c>
      <c r="D189">
        <v>-417.92138380017002</v>
      </c>
      <c r="E189">
        <v>-208.95445096718501</v>
      </c>
      <c r="F189">
        <v>-208.954453714604</v>
      </c>
      <c r="G189">
        <v>-208.95442496611</v>
      </c>
      <c r="H189">
        <v>-208.95442770055001</v>
      </c>
      <c r="J189" s="1">
        <f t="shared" si="84"/>
        <v>7.8634053233170409</v>
      </c>
      <c r="K189" s="1">
        <f t="shared" si="108"/>
        <v>7.8307653357077056</v>
      </c>
      <c r="L189" s="1">
        <f t="shared" si="85"/>
        <v>7.8470853295123728</v>
      </c>
      <c r="M189" s="1">
        <f t="shared" si="86"/>
        <v>3.2639987609335286E-2</v>
      </c>
      <c r="O189">
        <v>-417.91257753478601</v>
      </c>
      <c r="P189">
        <v>-208.95006457910401</v>
      </c>
      <c r="Q189">
        <v>-208.95006731904101</v>
      </c>
      <c r="R189">
        <v>-208.95001964286601</v>
      </c>
      <c r="S189">
        <v>-208.95002236421001</v>
      </c>
      <c r="U189" s="1">
        <f t="shared" si="87"/>
        <v>7.8661627255292546</v>
      </c>
      <c r="V189" s="1">
        <f t="shared" si="88"/>
        <v>7.8097552257872671</v>
      </c>
      <c r="W189" s="1">
        <f t="shared" si="89"/>
        <v>7.8379589756582604</v>
      </c>
      <c r="X189" s="1">
        <f t="shared" si="90"/>
        <v>5.6407499741987444E-2</v>
      </c>
      <c r="Z189" t="s">
        <v>1118</v>
      </c>
      <c r="AA189">
        <v>-417.92229625481201</v>
      </c>
      <c r="AB189">
        <v>-208.955129148742</v>
      </c>
      <c r="AC189">
        <v>-208.95513228689799</v>
      </c>
      <c r="AD189">
        <v>-208.955105050973</v>
      </c>
      <c r="AE189">
        <v>-208.95510817700699</v>
      </c>
      <c r="AG189" s="1">
        <f t="shared" si="91"/>
        <v>7.5822141258629241</v>
      </c>
      <c r="AH189" s="1">
        <f t="shared" si="92"/>
        <v>7.5519633612218176</v>
      </c>
      <c r="AI189" s="1">
        <f t="shared" si="93"/>
        <v>7.5670887435423708</v>
      </c>
      <c r="AJ189" s="1">
        <f t="shared" si="94"/>
        <v>3.0250764641106542E-2</v>
      </c>
      <c r="AM189" t="s">
        <v>1118</v>
      </c>
      <c r="AN189">
        <v>-416.16687840580801</v>
      </c>
      <c r="AO189">
        <v>-208.07757127711301</v>
      </c>
      <c r="AP189">
        <v>-208.07757740037599</v>
      </c>
      <c r="AQ189">
        <v>-208.07756765472899</v>
      </c>
      <c r="AR189">
        <v>-208.07757377551599</v>
      </c>
      <c r="AS189"/>
      <c r="AT189" t="s">
        <v>1119</v>
      </c>
      <c r="AU189">
        <v>-416.16205579000001</v>
      </c>
      <c r="AV189">
        <v>-208.0751602</v>
      </c>
      <c r="AW189">
        <v>-208.07516630000001</v>
      </c>
      <c r="AX189">
        <v>-208.0751483</v>
      </c>
      <c r="AY189">
        <v>-208.07515441000001</v>
      </c>
      <c r="BA189" s="1">
        <f t="shared" si="95"/>
        <v>7.3650636670838701</v>
      </c>
      <c r="BB189" s="1">
        <f t="shared" si="96"/>
        <v>7.3605159525807249</v>
      </c>
      <c r="BC189" s="1">
        <f t="shared" si="97"/>
        <v>7.3627898098322975</v>
      </c>
      <c r="BD189" s="1">
        <f t="shared" si="98"/>
        <v>4.5477145031451727E-3</v>
      </c>
      <c r="BF189" s="1">
        <f t="shared" si="99"/>
        <v>7.375169354263396</v>
      </c>
      <c r="BG189" s="1">
        <f t="shared" si="100"/>
        <v>7.3602409032582763</v>
      </c>
      <c r="BH189" s="1">
        <f t="shared" si="101"/>
        <v>7.3677051287608357</v>
      </c>
      <c r="BJ189" s="1">
        <f t="shared" si="111"/>
        <v>7.8663445409591972</v>
      </c>
      <c r="BK189" s="1">
        <f t="shared" si="111"/>
        <v>7.8390590880855582</v>
      </c>
      <c r="BL189" s="1">
        <f t="shared" si="102"/>
        <v>7.8527018145223781</v>
      </c>
      <c r="BR189" s="1">
        <f t="shared" si="79"/>
        <v>0.43945330234701968</v>
      </c>
      <c r="BS189" s="1">
        <f t="shared" si="79"/>
        <v>0.43021367435917424</v>
      </c>
      <c r="BT189" s="1">
        <f t="shared" si="79"/>
        <v>0.43483348835309571</v>
      </c>
      <c r="BU189" s="1">
        <f t="shared" si="79"/>
        <v>9.2396279878462686E-3</v>
      </c>
      <c r="BW189" s="1">
        <f t="shared" si="80"/>
        <v>5.8888353886151032E-2</v>
      </c>
      <c r="BX189" s="1">
        <f t="shared" si="80"/>
        <v>4.0035708767805343E-2</v>
      </c>
      <c r="BY189" s="1">
        <f t="shared" si="80"/>
        <v>4.9462031326978732E-2</v>
      </c>
      <c r="BZ189" s="1">
        <f t="shared" si="80"/>
        <v>1.8852645118343843E-2</v>
      </c>
      <c r="CB189" s="1">
        <f t="shared" si="103"/>
        <v>7.9555137686659858</v>
      </c>
      <c r="CC189" s="1">
        <f t="shared" si="103"/>
        <v>7.9315058760111814</v>
      </c>
      <c r="CD189" s="1">
        <f t="shared" si="103"/>
        <v>7.9435098223385827</v>
      </c>
      <c r="CE189" s="1">
        <f t="shared" si="103"/>
        <v>2.4007892654804398E-2</v>
      </c>
      <c r="CG189" s="1">
        <f t="shared" si="104"/>
        <v>7.7623752508132089</v>
      </c>
      <c r="CH189" s="1">
        <f t="shared" si="104"/>
        <v>7.7292172734330817</v>
      </c>
      <c r="CI189" s="1">
        <f t="shared" si="104"/>
        <v>7.7457962621231449</v>
      </c>
      <c r="CJ189" s="1">
        <f t="shared" si="104"/>
        <v>3.3157977380125291E-2</v>
      </c>
      <c r="CM189" s="1"/>
      <c r="CN189" s="1">
        <f t="shared" si="81"/>
        <v>0.93828338811881251</v>
      </c>
      <c r="CO189" s="1">
        <f t="shared" si="105"/>
        <v>0.97956973646750023</v>
      </c>
      <c r="CP189" s="1">
        <f t="shared" si="82"/>
        <v>7.8413649254728055</v>
      </c>
      <c r="CQ189" s="1">
        <f t="shared" si="106"/>
        <v>0.42352428400139813</v>
      </c>
      <c r="CR189" s="1">
        <f t="shared" si="83"/>
        <v>7.9026717080541644</v>
      </c>
      <c r="CS189" s="1"/>
      <c r="CT189" s="1" t="str">
        <f>'[1]MP2 basis set convergence'!BF180</f>
        <v>21_1.50</v>
      </c>
      <c r="CU189" s="1">
        <f>'[1]MP2 basis set convergence'!BH180</f>
        <v>7.6727737159283302</v>
      </c>
      <c r="CV189" s="1">
        <f>'[1]MP2 basis set convergence'!BG180</f>
        <v>7.8827405218855304</v>
      </c>
      <c r="CW189" s="1">
        <f>'[1]MP2 basis set convergence'!BI180</f>
        <v>7.7777571189069299</v>
      </c>
      <c r="CX189" s="1"/>
      <c r="CY189" s="1"/>
      <c r="CZ189" s="1">
        <f t="shared" si="107"/>
        <v>7.9623943417147212</v>
      </c>
      <c r="DA189" s="1">
        <f t="shared" si="109"/>
        <v>7.6247432496435454</v>
      </c>
      <c r="DB189" s="1">
        <f t="shared" si="110"/>
        <v>7.9903974135243967</v>
      </c>
      <c r="DC189" s="1"/>
      <c r="DD189" s="1"/>
      <c r="DE189" s="1">
        <f>[2]Sheet1!V177</f>
        <v>0.11530901220234835</v>
      </c>
    </row>
    <row r="190" spans="1:109" x14ac:dyDescent="0.2">
      <c r="A190" t="s">
        <v>1120</v>
      </c>
      <c r="B190" s="1">
        <f>-'[1]Reference worksheet'!B188</f>
        <v>3.0197806775607048</v>
      </c>
      <c r="C190" t="s">
        <v>1120</v>
      </c>
      <c r="D190">
        <v>-417.913562900702</v>
      </c>
      <c r="E190">
        <v>-208.954431347731</v>
      </c>
      <c r="F190">
        <v>-208.954434092074</v>
      </c>
      <c r="G190">
        <v>-208.95442496611</v>
      </c>
      <c r="H190">
        <v>-208.95442770055001</v>
      </c>
      <c r="J190" s="1">
        <f t="shared" si="84"/>
        <v>2.9557166085924682</v>
      </c>
      <c r="K190" s="1">
        <f t="shared" si="108"/>
        <v>2.9477013387319939</v>
      </c>
      <c r="L190" s="1">
        <f t="shared" si="85"/>
        <v>2.9517089736622308</v>
      </c>
      <c r="M190" s="1">
        <f t="shared" si="86"/>
        <v>8.0152698604742945E-3</v>
      </c>
      <c r="O190">
        <v>-417.90475050808197</v>
      </c>
      <c r="P190">
        <v>-208.950031752016</v>
      </c>
      <c r="Q190">
        <v>-208.95003447990601</v>
      </c>
      <c r="R190">
        <v>-208.95001964286601</v>
      </c>
      <c r="S190">
        <v>-208.95002236421001</v>
      </c>
      <c r="U190" s="1">
        <f t="shared" si="87"/>
        <v>2.9546291119934565</v>
      </c>
      <c r="V190" s="1">
        <f t="shared" si="88"/>
        <v>2.9394277910184345</v>
      </c>
      <c r="W190" s="1">
        <f t="shared" si="89"/>
        <v>2.9470284515059455</v>
      </c>
      <c r="X190" s="1">
        <f t="shared" si="90"/>
        <v>1.5201320975021915E-2</v>
      </c>
      <c r="Z190" t="s">
        <v>1120</v>
      </c>
      <c r="AA190">
        <v>-417.91483182046397</v>
      </c>
      <c r="AB190">
        <v>-208.95511088774199</v>
      </c>
      <c r="AC190">
        <v>-208.95511402282901</v>
      </c>
      <c r="AD190">
        <v>-208.955105050973</v>
      </c>
      <c r="AE190">
        <v>-208.95510817700699</v>
      </c>
      <c r="AG190" s="1">
        <f t="shared" si="91"/>
        <v>2.8982106603432554</v>
      </c>
      <c r="AH190" s="1">
        <f t="shared" si="92"/>
        <v>2.8908797234830561</v>
      </c>
      <c r="AI190" s="1">
        <f t="shared" si="93"/>
        <v>2.8945451919131555</v>
      </c>
      <c r="AJ190" s="1">
        <f t="shared" si="94"/>
        <v>7.3309368601992553E-3</v>
      </c>
      <c r="AM190" t="s">
        <v>1120</v>
      </c>
      <c r="AN190">
        <v>-416.15993892344602</v>
      </c>
      <c r="AO190">
        <v>-208.07756884568201</v>
      </c>
      <c r="AP190">
        <v>-208.077574967766</v>
      </c>
      <c r="AQ190">
        <v>-208.07756765472899</v>
      </c>
      <c r="AR190">
        <v>-208.07757377551599</v>
      </c>
      <c r="AS190"/>
      <c r="AT190" t="s">
        <v>1121</v>
      </c>
      <c r="AU190">
        <v>-416.15510965999999</v>
      </c>
      <c r="AV190">
        <v>-208.07515362000001</v>
      </c>
      <c r="AW190">
        <v>-208.07515971999999</v>
      </c>
      <c r="AX190">
        <v>-208.0751483</v>
      </c>
      <c r="AY190">
        <v>-208.07515441000001</v>
      </c>
      <c r="BA190" s="1">
        <f t="shared" si="95"/>
        <v>3.0104725598552551</v>
      </c>
      <c r="BB190" s="1">
        <f t="shared" si="96"/>
        <v>3.008977077280877</v>
      </c>
      <c r="BC190" s="1">
        <f t="shared" si="97"/>
        <v>3.0097248185680661</v>
      </c>
      <c r="BD190" s="1">
        <f t="shared" si="98"/>
        <v>1.4954825743780376E-3</v>
      </c>
      <c r="BF190" s="1">
        <f t="shared" si="99"/>
        <v>3.0164067910176704</v>
      </c>
      <c r="BG190" s="1">
        <f t="shared" si="100"/>
        <v>3.0097363650202622</v>
      </c>
      <c r="BH190" s="1">
        <f t="shared" si="101"/>
        <v>3.0130715780189661</v>
      </c>
      <c r="BJ190" s="1">
        <f t="shared" si="111"/>
        <v>2.9585252076338238</v>
      </c>
      <c r="BK190" s="1">
        <f t="shared" si="111"/>
        <v>2.9513143544819394</v>
      </c>
      <c r="BL190" s="1">
        <f t="shared" si="102"/>
        <v>2.9549197810578818</v>
      </c>
      <c r="BR190" s="1">
        <f t="shared" si="79"/>
        <v>5.3717028457679152E-2</v>
      </c>
      <c r="BS190" s="1">
        <f t="shared" si="79"/>
        <v>5.1422847160570592E-2</v>
      </c>
      <c r="BT190" s="1">
        <f t="shared" si="79"/>
        <v>5.2569937809124938E-2</v>
      </c>
      <c r="BU190" s="1">
        <f t="shared" si="79"/>
        <v>2.2941812971087969E-3</v>
      </c>
      <c r="BW190" s="1">
        <f t="shared" si="80"/>
        <v>-0.10847297972046596</v>
      </c>
      <c r="BX190" s="1">
        <f t="shared" si="80"/>
        <v>-0.11269858570945356</v>
      </c>
      <c r="BY190" s="1">
        <f t="shared" si="80"/>
        <v>-0.11058578271496017</v>
      </c>
      <c r="BZ190" s="1">
        <f t="shared" si="80"/>
        <v>4.22560598898746E-3</v>
      </c>
      <c r="CB190" s="1">
        <f t="shared" si="103"/>
        <v>3.0363783346774746</v>
      </c>
      <c r="CC190" s="1">
        <f t="shared" si="103"/>
        <v>3.0302331158342319</v>
      </c>
      <c r="CD190" s="1">
        <f t="shared" si="103"/>
        <v>3.0333057252558531</v>
      </c>
      <c r="CE190" s="1">
        <f t="shared" si="103"/>
        <v>6.1452188432433701E-3</v>
      </c>
      <c r="CG190" s="1">
        <f t="shared" si="104"/>
        <v>2.9260164045199786</v>
      </c>
      <c r="CH190" s="1">
        <f t="shared" si="104"/>
        <v>2.9179408390854333</v>
      </c>
      <c r="CI190" s="1">
        <f t="shared" si="104"/>
        <v>2.9219786218027055</v>
      </c>
      <c r="CJ190" s="1">
        <f t="shared" si="104"/>
        <v>8.0755654345452139E-3</v>
      </c>
      <c r="CM190" s="1"/>
      <c r="CN190" s="1">
        <f t="shared" si="81"/>
        <v>1.0196550017035908</v>
      </c>
      <c r="CO190" s="1">
        <f t="shared" si="105"/>
        <v>0.9849205804380452</v>
      </c>
      <c r="CP190" s="1">
        <f t="shared" si="82"/>
        <v>2.9508469770134882</v>
      </c>
      <c r="CQ190" s="1">
        <f t="shared" si="106"/>
        <v>0.43429819946041448</v>
      </c>
      <c r="CR190" s="1">
        <f t="shared" si="83"/>
        <v>2.9978684029569242</v>
      </c>
      <c r="CS190" s="1"/>
      <c r="CT190" s="1" t="str">
        <f>'[1]MP2 basis set convergence'!BF181</f>
        <v>21_2.00</v>
      </c>
      <c r="CU190" s="1">
        <f>'[1]MP2 basis set convergence'!BH181</f>
        <v>2.9200353133641599</v>
      </c>
      <c r="CV190" s="1">
        <f>'[1]MP2 basis set convergence'!BG181</f>
        <v>3.0131448786722101</v>
      </c>
      <c r="CW190" s="1">
        <f>'[1]MP2 basis set convergence'!BI181</f>
        <v>2.966590096018185</v>
      </c>
      <c r="CX190" s="1"/>
      <c r="CY190" s="1"/>
      <c r="CZ190" s="1">
        <f t="shared" si="107"/>
        <v>3.0063222235791858</v>
      </c>
      <c r="DA190" s="1">
        <f t="shared" si="109"/>
        <v>2.9218518168716328</v>
      </c>
      <c r="DB190" s="1">
        <f t="shared" si="110"/>
        <v>3.0161996085491691</v>
      </c>
      <c r="DC190" s="1"/>
      <c r="DD190" s="1"/>
      <c r="DE190" s="1">
        <f>[2]Sheet1!V178</f>
        <v>5.4613249916954931E-2</v>
      </c>
    </row>
    <row r="191" spans="1:109" x14ac:dyDescent="0.2">
      <c r="A191" t="s">
        <v>1122</v>
      </c>
      <c r="B191" s="1">
        <f>-'[1]Reference worksheet'!B189</f>
        <v>18.420972245090045</v>
      </c>
      <c r="C191" t="s">
        <v>1122</v>
      </c>
      <c r="D191">
        <v>-643.17850014235</v>
      </c>
      <c r="E191">
        <v>-228.83076432199601</v>
      </c>
      <c r="F191">
        <v>-414.31887325573302</v>
      </c>
      <c r="G191">
        <v>-228.83069745736199</v>
      </c>
      <c r="H191">
        <v>-414.31880932409098</v>
      </c>
      <c r="J191" s="1">
        <f t="shared" si="84"/>
        <v>18.193609399834546</v>
      </c>
      <c r="K191" s="1">
        <f t="shared" si="108"/>
        <v>18.111533494055269</v>
      </c>
      <c r="L191" s="1">
        <f t="shared" si="85"/>
        <v>18.152571446944908</v>
      </c>
      <c r="M191" s="1">
        <f t="shared" si="86"/>
        <v>8.2075905779277036E-2</v>
      </c>
      <c r="O191">
        <v>-643.16501866786598</v>
      </c>
      <c r="P191">
        <v>-228.82568704581499</v>
      </c>
      <c r="Q191">
        <v>-414.31057283364999</v>
      </c>
      <c r="R191">
        <v>-228.82553013143701</v>
      </c>
      <c r="S191">
        <v>-414.31040835261501</v>
      </c>
      <c r="U191" s="1">
        <f t="shared" si="87"/>
        <v>18.248091604970494</v>
      </c>
      <c r="V191" s="1">
        <f t="shared" si="88"/>
        <v>18.046412930103578</v>
      </c>
      <c r="W191" s="1">
        <f t="shared" si="89"/>
        <v>18.147252267537034</v>
      </c>
      <c r="X191" s="1">
        <f t="shared" si="90"/>
        <v>0.20167867486691549</v>
      </c>
      <c r="Z191" t="s">
        <v>1122</v>
      </c>
      <c r="AA191">
        <v>-643.15174179040105</v>
      </c>
      <c r="AB191">
        <v>-228.828389113979</v>
      </c>
      <c r="AC191">
        <v>-414.29819997621098</v>
      </c>
      <c r="AD191">
        <v>-228.82832472800999</v>
      </c>
      <c r="AE191">
        <v>-414.29813835665999</v>
      </c>
      <c r="AG191" s="1">
        <f t="shared" si="91"/>
        <v>15.862627993985527</v>
      </c>
      <c r="AH191" s="1">
        <f t="shared" si="92"/>
        <v>15.783558333078275</v>
      </c>
      <c r="AI191" s="1">
        <f t="shared" si="93"/>
        <v>15.823093163531901</v>
      </c>
      <c r="AJ191" s="1">
        <f t="shared" si="94"/>
        <v>7.9069660907251205E-2</v>
      </c>
      <c r="AM191" t="s">
        <v>1122</v>
      </c>
      <c r="AN191">
        <v>-640.59526633528401</v>
      </c>
      <c r="AO191">
        <v>-227.92084672248299</v>
      </c>
      <c r="AP191">
        <v>-412.65379702763801</v>
      </c>
      <c r="AQ191">
        <v>-227.92083606331499</v>
      </c>
      <c r="AR191">
        <v>-412.65378658540402</v>
      </c>
      <c r="AS191"/>
      <c r="AT191" t="s">
        <v>1123</v>
      </c>
      <c r="AU191">
        <v>-640.58808799999997</v>
      </c>
      <c r="AV191">
        <v>-227.91814768</v>
      </c>
      <c r="AW191">
        <v>-412.64932766999999</v>
      </c>
      <c r="AX191">
        <v>-227.91810953000001</v>
      </c>
      <c r="AY191">
        <v>-412.64929526999998</v>
      </c>
      <c r="BA191" s="1">
        <f t="shared" si="95"/>
        <v>12.954109434556619</v>
      </c>
      <c r="BB191" s="1">
        <f t="shared" si="96"/>
        <v>12.940868104330525</v>
      </c>
      <c r="BC191" s="1">
        <f t="shared" si="97"/>
        <v>12.947488769443572</v>
      </c>
      <c r="BD191" s="1">
        <f t="shared" si="98"/>
        <v>1.3241330226094306E-2</v>
      </c>
      <c r="BF191" s="1">
        <f t="shared" si="99"/>
        <v>12.978904490404815</v>
      </c>
      <c r="BG191" s="1">
        <f t="shared" si="100"/>
        <v>12.93463369515961</v>
      </c>
      <c r="BH191" s="1">
        <f t="shared" si="101"/>
        <v>12.956769092782213</v>
      </c>
      <c r="BJ191" s="1">
        <f t="shared" si="111"/>
        <v>18.181734929353336</v>
      </c>
      <c r="BK191" s="1">
        <f t="shared" si="111"/>
        <v>18.135087183899948</v>
      </c>
      <c r="BL191" s="1">
        <f t="shared" si="102"/>
        <v>18.15841105662664</v>
      </c>
      <c r="BR191" s="1">
        <f t="shared" si="79"/>
        <v>3.8987093064283913</v>
      </c>
      <c r="BS191" s="1">
        <f t="shared" si="79"/>
        <v>3.8793556602945491</v>
      </c>
      <c r="BT191" s="1">
        <f t="shared" si="79"/>
        <v>3.8890324833614689</v>
      </c>
      <c r="BU191" s="1">
        <f t="shared" si="79"/>
        <v>1.9353646133841204E-2</v>
      </c>
      <c r="BW191" s="1">
        <f t="shared" si="80"/>
        <v>1.3407906588495366</v>
      </c>
      <c r="BX191" s="1">
        <f t="shared" si="80"/>
        <v>1.2913097294301941</v>
      </c>
      <c r="BY191" s="1">
        <f t="shared" si="80"/>
        <v>1.3160501941398655</v>
      </c>
      <c r="BZ191" s="1">
        <f t="shared" si="80"/>
        <v>4.9480929419341527E-2</v>
      </c>
      <c r="CB191" s="1">
        <f t="shared" si="103"/>
        <v>18.519760703389057</v>
      </c>
      <c r="CC191" s="1">
        <f t="shared" si="103"/>
        <v>18.461760797882572</v>
      </c>
      <c r="CD191" s="1">
        <f t="shared" si="103"/>
        <v>18.490760750635811</v>
      </c>
      <c r="CE191" s="1">
        <f t="shared" si="103"/>
        <v>5.7999905506486073E-2</v>
      </c>
      <c r="CG191" s="1">
        <f t="shared" si="104"/>
        <v>17.420050672054881</v>
      </c>
      <c r="CH191" s="1">
        <f t="shared" si="104"/>
        <v>17.335391038396157</v>
      </c>
      <c r="CI191" s="1">
        <f t="shared" si="104"/>
        <v>17.377720855225519</v>
      </c>
      <c r="CJ191" s="1">
        <f t="shared" si="104"/>
        <v>8.4659633658717953E-2</v>
      </c>
      <c r="CM191" s="1"/>
      <c r="CN191" s="1">
        <f t="shared" si="81"/>
        <v>0.71325920998496573</v>
      </c>
      <c r="CO191" s="1">
        <f t="shared" si="105"/>
        <v>0.95325701064914492</v>
      </c>
      <c r="CP191" s="1">
        <f t="shared" si="82"/>
        <v>18.043684668350288</v>
      </c>
      <c r="CQ191" s="1">
        <f t="shared" si="106"/>
        <v>0.39413525669783589</v>
      </c>
      <c r="CR191" s="1">
        <f t="shared" si="83"/>
        <v>18.357468422613135</v>
      </c>
      <c r="CS191" s="1"/>
      <c r="CT191" s="1" t="str">
        <f>'[1]MP2 basis set convergence'!BF182</f>
        <v>22_0.90</v>
      </c>
      <c r="CU191" s="1">
        <f>'[1]MP2 basis set convergence'!BH182</f>
        <v>17.304314938770201</v>
      </c>
      <c r="CV191" s="1">
        <f>'[1]MP2 basis set convergence'!BG182</f>
        <v>18.4713770290418</v>
      </c>
      <c r="CW191" s="1">
        <f>'[1]MP2 basis set convergence'!BI182</f>
        <v>17.887845983906001</v>
      </c>
      <c r="CX191" s="1"/>
      <c r="CY191" s="1"/>
      <c r="CZ191" s="1">
        <f t="shared" si="107"/>
        <v>18.277975800608736</v>
      </c>
      <c r="DA191" s="1">
        <f t="shared" si="109"/>
        <v>15.885795340363815</v>
      </c>
      <c r="DB191" s="1">
        <f t="shared" si="110"/>
        <v>18.363543832504469</v>
      </c>
      <c r="DC191" s="1"/>
      <c r="DD191" s="1"/>
      <c r="DE191" s="1">
        <f>[2]Sheet1!V179</f>
        <v>0.12540435366382852</v>
      </c>
    </row>
    <row r="192" spans="1:109" x14ac:dyDescent="0.2">
      <c r="A192" t="s">
        <v>1124</v>
      </c>
      <c r="B192" s="1">
        <f>-'[1]Reference worksheet'!B190</f>
        <v>19.631934398701777</v>
      </c>
      <c r="C192" t="s">
        <v>1124</v>
      </c>
      <c r="D192">
        <v>-643.18028414920798</v>
      </c>
      <c r="E192">
        <v>-228.830760797805</v>
      </c>
      <c r="F192">
        <v>-414.31886978346603</v>
      </c>
      <c r="G192">
        <v>-228.83069745736199</v>
      </c>
      <c r="H192">
        <v>-414.31880932409098</v>
      </c>
      <c r="J192" s="1">
        <f t="shared" si="84"/>
        <v>19.313090651278646</v>
      </c>
      <c r="K192" s="1">
        <f t="shared" si="108"/>
        <v>19.235405089332613</v>
      </c>
      <c r="L192" s="1">
        <f t="shared" si="85"/>
        <v>19.274247870305629</v>
      </c>
      <c r="M192" s="1">
        <f t="shared" si="86"/>
        <v>7.7685561946033488E-2</v>
      </c>
      <c r="O192">
        <v>-643.16680195800996</v>
      </c>
      <c r="P192">
        <v>-228.825675188155</v>
      </c>
      <c r="Q192">
        <v>-414.31056024348601</v>
      </c>
      <c r="R192">
        <v>-228.82553013143701</v>
      </c>
      <c r="S192">
        <v>-414.31040835261501</v>
      </c>
      <c r="U192" s="1">
        <f t="shared" si="87"/>
        <v>19.367123111571829</v>
      </c>
      <c r="V192" s="1">
        <f t="shared" si="88"/>
        <v>19.180785678512496</v>
      </c>
      <c r="W192" s="1">
        <f t="shared" si="89"/>
        <v>19.273954395042161</v>
      </c>
      <c r="X192" s="1">
        <f t="shared" si="90"/>
        <v>0.18633743305933237</v>
      </c>
      <c r="Z192" t="s">
        <v>1124</v>
      </c>
      <c r="AA192">
        <v>-643.15404049313804</v>
      </c>
      <c r="AB192">
        <v>-228.82838555487501</v>
      </c>
      <c r="AC192">
        <v>-414.29819646684001</v>
      </c>
      <c r="AD192">
        <v>-228.82832472800999</v>
      </c>
      <c r="AE192">
        <v>-414.29813835665999</v>
      </c>
      <c r="AG192" s="1">
        <f t="shared" si="91"/>
        <v>17.305085799125024</v>
      </c>
      <c r="AH192" s="1">
        <f t="shared" si="92"/>
        <v>17.230451673457527</v>
      </c>
      <c r="AI192" s="1">
        <f t="shared" si="93"/>
        <v>17.267768736291274</v>
      </c>
      <c r="AJ192" s="1">
        <f t="shared" si="94"/>
        <v>7.4634125667497386E-2</v>
      </c>
      <c r="AM192" t="s">
        <v>1124</v>
      </c>
      <c r="AN192">
        <v>-640.598353864567</v>
      </c>
      <c r="AO192">
        <v>-227.92084619390999</v>
      </c>
      <c r="AP192">
        <v>-412.65379650854698</v>
      </c>
      <c r="AQ192">
        <v>-227.92083606331499</v>
      </c>
      <c r="AR192">
        <v>-412.65378658540402</v>
      </c>
      <c r="AS192"/>
      <c r="AT192" t="s">
        <v>1125</v>
      </c>
      <c r="AU192">
        <v>-640.59117630000003</v>
      </c>
      <c r="AV192">
        <v>-227.91814532999999</v>
      </c>
      <c r="AW192">
        <v>-412.64932558999999</v>
      </c>
      <c r="AX192">
        <v>-227.91810953000001</v>
      </c>
      <c r="AY192">
        <v>-412.64929526999998</v>
      </c>
      <c r="BA192" s="1">
        <f t="shared" si="95"/>
        <v>14.891563391163086</v>
      </c>
      <c r="BB192" s="1">
        <f t="shared" si="96"/>
        <v>14.878979480121139</v>
      </c>
      <c r="BC192" s="1">
        <f t="shared" si="97"/>
        <v>14.885271435642112</v>
      </c>
      <c r="BD192" s="1">
        <f t="shared" si="98"/>
        <v>1.2583911041947005E-2</v>
      </c>
      <c r="BF192" s="1">
        <f t="shared" si="99"/>
        <v>14.916842079291557</v>
      </c>
      <c r="BG192" s="1">
        <f t="shared" si="100"/>
        <v>14.875351151125047</v>
      </c>
      <c r="BH192" s="1">
        <f t="shared" si="101"/>
        <v>14.896096615208302</v>
      </c>
      <c r="BJ192" s="1">
        <f t="shared" si="111"/>
        <v>19.301589519408967</v>
      </c>
      <c r="BK192" s="1">
        <f t="shared" si="111"/>
        <v>19.255800853508401</v>
      </c>
      <c r="BL192" s="1">
        <f t="shared" si="102"/>
        <v>19.278695186458684</v>
      </c>
      <c r="BR192" s="1">
        <f t="shared" si="79"/>
        <v>3.3372811202039268</v>
      </c>
      <c r="BS192" s="1">
        <f t="shared" si="79"/>
        <v>3.3187367742892846</v>
      </c>
      <c r="BT192" s="1">
        <f t="shared" si="79"/>
        <v>3.3280089472466057</v>
      </c>
      <c r="BU192" s="1">
        <f t="shared" si="79"/>
        <v>1.8544345914638535E-2</v>
      </c>
      <c r="BW192" s="1">
        <f t="shared" si="80"/>
        <v>1.084246139911635</v>
      </c>
      <c r="BX192" s="1">
        <f t="shared" si="80"/>
        <v>1.0376888349221884</v>
      </c>
      <c r="BY192" s="1">
        <f t="shared" si="80"/>
        <v>1.0609674874169106</v>
      </c>
      <c r="BZ192" s="1">
        <f t="shared" si="80"/>
        <v>4.6557304989447948E-2</v>
      </c>
      <c r="CB192" s="1">
        <f t="shared" si="103"/>
        <v>19.630354492190804</v>
      </c>
      <c r="CC192" s="1">
        <f t="shared" si="103"/>
        <v>19.575225452923192</v>
      </c>
      <c r="CD192" s="1">
        <f t="shared" si="103"/>
        <v>19.602789972556998</v>
      </c>
      <c r="CE192" s="1">
        <f t="shared" si="103"/>
        <v>5.5129039267609897E-2</v>
      </c>
      <c r="CG192" s="1">
        <f t="shared" si="104"/>
        <v>18.64140729221441</v>
      </c>
      <c r="CH192" s="1">
        <f t="shared" si="104"/>
        <v>18.561374220998619</v>
      </c>
      <c r="CI192" s="1">
        <f t="shared" si="104"/>
        <v>18.601390756606513</v>
      </c>
      <c r="CJ192" s="1">
        <f t="shared" si="104"/>
        <v>8.0033071215791049E-2</v>
      </c>
      <c r="CM192" s="1"/>
      <c r="CN192" s="1">
        <f t="shared" si="81"/>
        <v>0.77228805688312852</v>
      </c>
      <c r="CO192" s="1">
        <f t="shared" si="105"/>
        <v>0.96229299982347249</v>
      </c>
      <c r="CP192" s="1">
        <f t="shared" si="82"/>
        <v>19.198589561245154</v>
      </c>
      <c r="CQ192" s="1">
        <f t="shared" si="106"/>
        <v>0.40178005444698184</v>
      </c>
      <c r="CR192" s="1">
        <f t="shared" si="83"/>
        <v>19.470788308826318</v>
      </c>
      <c r="CS192" s="1"/>
      <c r="CT192" s="1" t="str">
        <f>'[1]MP2 basis set convergence'!BF183</f>
        <v>22_0.95</v>
      </c>
      <c r="CU192" s="1">
        <f>'[1]MP2 basis set convergence'!BH183</f>
        <v>18.528300118220098</v>
      </c>
      <c r="CV192" s="1">
        <f>'[1]MP2 basis set convergence'!BG183</f>
        <v>19.5330875470985</v>
      </c>
      <c r="CW192" s="1">
        <f>'[1]MP2 basis set convergence'!BI183</f>
        <v>19.030693832659299</v>
      </c>
      <c r="CX192" s="1"/>
      <c r="CY192" s="1"/>
      <c r="CZ192" s="1">
        <f t="shared" si="107"/>
        <v>19.432003382090848</v>
      </c>
      <c r="DA192" s="1">
        <f t="shared" si="109"/>
        <v>17.346646492183883</v>
      </c>
      <c r="DB192" s="1">
        <f t="shared" si="110"/>
        <v>19.514213257678559</v>
      </c>
      <c r="DC192" s="1"/>
      <c r="DD192" s="1"/>
      <c r="DE192" s="1">
        <f>[2]Sheet1!V180</f>
        <v>0.15775551178521852</v>
      </c>
    </row>
    <row r="193" spans="1:109" x14ac:dyDescent="0.2">
      <c r="A193" t="s">
        <v>1126</v>
      </c>
      <c r="B193" s="1">
        <f>-'[1]Reference worksheet'!B191</f>
        <v>19.87745975665986</v>
      </c>
      <c r="C193" t="s">
        <v>1126</v>
      </c>
      <c r="D193">
        <v>-643.18057306837898</v>
      </c>
      <c r="E193">
        <v>-228.830757121321</v>
      </c>
      <c r="F193">
        <v>-414.31886647495298</v>
      </c>
      <c r="G193">
        <v>-228.83069745736199</v>
      </c>
      <c r="H193">
        <v>-414.31880932409098</v>
      </c>
      <c r="J193" s="1">
        <f t="shared" si="84"/>
        <v>19.494390175812182</v>
      </c>
      <c r="K193" s="1">
        <f t="shared" si="108"/>
        <v>19.421087765885936</v>
      </c>
      <c r="L193" s="1">
        <f t="shared" si="85"/>
        <v>19.457738970849057</v>
      </c>
      <c r="M193" s="1">
        <f t="shared" si="86"/>
        <v>7.3302409926245815E-2</v>
      </c>
      <c r="O193">
        <v>-643.16708734011399</v>
      </c>
      <c r="P193">
        <v>-228.82566405520399</v>
      </c>
      <c r="Q193">
        <v>-414.31054833019198</v>
      </c>
      <c r="R193">
        <v>-228.82553013143701</v>
      </c>
      <c r="S193">
        <v>-414.31040835261501</v>
      </c>
      <c r="U193" s="1">
        <f t="shared" si="87"/>
        <v>19.546203092986257</v>
      </c>
      <c r="V193" s="1">
        <f t="shared" si="88"/>
        <v>19.374327397615694</v>
      </c>
      <c r="W193" s="1">
        <f t="shared" si="89"/>
        <v>19.460265245300974</v>
      </c>
      <c r="X193" s="1">
        <f t="shared" si="90"/>
        <v>0.17187569537056291</v>
      </c>
      <c r="Z193" t="s">
        <v>1126</v>
      </c>
      <c r="AA193">
        <v>-643.154776805957</v>
      </c>
      <c r="AB193">
        <v>-228.828381887864</v>
      </c>
      <c r="AC193">
        <v>-414.29819315226098</v>
      </c>
      <c r="AD193">
        <v>-228.82832472800999</v>
      </c>
      <c r="AE193">
        <v>-414.29813835665999</v>
      </c>
      <c r="AG193" s="1">
        <f t="shared" si="91"/>
        <v>17.767129087993037</v>
      </c>
      <c r="AH193" s="1">
        <f t="shared" si="92"/>
        <v>17.696875976369729</v>
      </c>
      <c r="AI193" s="1">
        <f t="shared" si="93"/>
        <v>17.732002532181383</v>
      </c>
      <c r="AJ193" s="1">
        <f t="shared" si="94"/>
        <v>7.0253111623308939E-2</v>
      </c>
      <c r="AM193" t="s">
        <v>1126</v>
      </c>
      <c r="AN193">
        <v>-640.59978777565198</v>
      </c>
      <c r="AO193">
        <v>-227.92084570066999</v>
      </c>
      <c r="AP193">
        <v>-412.65379600264401</v>
      </c>
      <c r="AQ193">
        <v>-227.92083606331499</v>
      </c>
      <c r="AR193">
        <v>-412.65378658540402</v>
      </c>
      <c r="AS193"/>
      <c r="AT193" t="s">
        <v>1127</v>
      </c>
      <c r="AU193">
        <v>-640.59260953</v>
      </c>
      <c r="AV193">
        <v>-227.91814302</v>
      </c>
      <c r="AW193">
        <v>-412.64932356999998</v>
      </c>
      <c r="AX193">
        <v>-227.91810953000001</v>
      </c>
      <c r="AY193">
        <v>-412.64929526999998</v>
      </c>
      <c r="BA193" s="1">
        <f t="shared" si="95"/>
        <v>15.791356219139114</v>
      </c>
      <c r="BB193" s="1">
        <f t="shared" si="96"/>
        <v>15.779399279766558</v>
      </c>
      <c r="BC193" s="1">
        <f t="shared" si="97"/>
        <v>15.785377749452836</v>
      </c>
      <c r="BD193" s="1">
        <f t="shared" si="98"/>
        <v>1.1956939372556263E-2</v>
      </c>
      <c r="BF193" s="1">
        <f t="shared" si="99"/>
        <v>15.816207519960921</v>
      </c>
      <c r="BG193" s="1">
        <f t="shared" si="100"/>
        <v>15.777433707944667</v>
      </c>
      <c r="BH193" s="1">
        <f t="shared" si="101"/>
        <v>15.796820613952793</v>
      </c>
      <c r="BJ193" s="1">
        <f t="shared" si="111"/>
        <v>19.483605882770181</v>
      </c>
      <c r="BK193" s="1">
        <f t="shared" si="111"/>
        <v>19.439005097152137</v>
      </c>
      <c r="BL193" s="1">
        <f t="shared" si="102"/>
        <v>19.461305489961159</v>
      </c>
      <c r="BR193" s="1">
        <f t="shared" si="79"/>
        <v>2.8475398605620303</v>
      </c>
      <c r="BS193" s="1">
        <f t="shared" si="79"/>
        <v>2.8298647923924034</v>
      </c>
      <c r="BT193" s="1">
        <f t="shared" si="79"/>
        <v>2.8387023264772102</v>
      </c>
      <c r="BU193" s="1">
        <f t="shared" si="79"/>
        <v>1.7675068169624754E-2</v>
      </c>
      <c r="BW193" s="1">
        <f t="shared" si="80"/>
        <v>0.8554940961110381</v>
      </c>
      <c r="BX193" s="1">
        <f t="shared" si="80"/>
        <v>0.81182369372697627</v>
      </c>
      <c r="BY193" s="1">
        <f t="shared" si="80"/>
        <v>0.83365889491900935</v>
      </c>
      <c r="BZ193" s="1">
        <f t="shared" si="80"/>
        <v>4.3670402384064798E-2</v>
      </c>
      <c r="CB193" s="1">
        <f t="shared" si="103"/>
        <v>19.806880277708547</v>
      </c>
      <c r="CC193" s="1">
        <f t="shared" si="103"/>
        <v>19.754654339443551</v>
      </c>
      <c r="CD193" s="1">
        <f t="shared" si="103"/>
        <v>19.780767308576042</v>
      </c>
      <c r="CE193" s="1">
        <f t="shared" si="103"/>
        <v>5.222593826499812E-2</v>
      </c>
      <c r="CG193" s="1">
        <f t="shared" si="104"/>
        <v>18.910829325088333</v>
      </c>
      <c r="CH193" s="1">
        <f t="shared" si="104"/>
        <v>18.835395121846883</v>
      </c>
      <c r="CI193" s="1">
        <f t="shared" si="104"/>
        <v>18.873112223467604</v>
      </c>
      <c r="CJ193" s="1">
        <f t="shared" si="104"/>
        <v>7.5434203241449338E-2</v>
      </c>
      <c r="CM193" s="1"/>
      <c r="CN193" s="1">
        <f t="shared" si="81"/>
        <v>0.8112647503958178</v>
      </c>
      <c r="CO193" s="1">
        <f t="shared" si="105"/>
        <v>0.96731308088384382</v>
      </c>
      <c r="CP193" s="1">
        <f t="shared" si="82"/>
        <v>19.401329963462526</v>
      </c>
      <c r="CQ193" s="1">
        <f t="shared" si="106"/>
        <v>0.40685446961953664</v>
      </c>
      <c r="CR193" s="1">
        <f t="shared" si="83"/>
        <v>19.64934178555805</v>
      </c>
      <c r="CS193" s="1"/>
      <c r="CT193" s="1" t="str">
        <f>'[1]MP2 basis set convergence'!BF184</f>
        <v>22_1.00</v>
      </c>
      <c r="CU193" s="1">
        <f>'[1]MP2 basis set convergence'!BH184</f>
        <v>18.797018547800601</v>
      </c>
      <c r="CV193" s="1">
        <f>'[1]MP2 basis set convergence'!BG184</f>
        <v>19.6652117468699</v>
      </c>
      <c r="CW193" s="1">
        <f>'[1]MP2 basis set convergence'!BI184</f>
        <v>19.231115147335252</v>
      </c>
      <c r="CX193" s="1"/>
      <c r="CY193" s="1"/>
      <c r="CZ193" s="1">
        <f t="shared" si="107"/>
        <v>19.639137660096765</v>
      </c>
      <c r="DA193" s="1">
        <f t="shared" si="109"/>
        <v>17.822701876805237</v>
      </c>
      <c r="DB193" s="1">
        <f t="shared" si="110"/>
        <v>19.717477518364522</v>
      </c>
      <c r="DC193" s="1"/>
      <c r="DD193" s="1"/>
      <c r="DE193" s="1">
        <f>[2]Sheet1!V181</f>
        <v>0.18139868924770752</v>
      </c>
    </row>
    <row r="194" spans="1:109" x14ac:dyDescent="0.2">
      <c r="A194" t="s">
        <v>1128</v>
      </c>
      <c r="B194" s="1">
        <f>-'[1]Reference worksheet'!B192</f>
        <v>19.488061384154701</v>
      </c>
      <c r="C194" t="s">
        <v>1128</v>
      </c>
      <c r="D194">
        <v>-643.17988951428299</v>
      </c>
      <c r="E194">
        <v>-228.830753654951</v>
      </c>
      <c r="F194">
        <v>-414.31886334679899</v>
      </c>
      <c r="G194">
        <v>-228.83069745736199</v>
      </c>
      <c r="H194">
        <v>-414.31880932409098</v>
      </c>
      <c r="J194" s="1">
        <f t="shared" si="84"/>
        <v>19.065453486817354</v>
      </c>
      <c r="K194" s="1">
        <f t="shared" si="108"/>
        <v>18.996289203310475</v>
      </c>
      <c r="L194" s="1">
        <f t="shared" si="85"/>
        <v>19.030871345063915</v>
      </c>
      <c r="M194" s="1">
        <f t="shared" si="86"/>
        <v>6.9164283506879087E-2</v>
      </c>
      <c r="O194">
        <v>-643.16639777792795</v>
      </c>
      <c r="P194">
        <v>-228.82565343427299</v>
      </c>
      <c r="Q194">
        <v>-414.31053693477202</v>
      </c>
      <c r="R194">
        <v>-228.82553013143701</v>
      </c>
      <c r="S194">
        <v>-414.31040835261501</v>
      </c>
      <c r="U194" s="1">
        <f t="shared" si="87"/>
        <v>19.11349627040574</v>
      </c>
      <c r="V194" s="1">
        <f t="shared" si="88"/>
        <v>18.955436044414078</v>
      </c>
      <c r="W194" s="1">
        <f t="shared" si="89"/>
        <v>19.034466157409909</v>
      </c>
      <c r="X194" s="1">
        <f t="shared" si="90"/>
        <v>0.1580602259916617</v>
      </c>
      <c r="Z194" t="s">
        <v>1128</v>
      </c>
      <c r="AA194">
        <v>-643.15448057745198</v>
      </c>
      <c r="AB194">
        <v>-228.82837844499301</v>
      </c>
      <c r="AC194">
        <v>-414.29819003646702</v>
      </c>
      <c r="AD194">
        <v>-228.82832472800999</v>
      </c>
      <c r="AE194">
        <v>-414.29813835665999</v>
      </c>
      <c r="AG194" s="1">
        <f t="shared" si="91"/>
        <v>17.581242886921157</v>
      </c>
      <c r="AH194" s="1">
        <f t="shared" si="92"/>
        <v>17.51510539986117</v>
      </c>
      <c r="AI194" s="1">
        <f t="shared" si="93"/>
        <v>17.548174143391165</v>
      </c>
      <c r="AJ194" s="1">
        <f t="shared" si="94"/>
        <v>6.6137487059986455E-2</v>
      </c>
      <c r="AM194" t="s">
        <v>1128</v>
      </c>
      <c r="AN194">
        <v>-640.60009958525097</v>
      </c>
      <c r="AO194">
        <v>-227.920845240266</v>
      </c>
      <c r="AP194">
        <v>-412.65379551266102</v>
      </c>
      <c r="AQ194">
        <v>-227.92083606331499</v>
      </c>
      <c r="AR194">
        <v>-412.65378658540402</v>
      </c>
      <c r="AS194"/>
      <c r="AT194" t="s">
        <v>1129</v>
      </c>
      <c r="AU194">
        <v>-640.59291951</v>
      </c>
      <c r="AV194">
        <v>-227.91814066000001</v>
      </c>
      <c r="AW194">
        <v>-412.64932154000002</v>
      </c>
      <c r="AX194">
        <v>-227.91810953000001</v>
      </c>
      <c r="AY194">
        <v>-412.64929526999998</v>
      </c>
      <c r="BA194" s="1">
        <f t="shared" si="95"/>
        <v>15.987019704701281</v>
      </c>
      <c r="BB194" s="1">
        <f t="shared" si="96"/>
        <v>15.975659142167149</v>
      </c>
      <c r="BC194" s="1">
        <f t="shared" si="97"/>
        <v>15.981339423434214</v>
      </c>
      <c r="BD194" s="1">
        <f t="shared" si="98"/>
        <v>1.1360562534131091E-2</v>
      </c>
      <c r="BF194" s="1">
        <f t="shared" si="99"/>
        <v>16.010722914769207</v>
      </c>
      <c r="BG194" s="1">
        <f t="shared" si="100"/>
        <v>15.974703869431735</v>
      </c>
      <c r="BH194" s="1">
        <f t="shared" si="101"/>
        <v>15.992713392100471</v>
      </c>
      <c r="BJ194" s="1">
        <f t="shared" si="111"/>
        <v>19.055717976529973</v>
      </c>
      <c r="BK194" s="1">
        <f t="shared" si="111"/>
        <v>19.012247834666056</v>
      </c>
      <c r="BL194" s="1">
        <f t="shared" si="102"/>
        <v>19.033982905598016</v>
      </c>
      <c r="BR194" s="1">
        <f t="shared" si="79"/>
        <v>2.4229584880608575</v>
      </c>
      <c r="BS194" s="1">
        <f t="shared" si="79"/>
        <v>2.4061267103976585</v>
      </c>
      <c r="BT194" s="1">
        <f t="shared" si="79"/>
        <v>2.4145425992292604</v>
      </c>
      <c r="BU194" s="1">
        <f t="shared" si="79"/>
        <v>1.6831777663202575E-2</v>
      </c>
      <c r="BW194" s="1">
        <f t="shared" si="80"/>
        <v>0.65547529405521654</v>
      </c>
      <c r="BX194" s="1">
        <f t="shared" si="80"/>
        <v>0.61450335074566786</v>
      </c>
      <c r="BY194" s="1">
        <f t="shared" si="80"/>
        <v>0.63498932240044215</v>
      </c>
      <c r="BZ194" s="1">
        <f t="shared" si="80"/>
        <v>4.0971943309545421E-2</v>
      </c>
      <c r="CB194" s="1">
        <f t="shared" si="103"/>
        <v>19.374826271921872</v>
      </c>
      <c r="CC194" s="1">
        <f t="shared" si="103"/>
        <v>19.325363938878397</v>
      </c>
      <c r="CD194" s="1">
        <f t="shared" si="103"/>
        <v>19.350095105400136</v>
      </c>
      <c r="CE194" s="1">
        <f t="shared" si="103"/>
        <v>4.9462333043480591E-2</v>
      </c>
      <c r="CG194" s="1">
        <f t="shared" si="104"/>
        <v>18.558035158910425</v>
      </c>
      <c r="CH194" s="1">
        <f t="shared" si="104"/>
        <v>18.486933028322909</v>
      </c>
      <c r="CI194" s="1">
        <f t="shared" si="104"/>
        <v>18.522484093616669</v>
      </c>
      <c r="CJ194" s="1">
        <f t="shared" si="104"/>
        <v>7.1102130587510248E-2</v>
      </c>
      <c r="CM194" s="1"/>
      <c r="CN194" s="1">
        <f t="shared" si="81"/>
        <v>0.83975868123239317</v>
      </c>
      <c r="CO194" s="1">
        <f t="shared" si="105"/>
        <v>0.97056793918405038</v>
      </c>
      <c r="CP194" s="1">
        <f t="shared" si="82"/>
        <v>18.987232510852643</v>
      </c>
      <c r="CQ194" s="1">
        <f t="shared" si="106"/>
        <v>0.41057680769419674</v>
      </c>
      <c r="CR194" s="1">
        <f t="shared" si="83"/>
        <v>19.219029232941153</v>
      </c>
      <c r="CS194" s="1"/>
      <c r="CT194" s="1" t="str">
        <f>'[1]MP2 basis set convergence'!BF185</f>
        <v>22_1.05</v>
      </c>
      <c r="CU194" s="1">
        <f>'[1]MP2 basis set convergence'!BH185</f>
        <v>18.4447700483055</v>
      </c>
      <c r="CV194" s="1">
        <f>'[1]MP2 basis set convergence'!BG185</f>
        <v>19.195603603794702</v>
      </c>
      <c r="CW194" s="1">
        <f>'[1]MP2 basis set convergence'!BI185</f>
        <v>18.820186826050101</v>
      </c>
      <c r="CX194" s="1"/>
      <c r="CY194" s="1"/>
      <c r="CZ194" s="1">
        <f t="shared" si="107"/>
        <v>19.22759893048547</v>
      </c>
      <c r="DA194" s="1">
        <f t="shared" si="109"/>
        <v>17.646537936101943</v>
      </c>
      <c r="DB194" s="1">
        <f t="shared" si="110"/>
        <v>19.30156583345628</v>
      </c>
      <c r="DC194" s="1"/>
      <c r="DD194" s="1"/>
      <c r="DE194" s="1">
        <f>[2]Sheet1!V182</f>
        <v>0.19672758542155577</v>
      </c>
    </row>
    <row r="195" spans="1:109" x14ac:dyDescent="0.2">
      <c r="A195" t="s">
        <v>1130</v>
      </c>
      <c r="B195" s="1">
        <f>-'[1]Reference worksheet'!B193</f>
        <v>18.697467415362549</v>
      </c>
      <c r="C195" t="s">
        <v>1130</v>
      </c>
      <c r="D195">
        <v>-643.17860070361201</v>
      </c>
      <c r="E195">
        <v>-228.830750580076</v>
      </c>
      <c r="F195">
        <v>-414.31886038365798</v>
      </c>
      <c r="G195">
        <v>-228.83069745736199</v>
      </c>
      <c r="H195">
        <v>-414.31880932409098</v>
      </c>
      <c r="J195" s="1">
        <f t="shared" si="84"/>
        <v>18.256712547072773</v>
      </c>
      <c r="K195" s="1">
        <f t="shared" si="108"/>
        <v>18.191337176009455</v>
      </c>
      <c r="L195" s="1">
        <f t="shared" si="85"/>
        <v>18.224024861541114</v>
      </c>
      <c r="M195" s="1">
        <f t="shared" si="86"/>
        <v>6.5375371063318255E-2</v>
      </c>
      <c r="O195">
        <v>-643.16510119895202</v>
      </c>
      <c r="P195">
        <v>-228.82564330995501</v>
      </c>
      <c r="Q195">
        <v>-414.31052612966602</v>
      </c>
      <c r="R195">
        <v>-228.82553013143701</v>
      </c>
      <c r="S195">
        <v>-414.31040835261501</v>
      </c>
      <c r="U195" s="1">
        <f t="shared" si="87"/>
        <v>18.299880645503649</v>
      </c>
      <c r="V195" s="1">
        <f t="shared" si="88"/>
        <v>18.154953831943946</v>
      </c>
      <c r="W195" s="1">
        <f t="shared" si="89"/>
        <v>18.227417238723795</v>
      </c>
      <c r="X195" s="1">
        <f t="shared" si="90"/>
        <v>0.14492681355970305</v>
      </c>
      <c r="Z195" t="s">
        <v>1130</v>
      </c>
      <c r="AA195">
        <v>-643.15352404228702</v>
      </c>
      <c r="AB195">
        <v>-228.82837539267501</v>
      </c>
      <c r="AC195">
        <v>-414.298187097381</v>
      </c>
      <c r="AD195">
        <v>-228.82832472800999</v>
      </c>
      <c r="AE195">
        <v>-414.29813835665999</v>
      </c>
      <c r="AG195" s="1">
        <f t="shared" si="91"/>
        <v>16.981007983824778</v>
      </c>
      <c r="AH195" s="1">
        <f t="shared" si="92"/>
        <v>16.918630159699006</v>
      </c>
      <c r="AI195" s="1">
        <f t="shared" si="93"/>
        <v>16.949819071761894</v>
      </c>
      <c r="AJ195" s="1">
        <f t="shared" si="94"/>
        <v>6.2377824125771753E-2</v>
      </c>
      <c r="AM195" t="s">
        <v>1130</v>
      </c>
      <c r="AN195">
        <v>-640.59966408165099</v>
      </c>
      <c r="AO195">
        <v>-227.92084479079799</v>
      </c>
      <c r="AP195">
        <v>-412.65379503928801</v>
      </c>
      <c r="AQ195">
        <v>-227.92083606331499</v>
      </c>
      <c r="AR195">
        <v>-412.65378658540402</v>
      </c>
      <c r="AS195"/>
      <c r="AT195" t="s">
        <v>1131</v>
      </c>
      <c r="AU195">
        <v>-640.59248147000005</v>
      </c>
      <c r="AV195">
        <v>-227.91813826999999</v>
      </c>
      <c r="AW195">
        <v>-412.64931954999997</v>
      </c>
      <c r="AX195">
        <v>-227.91810953000001</v>
      </c>
      <c r="AY195">
        <v>-412.64929526999998</v>
      </c>
      <c r="BA195" s="1">
        <f t="shared" si="95"/>
        <v>15.713737058424675</v>
      </c>
      <c r="BB195" s="1">
        <f t="shared" si="96"/>
        <v>15.702955587436348</v>
      </c>
      <c r="BC195" s="1">
        <f t="shared" si="97"/>
        <v>15.708346322930511</v>
      </c>
      <c r="BD195" s="1">
        <f t="shared" si="98"/>
        <v>1.0781470988327158E-2</v>
      </c>
      <c r="BF195" s="1">
        <f t="shared" si="99"/>
        <v>15.735848653421167</v>
      </c>
      <c r="BG195" s="1">
        <f t="shared" si="100"/>
        <v>15.70257809973384</v>
      </c>
      <c r="BH195" s="1">
        <f t="shared" si="101"/>
        <v>15.719213376577503</v>
      </c>
      <c r="BJ195" s="1">
        <f t="shared" si="111"/>
        <v>18.248290221774862</v>
      </c>
      <c r="BK195" s="1">
        <f t="shared" si="111"/>
        <v>18.205739046474989</v>
      </c>
      <c r="BL195" s="1">
        <f t="shared" si="102"/>
        <v>18.227014634124927</v>
      </c>
      <c r="BR195" s="1">
        <f t="shared" si="79"/>
        <v>2.0588073011280161</v>
      </c>
      <c r="BS195" s="1">
        <f t="shared" si="79"/>
        <v>2.0427500007981578</v>
      </c>
      <c r="BT195" s="1">
        <f t="shared" si="79"/>
        <v>2.0507786509630881</v>
      </c>
      <c r="BU195" s="1">
        <f t="shared" si="79"/>
        <v>1.6057300329859296E-2</v>
      </c>
      <c r="BW195" s="1">
        <f t="shared" si="80"/>
        <v>0.48416818752008123</v>
      </c>
      <c r="BX195" s="1">
        <f t="shared" si="80"/>
        <v>0.44563158777495021</v>
      </c>
      <c r="BY195" s="1">
        <f t="shared" si="80"/>
        <v>0.46489988764751572</v>
      </c>
      <c r="BZ195" s="1">
        <f t="shared" si="80"/>
        <v>3.8536599745131801E-2</v>
      </c>
      <c r="CB195" s="1">
        <f t="shared" si="103"/>
        <v>18.563265751887847</v>
      </c>
      <c r="CC195" s="1">
        <f t="shared" si="103"/>
        <v>18.516355723575952</v>
      </c>
      <c r="CD195" s="1">
        <f t="shared" si="103"/>
        <v>18.539810737731898</v>
      </c>
      <c r="CE195" s="1">
        <f t="shared" si="103"/>
        <v>4.6910028311898375E-2</v>
      </c>
      <c r="CG195" s="1">
        <f t="shared" si="104"/>
        <v>17.814635949918781</v>
      </c>
      <c r="CH195" s="1">
        <f t="shared" si="104"/>
        <v>17.74749441397616</v>
      </c>
      <c r="CI195" s="1">
        <f t="shared" si="104"/>
        <v>17.781065181947472</v>
      </c>
      <c r="CJ195" s="1">
        <f t="shared" si="104"/>
        <v>6.7141535942623204E-2</v>
      </c>
      <c r="CM195" s="1"/>
      <c r="CN195" s="1">
        <f t="shared" si="81"/>
        <v>0.86195812627980228</v>
      </c>
      <c r="CO195" s="1">
        <f t="shared" si="105"/>
        <v>0.97288380223522197</v>
      </c>
      <c r="CP195" s="1">
        <f t="shared" si="82"/>
        <v>18.189473245352435</v>
      </c>
      <c r="CQ195" s="1">
        <f t="shared" si="106"/>
        <v>0.41348399483071119</v>
      </c>
      <c r="CR195" s="1">
        <f t="shared" si="83"/>
        <v>18.409238332133416</v>
      </c>
      <c r="CS195" s="1"/>
      <c r="CT195" s="1" t="str">
        <f>'[1]MP2 basis set convergence'!BF186</f>
        <v>22_1.10</v>
      </c>
      <c r="CU195" s="1">
        <f>'[1]MP2 basis set convergence'!BH186</f>
        <v>17.7034210855557</v>
      </c>
      <c r="CV195" s="1">
        <f>'[1]MP2 basis set convergence'!BG186</f>
        <v>18.353755419070701</v>
      </c>
      <c r="CW195" s="1">
        <f>'[1]MP2 basis set convergence'!BI186</f>
        <v>18.028588252313199</v>
      </c>
      <c r="CX195" s="1"/>
      <c r="CY195" s="1"/>
      <c r="CZ195" s="1">
        <f t="shared" si="107"/>
        <v>18.428690536253757</v>
      </c>
      <c r="DA195" s="1">
        <f t="shared" si="109"/>
        <v>17.052151909118216</v>
      </c>
      <c r="DB195" s="1">
        <f t="shared" si="110"/>
        <v>18.497903459077573</v>
      </c>
      <c r="DC195" s="1"/>
      <c r="DD195" s="1"/>
      <c r="DE195" s="1">
        <f>[2]Sheet1!V183</f>
        <v>0.20466567471264341</v>
      </c>
    </row>
    <row r="196" spans="1:109" x14ac:dyDescent="0.2">
      <c r="A196" t="s">
        <v>1132</v>
      </c>
      <c r="B196" s="1">
        <f>-'[1]Reference worksheet'!B194</f>
        <v>15.324870459683998</v>
      </c>
      <c r="C196" t="s">
        <v>1132</v>
      </c>
      <c r="D196">
        <v>-643.17327001575995</v>
      </c>
      <c r="E196">
        <v>-228.83074179769901</v>
      </c>
      <c r="F196">
        <v>-414.31885212942001</v>
      </c>
      <c r="G196">
        <v>-228.83069745736199</v>
      </c>
      <c r="H196">
        <v>-414.31880932409098</v>
      </c>
      <c r="J196" s="1">
        <f t="shared" si="84"/>
        <v>14.911655278375804</v>
      </c>
      <c r="K196" s="1">
        <f t="shared" si="108"/>
        <v>14.856970545049744</v>
      </c>
      <c r="L196" s="1">
        <f t="shared" si="85"/>
        <v>14.884312911712774</v>
      </c>
      <c r="M196" s="1">
        <f t="shared" si="86"/>
        <v>5.4684733326059387E-2</v>
      </c>
      <c r="O196">
        <v>-643.15974515357902</v>
      </c>
      <c r="P196">
        <v>-228.82561709567199</v>
      </c>
      <c r="Q196">
        <v>-414.31049841383498</v>
      </c>
      <c r="R196">
        <v>-228.82553013143701</v>
      </c>
      <c r="S196">
        <v>-414.31040835261501</v>
      </c>
      <c r="U196" s="1">
        <f t="shared" si="87"/>
        <v>14.938911291520439</v>
      </c>
      <c r="V196" s="1">
        <f t="shared" si="88"/>
        <v>14.827826136871606</v>
      </c>
      <c r="W196" s="1">
        <f t="shared" si="89"/>
        <v>14.883368714196022</v>
      </c>
      <c r="X196" s="1">
        <f t="shared" si="90"/>
        <v>0.1110851546488334</v>
      </c>
      <c r="Z196" t="s">
        <v>1132</v>
      </c>
      <c r="AA196">
        <v>-643.14892727497704</v>
      </c>
      <c r="AB196">
        <v>-228.82836674458099</v>
      </c>
      <c r="AC196">
        <v>-414.29817894430499</v>
      </c>
      <c r="AD196">
        <v>-228.82832472800999</v>
      </c>
      <c r="AE196">
        <v>-414.29813835665999</v>
      </c>
      <c r="AG196" s="1">
        <f t="shared" si="91"/>
        <v>14.096492827524946</v>
      </c>
      <c r="AH196" s="1">
        <f t="shared" si="92"/>
        <v>14.044657897242223</v>
      </c>
      <c r="AI196" s="1">
        <f t="shared" si="93"/>
        <v>14.070575362383584</v>
      </c>
      <c r="AJ196" s="1">
        <f t="shared" si="94"/>
        <v>5.1834930282723235E-2</v>
      </c>
      <c r="AM196" t="s">
        <v>1132</v>
      </c>
      <c r="AN196">
        <v>-640.59619523586696</v>
      </c>
      <c r="AO196">
        <v>-227.920843469175</v>
      </c>
      <c r="AP196">
        <v>-412.65379362344697</v>
      </c>
      <c r="AQ196">
        <v>-227.92083606331499</v>
      </c>
      <c r="AR196">
        <v>-412.65378658540402</v>
      </c>
      <c r="AS196"/>
      <c r="AT196" t="s">
        <v>1133</v>
      </c>
      <c r="AU196">
        <v>-640.58900533999997</v>
      </c>
      <c r="AV196">
        <v>-227.91813242000001</v>
      </c>
      <c r="AW196">
        <v>-412.64931478</v>
      </c>
      <c r="AX196">
        <v>-227.91810953000001</v>
      </c>
      <c r="AY196">
        <v>-412.64929526999998</v>
      </c>
      <c r="BA196" s="1">
        <f t="shared" si="95"/>
        <v>13.537003374912466</v>
      </c>
      <c r="BB196" s="1">
        <f t="shared" si="96"/>
        <v>13.527939688590834</v>
      </c>
      <c r="BC196" s="1">
        <f t="shared" si="97"/>
        <v>13.53247153175165</v>
      </c>
      <c r="BD196" s="1">
        <f t="shared" si="98"/>
        <v>9.063686321631792E-3</v>
      </c>
      <c r="BF196" s="1">
        <f t="shared" si="99"/>
        <v>13.554544055135365</v>
      </c>
      <c r="BG196" s="1">
        <f t="shared" si="100"/>
        <v>13.527937652274129</v>
      </c>
      <c r="BH196" s="1">
        <f t="shared" si="101"/>
        <v>13.541240853704746</v>
      </c>
      <c r="BJ196" s="1">
        <f t="shared" si="111"/>
        <v>14.907769272586696</v>
      </c>
      <c r="BK196" s="1">
        <f t="shared" si="111"/>
        <v>14.868627111703109</v>
      </c>
      <c r="BL196" s="1">
        <f t="shared" si="102"/>
        <v>14.888198192144902</v>
      </c>
      <c r="BR196" s="1">
        <f t="shared" si="79"/>
        <v>1.2577994210117598</v>
      </c>
      <c r="BS196" s="1">
        <f t="shared" si="79"/>
        <v>1.243983252806887</v>
      </c>
      <c r="BT196" s="1">
        <f t="shared" si="79"/>
        <v>1.2508913369093237</v>
      </c>
      <c r="BU196" s="1">
        <f t="shared" si="79"/>
        <v>1.3816168204871158E-2</v>
      </c>
      <c r="BW196" s="1">
        <f t="shared" si="80"/>
        <v>0.11685248245157709</v>
      </c>
      <c r="BX196" s="1">
        <f t="shared" si="80"/>
        <v>8.5047603652021478E-2</v>
      </c>
      <c r="BY196" s="1">
        <f t="shared" si="80"/>
        <v>0.10095004305180037</v>
      </c>
      <c r="BZ196" s="1">
        <f t="shared" si="80"/>
        <v>3.1804878799556437E-2</v>
      </c>
      <c r="CB196" s="1">
        <f t="shared" si="103"/>
        <v>15.206305620998267</v>
      </c>
      <c r="CC196" s="1">
        <f t="shared" si="103"/>
        <v>15.166697126172528</v>
      </c>
      <c r="CD196" s="1">
        <f t="shared" si="103"/>
        <v>15.186501373585397</v>
      </c>
      <c r="CE196" s="1">
        <f t="shared" si="103"/>
        <v>3.9608494825738166E-2</v>
      </c>
      <c r="CG196" s="1">
        <f t="shared" si="104"/>
        <v>14.614733295490598</v>
      </c>
      <c r="CH196" s="1">
        <f t="shared" si="104"/>
        <v>14.558731872395825</v>
      </c>
      <c r="CI196" s="1">
        <f t="shared" si="104"/>
        <v>14.586732583943213</v>
      </c>
      <c r="CJ196" s="1">
        <f t="shared" si="104"/>
        <v>5.6001423094775057E-2</v>
      </c>
      <c r="CM196" s="1"/>
      <c r="CN196" s="1">
        <f t="shared" si="81"/>
        <v>0.9091767696648374</v>
      </c>
      <c r="CO196" s="1">
        <f t="shared" si="105"/>
        <v>0.97723535657833915</v>
      </c>
      <c r="CP196" s="1">
        <f t="shared" si="82"/>
        <v>14.86578846656348</v>
      </c>
      <c r="CQ196" s="1">
        <f t="shared" si="106"/>
        <v>0.41968749390175353</v>
      </c>
      <c r="CR196" s="1">
        <f t="shared" si="83"/>
        <v>15.05967665533605</v>
      </c>
      <c r="CS196" s="1"/>
      <c r="CT196" s="1" t="str">
        <f>'[1]MP2 basis set convergence'!BF187</f>
        <v>22_1.25</v>
      </c>
      <c r="CU196" s="1">
        <f>'[1]MP2 basis set convergence'!BH187</f>
        <v>14.515952350289901</v>
      </c>
      <c r="CV196" s="1">
        <f>'[1]MP2 basis set convergence'!BG187</f>
        <v>14.945009842402699</v>
      </c>
      <c r="CW196" s="1">
        <f>'[1]MP2 basis set convergence'!BI187</f>
        <v>14.730481096346299</v>
      </c>
      <c r="CX196" s="1"/>
      <c r="CY196" s="1"/>
      <c r="CZ196" s="1">
        <f t="shared" si="107"/>
        <v>15.082446557661356</v>
      </c>
      <c r="DA196" s="1">
        <f t="shared" si="109"/>
        <v>14.169642185357876</v>
      </c>
      <c r="DB196" s="1">
        <f t="shared" si="110"/>
        <v>15.136685879266947</v>
      </c>
      <c r="DC196" s="1"/>
      <c r="DD196" s="1"/>
      <c r="DE196" s="1">
        <f>[2]Sheet1!V184</f>
        <v>0.19813364594858207</v>
      </c>
    </row>
    <row r="197" spans="1:109" x14ac:dyDescent="0.2">
      <c r="A197" t="s">
        <v>1134</v>
      </c>
      <c r="B197" s="1">
        <f>-'[1]Reference worksheet'!B195</f>
        <v>9.9531644655110618</v>
      </c>
      <c r="C197" t="s">
        <v>1134</v>
      </c>
      <c r="D197">
        <v>-643.164912531607</v>
      </c>
      <c r="E197">
        <v>-228.83072912446701</v>
      </c>
      <c r="F197">
        <v>-414.31884001720499</v>
      </c>
      <c r="G197">
        <v>-228.83069745736199</v>
      </c>
      <c r="H197">
        <v>-414.31880932409098</v>
      </c>
      <c r="J197" s="1">
        <f t="shared" si="84"/>
        <v>9.6672545762986157</v>
      </c>
      <c r="K197" s="1">
        <f t="shared" si="108"/>
        <v>9.6281229463976246</v>
      </c>
      <c r="L197" s="1">
        <f t="shared" si="85"/>
        <v>9.647688761348121</v>
      </c>
      <c r="M197" s="1">
        <f t="shared" si="86"/>
        <v>3.9131629900991172E-2</v>
      </c>
      <c r="O197">
        <v>-643.15135598394295</v>
      </c>
      <c r="P197">
        <v>-228.82558673615</v>
      </c>
      <c r="Q197">
        <v>-414.31046470298702</v>
      </c>
      <c r="R197">
        <v>-228.82553013143701</v>
      </c>
      <c r="S197">
        <v>-414.31040835261501</v>
      </c>
      <c r="U197" s="1">
        <f t="shared" si="87"/>
        <v>9.6746276477717288</v>
      </c>
      <c r="V197" s="1">
        <f t="shared" si="88"/>
        <v>9.6037472589316479</v>
      </c>
      <c r="W197" s="1">
        <f t="shared" si="89"/>
        <v>9.6391874533516884</v>
      </c>
      <c r="X197" s="1">
        <f t="shared" si="90"/>
        <v>7.0880388840080855E-2</v>
      </c>
      <c r="Z197" t="s">
        <v>1134</v>
      </c>
      <c r="AA197">
        <v>-643.14122887879296</v>
      </c>
      <c r="AB197">
        <v>-228.828354500899</v>
      </c>
      <c r="AC197">
        <v>-414.298167150415</v>
      </c>
      <c r="AD197">
        <v>-228.82832472800999</v>
      </c>
      <c r="AE197">
        <v>-414.29813835665999</v>
      </c>
      <c r="AG197" s="1">
        <f t="shared" si="91"/>
        <v>9.2656760872494832</v>
      </c>
      <c r="AH197" s="1">
        <f t="shared" si="92"/>
        <v>9.2289249617294367</v>
      </c>
      <c r="AI197" s="1">
        <f t="shared" si="93"/>
        <v>9.2473005244894608</v>
      </c>
      <c r="AJ197" s="1">
        <f t="shared" si="94"/>
        <v>3.6751125520046557E-2</v>
      </c>
      <c r="AM197" t="s">
        <v>1134</v>
      </c>
      <c r="AN197">
        <v>-640.58941933801498</v>
      </c>
      <c r="AO197">
        <v>-227.920841584078</v>
      </c>
      <c r="AP197">
        <v>-412.653791747296</v>
      </c>
      <c r="AQ197">
        <v>-227.92083606331499</v>
      </c>
      <c r="AR197">
        <v>-412.65378658540402</v>
      </c>
      <c r="AS197"/>
      <c r="AT197" t="s">
        <v>1135</v>
      </c>
      <c r="AU197">
        <v>-640.58222045000002</v>
      </c>
      <c r="AV197">
        <v>-227.91812666999999</v>
      </c>
      <c r="AW197">
        <v>-412.64930874999999</v>
      </c>
      <c r="AX197">
        <v>-227.91810953000001</v>
      </c>
      <c r="AY197">
        <v>-412.64929526999998</v>
      </c>
      <c r="BA197" s="1">
        <f t="shared" si="95"/>
        <v>9.2850631017650986</v>
      </c>
      <c r="BB197" s="1">
        <f t="shared" si="96"/>
        <v>9.2783596342748051</v>
      </c>
      <c r="BC197" s="1">
        <f t="shared" si="97"/>
        <v>9.2817113680199519</v>
      </c>
      <c r="BD197" s="1">
        <f t="shared" si="98"/>
        <v>6.703467490293491E-3</v>
      </c>
      <c r="BF197" s="1">
        <f t="shared" si="99"/>
        <v>9.2969611237123857</v>
      </c>
      <c r="BG197" s="1">
        <f t="shared" si="100"/>
        <v>9.2777467827753011</v>
      </c>
      <c r="BH197" s="1">
        <f t="shared" si="101"/>
        <v>9.2873539532438443</v>
      </c>
      <c r="BJ197" s="1">
        <f t="shared" si="111"/>
        <v>9.6690644971607949</v>
      </c>
      <c r="BK197" s="1">
        <f t="shared" si="111"/>
        <v>9.6376277692251282</v>
      </c>
      <c r="BL197" s="1">
        <f t="shared" si="102"/>
        <v>9.6533461331929615</v>
      </c>
      <c r="BR197" s="1">
        <f t="shared" si="79"/>
        <v>0.55155782764134975</v>
      </c>
      <c r="BS197" s="1">
        <f t="shared" si="79"/>
        <v>0.54132766972240576</v>
      </c>
      <c r="BT197" s="1">
        <f t="shared" si="79"/>
        <v>0.54644274868187659</v>
      </c>
      <c r="BU197" s="1">
        <f t="shared" si="79"/>
        <v>1.0230157918943251E-2</v>
      </c>
      <c r="BW197" s="1">
        <f t="shared" si="80"/>
        <v>-0.1693663531078318</v>
      </c>
      <c r="BX197" s="1">
        <f t="shared" si="80"/>
        <v>-0.19156435759958648</v>
      </c>
      <c r="BY197" s="1">
        <f t="shared" si="80"/>
        <v>-0.18046535535370806</v>
      </c>
      <c r="BZ197" s="1">
        <f t="shared" si="80"/>
        <v>2.2198004491754429E-2</v>
      </c>
      <c r="CB197" s="1">
        <f t="shared" si="103"/>
        <v>9.9288261581793069</v>
      </c>
      <c r="CC197" s="1">
        <f t="shared" si="103"/>
        <v>9.9000465851768737</v>
      </c>
      <c r="CD197" s="1">
        <f t="shared" si="103"/>
        <v>9.9144363716780894</v>
      </c>
      <c r="CE197" s="1">
        <f t="shared" si="103"/>
        <v>2.8779573002432057E-2</v>
      </c>
      <c r="CG197" s="1">
        <f t="shared" si="104"/>
        <v>9.5039601664221038</v>
      </c>
      <c r="CH197" s="1">
        <f t="shared" si="104"/>
        <v>9.4640563753270861</v>
      </c>
      <c r="CI197" s="1">
        <f t="shared" si="104"/>
        <v>9.484008270874595</v>
      </c>
      <c r="CJ197" s="1">
        <f t="shared" si="104"/>
        <v>3.9903791095018522E-2</v>
      </c>
      <c r="CM197" s="1"/>
      <c r="CN197" s="1">
        <f t="shared" si="81"/>
        <v>0.96206579602832987</v>
      </c>
      <c r="CO197" s="1">
        <f t="shared" si="105"/>
        <v>0.9813016834269912</v>
      </c>
      <c r="CP197" s="1">
        <f t="shared" si="82"/>
        <v>9.6402021753432301</v>
      </c>
      <c r="CQ197" s="1">
        <f t="shared" si="106"/>
        <v>0.42666612734623344</v>
      </c>
      <c r="CR197" s="1">
        <f t="shared" si="83"/>
        <v>9.8006242017997387</v>
      </c>
      <c r="CS197" s="1"/>
      <c r="CT197" s="1" t="str">
        <f>'[1]MP2 basis set convergence'!BF188</f>
        <v>22_1.50</v>
      </c>
      <c r="CU197" s="1">
        <f>'[1]MP2 basis set convergence'!BH188</f>
        <v>9.4319228316715407</v>
      </c>
      <c r="CV197" s="1">
        <f>'[1]MP2 basis set convergence'!BG188</f>
        <v>9.6631392855016909</v>
      </c>
      <c r="CW197" s="1">
        <f>'[1]MP2 basis set convergence'!BI188</f>
        <v>9.5475310585866158</v>
      </c>
      <c r="CX197" s="1"/>
      <c r="CY197" s="1"/>
      <c r="CZ197" s="1">
        <f t="shared" si="107"/>
        <v>9.8008234186984247</v>
      </c>
      <c r="DA197" s="1">
        <f t="shared" si="109"/>
        <v>9.3238678531646126</v>
      </c>
      <c r="DB197" s="1">
        <f t="shared" si="110"/>
        <v>9.8347471879271176</v>
      </c>
      <c r="DC197" s="1"/>
      <c r="DD197" s="1"/>
      <c r="DE197" s="1">
        <f>[2]Sheet1!V185</f>
        <v>0.15313465735030363</v>
      </c>
    </row>
    <row r="198" spans="1:109" x14ac:dyDescent="0.2">
      <c r="A198" t="s">
        <v>1136</v>
      </c>
      <c r="B198" s="1">
        <f>-'[1]Reference worksheet'!B196</f>
        <v>4.1793384760245891</v>
      </c>
      <c r="C198" t="s">
        <v>1136</v>
      </c>
      <c r="D198">
        <v>-643.15596424949797</v>
      </c>
      <c r="E198">
        <v>-228.83070997360301</v>
      </c>
      <c r="F198">
        <v>-414.31882100610397</v>
      </c>
      <c r="G198">
        <v>-228.83069745736199</v>
      </c>
      <c r="H198">
        <v>-414.31880932409098</v>
      </c>
      <c r="J198" s="1">
        <f t="shared" si="84"/>
        <v>4.0521225442013602</v>
      </c>
      <c r="K198" s="1">
        <f t="shared" si="108"/>
        <v>4.0369379099442915</v>
      </c>
      <c r="L198" s="1">
        <f t="shared" si="85"/>
        <v>4.0445302270728263</v>
      </c>
      <c r="M198" s="1">
        <f t="shared" si="86"/>
        <v>1.518463425706873E-2</v>
      </c>
      <c r="O198">
        <v>-643.14239523696494</v>
      </c>
      <c r="P198">
        <v>-228.82555308579501</v>
      </c>
      <c r="Q198">
        <v>-414.31042863834398</v>
      </c>
      <c r="R198">
        <v>-228.82553013143701</v>
      </c>
      <c r="S198">
        <v>-414.31040835261501</v>
      </c>
      <c r="U198" s="1">
        <f t="shared" si="87"/>
        <v>4.051673791977386</v>
      </c>
      <c r="V198" s="1">
        <f t="shared" si="88"/>
        <v>4.0245402266426087</v>
      </c>
      <c r="W198" s="1">
        <f t="shared" si="89"/>
        <v>4.0381070093099973</v>
      </c>
      <c r="X198" s="1">
        <f t="shared" si="90"/>
        <v>2.7133565334777288E-2</v>
      </c>
      <c r="Z198" t="s">
        <v>1136</v>
      </c>
      <c r="AA198">
        <v>-643.13273867255202</v>
      </c>
      <c r="AB198">
        <v>-228.82833638190601</v>
      </c>
      <c r="AC198">
        <v>-414.29814919743399</v>
      </c>
      <c r="AD198">
        <v>-228.82832472800999</v>
      </c>
      <c r="AE198">
        <v>-414.29813835665999</v>
      </c>
      <c r="AG198" s="1">
        <f t="shared" si="91"/>
        <v>3.9379910141031371</v>
      </c>
      <c r="AH198" s="1">
        <f t="shared" si="92"/>
        <v>3.9238753949662071</v>
      </c>
      <c r="AI198" s="1">
        <f t="shared" si="93"/>
        <v>3.9309332045346723</v>
      </c>
      <c r="AJ198" s="1">
        <f t="shared" si="94"/>
        <v>1.4115619136930047E-2</v>
      </c>
      <c r="AM198" t="s">
        <v>1136</v>
      </c>
      <c r="AN198">
        <v>-640.58134481548495</v>
      </c>
      <c r="AO198">
        <v>-227.92083838296799</v>
      </c>
      <c r="AP198">
        <v>-412.65378869048999</v>
      </c>
      <c r="AQ198">
        <v>-227.92083606331499</v>
      </c>
      <c r="AR198">
        <v>-412.65378658540402</v>
      </c>
      <c r="AS198"/>
      <c r="AT198" t="s">
        <v>1137</v>
      </c>
      <c r="AU198">
        <v>-640.57414241000004</v>
      </c>
      <c r="AV198">
        <v>-227.91811973</v>
      </c>
      <c r="AW198">
        <v>-412.64930222999999</v>
      </c>
      <c r="AX198">
        <v>-227.91810953000001</v>
      </c>
      <c r="AY198">
        <v>-412.64929526999998</v>
      </c>
      <c r="BA198" s="1">
        <f t="shared" si="95"/>
        <v>4.2182235062113875</v>
      </c>
      <c r="BB198" s="1">
        <f t="shared" si="96"/>
        <v>4.215446940442666</v>
      </c>
      <c r="BC198" s="1">
        <f t="shared" si="97"/>
        <v>4.2168352233270268</v>
      </c>
      <c r="BD198" s="1">
        <f t="shared" si="98"/>
        <v>2.7765657687215395E-3</v>
      </c>
      <c r="BF198" s="1">
        <f t="shared" si="99"/>
        <v>4.2279142823407403</v>
      </c>
      <c r="BG198" s="1">
        <f t="shared" si="100"/>
        <v>4.2171462192680265</v>
      </c>
      <c r="BH198" s="1">
        <f t="shared" si="101"/>
        <v>4.2225302508043834</v>
      </c>
      <c r="BJ198" s="1">
        <f t="shared" si="111"/>
        <v>4.056178222601396</v>
      </c>
      <c r="BK198" s="1">
        <f t="shared" si="111"/>
        <v>4.0425765099671436</v>
      </c>
      <c r="BL198" s="1">
        <f t="shared" si="102"/>
        <v>4.0493773662842703</v>
      </c>
      <c r="BR198" s="1">
        <f t="shared" si="79"/>
        <v>9.335923580332825E-2</v>
      </c>
      <c r="BS198" s="1">
        <f t="shared" si="79"/>
        <v>8.9262356398165141E-2</v>
      </c>
      <c r="BT198" s="1">
        <f t="shared" si="79"/>
        <v>9.1310796100747035E-2</v>
      </c>
      <c r="BU198" s="1">
        <f t="shared" si="79"/>
        <v>4.0968794051632167E-3</v>
      </c>
      <c r="BW198" s="1">
        <f t="shared" si="80"/>
        <v>-0.25946019781335561</v>
      </c>
      <c r="BX198" s="1">
        <f t="shared" si="80"/>
        <v>-0.26777138689654012</v>
      </c>
      <c r="BY198" s="1">
        <f t="shared" si="80"/>
        <v>-0.26361579235494759</v>
      </c>
      <c r="BZ198" s="1">
        <f t="shared" si="80"/>
        <v>8.3111890831839737E-3</v>
      </c>
      <c r="CB198" s="1">
        <f t="shared" si="103"/>
        <v>4.2348728412723391</v>
      </c>
      <c r="CC198" s="1">
        <f t="shared" si="103"/>
        <v>4.2234868254376829</v>
      </c>
      <c r="CD198" s="1">
        <f t="shared" si="103"/>
        <v>4.229179833355011</v>
      </c>
      <c r="CE198" s="1">
        <f t="shared" si="103"/>
        <v>1.1386015834655679E-2</v>
      </c>
      <c r="CG198" s="1">
        <f t="shared" si="104"/>
        <v>3.9898637055785242</v>
      </c>
      <c r="CH198" s="1">
        <f t="shared" si="104"/>
        <v>3.9744566128102683</v>
      </c>
      <c r="CI198" s="1">
        <f t="shared" si="104"/>
        <v>3.9821601591943976</v>
      </c>
      <c r="CJ198" s="1">
        <f t="shared" si="104"/>
        <v>1.5407092768255522E-2</v>
      </c>
      <c r="CM198" s="1"/>
      <c r="CN198" s="1">
        <f t="shared" si="81"/>
        <v>1.0426019801016306</v>
      </c>
      <c r="CO198" s="1">
        <f t="shared" si="105"/>
        <v>0.98616206026629993</v>
      </c>
      <c r="CP198" s="1">
        <f t="shared" si="82"/>
        <v>4.0429582783210156</v>
      </c>
      <c r="CQ198" s="1">
        <f t="shared" si="106"/>
        <v>0.43734818495814826</v>
      </c>
      <c r="CR198" s="1">
        <f t="shared" si="83"/>
        <v>4.1484236631942615</v>
      </c>
      <c r="CS198" s="1"/>
      <c r="CT198" s="1" t="str">
        <f>'[1]MP2 basis set convergence'!BF189</f>
        <v>22_2.00</v>
      </c>
      <c r="CU198" s="1">
        <f>'[1]MP2 basis set convergence'!BH189</f>
        <v>3.9810528795826299</v>
      </c>
      <c r="CV198" s="1">
        <f>'[1]MP2 basis set convergence'!BG189</f>
        <v>4.0763408052143397</v>
      </c>
      <c r="CW198" s="1">
        <f>'[1]MP2 basis set convergence'!BI189</f>
        <v>4.0286968423984852</v>
      </c>
      <c r="CX198" s="1"/>
      <c r="CY198" s="1"/>
      <c r="CZ198" s="1">
        <f t="shared" si="107"/>
        <v>4.1308766951562763</v>
      </c>
      <c r="DA198" s="1">
        <f t="shared" si="109"/>
        <v>3.9741064385763973</v>
      </c>
      <c r="DB198" s="1">
        <f t="shared" si="110"/>
        <v>4.1455441176730066</v>
      </c>
      <c r="DC198" s="1"/>
      <c r="DD198" s="1"/>
      <c r="DE198" s="1">
        <f>[2]Sheet1!V186</f>
        <v>8.6346468083450034E-2</v>
      </c>
    </row>
    <row r="199" spans="1:109" x14ac:dyDescent="0.2">
      <c r="A199" t="s">
        <v>1138</v>
      </c>
      <c r="B199" s="1">
        <f>-'[1]Reference worksheet'!B197</f>
        <v>18.182392621712498</v>
      </c>
      <c r="C199" t="s">
        <v>1138</v>
      </c>
      <c r="D199">
        <v>-623.30168863546396</v>
      </c>
      <c r="E199">
        <v>-208.95443569356499</v>
      </c>
      <c r="F199">
        <v>-414.318727779906</v>
      </c>
      <c r="G199">
        <v>-208.95436722588599</v>
      </c>
      <c r="H199">
        <v>-414.31866680284202</v>
      </c>
      <c r="J199" s="1">
        <f t="shared" si="84"/>
        <v>17.981037945558054</v>
      </c>
      <c r="K199" s="1">
        <f t="shared" si="108"/>
        <v>17.899810139647851</v>
      </c>
      <c r="L199" s="1">
        <f t="shared" si="85"/>
        <v>17.940424042602952</v>
      </c>
      <c r="M199" s="1">
        <f t="shared" si="86"/>
        <v>8.1227805910202733E-2</v>
      </c>
      <c r="O199">
        <v>-623.28897053620699</v>
      </c>
      <c r="P199">
        <v>-208.95012637906001</v>
      </c>
      <c r="Q199">
        <v>-414.31041801575702</v>
      </c>
      <c r="R199">
        <v>-208.94996172629101</v>
      </c>
      <c r="S199">
        <v>-414.31026741784802</v>
      </c>
      <c r="U199" s="1">
        <f t="shared" si="87"/>
        <v>18.035496565903266</v>
      </c>
      <c r="V199" s="1">
        <f t="shared" si="88"/>
        <v>17.837673770505639</v>
      </c>
      <c r="W199" s="1">
        <f t="shared" si="89"/>
        <v>17.936585168204452</v>
      </c>
      <c r="X199" s="1">
        <f t="shared" si="90"/>
        <v>0.19782279539762726</v>
      </c>
      <c r="Z199" t="s">
        <v>1138</v>
      </c>
      <c r="AA199">
        <v>-623.27805392995595</v>
      </c>
      <c r="AB199">
        <v>-208.95508841730199</v>
      </c>
      <c r="AC199">
        <v>-414.29804721332602</v>
      </c>
      <c r="AD199">
        <v>-208.95502305693299</v>
      </c>
      <c r="AE199">
        <v>-414.29798866671899</v>
      </c>
      <c r="AG199" s="1">
        <f t="shared" si="91"/>
        <v>15.714222356697945</v>
      </c>
      <c r="AH199" s="1">
        <f t="shared" si="92"/>
        <v>15.636469552141422</v>
      </c>
      <c r="AI199" s="1">
        <f t="shared" si="93"/>
        <v>15.675345954419683</v>
      </c>
      <c r="AJ199" s="1">
        <f t="shared" si="94"/>
        <v>7.7752804556523003E-2</v>
      </c>
      <c r="AM199" t="s">
        <v>1138</v>
      </c>
      <c r="AN199">
        <v>-620.75073124849996</v>
      </c>
      <c r="AO199">
        <v>-208.077454564585</v>
      </c>
      <c r="AP199">
        <v>-412.65342158352303</v>
      </c>
      <c r="AQ199">
        <v>-208.077445774214</v>
      </c>
      <c r="AR199">
        <v>-412.65341148563698</v>
      </c>
      <c r="AS199"/>
      <c r="AT199" t="s">
        <v>1139</v>
      </c>
      <c r="AU199">
        <v>-620.74386261999996</v>
      </c>
      <c r="AV199">
        <v>-208.07506172999999</v>
      </c>
      <c r="AW199">
        <v>-412.64895281000003</v>
      </c>
      <c r="AX199">
        <v>-208.07502665000001</v>
      </c>
      <c r="AY199">
        <v>-412.64892092999997</v>
      </c>
      <c r="BA199" s="1">
        <f t="shared" si="95"/>
        <v>12.471116680146093</v>
      </c>
      <c r="BB199" s="1">
        <f t="shared" si="96"/>
        <v>12.459264119411571</v>
      </c>
      <c r="BC199" s="1">
        <f t="shared" si="97"/>
        <v>12.465190399778832</v>
      </c>
      <c r="BD199" s="1">
        <f t="shared" si="98"/>
        <v>1.1852560734521234E-2</v>
      </c>
      <c r="BF199" s="1">
        <f t="shared" si="99"/>
        <v>12.496876792880485</v>
      </c>
      <c r="BG199" s="1">
        <f t="shared" si="100"/>
        <v>12.454858756743866</v>
      </c>
      <c r="BH199" s="1">
        <f t="shared" si="101"/>
        <v>12.475867774812176</v>
      </c>
      <c r="BJ199" s="1">
        <f t="shared" si="111"/>
        <v>17.969558918785346</v>
      </c>
      <c r="BK199" s="1">
        <f t="shared" si="111"/>
        <v>17.922901785315389</v>
      </c>
      <c r="BL199" s="1">
        <f t="shared" si="102"/>
        <v>17.946230352050367</v>
      </c>
      <c r="BR199" s="1">
        <f t="shared" si="79"/>
        <v>3.8870767407028861</v>
      </c>
      <c r="BS199" s="1">
        <f t="shared" si="79"/>
        <v>3.8670574517927134</v>
      </c>
      <c r="BT199" s="1">
        <f t="shared" si="79"/>
        <v>3.877067096247802</v>
      </c>
      <c r="BU199" s="1">
        <f t="shared" si="79"/>
        <v>2.0019288910172343E-2</v>
      </c>
      <c r="BW199" s="1">
        <f t="shared" si="80"/>
        <v>1.6228445247090759</v>
      </c>
      <c r="BX199" s="1">
        <f t="shared" si="80"/>
        <v>1.5734885684435675</v>
      </c>
      <c r="BY199" s="1">
        <f t="shared" si="80"/>
        <v>1.5981665465763173</v>
      </c>
      <c r="BZ199" s="1">
        <f t="shared" si="80"/>
        <v>4.9355956265509156E-2</v>
      </c>
      <c r="CB199" s="1">
        <f t="shared" si="103"/>
        <v>18.134583485536446</v>
      </c>
      <c r="CC199" s="1">
        <f t="shared" si="103"/>
        <v>18.077163659601599</v>
      </c>
      <c r="CD199" s="1">
        <f t="shared" si="103"/>
        <v>18.105873572569021</v>
      </c>
      <c r="CE199" s="1">
        <f t="shared" si="103"/>
        <v>5.7419825934847221E-2</v>
      </c>
      <c r="CG199" s="1">
        <f t="shared" si="104"/>
        <v>17.252695439088694</v>
      </c>
      <c r="CH199" s="1">
        <f t="shared" si="104"/>
        <v>17.169069061966209</v>
      </c>
      <c r="CI199" s="1">
        <f t="shared" si="104"/>
        <v>17.210882250527447</v>
      </c>
      <c r="CJ199" s="1">
        <f t="shared" si="104"/>
        <v>8.3626377122486023E-2</v>
      </c>
      <c r="CM199" s="1"/>
      <c r="CN199" s="1">
        <f t="shared" si="81"/>
        <v>0.69481024362511523</v>
      </c>
      <c r="CO199" s="1">
        <f t="shared" si="105"/>
        <v>0.95003290385548866</v>
      </c>
      <c r="CP199" s="1">
        <f t="shared" si="82"/>
        <v>17.827244667995874</v>
      </c>
      <c r="CQ199" s="1">
        <f t="shared" si="106"/>
        <v>0.39175633966452839</v>
      </c>
      <c r="CR199" s="1">
        <f t="shared" si="83"/>
        <v>18.041057670310295</v>
      </c>
      <c r="CS199" s="1"/>
      <c r="CT199" s="1" t="str">
        <f>'[1]MP2 basis set convergence'!BF190</f>
        <v>23_0.90</v>
      </c>
      <c r="CU199" s="1">
        <f>'[1]MP2 basis set convergence'!BH190</f>
        <v>17.135663909873799</v>
      </c>
      <c r="CV199" s="1">
        <f>'[1]MP2 basis set convergence'!BG190</f>
        <v>18.221125442249701</v>
      </c>
      <c r="CW199" s="1">
        <f>'[1]MP2 basis set convergence'!BI190</f>
        <v>17.67839467606175</v>
      </c>
      <c r="CX199" s="1"/>
      <c r="CY199" s="1"/>
      <c r="CZ199" s="1">
        <f t="shared" si="107"/>
        <v>18.046650137172406</v>
      </c>
      <c r="DA199" s="1">
        <f t="shared" si="109"/>
        <v>15.72845900170441</v>
      </c>
      <c r="DB199" s="1">
        <f t="shared" si="110"/>
        <v>18.131692061158702</v>
      </c>
      <c r="DC199" s="1"/>
      <c r="DD199" s="1"/>
      <c r="DE199" s="1">
        <f>[2]Sheet1!V187</f>
        <v>0.10622609456945398</v>
      </c>
    </row>
    <row r="200" spans="1:109" x14ac:dyDescent="0.2">
      <c r="A200" t="s">
        <v>1140</v>
      </c>
      <c r="B200" s="1">
        <f>-'[1]Reference worksheet'!B198</f>
        <v>19.310143382583139</v>
      </c>
      <c r="C200" t="s">
        <v>1140</v>
      </c>
      <c r="D200">
        <v>-623.30333406269199</v>
      </c>
      <c r="E200">
        <v>-208.954432447442</v>
      </c>
      <c r="F200">
        <v>-414.318724293419</v>
      </c>
      <c r="G200">
        <v>-208.95436722588599</v>
      </c>
      <c r="H200">
        <v>-414.31866680284202</v>
      </c>
      <c r="J200" s="1">
        <f t="shared" si="84"/>
        <v>19.013559162703707</v>
      </c>
      <c r="K200" s="1">
        <f t="shared" si="108"/>
        <v>18.936556133539554</v>
      </c>
      <c r="L200" s="1">
        <f t="shared" si="85"/>
        <v>18.975057648121631</v>
      </c>
      <c r="M200" s="1">
        <f t="shared" si="86"/>
        <v>7.7003029164153247E-2</v>
      </c>
      <c r="O200">
        <v>-623.290612281368</v>
      </c>
      <c r="P200">
        <v>-208.95011365815299</v>
      </c>
      <c r="Q200">
        <v>-414.31040603586399</v>
      </c>
      <c r="R200">
        <v>-208.94996172629101</v>
      </c>
      <c r="S200">
        <v>-414.31026741784802</v>
      </c>
      <c r="U200" s="1">
        <f t="shared" si="87"/>
        <v>19.065707251015798</v>
      </c>
      <c r="V200" s="1">
        <f t="shared" si="88"/>
        <v>18.883384442381143</v>
      </c>
      <c r="W200" s="1">
        <f t="shared" si="89"/>
        <v>18.974545846698469</v>
      </c>
      <c r="X200" s="1">
        <f t="shared" si="90"/>
        <v>0.18232280863465533</v>
      </c>
      <c r="Z200" t="s">
        <v>1140</v>
      </c>
      <c r="AA200">
        <v>-623.28020848610402</v>
      </c>
      <c r="AB200">
        <v>-208.95508515031901</v>
      </c>
      <c r="AC200">
        <v>-414.29804371664602</v>
      </c>
      <c r="AD200">
        <v>-208.95502305693299</v>
      </c>
      <c r="AE200">
        <v>-414.29798866671899</v>
      </c>
      <c r="AG200" s="1">
        <f t="shared" si="91"/>
        <v>17.066226807895713</v>
      </c>
      <c r="AH200" s="1">
        <f t="shared" si="92"/>
        <v>16.992718266132279</v>
      </c>
      <c r="AI200" s="1">
        <f t="shared" si="93"/>
        <v>17.029472537013994</v>
      </c>
      <c r="AJ200" s="1">
        <f t="shared" si="94"/>
        <v>7.3508541763434465E-2</v>
      </c>
      <c r="AM200" t="s">
        <v>1140</v>
      </c>
      <c r="AN200">
        <v>-620.75382004172502</v>
      </c>
      <c r="AO200">
        <v>-208.07745416246999</v>
      </c>
      <c r="AP200">
        <v>-412.65342104250198</v>
      </c>
      <c r="AQ200">
        <v>-208.077445774214</v>
      </c>
      <c r="AR200">
        <v>-412.65341148563698</v>
      </c>
      <c r="AS200"/>
      <c r="AT200" t="s">
        <v>1141</v>
      </c>
      <c r="AU200">
        <v>-620.74695110000005</v>
      </c>
      <c r="AV200">
        <v>-208.07505949</v>
      </c>
      <c r="AW200">
        <v>-412.64895060999999</v>
      </c>
      <c r="AX200">
        <v>-208.07502665000001</v>
      </c>
      <c r="AY200">
        <v>-412.64892092999997</v>
      </c>
      <c r="BA200" s="1">
        <f t="shared" si="95"/>
        <v>14.409363772407337</v>
      </c>
      <c r="BB200" s="1">
        <f t="shared" si="96"/>
        <v>14.398103038473421</v>
      </c>
      <c r="BC200" s="1">
        <f t="shared" si="97"/>
        <v>14.403733405440379</v>
      </c>
      <c r="BD200" s="1">
        <f t="shared" si="98"/>
        <v>1.1260733933916356E-2</v>
      </c>
      <c r="BF200" s="1">
        <f t="shared" si="99"/>
        <v>14.434927333495491</v>
      </c>
      <c r="BG200" s="1">
        <f t="shared" si="100"/>
        <v>14.395695439537544</v>
      </c>
      <c r="BH200" s="1">
        <f t="shared" si="101"/>
        <v>14.415311386516517</v>
      </c>
      <c r="BJ200" s="1">
        <f t="shared" si="111"/>
        <v>19.002925700368952</v>
      </c>
      <c r="BK200" s="1">
        <f t="shared" si="111"/>
        <v>18.956861104850848</v>
      </c>
      <c r="BL200" s="1">
        <f t="shared" si="102"/>
        <v>18.9798934026099</v>
      </c>
      <c r="BR200" s="1">
        <f t="shared" si="79"/>
        <v>3.3094285763853075</v>
      </c>
      <c r="BS200" s="1">
        <f t="shared" si="79"/>
        <v>3.2902251766390425</v>
      </c>
      <c r="BT200" s="1">
        <f t="shared" si="79"/>
        <v>3.299826876512177</v>
      </c>
      <c r="BU200" s="1">
        <f t="shared" si="79"/>
        <v>1.9203399746268647E-2</v>
      </c>
      <c r="BW200" s="1">
        <f t="shared" si="80"/>
        <v>1.294766813911062</v>
      </c>
      <c r="BX200" s="1">
        <f t="shared" si="80"/>
        <v>1.248227918427093</v>
      </c>
      <c r="BY200" s="1">
        <f t="shared" si="80"/>
        <v>1.2714973661690754</v>
      </c>
      <c r="BZ200" s="1">
        <f t="shared" si="80"/>
        <v>4.6538895483968244E-2</v>
      </c>
      <c r="CB200" s="1">
        <f t="shared" si="103"/>
        <v>19.196433361508809</v>
      </c>
      <c r="CC200" s="1">
        <f t="shared" si="103"/>
        <v>19.141784683708625</v>
      </c>
      <c r="CD200" s="1">
        <f t="shared" si="103"/>
        <v>19.169109022608716</v>
      </c>
      <c r="CE200" s="1">
        <f t="shared" si="103"/>
        <v>5.4648677800190212E-2</v>
      </c>
      <c r="CG200" s="1">
        <f t="shared" si="104"/>
        <v>18.380417040694038</v>
      </c>
      <c r="CH200" s="1">
        <f t="shared" si="104"/>
        <v>18.30123402714386</v>
      </c>
      <c r="CI200" s="1">
        <f t="shared" si="104"/>
        <v>18.340825533918949</v>
      </c>
      <c r="CJ200" s="1">
        <f t="shared" si="104"/>
        <v>7.9183013550181314E-2</v>
      </c>
      <c r="CM200" s="1"/>
      <c r="CN200" s="1">
        <f t="shared" si="81"/>
        <v>0.75908772835091898</v>
      </c>
      <c r="CO200" s="1">
        <f t="shared" si="105"/>
        <v>0.96043056238511937</v>
      </c>
      <c r="CP200" s="1">
        <f t="shared" si="82"/>
        <v>18.898071939443216</v>
      </c>
      <c r="CQ200" s="1">
        <f t="shared" si="106"/>
        <v>0.40006619166057733</v>
      </c>
      <c r="CR200" s="1">
        <f t="shared" si="83"/>
        <v>19.091475628231166</v>
      </c>
      <c r="CS200" s="1"/>
      <c r="CT200" s="1" t="str">
        <f>'[1]MP2 basis set convergence'!BF191</f>
        <v>23_0.95</v>
      </c>
      <c r="CU200" s="1">
        <f>'[1]MP2 basis set convergence'!BH191</f>
        <v>18.262898684403702</v>
      </c>
      <c r="CV200" s="1">
        <f>'[1]MP2 basis set convergence'!BG191</f>
        <v>19.200004143430402</v>
      </c>
      <c r="CW200" s="1">
        <f>'[1]MP2 basis set convergence'!BI191</f>
        <v>18.73145141391705</v>
      </c>
      <c r="CX200" s="1"/>
      <c r="CY200" s="1"/>
      <c r="CZ200" s="1">
        <f t="shared" si="107"/>
        <v>19.121206775587027</v>
      </c>
      <c r="DA200" s="1">
        <f t="shared" si="109"/>
        <v>17.10254710074669</v>
      </c>
      <c r="DB200" s="1">
        <f t="shared" si="110"/>
        <v>19.203320397690078</v>
      </c>
      <c r="DC200" s="1"/>
      <c r="DD200" s="1"/>
      <c r="DE200" s="1">
        <f>[2]Sheet1!V188</f>
        <v>0.14614912746539588</v>
      </c>
    </row>
    <row r="201" spans="1:109" x14ac:dyDescent="0.2">
      <c r="A201" t="s">
        <v>1142</v>
      </c>
      <c r="B201" s="1">
        <f>-'[1]Reference worksheet'!B199</f>
        <v>19.556683687225952</v>
      </c>
      <c r="C201" t="s">
        <v>1142</v>
      </c>
      <c r="D201">
        <v>-623.30362298218802</v>
      </c>
      <c r="E201">
        <v>-208.954429360197</v>
      </c>
      <c r="F201">
        <v>-414.31872104428197</v>
      </c>
      <c r="G201">
        <v>-208.95436722588599</v>
      </c>
      <c r="H201">
        <v>-414.31866680284202</v>
      </c>
      <c r="J201" s="1">
        <f t="shared" si="84"/>
        <v>19.194858891197079</v>
      </c>
      <c r="K201" s="1">
        <f t="shared" si="108"/>
        <v>19.121832001898152</v>
      </c>
      <c r="L201" s="1">
        <f t="shared" si="85"/>
        <v>19.158345446547614</v>
      </c>
      <c r="M201" s="1">
        <f t="shared" si="86"/>
        <v>7.3026889298926534E-2</v>
      </c>
      <c r="O201">
        <v>-623.29089516221404</v>
      </c>
      <c r="P201">
        <v>-208.95010167972001</v>
      </c>
      <c r="Q201">
        <v>-414.310394704499</v>
      </c>
      <c r="R201">
        <v>-208.94996172629101</v>
      </c>
      <c r="S201">
        <v>-414.31026741784802</v>
      </c>
      <c r="U201" s="1">
        <f t="shared" si="87"/>
        <v>19.243217669276167</v>
      </c>
      <c r="V201" s="1">
        <f t="shared" si="88"/>
        <v>19.075521980291292</v>
      </c>
      <c r="W201" s="1">
        <f t="shared" si="89"/>
        <v>19.159369824783731</v>
      </c>
      <c r="X201" s="1">
        <f t="shared" si="90"/>
        <v>0.16769568898487464</v>
      </c>
      <c r="Z201" t="s">
        <v>1142</v>
      </c>
      <c r="AA201">
        <v>-623.280936290103</v>
      </c>
      <c r="AB201">
        <v>-208.95508208199701</v>
      </c>
      <c r="AC201">
        <v>-414.29804047944901</v>
      </c>
      <c r="AD201">
        <v>-208.95502305693299</v>
      </c>
      <c r="AE201">
        <v>-414.29798866671899</v>
      </c>
      <c r="AG201" s="1">
        <f t="shared" si="91"/>
        <v>17.52293073139629</v>
      </c>
      <c r="AH201" s="1">
        <f t="shared" si="92"/>
        <v>17.453378962659468</v>
      </c>
      <c r="AI201" s="1">
        <f t="shared" si="93"/>
        <v>17.488154847027879</v>
      </c>
      <c r="AJ201" s="1">
        <f t="shared" si="94"/>
        <v>6.9551768736822339E-2</v>
      </c>
      <c r="AM201" t="s">
        <v>1142</v>
      </c>
      <c r="AN201">
        <v>-620.75535594205598</v>
      </c>
      <c r="AO201">
        <v>-208.07745377770601</v>
      </c>
      <c r="AP201">
        <v>-412.65342054489901</v>
      </c>
      <c r="AQ201">
        <v>-208.077445774214</v>
      </c>
      <c r="AR201">
        <v>-412.65341148563698</v>
      </c>
      <c r="AS201"/>
      <c r="AT201" t="s">
        <v>1143</v>
      </c>
      <c r="AU201">
        <v>-620.74848551000002</v>
      </c>
      <c r="AV201">
        <v>-208.07505727</v>
      </c>
      <c r="AW201">
        <v>-412.64894849000001</v>
      </c>
      <c r="AX201">
        <v>-208.07502665000001</v>
      </c>
      <c r="AY201">
        <v>-412.64892092999997</v>
      </c>
      <c r="BA201" s="1">
        <f t="shared" si="95"/>
        <v>15.373155821140434</v>
      </c>
      <c r="BB201" s="1">
        <f t="shared" si="96"/>
        <v>15.3624487808664</v>
      </c>
      <c r="BC201" s="1">
        <f t="shared" si="97"/>
        <v>15.367802301003417</v>
      </c>
      <c r="BD201" s="1">
        <f t="shared" si="98"/>
        <v>1.0707040274034796E-2</v>
      </c>
      <c r="BF201" s="1">
        <f t="shared" si="99"/>
        <v>15.397784185375782</v>
      </c>
      <c r="BG201" s="1">
        <f t="shared" si="100"/>
        <v>15.361275682668069</v>
      </c>
      <c r="BH201" s="1">
        <f t="shared" si="101"/>
        <v>15.379529934021924</v>
      </c>
      <c r="BJ201" s="1">
        <f t="shared" si="111"/>
        <v>19.185367036793576</v>
      </c>
      <c r="BK201" s="1">
        <f t="shared" si="111"/>
        <v>19.139886179462732</v>
      </c>
      <c r="BL201" s="1">
        <f t="shared" si="102"/>
        <v>19.162626608128154</v>
      </c>
      <c r="BR201" s="1">
        <f t="shared" si="79"/>
        <v>2.8110793543985961</v>
      </c>
      <c r="BS201" s="1">
        <f t="shared" si="79"/>
        <v>2.7926880962827352</v>
      </c>
      <c r="BT201" s="1">
        <f t="shared" si="79"/>
        <v>2.8018837253406654</v>
      </c>
      <c r="BU201" s="1">
        <f t="shared" si="79"/>
        <v>1.8391258115864471E-2</v>
      </c>
      <c r="BW201" s="1">
        <f t="shared" si="80"/>
        <v>1.0106237156580475</v>
      </c>
      <c r="BX201" s="1">
        <f t="shared" si="80"/>
        <v>0.96669512474901775</v>
      </c>
      <c r="BY201" s="1">
        <f t="shared" si="80"/>
        <v>0.98865942020353259</v>
      </c>
      <c r="BZ201" s="1">
        <f t="shared" si="80"/>
        <v>4.3928590909027267E-2</v>
      </c>
      <c r="CB201" s="1">
        <f t="shared" si="103"/>
        <v>19.403697674577842</v>
      </c>
      <c r="CC201" s="1">
        <f t="shared" si="103"/>
        <v>19.351694474970735</v>
      </c>
      <c r="CD201" s="1">
        <f t="shared" si="103"/>
        <v>19.377696074774288</v>
      </c>
      <c r="CE201" s="1">
        <f t="shared" si="103"/>
        <v>5.2003199607110868E-2</v>
      </c>
      <c r="CG201" s="1">
        <f t="shared" si="104"/>
        <v>18.643682609946133</v>
      </c>
      <c r="CH201" s="1">
        <f t="shared" si="104"/>
        <v>18.568664246539822</v>
      </c>
      <c r="CI201" s="1">
        <f t="shared" si="104"/>
        <v>18.606173428242979</v>
      </c>
      <c r="CJ201" s="1">
        <f t="shared" si="104"/>
        <v>7.5018363406314501E-2</v>
      </c>
      <c r="CM201" s="1"/>
      <c r="CN201" s="1">
        <f t="shared" si="81"/>
        <v>0.80214663337604331</v>
      </c>
      <c r="CO201" s="1">
        <f t="shared" si="105"/>
        <v>0.9661999051763468</v>
      </c>
      <c r="CP201" s="1">
        <f t="shared" si="82"/>
        <v>19.101892845910271</v>
      </c>
      <c r="CQ201" s="1">
        <f t="shared" si="106"/>
        <v>0.40566554736690186</v>
      </c>
      <c r="CR201" s="1">
        <f t="shared" si="83"/>
        <v>19.288713082109442</v>
      </c>
      <c r="CS201" s="1"/>
      <c r="CT201" s="1" t="str">
        <f>'[1]MP2 basis set convergence'!BF192</f>
        <v>23_1.00</v>
      </c>
      <c r="CU201" s="1">
        <f>'[1]MP2 basis set convergence'!BH192</f>
        <v>18.526999307969302</v>
      </c>
      <c r="CV201" s="1">
        <f>'[1]MP2 basis set convergence'!BG192</f>
        <v>19.337975275919799</v>
      </c>
      <c r="CW201" s="1">
        <f>'[1]MP2 basis set convergence'!BI192</f>
        <v>18.93248729194455</v>
      </c>
      <c r="CX201" s="1"/>
      <c r="CY201" s="1"/>
      <c r="CZ201" s="1">
        <f t="shared" si="107"/>
        <v>19.333498470987973</v>
      </c>
      <c r="DA201" s="1">
        <f t="shared" si="109"/>
        <v>17.57573135924806</v>
      </c>
      <c r="DB201" s="1">
        <f t="shared" si="110"/>
        <v>19.412022804736875</v>
      </c>
      <c r="DC201" s="1"/>
      <c r="DD201" s="1"/>
      <c r="DE201" s="1">
        <f>[2]Sheet1!V189</f>
        <v>0.17515302444035896</v>
      </c>
    </row>
    <row r="202" spans="1:109" x14ac:dyDescent="0.2">
      <c r="A202" t="s">
        <v>1144</v>
      </c>
      <c r="B202" s="1">
        <f>-'[1]Reference worksheet'!B200</f>
        <v>19.216910922669332</v>
      </c>
      <c r="C202" t="s">
        <v>1144</v>
      </c>
      <c r="D202">
        <v>-623.30301784855703</v>
      </c>
      <c r="E202">
        <v>-208.95442584755801</v>
      </c>
      <c r="F202">
        <v>-414.31871788586</v>
      </c>
      <c r="G202">
        <v>-208.95436722588599</v>
      </c>
      <c r="H202">
        <v>-414.31866680284202</v>
      </c>
      <c r="J202" s="1">
        <f t="shared" si="84"/>
        <v>18.815131788985251</v>
      </c>
      <c r="K202" s="1">
        <f t="shared" si="108"/>
        <v>18.746291053830856</v>
      </c>
      <c r="L202" s="1">
        <f t="shared" si="85"/>
        <v>18.780711421408053</v>
      </c>
      <c r="M202" s="1">
        <f t="shared" si="86"/>
        <v>6.8840735154395816E-2</v>
      </c>
      <c r="O202">
        <v>-623.29028238055196</v>
      </c>
      <c r="P202">
        <v>-208.95009049167999</v>
      </c>
      <c r="Q202">
        <v>-414.31038396509098</v>
      </c>
      <c r="R202">
        <v>-208.94996172629101</v>
      </c>
      <c r="S202">
        <v>-414.31026741784802</v>
      </c>
      <c r="U202" s="1">
        <f t="shared" si="87"/>
        <v>18.858691354892247</v>
      </c>
      <c r="V202" s="1">
        <f t="shared" si="88"/>
        <v>18.704755347884667</v>
      </c>
      <c r="W202" s="1">
        <f t="shared" si="89"/>
        <v>18.781723351388457</v>
      </c>
      <c r="X202" s="1">
        <f t="shared" si="90"/>
        <v>0.15393600700758014</v>
      </c>
      <c r="Z202" t="s">
        <v>1144</v>
      </c>
      <c r="AA202">
        <v>-623.28070866597898</v>
      </c>
      <c r="AB202">
        <v>-208.95507861789801</v>
      </c>
      <c r="AC202">
        <v>-414.29803734613103</v>
      </c>
      <c r="AD202">
        <v>-208.95502305693299</v>
      </c>
      <c r="AE202">
        <v>-414.29798866671899</v>
      </c>
      <c r="AG202" s="1">
        <f t="shared" si="91"/>
        <v>17.380094431143029</v>
      </c>
      <c r="AH202" s="1">
        <f t="shared" si="92"/>
        <v>17.314682604274971</v>
      </c>
      <c r="AI202" s="1">
        <f t="shared" si="93"/>
        <v>17.347388517709</v>
      </c>
      <c r="AJ202" s="1">
        <f t="shared" si="94"/>
        <v>6.5411826868057688E-2</v>
      </c>
      <c r="AM202" t="s">
        <v>1144</v>
      </c>
      <c r="AN202">
        <v>-620.75582106378499</v>
      </c>
      <c r="AO202">
        <v>-208.07745341287301</v>
      </c>
      <c r="AP202">
        <v>-412.65342005577702</v>
      </c>
      <c r="AQ202">
        <v>-208.077445774214</v>
      </c>
      <c r="AR202">
        <v>-412.65341148563698</v>
      </c>
      <c r="AS202"/>
      <c r="AT202" t="s">
        <v>1145</v>
      </c>
      <c r="AU202">
        <v>-620.74894841000003</v>
      </c>
      <c r="AV202">
        <v>-208.07505513000001</v>
      </c>
      <c r="AW202">
        <v>-412.6489464</v>
      </c>
      <c r="AX202">
        <v>-208.07502665000001</v>
      </c>
      <c r="AY202">
        <v>-412.64892092999997</v>
      </c>
      <c r="BA202" s="1">
        <f t="shared" si="95"/>
        <v>15.665024124749053</v>
      </c>
      <c r="BB202" s="1">
        <f t="shared" si="96"/>
        <v>15.65485294930609</v>
      </c>
      <c r="BC202" s="1">
        <f t="shared" si="97"/>
        <v>15.659938537027571</v>
      </c>
      <c r="BD202" s="1">
        <f t="shared" si="98"/>
        <v>1.0171175442962976E-2</v>
      </c>
      <c r="BF202" s="1">
        <f t="shared" si="99"/>
        <v>15.688258332927202</v>
      </c>
      <c r="BG202" s="1">
        <f t="shared" si="100"/>
        <v>15.654404195369965</v>
      </c>
      <c r="BH202" s="1">
        <f t="shared" si="101"/>
        <v>15.671331264148584</v>
      </c>
      <c r="BJ202" s="1">
        <f t="shared" si="111"/>
        <v>18.807001912383363</v>
      </c>
      <c r="BK202" s="1">
        <f t="shared" si="111"/>
        <v>18.762725295935997</v>
      </c>
      <c r="BL202" s="1">
        <f t="shared" si="102"/>
        <v>18.784863604159682</v>
      </c>
      <c r="BR202" s="1">
        <f t="shared" si="79"/>
        <v>2.3827602584878416</v>
      </c>
      <c r="BS202" s="1">
        <f t="shared" si="79"/>
        <v>2.3652646966855824</v>
      </c>
      <c r="BT202" s="1">
        <f t="shared" si="79"/>
        <v>2.3740124775867142</v>
      </c>
      <c r="BU202" s="1">
        <f t="shared" si="79"/>
        <v>1.7495561802259266E-2</v>
      </c>
      <c r="BW202" s="1">
        <f t="shared" si="80"/>
        <v>0.76734740574835536</v>
      </c>
      <c r="BX202" s="1">
        <f t="shared" si="80"/>
        <v>0.72617340783918172</v>
      </c>
      <c r="BY202" s="1">
        <f t="shared" si="80"/>
        <v>0.74676040679376743</v>
      </c>
      <c r="BZ202" s="1">
        <f t="shared" si="80"/>
        <v>4.1173997909173574E-2</v>
      </c>
      <c r="CB202" s="1">
        <f t="shared" si="103"/>
        <v>19.04572382049771</v>
      </c>
      <c r="CC202" s="1">
        <f t="shared" si="103"/>
        <v>18.996513771166164</v>
      </c>
      <c r="CD202" s="1">
        <f t="shared" si="103"/>
        <v>19.021118795831939</v>
      </c>
      <c r="CE202" s="1">
        <f t="shared" si="103"/>
        <v>4.9210049331546851E-2</v>
      </c>
      <c r="CG202" s="1">
        <f t="shared" si="104"/>
        <v>18.334543835225542</v>
      </c>
      <c r="CH202" s="1">
        <f t="shared" si="104"/>
        <v>18.263900890835334</v>
      </c>
      <c r="CI202" s="1">
        <f t="shared" si="104"/>
        <v>18.299222363030438</v>
      </c>
      <c r="CJ202" s="1">
        <f t="shared" si="104"/>
        <v>7.0642944390207033E-2</v>
      </c>
      <c r="CM202" s="1"/>
      <c r="CN202" s="1">
        <f t="shared" si="81"/>
        <v>0.83383095483682657</v>
      </c>
      <c r="CO202" s="1">
        <f t="shared" si="105"/>
        <v>0.96991778423639052</v>
      </c>
      <c r="CP202" s="1">
        <f t="shared" si="82"/>
        <v>18.737593892560056</v>
      </c>
      <c r="CQ202" s="1">
        <f t="shared" si="106"/>
        <v>0.40980157309213411</v>
      </c>
      <c r="CR202" s="1">
        <f t="shared" si="83"/>
        <v>18.922599475610081</v>
      </c>
      <c r="CS202" s="1"/>
      <c r="CT202" s="1" t="str">
        <f>'[1]MP2 basis set convergence'!BF193</f>
        <v>23_1.05</v>
      </c>
      <c r="CU202" s="1">
        <f>'[1]MP2 basis set convergence'!BH193</f>
        <v>18.2201504744645</v>
      </c>
      <c r="CV202" s="1">
        <f>'[1]MP2 basis set convergence'!BG193</f>
        <v>18.923484829500602</v>
      </c>
      <c r="CW202" s="1">
        <f>'[1]MP2 basis set convergence'!BI193</f>
        <v>18.571817651982549</v>
      </c>
      <c r="CX202" s="1"/>
      <c r="CY202" s="1"/>
      <c r="CZ202" s="1">
        <f t="shared" si="107"/>
        <v>18.975099400456823</v>
      </c>
      <c r="DA202" s="1">
        <f t="shared" si="109"/>
        <v>17.444582507233385</v>
      </c>
      <c r="DB202" s="1">
        <f t="shared" si="110"/>
        <v>19.049453129371077</v>
      </c>
      <c r="DC202" s="1"/>
      <c r="DD202" s="1"/>
      <c r="DE202" s="1">
        <f>[2]Sheet1!V190</f>
        <v>0.19438797904876992</v>
      </c>
    </row>
    <row r="203" spans="1:109" x14ac:dyDescent="0.2">
      <c r="A203" t="s">
        <v>1146</v>
      </c>
      <c r="B203" s="1">
        <f>-'[1]Reference worksheet'!B201</f>
        <v>18.5010452641651</v>
      </c>
      <c r="C203" t="s">
        <v>1146</v>
      </c>
      <c r="D203">
        <v>-623.301847485959</v>
      </c>
      <c r="E203">
        <v>-208.954422658363</v>
      </c>
      <c r="F203">
        <v>-414.31871482493</v>
      </c>
      <c r="G203">
        <v>-208.95436722588599</v>
      </c>
      <c r="H203">
        <v>-414.31866680284202</v>
      </c>
      <c r="J203" s="1">
        <f t="shared" si="84"/>
        <v>18.080718140275668</v>
      </c>
      <c r="K203" s="1">
        <f t="shared" si="108"/>
        <v>18.015799417942063</v>
      </c>
      <c r="L203" s="1">
        <f t="shared" si="85"/>
        <v>18.048258779108863</v>
      </c>
      <c r="M203" s="1">
        <f t="shared" si="86"/>
        <v>6.4918722333604961E-2</v>
      </c>
      <c r="O203">
        <v>-623.289103759319</v>
      </c>
      <c r="P203">
        <v>-208.950080203948</v>
      </c>
      <c r="Q203">
        <v>-414.31037388508997</v>
      </c>
      <c r="R203">
        <v>-208.94996172629101</v>
      </c>
      <c r="S203">
        <v>-414.31026741784802</v>
      </c>
      <c r="U203" s="1">
        <f t="shared" si="87"/>
        <v>18.119095334312817</v>
      </c>
      <c r="V203" s="1">
        <f t="shared" si="88"/>
        <v>17.977940273247675</v>
      </c>
      <c r="W203" s="1">
        <f t="shared" si="89"/>
        <v>18.048517803780246</v>
      </c>
      <c r="X203" s="1">
        <f t="shared" si="90"/>
        <v>0.14115506106514175</v>
      </c>
      <c r="Z203" t="s">
        <v>1146</v>
      </c>
      <c r="AA203">
        <v>-623.27986063997298</v>
      </c>
      <c r="AB203">
        <v>-208.95507547556099</v>
      </c>
      <c r="AC203">
        <v>-414.298034314951</v>
      </c>
      <c r="AD203">
        <v>-208.95502305693299</v>
      </c>
      <c r="AE203">
        <v>-414.29798866671899</v>
      </c>
      <c r="AG203" s="1">
        <f t="shared" si="91"/>
        <v>16.847950056132937</v>
      </c>
      <c r="AH203" s="1">
        <f t="shared" si="92"/>
        <v>16.786412169844617</v>
      </c>
      <c r="AI203" s="1">
        <f t="shared" si="93"/>
        <v>16.817181112988777</v>
      </c>
      <c r="AJ203" s="1">
        <f t="shared" si="94"/>
        <v>6.1537886288320465E-2</v>
      </c>
      <c r="AM203" t="s">
        <v>1146</v>
      </c>
      <c r="AN203">
        <v>-620.75555960325403</v>
      </c>
      <c r="AO203">
        <v>-208.07745306039399</v>
      </c>
      <c r="AP203">
        <v>-412.65341955957399</v>
      </c>
      <c r="AQ203">
        <v>-208.077445774214</v>
      </c>
      <c r="AR203">
        <v>-412.65341148563698</v>
      </c>
      <c r="AS203"/>
      <c r="AT203" t="s">
        <v>1147</v>
      </c>
      <c r="AU203">
        <v>-620.74868447999995</v>
      </c>
      <c r="AV203">
        <v>-208.07505320000001</v>
      </c>
      <c r="AW203">
        <v>-412.64894439</v>
      </c>
      <c r="AX203">
        <v>-208.07502665000001</v>
      </c>
      <c r="AY203">
        <v>-412.64892092999997</v>
      </c>
      <c r="BA203" s="1">
        <f t="shared" si="95"/>
        <v>15.50095515769376</v>
      </c>
      <c r="BB203" s="1">
        <f t="shared" si="96"/>
        <v>15.49131653835258</v>
      </c>
      <c r="BC203" s="1">
        <f t="shared" si="97"/>
        <v>15.496135848023169</v>
      </c>
      <c r="BD203" s="1">
        <f t="shared" si="98"/>
        <v>9.6386193411799326E-3</v>
      </c>
      <c r="BF203" s="1">
        <f t="shared" si="99"/>
        <v>15.522639750545927</v>
      </c>
      <c r="BG203" s="1">
        <f t="shared" si="100"/>
        <v>15.491258000453826</v>
      </c>
      <c r="BH203" s="1">
        <f t="shared" si="101"/>
        <v>15.506948875499877</v>
      </c>
      <c r="BJ203" s="1">
        <f t="shared" si="111"/>
        <v>18.07404131866156</v>
      </c>
      <c r="BK203" s="1">
        <f t="shared" si="111"/>
        <v>18.030919165049333</v>
      </c>
      <c r="BL203" s="1">
        <f t="shared" si="102"/>
        <v>18.052480241855449</v>
      </c>
      <c r="BR203" s="1">
        <f t="shared" si="79"/>
        <v>2.0177546315297454</v>
      </c>
      <c r="BS203" s="1">
        <f t="shared" si="79"/>
        <v>2.001096720017701</v>
      </c>
      <c r="BT203" s="1">
        <f t="shared" si="79"/>
        <v>2.0094256757737217</v>
      </c>
      <c r="BU203" s="1">
        <f t="shared" si="79"/>
        <v>1.6657911512041733E-2</v>
      </c>
      <c r="BW203" s="1">
        <f t="shared" si="80"/>
        <v>0.56200835105216329</v>
      </c>
      <c r="BX203" s="1">
        <f t="shared" si="80"/>
        <v>0.52338615957177781</v>
      </c>
      <c r="BY203" s="1">
        <f t="shared" si="80"/>
        <v>0.54269725531197277</v>
      </c>
      <c r="BZ203" s="1">
        <f t="shared" si="80"/>
        <v>3.8622191480383296E-2</v>
      </c>
      <c r="CB203" s="1">
        <f t="shared" si="103"/>
        <v>18.328661972787998</v>
      </c>
      <c r="CC203" s="1">
        <f t="shared" si="103"/>
        <v>18.282085771004123</v>
      </c>
      <c r="CD203" s="1">
        <f t="shared" si="103"/>
        <v>18.305373871896059</v>
      </c>
      <c r="CE203" s="1">
        <f t="shared" si="103"/>
        <v>4.6576201783867087E-2</v>
      </c>
      <c r="CG203" s="1">
        <f t="shared" si="104"/>
        <v>17.660580735051056</v>
      </c>
      <c r="CH203" s="1">
        <f t="shared" si="104"/>
        <v>17.594033161873401</v>
      </c>
      <c r="CI203" s="1">
        <f t="shared" si="104"/>
        <v>17.62730694846223</v>
      </c>
      <c r="CJ203" s="1">
        <f t="shared" si="104"/>
        <v>6.6547573177652017E-2</v>
      </c>
      <c r="CM203" s="1"/>
      <c r="CN203" s="1">
        <f t="shared" si="81"/>
        <v>0.85859450696485939</v>
      </c>
      <c r="CO203" s="1">
        <f t="shared" si="105"/>
        <v>0.97254464833082221</v>
      </c>
      <c r="CP203" s="1">
        <f t="shared" si="82"/>
        <v>18.014459108853465</v>
      </c>
      <c r="CQ203" s="1">
        <f t="shared" si="106"/>
        <v>0.41304311001818256</v>
      </c>
      <c r="CR203" s="1">
        <f t="shared" si="83"/>
        <v>18.199174254338622</v>
      </c>
      <c r="CS203" s="1"/>
      <c r="CT203" s="1" t="str">
        <f>'[1]MP2 basis set convergence'!BF194</f>
        <v>23_1.10</v>
      </c>
      <c r="CU203" s="1">
        <f>'[1]MP2 basis set convergence'!BH194</f>
        <v>17.549771449996101</v>
      </c>
      <c r="CV203" s="1">
        <f>'[1]MP2 basis set convergence'!BG194</f>
        <v>18.1613902068977</v>
      </c>
      <c r="CW203" s="1">
        <f>'[1]MP2 basis set convergence'!BI194</f>
        <v>17.8555808284469</v>
      </c>
      <c r="CX203" s="1"/>
      <c r="CY203" s="1"/>
      <c r="CZ203" s="1">
        <f t="shared" si="107"/>
        <v>18.253568309962141</v>
      </c>
      <c r="DA203" s="1">
        <f t="shared" si="109"/>
        <v>16.919835878415416</v>
      </c>
      <c r="DB203" s="1">
        <f t="shared" si="110"/>
        <v>18.323335068061006</v>
      </c>
      <c r="DC203" s="1"/>
      <c r="DD203" s="1"/>
      <c r="DE203" s="1">
        <f>[2]Sheet1!V191</f>
        <v>0.20530953085327752</v>
      </c>
    </row>
    <row r="204" spans="1:109" x14ac:dyDescent="0.2">
      <c r="A204" t="s">
        <v>1148</v>
      </c>
      <c r="B204" s="1">
        <f>-'[1]Reference worksheet'!B202</f>
        <v>15.385818219599299</v>
      </c>
      <c r="C204" t="s">
        <v>1148</v>
      </c>
      <c r="D204">
        <v>-623.29692062879997</v>
      </c>
      <c r="E204">
        <v>-208.954413993847</v>
      </c>
      <c r="F204">
        <v>-414.31870623517602</v>
      </c>
      <c r="G204">
        <v>-208.95436722588599</v>
      </c>
      <c r="H204">
        <v>-414.31866680284202</v>
      </c>
      <c r="J204" s="1">
        <f t="shared" si="84"/>
        <v>14.989068467838429</v>
      </c>
      <c r="K204" s="1">
        <f t="shared" si="108"/>
        <v>14.934976963848936</v>
      </c>
      <c r="L204" s="1">
        <f t="shared" si="85"/>
        <v>14.962022715843682</v>
      </c>
      <c r="M204" s="1">
        <f t="shared" si="86"/>
        <v>5.4091503989493361E-2</v>
      </c>
      <c r="O204">
        <v>-623.284152215625</v>
      </c>
      <c r="P204">
        <v>-208.95005418741499</v>
      </c>
      <c r="Q204">
        <v>-414.31034809214702</v>
      </c>
      <c r="R204">
        <v>-208.94996172629101</v>
      </c>
      <c r="S204">
        <v>-414.31026741784802</v>
      </c>
      <c r="U204" s="1">
        <f t="shared" si="87"/>
        <v>15.011954626659257</v>
      </c>
      <c r="V204" s="1">
        <f t="shared" si="88"/>
        <v>14.903310503950749</v>
      </c>
      <c r="W204" s="1">
        <f t="shared" si="89"/>
        <v>14.957632565305003</v>
      </c>
      <c r="X204" s="1">
        <f t="shared" si="90"/>
        <v>0.10864412270850821</v>
      </c>
      <c r="Z204" t="s">
        <v>1148</v>
      </c>
      <c r="AA204">
        <v>-623.27564229373604</v>
      </c>
      <c r="AB204">
        <v>-208.955066997595</v>
      </c>
      <c r="AC204">
        <v>-414.29802587645702</v>
      </c>
      <c r="AD204">
        <v>-208.95502305693299</v>
      </c>
      <c r="AE204">
        <v>-414.29798866671899</v>
      </c>
      <c r="AG204" s="1">
        <f t="shared" si="91"/>
        <v>14.200897718164214</v>
      </c>
      <c r="AH204" s="1">
        <f t="shared" si="92"/>
        <v>14.149975071177584</v>
      </c>
      <c r="AI204" s="1">
        <f t="shared" si="93"/>
        <v>14.1754363946709</v>
      </c>
      <c r="AJ204" s="1">
        <f t="shared" si="94"/>
        <v>5.0922646986629516E-2</v>
      </c>
      <c r="AM204" t="s">
        <v>1148</v>
      </c>
      <c r="AN204">
        <v>-620.75259303187897</v>
      </c>
      <c r="AO204">
        <v>-208.07745200114999</v>
      </c>
      <c r="AP204">
        <v>-412.65341815313502</v>
      </c>
      <c r="AQ204">
        <v>-208.077445774214</v>
      </c>
      <c r="AR204">
        <v>-412.65341148563698</v>
      </c>
      <c r="AS204"/>
      <c r="AT204" t="s">
        <v>1149</v>
      </c>
      <c r="AU204">
        <v>-620.74571117000005</v>
      </c>
      <c r="AV204">
        <v>-208.07504857000001</v>
      </c>
      <c r="AW204">
        <v>-412.64893955000002</v>
      </c>
      <c r="AX204">
        <v>-208.07502665000001</v>
      </c>
      <c r="AY204">
        <v>-412.64892092999997</v>
      </c>
      <c r="BA204" s="1">
        <f t="shared" si="95"/>
        <v>13.639403437418917</v>
      </c>
      <c r="BB204" s="1">
        <f t="shared" si="96"/>
        <v>13.631312057581994</v>
      </c>
      <c r="BC204" s="1">
        <f t="shared" si="97"/>
        <v>13.635357747500455</v>
      </c>
      <c r="BD204" s="1">
        <f t="shared" si="98"/>
        <v>8.091379836923096E-3</v>
      </c>
      <c r="BF204" s="1">
        <f t="shared" si="99"/>
        <v>13.656859479162371</v>
      </c>
      <c r="BG204" s="1">
        <f t="shared" si="100"/>
        <v>13.631420243969615</v>
      </c>
      <c r="BH204" s="1">
        <f t="shared" si="101"/>
        <v>13.644139861565993</v>
      </c>
      <c r="BJ204" s="1">
        <f t="shared" si="111"/>
        <v>14.986896492202783</v>
      </c>
      <c r="BK204" s="1">
        <f t="shared" si="111"/>
        <v>14.947686405759796</v>
      </c>
      <c r="BL204" s="1">
        <f t="shared" si="102"/>
        <v>14.967291448981289</v>
      </c>
      <c r="BR204" s="1">
        <f t="shared" si="79"/>
        <v>1.2208889489516734</v>
      </c>
      <c r="BS204" s="1">
        <f t="shared" si="79"/>
        <v>1.2066171622208515</v>
      </c>
      <c r="BT204" s="1">
        <f t="shared" si="79"/>
        <v>1.2137530555862612</v>
      </c>
      <c r="BU204" s="1">
        <f t="shared" si="79"/>
        <v>1.4271786730820652E-2</v>
      </c>
      <c r="BW204" s="1">
        <f t="shared" si="80"/>
        <v>0.12877608146783798</v>
      </c>
      <c r="BX204" s="1">
        <f t="shared" si="80"/>
        <v>9.7047744046088485E-2</v>
      </c>
      <c r="BY204" s="1">
        <f t="shared" si="80"/>
        <v>0.11291191275696431</v>
      </c>
      <c r="BZ204" s="1">
        <f t="shared" si="80"/>
        <v>3.1728337421749617E-2</v>
      </c>
      <c r="CB204" s="1">
        <f t="shared" si="103"/>
        <v>15.265860614153711</v>
      </c>
      <c r="CC204" s="1">
        <f t="shared" si="103"/>
        <v>15.226667294465328</v>
      </c>
      <c r="CD204" s="1">
        <f t="shared" si="103"/>
        <v>15.246263954309519</v>
      </c>
      <c r="CE204" s="1">
        <f t="shared" si="103"/>
        <v>3.9193319688381585E-2</v>
      </c>
      <c r="CG204" s="1">
        <f t="shared" si="104"/>
        <v>14.703162642820685</v>
      </c>
      <c r="CH204" s="1">
        <f t="shared" si="104"/>
        <v>14.647879834900634</v>
      </c>
      <c r="CI204" s="1">
        <f t="shared" si="104"/>
        <v>14.675521238860661</v>
      </c>
      <c r="CJ204" s="1">
        <f t="shared" si="104"/>
        <v>5.5282807920050643E-2</v>
      </c>
      <c r="CM204" s="1"/>
      <c r="CN204" s="1">
        <f t="shared" si="81"/>
        <v>0.91133117536719244</v>
      </c>
      <c r="CO204" s="1">
        <f t="shared" si="105"/>
        <v>0.9774167267683973</v>
      </c>
      <c r="CP204" s="1">
        <f t="shared" si="82"/>
        <v>14.944259022032396</v>
      </c>
      <c r="CQ204" s="1">
        <f t="shared" si="106"/>
        <v>0.41997115787582667</v>
      </c>
      <c r="CR204" s="1">
        <f t="shared" si="83"/>
        <v>15.126890832274961</v>
      </c>
      <c r="CS204" s="1"/>
      <c r="CT204" s="1" t="str">
        <f>'[1]MP2 basis set convergence'!BF195</f>
        <v>23_1.25</v>
      </c>
      <c r="CU204" s="1">
        <f>'[1]MP2 basis set convergence'!BH195</f>
        <v>14.6067285773706</v>
      </c>
      <c r="CV204" s="1">
        <f>'[1]MP2 basis set convergence'!BG195</f>
        <v>15.015662652443201</v>
      </c>
      <c r="CW204" s="1">
        <f>'[1]MP2 basis set convergence'!BI195</f>
        <v>14.8111956149069</v>
      </c>
      <c r="CX204" s="1"/>
      <c r="CY204" s="1"/>
      <c r="CZ204" s="1">
        <f t="shared" si="107"/>
        <v>15.167242136329763</v>
      </c>
      <c r="DA204" s="1">
        <f t="shared" si="109"/>
        <v>14.27804610491394</v>
      </c>
      <c r="DB204" s="1">
        <f t="shared" si="110"/>
        <v>15.222555081031306</v>
      </c>
      <c r="DC204" s="1"/>
      <c r="DD204" s="1"/>
      <c r="DE204" s="1">
        <f>[2]Sheet1!V192</f>
        <v>0.20521942048608111</v>
      </c>
    </row>
    <row r="205" spans="1:109" x14ac:dyDescent="0.2">
      <c r="A205" t="s">
        <v>1150</v>
      </c>
      <c r="B205" s="1">
        <f>-'[1]Reference worksheet'!B203</f>
        <v>10.319572522327368</v>
      </c>
      <c r="C205" t="s">
        <v>1150</v>
      </c>
      <c r="D205">
        <v>-623.28903146541995</v>
      </c>
      <c r="E205">
        <v>-208.95440118179599</v>
      </c>
      <c r="F205">
        <v>-414.31869365737799</v>
      </c>
      <c r="G205">
        <v>-208.95436722588599</v>
      </c>
      <c r="H205">
        <v>-414.31866680284202</v>
      </c>
      <c r="J205" s="1">
        <f t="shared" si="84"/>
        <v>10.038543499827535</v>
      </c>
      <c r="K205" s="1">
        <f t="shared" si="108"/>
        <v>10.000384367315943</v>
      </c>
      <c r="L205" s="1">
        <f t="shared" si="85"/>
        <v>10.019463933571739</v>
      </c>
      <c r="M205" s="1">
        <f t="shared" si="86"/>
        <v>3.8159132511591309E-2</v>
      </c>
      <c r="O205">
        <v>-623.27623318679196</v>
      </c>
      <c r="P205">
        <v>-208.95002151884401</v>
      </c>
      <c r="Q205">
        <v>-414.31031663551801</v>
      </c>
      <c r="R205">
        <v>-208.94996172629101</v>
      </c>
      <c r="S205">
        <v>-414.31026741784802</v>
      </c>
      <c r="U205" s="1">
        <f t="shared" si="87"/>
        <v>10.042688803150396</v>
      </c>
      <c r="V205" s="1">
        <f t="shared" si="88"/>
        <v>9.9742838526121922</v>
      </c>
      <c r="W205" s="1">
        <f t="shared" si="89"/>
        <v>10.008486327881293</v>
      </c>
      <c r="X205" s="1">
        <f t="shared" si="90"/>
        <v>6.8404950538203835E-2</v>
      </c>
      <c r="Z205" t="s">
        <v>1150</v>
      </c>
      <c r="AA205">
        <v>-623.26838901401902</v>
      </c>
      <c r="AB205">
        <v>-208.95505469505301</v>
      </c>
      <c r="AC205">
        <v>-414.29801376632099</v>
      </c>
      <c r="AD205">
        <v>-208.95502305693299</v>
      </c>
      <c r="AE205">
        <v>-414.29798866671899</v>
      </c>
      <c r="AG205" s="1">
        <f t="shared" si="91"/>
        <v>9.6493957895770262</v>
      </c>
      <c r="AH205" s="1">
        <f t="shared" si="92"/>
        <v>9.6137923299837169</v>
      </c>
      <c r="AI205" s="1">
        <f t="shared" si="93"/>
        <v>9.6315940597803724</v>
      </c>
      <c r="AJ205" s="1">
        <f t="shared" si="94"/>
        <v>3.5603459593309239E-2</v>
      </c>
      <c r="AM205" t="s">
        <v>1150</v>
      </c>
      <c r="AN205">
        <v>-620.74635302882803</v>
      </c>
      <c r="AO205">
        <v>-208.07745054416401</v>
      </c>
      <c r="AP205">
        <v>-412.65341614942798</v>
      </c>
      <c r="AQ205">
        <v>-208.077445774214</v>
      </c>
      <c r="AR205">
        <v>-412.65341148563698</v>
      </c>
      <c r="AS205"/>
      <c r="AT205" t="s">
        <v>1151</v>
      </c>
      <c r="AU205">
        <v>-620.73946188000002</v>
      </c>
      <c r="AV205">
        <v>-208.07504236</v>
      </c>
      <c r="AW205">
        <v>-412.64893352000001</v>
      </c>
      <c r="AX205">
        <v>-208.07502665000001</v>
      </c>
      <c r="AY205">
        <v>-412.64892092999997</v>
      </c>
      <c r="BA205" s="1">
        <f t="shared" si="95"/>
        <v>9.7237422429200873</v>
      </c>
      <c r="BB205" s="1">
        <f t="shared" si="96"/>
        <v>9.7178224807780609</v>
      </c>
      <c r="BC205" s="1">
        <f t="shared" si="97"/>
        <v>9.720782361849075</v>
      </c>
      <c r="BD205" s="1">
        <f t="shared" si="98"/>
        <v>5.9197621420263857E-3</v>
      </c>
      <c r="BF205" s="1">
        <f t="shared" si="99"/>
        <v>9.7353706358898382</v>
      </c>
      <c r="BG205" s="1">
        <f t="shared" si="100"/>
        <v>9.7176121170062011</v>
      </c>
      <c r="BH205" s="1">
        <f t="shared" si="101"/>
        <v>9.7264913764480205</v>
      </c>
      <c r="BJ205" s="1">
        <f t="shared" si="111"/>
        <v>10.041536637574071</v>
      </c>
      <c r="BK205" s="1">
        <f t="shared" si="111"/>
        <v>10.010740088237981</v>
      </c>
      <c r="BL205" s="1">
        <f t="shared" si="102"/>
        <v>10.026138362906025</v>
      </c>
      <c r="BR205" s="1">
        <f t="shared" si="79"/>
        <v>0.52166303265230651</v>
      </c>
      <c r="BS205" s="1">
        <f t="shared" si="79"/>
        <v>0.51127432458438782</v>
      </c>
      <c r="BT205" s="1">
        <f t="shared" si="79"/>
        <v>0.51646867861834689</v>
      </c>
      <c r="BU205" s="1">
        <f t="shared" si="79"/>
        <v>1.0388708067917371E-2</v>
      </c>
      <c r="BW205" s="1">
        <f t="shared" si="80"/>
        <v>-0.20686177574485826</v>
      </c>
      <c r="BX205" s="1">
        <f t="shared" si="80"/>
        <v>-0.22871243804650568</v>
      </c>
      <c r="BY205" s="1">
        <f t="shared" si="80"/>
        <v>-0.21778710689568251</v>
      </c>
      <c r="BZ205" s="1">
        <f t="shared" si="80"/>
        <v>2.1850662301647554E-2</v>
      </c>
      <c r="CB205" s="1">
        <f t="shared" si="103"/>
        <v>10.31394284474362</v>
      </c>
      <c r="CC205" s="1">
        <f t="shared" si="103"/>
        <v>10.285881384273319</v>
      </c>
      <c r="CD205" s="1">
        <f t="shared" si="103"/>
        <v>10.299912114508469</v>
      </c>
      <c r="CE205" s="1">
        <f t="shared" si="103"/>
        <v>2.8061460470298817E-2</v>
      </c>
      <c r="CG205" s="1">
        <f t="shared" si="104"/>
        <v>9.8770984753027289</v>
      </c>
      <c r="CH205" s="1">
        <f t="shared" si="104"/>
        <v>9.8382589204628701</v>
      </c>
      <c r="CI205" s="1">
        <f t="shared" si="104"/>
        <v>9.8576786978828004</v>
      </c>
      <c r="CJ205" s="1">
        <f t="shared" si="104"/>
        <v>3.8839554839859097E-2</v>
      </c>
      <c r="CM205" s="1"/>
      <c r="CN205" s="1">
        <f t="shared" si="81"/>
        <v>0.97018986507632554</v>
      </c>
      <c r="CO205" s="1">
        <f t="shared" si="105"/>
        <v>0.98185965834216571</v>
      </c>
      <c r="CP205" s="1">
        <f t="shared" si="82"/>
        <v>10.012427841542383</v>
      </c>
      <c r="CQ205" s="1">
        <f t="shared" si="106"/>
        <v>0.42774075181328874</v>
      </c>
      <c r="CR205" s="1">
        <f t="shared" si="83"/>
        <v>10.179952998749922</v>
      </c>
      <c r="CS205" s="1"/>
      <c r="CT205" s="1" t="str">
        <f>'[1]MP2 basis set convergence'!BF196</f>
        <v>23_1.50</v>
      </c>
      <c r="CU205" s="1">
        <f>'[1]MP2 basis set convergence'!BH196</f>
        <v>9.8079537937518904</v>
      </c>
      <c r="CV205" s="1">
        <f>'[1]MP2 basis set convergence'!BG196</f>
        <v>10.0323087029111</v>
      </c>
      <c r="CW205" s="1">
        <f>'[1]MP2 basis set convergence'!BI196</f>
        <v>9.9201312483314954</v>
      </c>
      <c r="CX205" s="1"/>
      <c r="CY205" s="1"/>
      <c r="CZ205" s="1">
        <f t="shared" si="107"/>
        <v>10.185767442498516</v>
      </c>
      <c r="DA205" s="1">
        <f t="shared" si="109"/>
        <v>9.714745814243761</v>
      </c>
      <c r="DB205" s="1">
        <f t="shared" si="110"/>
        <v>10.22144496598707</v>
      </c>
      <c r="DC205" s="1"/>
      <c r="DD205" s="1"/>
      <c r="DE205" s="1">
        <f>[2]Sheet1!V193</f>
        <v>0.16630350892677725</v>
      </c>
    </row>
    <row r="206" spans="1:109" x14ac:dyDescent="0.2">
      <c r="A206" t="s">
        <v>1152</v>
      </c>
      <c r="B206" s="1">
        <f>-'[1]Reference worksheet'!B204</f>
        <v>4.6906066117493808</v>
      </c>
      <c r="C206" t="s">
        <v>1152</v>
      </c>
      <c r="D206">
        <v>-623.28029555981095</v>
      </c>
      <c r="E206">
        <v>-208.95438124549301</v>
      </c>
      <c r="F206">
        <v>-414.31867630637697</v>
      </c>
      <c r="G206">
        <v>-208.95436722588599</v>
      </c>
      <c r="H206">
        <v>-414.31866680284202</v>
      </c>
      <c r="J206" s="1">
        <f t="shared" si="84"/>
        <v>4.5566797390762241</v>
      </c>
      <c r="K206" s="1">
        <f t="shared" si="108"/>
        <v>4.5419187440161144</v>
      </c>
      <c r="L206" s="1">
        <f t="shared" si="85"/>
        <v>4.5492992415461693</v>
      </c>
      <c r="M206" s="1">
        <f t="shared" si="86"/>
        <v>1.4760995060109749E-2</v>
      </c>
      <c r="O206">
        <v>-623.26748524969003</v>
      </c>
      <c r="P206">
        <v>-208.94998439486801</v>
      </c>
      <c r="Q206">
        <v>-414.31028466407702</v>
      </c>
      <c r="R206">
        <v>-208.94996172629101</v>
      </c>
      <c r="S206">
        <v>-414.31026741784802</v>
      </c>
      <c r="U206" s="1">
        <f t="shared" si="87"/>
        <v>4.5532751662869213</v>
      </c>
      <c r="V206" s="1">
        <f t="shared" si="88"/>
        <v>4.5282282462984043</v>
      </c>
      <c r="W206" s="1">
        <f t="shared" si="89"/>
        <v>4.5407517062926628</v>
      </c>
      <c r="X206" s="1">
        <f t="shared" si="90"/>
        <v>2.5046919988517047E-2</v>
      </c>
      <c r="Z206" t="s">
        <v>1152</v>
      </c>
      <c r="AA206">
        <v>-623.26009839144604</v>
      </c>
      <c r="AB206">
        <v>-208.955035975979</v>
      </c>
      <c r="AC206">
        <v>-414.29799748194199</v>
      </c>
      <c r="AD206">
        <v>-208.95502305693299</v>
      </c>
      <c r="AE206">
        <v>-414.29798866671899</v>
      </c>
      <c r="AG206" s="1">
        <f t="shared" si="91"/>
        <v>4.4469513641140308</v>
      </c>
      <c r="AH206" s="1">
        <f t="shared" si="92"/>
        <v>4.4333129038333912</v>
      </c>
      <c r="AI206" s="1">
        <f t="shared" si="93"/>
        <v>4.4401321339737105</v>
      </c>
      <c r="AJ206" s="1">
        <f t="shared" si="94"/>
        <v>1.3638460280639642E-2</v>
      </c>
      <c r="AM206" t="s">
        <v>1152</v>
      </c>
      <c r="AN206">
        <v>-620.73851782573399</v>
      </c>
      <c r="AO206">
        <v>-208.07744791573899</v>
      </c>
      <c r="AP206">
        <v>-412.65341317551298</v>
      </c>
      <c r="AQ206">
        <v>-208.077445774214</v>
      </c>
      <c r="AR206">
        <v>-412.65341148563698</v>
      </c>
      <c r="AS206"/>
      <c r="AT206" t="s">
        <v>1153</v>
      </c>
      <c r="AU206">
        <v>-620.73162144000003</v>
      </c>
      <c r="AV206">
        <v>-208.07503517999999</v>
      </c>
      <c r="AW206">
        <v>-412.64892714000001</v>
      </c>
      <c r="AX206">
        <v>-208.07502665000001</v>
      </c>
      <c r="AY206">
        <v>-412.64892092999997</v>
      </c>
      <c r="BA206" s="1">
        <f t="shared" si="95"/>
        <v>4.8070778669854288</v>
      </c>
      <c r="BB206" s="1">
        <f t="shared" si="96"/>
        <v>4.8046736264311818</v>
      </c>
      <c r="BC206" s="1">
        <f t="shared" si="97"/>
        <v>4.8058757467083053</v>
      </c>
      <c r="BD206" s="1">
        <f t="shared" si="98"/>
        <v>2.4042405542470391E-3</v>
      </c>
      <c r="BF206" s="1">
        <f t="shared" si="99"/>
        <v>4.8154200517127261</v>
      </c>
      <c r="BG206" s="1">
        <f t="shared" si="100"/>
        <v>4.8061705616218982</v>
      </c>
      <c r="BH206" s="1">
        <f t="shared" si="101"/>
        <v>4.8107953066673126</v>
      </c>
      <c r="BJ206" s="1">
        <f t="shared" si="111"/>
        <v>4.5613782880688802</v>
      </c>
      <c r="BK206" s="1">
        <f t="shared" si="111"/>
        <v>4.5479935180541489</v>
      </c>
      <c r="BL206" s="1">
        <f t="shared" si="102"/>
        <v>4.5546859030615146</v>
      </c>
      <c r="BR206" s="1">
        <f t="shared" si="79"/>
        <v>6.882548005425243E-2</v>
      </c>
      <c r="BS206" s="1">
        <f t="shared" si="79"/>
        <v>6.4678688884281035E-2</v>
      </c>
      <c r="BT206" s="1">
        <f t="shared" si="79"/>
        <v>6.6752084469266254E-2</v>
      </c>
      <c r="BU206" s="1">
        <f t="shared" si="79"/>
        <v>4.1467911699722883E-3</v>
      </c>
      <c r="BW206" s="1">
        <f t="shared" si="80"/>
        <v>-0.31922360796345772</v>
      </c>
      <c r="BX206" s="1">
        <f t="shared" si="80"/>
        <v>-0.32743357129934864</v>
      </c>
      <c r="BY206" s="1">
        <f t="shared" si="80"/>
        <v>-0.32332858963140265</v>
      </c>
      <c r="BZ206" s="1">
        <f t="shared" si="80"/>
        <v>8.2099633358904221E-3</v>
      </c>
      <c r="CB206" s="1">
        <f t="shared" si="103"/>
        <v>4.7681732930700313</v>
      </c>
      <c r="CC206" s="1">
        <f t="shared" si="103"/>
        <v>4.7571357065721642</v>
      </c>
      <c r="CD206" s="1">
        <f t="shared" si="103"/>
        <v>4.7626544998210978</v>
      </c>
      <c r="CE206" s="1">
        <f t="shared" si="103"/>
        <v>1.1037586497867461E-2</v>
      </c>
      <c r="CG206" s="1">
        <f t="shared" si="104"/>
        <v>4.4915898278681414</v>
      </c>
      <c r="CH206" s="1">
        <f t="shared" si="104"/>
        <v>4.4766340361001413</v>
      </c>
      <c r="CI206" s="1">
        <f t="shared" si="104"/>
        <v>4.4841119319841418</v>
      </c>
      <c r="CJ206" s="1">
        <f t="shared" si="104"/>
        <v>1.4955791768000239E-2</v>
      </c>
      <c r="CM206" s="1"/>
      <c r="CN206" s="1">
        <f t="shared" si="81"/>
        <v>1.0563991268850745</v>
      </c>
      <c r="CO206" s="1">
        <f t="shared" si="105"/>
        <v>0.98685942121166959</v>
      </c>
      <c r="CP206" s="1">
        <f t="shared" si="82"/>
        <v>4.5478647225680193</v>
      </c>
      <c r="CQ206" s="1">
        <f t="shared" si="106"/>
        <v>0.43918432358464143</v>
      </c>
      <c r="CR206" s="1">
        <f t="shared" si="83"/>
        <v>4.6689522150323972</v>
      </c>
      <c r="CS206" s="1"/>
      <c r="CT206" s="1" t="str">
        <f>'[1]MP2 basis set convergence'!BF197</f>
        <v>23_2.00</v>
      </c>
      <c r="CU206" s="1">
        <f>'[1]MP2 basis set convergence'!BH197</f>
        <v>4.4844273151279399</v>
      </c>
      <c r="CV206" s="1">
        <f>'[1]MP2 basis set convergence'!BG197</f>
        <v>4.5844459244384801</v>
      </c>
      <c r="CW206" s="1">
        <f>'[1]MP2 basis set convergence'!BI197</f>
        <v>4.53443661978321</v>
      </c>
      <c r="CX206" s="1"/>
      <c r="CY206" s="1"/>
      <c r="CZ206" s="1">
        <f t="shared" si="107"/>
        <v>4.6515101224617608</v>
      </c>
      <c r="DA206" s="1">
        <f t="shared" si="109"/>
        <v>4.4912375744315067</v>
      </c>
      <c r="DB206" s="1">
        <f t="shared" si="110"/>
        <v>4.6682525728540387</v>
      </c>
      <c r="DC206" s="1"/>
      <c r="DD206" s="1"/>
      <c r="DE206" s="1">
        <f>[2]Sheet1!V194</f>
        <v>0.1022108809155915</v>
      </c>
    </row>
    <row r="207" spans="1:109" x14ac:dyDescent="0.2">
      <c r="A207" t="s">
        <v>1154</v>
      </c>
      <c r="B207" s="1">
        <f>-'[1]Reference worksheet'!B205</f>
        <v>0.10537601126007434</v>
      </c>
      <c r="C207" t="s">
        <v>1154</v>
      </c>
      <c r="D207">
        <v>-463.713204162306</v>
      </c>
      <c r="E207">
        <v>-231.853478271874</v>
      </c>
      <c r="F207">
        <v>-231.853478064873</v>
      </c>
      <c r="G207">
        <v>-231.853429859556</v>
      </c>
      <c r="H207">
        <v>-231.853429657258</v>
      </c>
      <c r="J207" s="1">
        <f t="shared" si="84"/>
        <v>3.9813253203575623</v>
      </c>
      <c r="K207" s="1">
        <f t="shared" si="108"/>
        <v>3.9205698926158314</v>
      </c>
      <c r="L207" s="1">
        <f t="shared" si="85"/>
        <v>3.9509476064866966</v>
      </c>
      <c r="M207" s="1">
        <f t="shared" si="86"/>
        <v>6.0755427741730816E-2</v>
      </c>
      <c r="O207">
        <v>-463.70553169643301</v>
      </c>
      <c r="P207">
        <v>-231.84970525260999</v>
      </c>
      <c r="Q207">
        <v>-231.849705043678</v>
      </c>
      <c r="R207">
        <v>-231.84951778748501</v>
      </c>
      <c r="S207">
        <v>-231.849517586681</v>
      </c>
      <c r="U207" s="1">
        <f t="shared" si="87"/>
        <v>4.0765039376202195</v>
      </c>
      <c r="V207" s="1">
        <f t="shared" si="88"/>
        <v>3.8412367443190156</v>
      </c>
      <c r="W207" s="1">
        <f t="shared" si="89"/>
        <v>3.9588703409696175</v>
      </c>
      <c r="X207" s="1">
        <f t="shared" si="90"/>
        <v>0.23526719330120383</v>
      </c>
      <c r="Z207" t="s">
        <v>1154</v>
      </c>
      <c r="AA207">
        <v>-463.69959042430298</v>
      </c>
      <c r="AB207">
        <v>-231.849383296767</v>
      </c>
      <c r="AC207">
        <v>-231.849383127095</v>
      </c>
      <c r="AD207">
        <v>-231.849336291491</v>
      </c>
      <c r="AE207">
        <v>-231.84933612635899</v>
      </c>
      <c r="AG207" s="1">
        <f t="shared" si="91"/>
        <v>0.57605777031343763</v>
      </c>
      <c r="AH207" s="1">
        <f t="shared" si="92"/>
        <v>0.51706810470483622</v>
      </c>
      <c r="AI207" s="1">
        <f t="shared" si="93"/>
        <v>0.54656293750913698</v>
      </c>
      <c r="AJ207" s="1">
        <f t="shared" si="94"/>
        <v>5.8989665608601416E-2</v>
      </c>
      <c r="AM207" t="s">
        <v>1154</v>
      </c>
      <c r="AN207">
        <v>-461.57374127245299</v>
      </c>
      <c r="AO207">
        <v>-230.797450469339</v>
      </c>
      <c r="AP207">
        <v>-230.79745029510701</v>
      </c>
      <c r="AQ207">
        <v>-230.79744228062401</v>
      </c>
      <c r="AR207">
        <v>-230.79744210756201</v>
      </c>
      <c r="AS207"/>
      <c r="AT207" t="s">
        <v>1155</v>
      </c>
      <c r="AU207">
        <v>-461.56923862999997</v>
      </c>
      <c r="AV207">
        <v>-230.79520295</v>
      </c>
      <c r="AW207">
        <v>-230.79520277</v>
      </c>
      <c r="AX207">
        <v>-230.79516548000001</v>
      </c>
      <c r="AY207">
        <v>-230.79516530999999</v>
      </c>
      <c r="BA207" s="1">
        <f t="shared" si="95"/>
        <v>-13.267505982072837</v>
      </c>
      <c r="BB207" s="1">
        <f t="shared" si="96"/>
        <v>-13.277782240810444</v>
      </c>
      <c r="BC207" s="1">
        <f t="shared" si="97"/>
        <v>-13.27264411144164</v>
      </c>
      <c r="BD207" s="1">
        <f t="shared" si="98"/>
        <v>1.0276258737606625E-2</v>
      </c>
      <c r="BF207" s="1">
        <f t="shared" si="99"/>
        <v>-13.235530775534647</v>
      </c>
      <c r="BG207" s="1">
        <f t="shared" si="100"/>
        <v>-13.282550062394327</v>
      </c>
      <c r="BH207" s="1">
        <f t="shared" si="101"/>
        <v>-13.259040418964487</v>
      </c>
      <c r="BJ207" s="1">
        <f t="shared" si="111"/>
        <v>3.9560447847397771</v>
      </c>
      <c r="BK207" s="1">
        <f t="shared" si="111"/>
        <v>3.9503950456607519</v>
      </c>
      <c r="BL207" s="1">
        <f t="shared" si="102"/>
        <v>3.9532199152002647</v>
      </c>
      <c r="BR207" s="1">
        <f t="shared" si="79"/>
        <v>7.909654396765621</v>
      </c>
      <c r="BS207" s="1">
        <f t="shared" si="79"/>
        <v>7.8959679399187497</v>
      </c>
      <c r="BT207" s="1">
        <f t="shared" si="79"/>
        <v>7.9028111683421844</v>
      </c>
      <c r="BU207" s="1">
        <f t="shared" si="79"/>
        <v>1.3686456846870275E-2</v>
      </c>
      <c r="BW207" s="1">
        <f t="shared" si="80"/>
        <v>9.3391769056647789</v>
      </c>
      <c r="BX207" s="1">
        <f t="shared" si="80"/>
        <v>9.3023841935075247</v>
      </c>
      <c r="BY207" s="1">
        <f t="shared" si="80"/>
        <v>9.32078054958615</v>
      </c>
      <c r="BZ207" s="1">
        <f t="shared" si="80"/>
        <v>3.6792712157253916E-2</v>
      </c>
      <c r="CB207" s="1">
        <f t="shared" si="103"/>
        <v>0.67161895202072586</v>
      </c>
      <c r="CC207" s="1">
        <f t="shared" si="103"/>
        <v>0.62897007908775393</v>
      </c>
      <c r="CD207" s="1">
        <f t="shared" si="103"/>
        <v>0.65029451555423945</v>
      </c>
      <c r="CE207" s="1">
        <f t="shared" si="103"/>
        <v>4.2648872932970844E-2</v>
      </c>
      <c r="CG207" s="1">
        <f t="shared" si="104"/>
        <v>3.4047882570158743</v>
      </c>
      <c r="CH207" s="1">
        <f t="shared" si="104"/>
        <v>3.3419355366622714</v>
      </c>
      <c r="CI207" s="1">
        <f t="shared" si="104"/>
        <v>3.3733618968390715</v>
      </c>
      <c r="CJ207" s="1">
        <f t="shared" si="104"/>
        <v>6.285272035360133E-2</v>
      </c>
      <c r="CM207" s="1"/>
      <c r="CN207" s="1">
        <f t="shared" si="81"/>
        <v>-3.3593571551418471</v>
      </c>
      <c r="CO207" s="1">
        <f t="shared" si="105"/>
        <v>3.8911099852767528E-6</v>
      </c>
      <c r="CP207" s="1">
        <f t="shared" si="82"/>
        <v>0.5465761843443161</v>
      </c>
      <c r="CQ207" s="1">
        <f t="shared" si="106"/>
        <v>6.7139839908105015E-2</v>
      </c>
      <c r="CR207" s="1">
        <f t="shared" si="83"/>
        <v>0.87189983567163665</v>
      </c>
      <c r="CS207" s="1"/>
      <c r="CT207" s="1" t="str">
        <f>'[1]MP2 basis set convergence'!BF198</f>
        <v>24_0.90</v>
      </c>
      <c r="CU207" s="1">
        <f>'[1]MP2 basis set convergence'!BH198</f>
        <v>3.3705776909737</v>
      </c>
      <c r="CV207" s="1">
        <f>'[1]MP2 basis set convergence'!BG198</f>
        <v>4.3022530630581297</v>
      </c>
      <c r="CW207" s="1">
        <f>'[1]MP2 basis set convergence'!BI198</f>
        <v>3.8364153770159151</v>
      </c>
      <c r="CX207" s="1"/>
      <c r="CY207" s="1"/>
      <c r="CZ207" s="1">
        <f t="shared" si="107"/>
        <v>0.82308665689077198</v>
      </c>
      <c r="DA207" s="1">
        <f t="shared" si="109"/>
        <v>-1.0173675372888253</v>
      </c>
      <c r="DB207" s="1">
        <f t="shared" si="110"/>
        <v>0.4211375192772211</v>
      </c>
      <c r="DC207" s="1"/>
      <c r="DD207" s="1"/>
      <c r="DE207" s="1">
        <f>[2]Sheet1!V195</f>
        <v>-3.1278609495959246</v>
      </c>
    </row>
    <row r="208" spans="1:109" x14ac:dyDescent="0.2">
      <c r="A208" t="s">
        <v>1156</v>
      </c>
      <c r="B208" s="1">
        <f>-'[1]Reference worksheet'!B206</f>
        <v>2.0159816818945808</v>
      </c>
      <c r="C208" t="s">
        <v>1156</v>
      </c>
      <c r="D208">
        <v>-463.71476670919401</v>
      </c>
      <c r="E208">
        <v>-231.853473044346</v>
      </c>
      <c r="F208">
        <v>-231.853472838795</v>
      </c>
      <c r="G208">
        <v>-231.853429859556</v>
      </c>
      <c r="H208">
        <v>-231.853429657258</v>
      </c>
      <c r="J208" s="1">
        <f t="shared" si="84"/>
        <v>4.9618383367794454</v>
      </c>
      <c r="K208" s="1">
        <f t="shared" si="108"/>
        <v>4.9076426461267024</v>
      </c>
      <c r="L208" s="1">
        <f t="shared" si="85"/>
        <v>4.9347404914530735</v>
      </c>
      <c r="M208" s="1">
        <f t="shared" si="86"/>
        <v>5.4195690652742989E-2</v>
      </c>
      <c r="O208">
        <v>-463.70706932540298</v>
      </c>
      <c r="P208">
        <v>-231.84968422226001</v>
      </c>
      <c r="Q208">
        <v>-231.84968401946</v>
      </c>
      <c r="R208">
        <v>-231.84951778748501</v>
      </c>
      <c r="S208">
        <v>-231.849517586681</v>
      </c>
      <c r="U208" s="1">
        <f t="shared" si="87"/>
        <v>5.0413807237517521</v>
      </c>
      <c r="V208" s="1">
        <f t="shared" si="88"/>
        <v>4.8325031713791873</v>
      </c>
      <c r="W208" s="1">
        <f t="shared" si="89"/>
        <v>4.9369419475654697</v>
      </c>
      <c r="X208" s="1">
        <f t="shared" si="90"/>
        <v>0.20887755237256478</v>
      </c>
      <c r="Z208" t="s">
        <v>1156</v>
      </c>
      <c r="AA208">
        <v>-463.70234475723402</v>
      </c>
      <c r="AB208">
        <v>-231.84937807825699</v>
      </c>
      <c r="AC208">
        <v>-231.849377909813</v>
      </c>
      <c r="AD208">
        <v>-231.849336291491</v>
      </c>
      <c r="AE208">
        <v>-231.84933612635899</v>
      </c>
      <c r="AG208" s="1">
        <f t="shared" si="91"/>
        <v>2.3044278506996982</v>
      </c>
      <c r="AH208" s="1">
        <f t="shared" si="92"/>
        <v>2.2519867437330641</v>
      </c>
      <c r="AI208" s="1">
        <f t="shared" si="93"/>
        <v>2.2782072972163814</v>
      </c>
      <c r="AJ208" s="1">
        <f t="shared" si="94"/>
        <v>5.2441106966634177E-2</v>
      </c>
      <c r="AM208" t="s">
        <v>1156</v>
      </c>
      <c r="AN208">
        <v>-461.58170857506701</v>
      </c>
      <c r="AO208">
        <v>-230.79744986153699</v>
      </c>
      <c r="AP208">
        <v>-230.79744968739399</v>
      </c>
      <c r="AQ208">
        <v>-230.79744228062401</v>
      </c>
      <c r="AR208">
        <v>-230.79744210756201</v>
      </c>
      <c r="AS208"/>
      <c r="AT208" t="s">
        <v>1157</v>
      </c>
      <c r="AU208">
        <v>-461.57720316000001</v>
      </c>
      <c r="AV208">
        <v>-230.79519961</v>
      </c>
      <c r="AW208">
        <v>-230.79519943</v>
      </c>
      <c r="AX208">
        <v>-230.79516548000001</v>
      </c>
      <c r="AY208">
        <v>-230.79516530999999</v>
      </c>
      <c r="BA208" s="1">
        <f t="shared" si="95"/>
        <v>-8.2679479024005182</v>
      </c>
      <c r="BB208" s="1">
        <f t="shared" si="96"/>
        <v>-8.277461413893267</v>
      </c>
      <c r="BC208" s="1">
        <f t="shared" si="97"/>
        <v>-8.2727046581468926</v>
      </c>
      <c r="BD208" s="1">
        <f t="shared" si="98"/>
        <v>9.5135114927487052E-3</v>
      </c>
      <c r="BF208" s="1">
        <f t="shared" si="99"/>
        <v>-8.23771253747584</v>
      </c>
      <c r="BG208" s="1">
        <f t="shared" si="100"/>
        <v>-8.2805400608318855</v>
      </c>
      <c r="BH208" s="1">
        <f t="shared" si="101"/>
        <v>-8.2591262991538628</v>
      </c>
      <c r="BJ208" s="1">
        <f t="shared" si="111"/>
        <v>4.9421161744341866</v>
      </c>
      <c r="BK208" s="1">
        <f t="shared" si="111"/>
        <v>4.9364660324469716</v>
      </c>
      <c r="BL208" s="1">
        <f t="shared" si="102"/>
        <v>4.9392911034405795</v>
      </c>
      <c r="BR208" s="1">
        <f t="shared" si="79"/>
        <v>6.1192704622104692</v>
      </c>
      <c r="BS208" s="1">
        <f t="shared" si="79"/>
        <v>6.1069346704588066</v>
      </c>
      <c r="BT208" s="1">
        <f t="shared" si="79"/>
        <v>6.1131025663346366</v>
      </c>
      <c r="BU208" s="1">
        <f t="shared" si="79"/>
        <v>1.2335791751662696E-2</v>
      </c>
      <c r="BW208" s="1">
        <f t="shared" si="80"/>
        <v>7.1105157769694944</v>
      </c>
      <c r="BX208" s="1">
        <f t="shared" si="80"/>
        <v>7.0781693895611628</v>
      </c>
      <c r="BY208" s="1">
        <f t="shared" si="80"/>
        <v>7.0943425832653295</v>
      </c>
      <c r="BZ208" s="1">
        <f t="shared" si="80"/>
        <v>3.2346387408331588E-2</v>
      </c>
      <c r="CB208" s="1">
        <f t="shared" si="103"/>
        <v>2.4701173046387854</v>
      </c>
      <c r="CC208" s="1">
        <f t="shared" si="103"/>
        <v>2.431752066823059</v>
      </c>
      <c r="CD208" s="1">
        <f t="shared" si="103"/>
        <v>2.4509346857309202</v>
      </c>
      <c r="CE208" s="1">
        <f t="shared" si="103"/>
        <v>3.8365237815726219E-2</v>
      </c>
      <c r="CG208" s="1">
        <f t="shared" si="104"/>
        <v>4.498598087772252</v>
      </c>
      <c r="CH208" s="1">
        <f t="shared" si="104"/>
        <v>4.4426343869461755</v>
      </c>
      <c r="CI208" s="1">
        <f t="shared" si="104"/>
        <v>4.4706162373592129</v>
      </c>
      <c r="CJ208" s="1">
        <f t="shared" si="104"/>
        <v>5.5963700826077052E-2</v>
      </c>
      <c r="CM208" s="1"/>
      <c r="CN208" s="1">
        <f t="shared" si="81"/>
        <v>-1.6764214192165006</v>
      </c>
      <c r="CO208" s="1">
        <f t="shared" si="105"/>
        <v>2.3213738290904229E-3</v>
      </c>
      <c r="CP208" s="1">
        <f t="shared" si="82"/>
        <v>2.2843741038495926</v>
      </c>
      <c r="CQ208" s="1">
        <f t="shared" si="106"/>
        <v>0.15164704211291591</v>
      </c>
      <c r="CR208" s="1">
        <f t="shared" si="83"/>
        <v>2.8275964893515728</v>
      </c>
      <c r="CS208" s="1"/>
      <c r="CT208" s="1" t="str">
        <f>'[1]MP2 basis set convergence'!BF199</f>
        <v>24_0.95</v>
      </c>
      <c r="CU208" s="1">
        <f>'[1]MP2 basis set convergence'!BH199</f>
        <v>4.4934514953619296</v>
      </c>
      <c r="CV208" s="1">
        <f>'[1]MP2 basis set convergence'!BG199</f>
        <v>5.2356024541583999</v>
      </c>
      <c r="CW208" s="1">
        <f>'[1]MP2 basis set convergence'!BI199</f>
        <v>4.8645269747601647</v>
      </c>
      <c r="CX208" s="1"/>
      <c r="CY208" s="1"/>
      <c r="CZ208" s="1">
        <f t="shared" si="107"/>
        <v>2.571862787729339</v>
      </c>
      <c r="DA208" s="1">
        <f t="shared" si="109"/>
        <v>1.0967684453545141</v>
      </c>
      <c r="DB208" s="1">
        <f t="shared" si="110"/>
        <v>2.2705304303177223</v>
      </c>
      <c r="DC208" s="1"/>
      <c r="DD208" s="1"/>
      <c r="DE208" s="1">
        <f>[2]Sheet1!V196</f>
        <v>-2.3628777037237345</v>
      </c>
    </row>
    <row r="209" spans="1:109" x14ac:dyDescent="0.2">
      <c r="A209" t="s">
        <v>1158</v>
      </c>
      <c r="B209" s="1">
        <f>-'[1]Reference worksheet'!B207</f>
        <v>2.7248786464055095</v>
      </c>
      <c r="C209" t="s">
        <v>1158</v>
      </c>
      <c r="D209">
        <v>-463.71479702681597</v>
      </c>
      <c r="E209">
        <v>-231.85346848617601</v>
      </c>
      <c r="F209">
        <v>-231.85346828243999</v>
      </c>
      <c r="G209">
        <v>-231.853429859556</v>
      </c>
      <c r="H209">
        <v>-231.853429657258</v>
      </c>
      <c r="J209" s="1">
        <f t="shared" si="84"/>
        <v>4.9808629325787308</v>
      </c>
      <c r="K209" s="1">
        <f t="shared" si="108"/>
        <v>4.9323866929334095</v>
      </c>
      <c r="L209" s="1">
        <f t="shared" si="85"/>
        <v>4.9566248127560701</v>
      </c>
      <c r="M209" s="1">
        <f t="shared" si="86"/>
        <v>4.8476239645321328E-2</v>
      </c>
      <c r="O209">
        <v>-463.70707990747599</v>
      </c>
      <c r="P209">
        <v>-231.84966501879401</v>
      </c>
      <c r="Q209">
        <v>-231.84966481991799</v>
      </c>
      <c r="R209">
        <v>-231.84951778748501</v>
      </c>
      <c r="S209">
        <v>-231.849517586681</v>
      </c>
      <c r="U209" s="1">
        <f t="shared" si="87"/>
        <v>5.0480210750906727</v>
      </c>
      <c r="V209" s="1">
        <f t="shared" si="88"/>
        <v>4.8632417750523729</v>
      </c>
      <c r="W209" s="1">
        <f t="shared" si="89"/>
        <v>4.9556314250715232</v>
      </c>
      <c r="X209" s="1">
        <f t="shared" si="90"/>
        <v>0.18477930003829979</v>
      </c>
      <c r="Z209" t="s">
        <v>1158</v>
      </c>
      <c r="AA209">
        <v>-463.70329016055598</v>
      </c>
      <c r="AB209">
        <v>-231.84937355659801</v>
      </c>
      <c r="AC209">
        <v>-231.84937338975001</v>
      </c>
      <c r="AD209">
        <v>-231.849336291491</v>
      </c>
      <c r="AE209">
        <v>-231.84933612635899</v>
      </c>
      <c r="AG209" s="1">
        <f t="shared" si="91"/>
        <v>2.8976774165636807</v>
      </c>
      <c r="AH209" s="1">
        <f t="shared" si="92"/>
        <v>2.8509100760275072</v>
      </c>
      <c r="AI209" s="1">
        <f t="shared" si="93"/>
        <v>2.874293746295594</v>
      </c>
      <c r="AJ209" s="1">
        <f t="shared" si="94"/>
        <v>4.6767340536173485E-2</v>
      </c>
      <c r="AM209" t="s">
        <v>1158</v>
      </c>
      <c r="AN209">
        <v>-461.58654822480298</v>
      </c>
      <c r="AO209">
        <v>-230.797449326942</v>
      </c>
      <c r="AP209">
        <v>-230.797449152767</v>
      </c>
      <c r="AQ209">
        <v>-230.79744228062401</v>
      </c>
      <c r="AR209">
        <v>-230.79744210756201</v>
      </c>
      <c r="AS209"/>
      <c r="AT209" t="s">
        <v>1159</v>
      </c>
      <c r="AU209">
        <v>-461.58203997999999</v>
      </c>
      <c r="AV209">
        <v>-230.79519676999999</v>
      </c>
      <c r="AW209">
        <v>-230.7951966</v>
      </c>
      <c r="AX209">
        <v>-230.79516548000001</v>
      </c>
      <c r="AY209">
        <v>-230.79516530999999</v>
      </c>
      <c r="BA209" s="1">
        <f t="shared" si="95"/>
        <v>-5.2310217164066017</v>
      </c>
      <c r="BB209" s="1">
        <f t="shared" si="96"/>
        <v>-5.2398642809491118</v>
      </c>
      <c r="BC209" s="1">
        <f t="shared" si="97"/>
        <v>-5.2354429986778568</v>
      </c>
      <c r="BD209" s="1">
        <f t="shared" si="98"/>
        <v>8.8425645425100896E-3</v>
      </c>
      <c r="BF209" s="1">
        <f t="shared" si="99"/>
        <v>-5.2025620376984021</v>
      </c>
      <c r="BG209" s="1">
        <f t="shared" si="100"/>
        <v>-5.2418315822205459</v>
      </c>
      <c r="BH209" s="1">
        <f t="shared" si="101"/>
        <v>-5.222196809959474</v>
      </c>
      <c r="BJ209" s="1">
        <f t="shared" si="111"/>
        <v>4.9653840544401913</v>
      </c>
      <c r="BK209" s="1">
        <f t="shared" si="111"/>
        <v>4.9592568587986765</v>
      </c>
      <c r="BL209" s="1">
        <f t="shared" si="102"/>
        <v>4.9623204566194339</v>
      </c>
      <c r="BR209" s="1">
        <f t="shared" si="79"/>
        <v>4.7602643605524424</v>
      </c>
      <c r="BS209" s="1">
        <f t="shared" si="79"/>
        <v>4.7491463211720069</v>
      </c>
      <c r="BT209" s="1">
        <f t="shared" si="79"/>
        <v>4.7547053408622242</v>
      </c>
      <c r="BU209" s="1">
        <f t="shared" si="79"/>
        <v>1.111803938043472E-2</v>
      </c>
      <c r="BW209" s="1">
        <f t="shared" si="80"/>
        <v>5.451620288432891</v>
      </c>
      <c r="BX209" s="1">
        <f t="shared" si="80"/>
        <v>5.4231046527105145</v>
      </c>
      <c r="BY209" s="1">
        <f t="shared" si="80"/>
        <v>5.4373624705717027</v>
      </c>
      <c r="BZ209" s="1">
        <f t="shared" si="80"/>
        <v>2.8515635722376517E-2</v>
      </c>
      <c r="CB209" s="1">
        <f t="shared" si="103"/>
        <v>3.0903674240792056</v>
      </c>
      <c r="CC209" s="1">
        <f t="shared" si="103"/>
        <v>3.0557763344469833</v>
      </c>
      <c r="CD209" s="1">
        <f t="shared" si="103"/>
        <v>3.073071879263094</v>
      </c>
      <c r="CE209" s="1">
        <f t="shared" si="103"/>
        <v>3.4591089632221489E-2</v>
      </c>
      <c r="CG209" s="1">
        <f t="shared" si="104"/>
        <v>4.6085398857055537</v>
      </c>
      <c r="CH209" s="1">
        <f t="shared" si="104"/>
        <v>4.5585658105469848</v>
      </c>
      <c r="CI209" s="1">
        <f t="shared" si="104"/>
        <v>4.5835528481262688</v>
      </c>
      <c r="CJ209" s="1">
        <f t="shared" si="104"/>
        <v>4.9974075158569123E-2</v>
      </c>
      <c r="CM209" s="1"/>
      <c r="CN209" s="1">
        <f t="shared" si="81"/>
        <v>-1.0562516221127403</v>
      </c>
      <c r="CO209" s="1">
        <f t="shared" si="105"/>
        <v>2.3957559413901874E-2</v>
      </c>
      <c r="CP209" s="1">
        <f t="shared" si="82"/>
        <v>2.9241813165397348</v>
      </c>
      <c r="CQ209" s="1">
        <f t="shared" si="106"/>
        <v>0.19996729609803404</v>
      </c>
      <c r="CR209" s="1">
        <f t="shared" si="83"/>
        <v>3.4497208664312042</v>
      </c>
      <c r="CS209" s="1"/>
      <c r="CT209" s="1" t="str">
        <f>'[1]MP2 basis set convergence'!BF200</f>
        <v>24_1.00</v>
      </c>
      <c r="CU209" s="1">
        <f>'[1]MP2 basis set convergence'!BH200</f>
        <v>4.6141160808763004</v>
      </c>
      <c r="CV209" s="1">
        <f>'[1]MP2 basis set convergence'!BG200</f>
        <v>5.2153138603025502</v>
      </c>
      <c r="CW209" s="1">
        <f>'[1]MP2 basis set convergence'!BI200</f>
        <v>4.9147149705894257</v>
      </c>
      <c r="CX209" s="1"/>
      <c r="CY209" s="1"/>
      <c r="CZ209" s="1">
        <f t="shared" si="107"/>
        <v>3.1548781834902764</v>
      </c>
      <c r="DA209" s="1">
        <f t="shared" si="109"/>
        <v>1.9734204316626971</v>
      </c>
      <c r="DB209" s="1">
        <f t="shared" si="110"/>
        <v>2.9265321654587848</v>
      </c>
      <c r="DC209" s="1"/>
      <c r="DD209" s="1"/>
      <c r="DE209" s="1">
        <f>[2]Sheet1!V197</f>
        <v>-1.8017466292657938</v>
      </c>
    </row>
    <row r="210" spans="1:109" x14ac:dyDescent="0.2">
      <c r="A210" t="s">
        <v>1160</v>
      </c>
      <c r="B210" s="1">
        <f>-'[1]Reference worksheet'!B208</f>
        <v>2.8133452367883125</v>
      </c>
      <c r="C210" t="s">
        <v>1160</v>
      </c>
      <c r="D210">
        <v>-463.71411661374702</v>
      </c>
      <c r="E210">
        <v>-231.853464449999</v>
      </c>
      <c r="F210">
        <v>-231.853464247793</v>
      </c>
      <c r="G210">
        <v>-231.853429859556</v>
      </c>
      <c r="H210">
        <v>-231.853429657258</v>
      </c>
      <c r="J210" s="1">
        <f t="shared" si="84"/>
        <v>4.5538972678891803</v>
      </c>
      <c r="K210" s="1">
        <f t="shared" si="108"/>
        <v>4.5104855469645679</v>
      </c>
      <c r="L210" s="1">
        <f t="shared" si="85"/>
        <v>4.5321914074268737</v>
      </c>
      <c r="M210" s="1">
        <f t="shared" si="86"/>
        <v>4.3411720924612318E-2</v>
      </c>
      <c r="O210">
        <v>-463.70638368067398</v>
      </c>
      <c r="P210">
        <v>-231.84964721994399</v>
      </c>
      <c r="Q210">
        <v>-231.84964702423599</v>
      </c>
      <c r="R210">
        <v>-231.84951778748501</v>
      </c>
      <c r="S210">
        <v>-231.849517586681</v>
      </c>
      <c r="U210" s="1">
        <f t="shared" si="87"/>
        <v>4.6111321426772296</v>
      </c>
      <c r="V210" s="1">
        <f t="shared" si="88"/>
        <v>4.448688749613134</v>
      </c>
      <c r="W210" s="1">
        <f t="shared" si="89"/>
        <v>4.5299104461451822</v>
      </c>
      <c r="X210" s="1">
        <f t="shared" si="90"/>
        <v>0.16244339306409561</v>
      </c>
      <c r="Z210" t="s">
        <v>1160</v>
      </c>
      <c r="AA210">
        <v>-463.70331670312498</v>
      </c>
      <c r="AB210">
        <v>-231.84936956099901</v>
      </c>
      <c r="AC210">
        <v>-231.849369395483</v>
      </c>
      <c r="AD210">
        <v>-231.849336291491</v>
      </c>
      <c r="AE210">
        <v>-231.84933612635899</v>
      </c>
      <c r="AG210" s="1">
        <f t="shared" si="91"/>
        <v>2.9143331307675573</v>
      </c>
      <c r="AH210" s="1">
        <f t="shared" si="92"/>
        <v>2.8725795070807165</v>
      </c>
      <c r="AI210" s="1">
        <f t="shared" si="93"/>
        <v>2.8934563189241369</v>
      </c>
      <c r="AJ210" s="1">
        <f t="shared" si="94"/>
        <v>4.1753623686840768E-2</v>
      </c>
      <c r="AM210" t="s">
        <v>1160</v>
      </c>
      <c r="AN210">
        <v>-461.58950389443999</v>
      </c>
      <c r="AO210">
        <v>-230.79744882816701</v>
      </c>
      <c r="AP210">
        <v>-230.79744865403001</v>
      </c>
      <c r="AQ210">
        <v>-230.79744228062401</v>
      </c>
      <c r="AR210">
        <v>-230.79744210756201</v>
      </c>
      <c r="AS210"/>
      <c r="AT210" t="s">
        <v>1161</v>
      </c>
      <c r="AU210">
        <v>-461.58499296000002</v>
      </c>
      <c r="AV210">
        <v>-230.79519438</v>
      </c>
      <c r="AW210">
        <v>-230.7951942</v>
      </c>
      <c r="AX210">
        <v>-230.79516548000001</v>
      </c>
      <c r="AY210">
        <v>-230.79516530999999</v>
      </c>
      <c r="BA210" s="1">
        <f t="shared" si="95"/>
        <v>-3.3763109403252494</v>
      </c>
      <c r="BB210" s="1">
        <f t="shared" si="96"/>
        <v>-3.3845275566001787</v>
      </c>
      <c r="BC210" s="1">
        <f t="shared" si="97"/>
        <v>-3.3804192484627142</v>
      </c>
      <c r="BD210" s="1">
        <f t="shared" si="98"/>
        <v>8.2166162749293115E-3</v>
      </c>
      <c r="BF210" s="1">
        <f t="shared" si="99"/>
        <v>-3.3495390343684117</v>
      </c>
      <c r="BG210" s="1">
        <f t="shared" si="100"/>
        <v>-3.3858028083553342</v>
      </c>
      <c r="BH210" s="1">
        <f t="shared" si="101"/>
        <v>-3.367670921361873</v>
      </c>
      <c r="BJ210" s="1">
        <f t="shared" si="111"/>
        <v>4.5417124797625039</v>
      </c>
      <c r="BK210" s="1">
        <f t="shared" si="111"/>
        <v>4.5346933716935247</v>
      </c>
      <c r="BL210" s="1">
        <f t="shared" si="102"/>
        <v>4.5382029257280143</v>
      </c>
      <c r="BR210" s="1">
        <f t="shared" si="79"/>
        <v>3.7218528216513573</v>
      </c>
      <c r="BS210" s="1">
        <f t="shared" si="79"/>
        <v>3.7118176853040006</v>
      </c>
      <c r="BT210" s="1">
        <f t="shared" si="79"/>
        <v>3.7168352534776776</v>
      </c>
      <c r="BU210" s="1">
        <f t="shared" si="79"/>
        <v>1.0035136347355559E-2</v>
      </c>
      <c r="BW210" s="1">
        <f t="shared" si="80"/>
        <v>4.2083553865630723</v>
      </c>
      <c r="BX210" s="1">
        <f t="shared" si="80"/>
        <v>4.1831954182607465</v>
      </c>
      <c r="BY210" s="1">
        <f t="shared" si="80"/>
        <v>4.1957754024119103</v>
      </c>
      <c r="BZ210" s="1">
        <f t="shared" si="80"/>
        <v>2.5159968302327449E-2</v>
      </c>
      <c r="CB210" s="1">
        <f t="shared" si="103"/>
        <v>3.1082213542302313</v>
      </c>
      <c r="CC210" s="1">
        <f t="shared" si="103"/>
        <v>3.0769954247462805</v>
      </c>
      <c r="CD210" s="1">
        <f t="shared" si="103"/>
        <v>3.0926083894882543</v>
      </c>
      <c r="CE210" s="1">
        <f t="shared" si="103"/>
        <v>3.1225929483948964E-2</v>
      </c>
      <c r="CG210" s="1">
        <f t="shared" si="104"/>
        <v>4.2546873704608013</v>
      </c>
      <c r="CH210" s="1">
        <f t="shared" si="104"/>
        <v>4.2100104383776795</v>
      </c>
      <c r="CI210" s="1">
        <f t="shared" si="104"/>
        <v>4.2323489044192399</v>
      </c>
      <c r="CJ210" s="1">
        <f t="shared" si="104"/>
        <v>4.4676932083122546E-2</v>
      </c>
      <c r="CM210" s="1"/>
      <c r="CN210" s="1">
        <f t="shared" si="81"/>
        <v>-0.74586859745668344</v>
      </c>
      <c r="CO210" s="1">
        <f t="shared" si="105"/>
        <v>7.3914014457769073E-2</v>
      </c>
      <c r="CP210" s="1">
        <f t="shared" si="82"/>
        <v>3.0145818079481819</v>
      </c>
      <c r="CQ210" s="1">
        <f t="shared" si="106"/>
        <v>0.22816240494742973</v>
      </c>
      <c r="CR210" s="1">
        <f t="shared" si="83"/>
        <v>3.421067112982608</v>
      </c>
      <c r="CS210" s="1"/>
      <c r="CT210" s="1" t="str">
        <f>'[1]MP2 basis set convergence'!BF201</f>
        <v>24_1.05</v>
      </c>
      <c r="CU210" s="1">
        <f>'[1]MP2 basis set convergence'!BH201</f>
        <v>4.2617191916997204</v>
      </c>
      <c r="CV210" s="1">
        <f>'[1]MP2 basis set convergence'!BG201</f>
        <v>4.7506412815028902</v>
      </c>
      <c r="CW210" s="1">
        <f>'[1]MP2 basis set convergence'!BI201</f>
        <v>4.5061802366013053</v>
      </c>
      <c r="CX210" s="1"/>
      <c r="CY210" s="1"/>
      <c r="CZ210" s="1">
        <f t="shared" si="107"/>
        <v>3.1458641306583672</v>
      </c>
      <c r="DA210" s="1">
        <f t="shared" si="109"/>
        <v>2.2002926805398837</v>
      </c>
      <c r="DB210" s="1">
        <f t="shared" si="110"/>
        <v>2.9709968898010386</v>
      </c>
      <c r="DC210" s="1"/>
      <c r="DD210" s="1"/>
      <c r="DE210" s="1">
        <f>[2]Sheet1!V198</f>
        <v>-1.3863272767685064</v>
      </c>
    </row>
    <row r="211" spans="1:109" x14ac:dyDescent="0.2">
      <c r="A211" t="s">
        <v>1162</v>
      </c>
      <c r="B211" s="1">
        <f>-'[1]Reference worksheet'!B209</f>
        <v>2.6070822816642845</v>
      </c>
      <c r="C211" t="s">
        <v>1162</v>
      </c>
      <c r="D211">
        <v>-463.71317128011702</v>
      </c>
      <c r="E211">
        <v>-231.853460935112</v>
      </c>
      <c r="F211">
        <v>-231.85346073423401</v>
      </c>
      <c r="G211">
        <v>-231.853429859556</v>
      </c>
      <c r="H211">
        <v>-231.853429657258</v>
      </c>
      <c r="J211" s="1">
        <f t="shared" si="84"/>
        <v>3.9606914343948065</v>
      </c>
      <c r="K211" s="1">
        <f t="shared" si="108"/>
        <v>3.9216901301184461</v>
      </c>
      <c r="L211" s="1">
        <f t="shared" si="85"/>
        <v>3.9411907822566263</v>
      </c>
      <c r="M211" s="1">
        <f t="shared" si="86"/>
        <v>3.9001304276360393E-2</v>
      </c>
      <c r="O211">
        <v>-463.70542495835201</v>
      </c>
      <c r="P211">
        <v>-231.84963080253101</v>
      </c>
      <c r="Q211">
        <v>-231.849630609326</v>
      </c>
      <c r="R211">
        <v>-231.84951778748501</v>
      </c>
      <c r="S211">
        <v>-231.849517586681</v>
      </c>
      <c r="U211" s="1">
        <f t="shared" si="87"/>
        <v>4.0095247777800918</v>
      </c>
      <c r="V211" s="1">
        <f t="shared" si="88"/>
        <v>3.8676839792882172</v>
      </c>
      <c r="W211" s="1">
        <f t="shared" si="89"/>
        <v>3.9386043785341545</v>
      </c>
      <c r="X211" s="1">
        <f t="shared" si="90"/>
        <v>0.14184079849187459</v>
      </c>
      <c r="Z211" t="s">
        <v>1162</v>
      </c>
      <c r="AA211">
        <v>-463.702918631469</v>
      </c>
      <c r="AB211">
        <v>-231.84936609183799</v>
      </c>
      <c r="AC211">
        <v>-231.849365927457</v>
      </c>
      <c r="AD211">
        <v>-231.849336291491</v>
      </c>
      <c r="AE211">
        <v>-231.84933612635899</v>
      </c>
      <c r="AG211" s="1">
        <f t="shared" si="91"/>
        <v>2.6645393849596939</v>
      </c>
      <c r="AH211" s="1">
        <f t="shared" si="92"/>
        <v>2.6271389120068975</v>
      </c>
      <c r="AI211" s="1">
        <f t="shared" si="93"/>
        <v>2.6458391484832955</v>
      </c>
      <c r="AJ211" s="1">
        <f t="shared" si="94"/>
        <v>3.740047295279636E-2</v>
      </c>
      <c r="AM211" t="s">
        <v>1162</v>
      </c>
      <c r="AN211">
        <v>-461.59131737956898</v>
      </c>
      <c r="AO211">
        <v>-230.79744845209001</v>
      </c>
      <c r="AP211">
        <v>-230.79744827828</v>
      </c>
      <c r="AQ211">
        <v>-230.79744228062401</v>
      </c>
      <c r="AR211">
        <v>-230.79744210756201</v>
      </c>
      <c r="AS211"/>
      <c r="AT211" t="s">
        <v>1163</v>
      </c>
      <c r="AU211">
        <v>-461.58680361</v>
      </c>
      <c r="AV211">
        <v>-230.79519224000001</v>
      </c>
      <c r="AW211">
        <v>-230.79519206000001</v>
      </c>
      <c r="AX211">
        <v>-230.79516548000001</v>
      </c>
      <c r="AY211">
        <v>-230.79516530999999</v>
      </c>
      <c r="BA211" s="1">
        <f t="shared" si="95"/>
        <v>-2.2383317937743654</v>
      </c>
      <c r="BB211" s="1">
        <f t="shared" si="96"/>
        <v>-2.2460766314807468</v>
      </c>
      <c r="BC211" s="1">
        <f t="shared" si="97"/>
        <v>-2.2422042126275561</v>
      </c>
      <c r="BD211" s="1">
        <f t="shared" si="98"/>
        <v>7.7448377063813467E-3</v>
      </c>
      <c r="BF211" s="1">
        <f t="shared" si="99"/>
        <v>-2.2133389582048912</v>
      </c>
      <c r="BG211" s="1">
        <f t="shared" si="100"/>
        <v>-2.2469169915414482</v>
      </c>
      <c r="BH211" s="1">
        <f t="shared" si="101"/>
        <v>-2.2301279748731697</v>
      </c>
      <c r="BJ211" s="1">
        <f t="shared" si="111"/>
        <v>3.9511555438459376</v>
      </c>
      <c r="BK211" s="1">
        <f t="shared" si="111"/>
        <v>3.9429557493594105</v>
      </c>
      <c r="BL211" s="1">
        <f t="shared" si="102"/>
        <v>3.9470556466026743</v>
      </c>
      <c r="BR211" s="1">
        <f t="shared" si="79"/>
        <v>2.9261038789257081</v>
      </c>
      <c r="BS211" s="1">
        <f t="shared" si="79"/>
        <v>2.9170437351131393</v>
      </c>
      <c r="BT211" s="1">
        <f t="shared" si="79"/>
        <v>2.9215738070194237</v>
      </c>
      <c r="BU211" s="1">
        <f t="shared" si="79"/>
        <v>9.0601438125690499E-3</v>
      </c>
      <c r="BW211" s="1">
        <f t="shared" si="80"/>
        <v>3.2729193492434638</v>
      </c>
      <c r="BX211" s="1">
        <f t="shared" si="80"/>
        <v>3.2507230264860536</v>
      </c>
      <c r="BY211" s="1">
        <f t="shared" si="80"/>
        <v>3.2618211878647587</v>
      </c>
      <c r="BZ211" s="1">
        <f t="shared" si="80"/>
        <v>2.2196322757409997E-2</v>
      </c>
      <c r="CB211" s="1">
        <f t="shared" si="103"/>
        <v>2.8455099497371839</v>
      </c>
      <c r="CC211" s="1">
        <f t="shared" si="103"/>
        <v>2.8171989974096245</v>
      </c>
      <c r="CD211" s="1">
        <f t="shared" si="103"/>
        <v>2.8313544735734046</v>
      </c>
      <c r="CE211" s="1">
        <f t="shared" si="103"/>
        <v>2.8310952327559424E-2</v>
      </c>
      <c r="CG211" s="1">
        <f t="shared" si="104"/>
        <v>3.7201033670498989</v>
      </c>
      <c r="CH211" s="1">
        <f t="shared" si="104"/>
        <v>3.6800376503130687</v>
      </c>
      <c r="CI211" s="1">
        <f t="shared" si="104"/>
        <v>3.7000705086814838</v>
      </c>
      <c r="CJ211" s="1">
        <f t="shared" si="104"/>
        <v>4.0065716736829626E-2</v>
      </c>
      <c r="CM211" s="1"/>
      <c r="CN211" s="1">
        <f t="shared" si="81"/>
        <v>-0.568915420872807</v>
      </c>
      <c r="CO211" s="1">
        <f t="shared" si="105"/>
        <v>0.13519189316333063</v>
      </c>
      <c r="CP211" s="1">
        <f t="shared" si="82"/>
        <v>2.8209601881653255</v>
      </c>
      <c r="CQ211" s="1">
        <f t="shared" si="106"/>
        <v>0.24544380498540957</v>
      </c>
      <c r="CR211" s="1">
        <f t="shared" si="83"/>
        <v>3.1037569200875765</v>
      </c>
      <c r="CS211" s="1"/>
      <c r="CT211" s="1" t="str">
        <f>'[1]MP2 basis set convergence'!BF202</f>
        <v>24_1.10</v>
      </c>
      <c r="CU211" s="1">
        <f>'[1]MP2 basis set convergence'!BH202</f>
        <v>3.7245423254122101</v>
      </c>
      <c r="CV211" s="1">
        <f>'[1]MP2 basis set convergence'!BG202</f>
        <v>4.12076108010484</v>
      </c>
      <c r="CW211" s="1">
        <f>'[1]MP2 basis set convergence'!BI202</f>
        <v>3.9226517027585253</v>
      </c>
      <c r="CX211" s="1"/>
      <c r="CY211" s="1"/>
      <c r="CZ211" s="1">
        <f t="shared" si="107"/>
        <v>2.8644047488351858</v>
      </c>
      <c r="DA211" s="1">
        <f t="shared" si="109"/>
        <v>2.1074461317725754</v>
      </c>
      <c r="DB211" s="1">
        <f t="shared" si="110"/>
        <v>2.7290241764861829</v>
      </c>
      <c r="DC211" s="1"/>
      <c r="DD211" s="1"/>
      <c r="DE211" s="1">
        <f>[2]Sheet1!V199</f>
        <v>-1.0767860334214405</v>
      </c>
    </row>
    <row r="212" spans="1:109" x14ac:dyDescent="0.2">
      <c r="A212" t="s">
        <v>1164</v>
      </c>
      <c r="B212" s="1">
        <f>-'[1]Reference worksheet'!B210</f>
        <v>1.577561766191065</v>
      </c>
      <c r="C212" t="s">
        <v>1164</v>
      </c>
      <c r="D212">
        <v>-463.71040651988</v>
      </c>
      <c r="E212">
        <v>-231.85345161002201</v>
      </c>
      <c r="F212">
        <v>-231.85345141056999</v>
      </c>
      <c r="G212">
        <v>-231.853429859556</v>
      </c>
      <c r="H212">
        <v>-231.853429657258</v>
      </c>
      <c r="J212" s="1">
        <f t="shared" si="84"/>
        <v>2.2257781204374938</v>
      </c>
      <c r="K212" s="1">
        <f t="shared" si="108"/>
        <v>2.1984790864641282</v>
      </c>
      <c r="L212" s="1">
        <f t="shared" si="85"/>
        <v>2.212128603450811</v>
      </c>
      <c r="M212" s="1">
        <f t="shared" si="86"/>
        <v>2.7299033973365638E-2</v>
      </c>
      <c r="O212">
        <v>-463.70262872310298</v>
      </c>
      <c r="P212">
        <v>-231.84958910783101</v>
      </c>
      <c r="Q212">
        <v>-231.84958891506599</v>
      </c>
      <c r="R212">
        <v>-231.84951778748501</v>
      </c>
      <c r="S212">
        <v>-231.849517586681</v>
      </c>
      <c r="U212" s="1">
        <f t="shared" si="87"/>
        <v>2.2548605947749656</v>
      </c>
      <c r="V212" s="1">
        <f t="shared" si="88"/>
        <v>2.1653471609006698</v>
      </c>
      <c r="W212" s="1">
        <f t="shared" si="89"/>
        <v>2.2101038778378177</v>
      </c>
      <c r="X212" s="1">
        <f t="shared" si="90"/>
        <v>8.9513433874295778E-2</v>
      </c>
      <c r="Z212" t="s">
        <v>1164</v>
      </c>
      <c r="AA212">
        <v>-463.70119560618798</v>
      </c>
      <c r="AB212">
        <v>-231.84935699008901</v>
      </c>
      <c r="AC212">
        <v>-231.84935682691</v>
      </c>
      <c r="AD212">
        <v>-231.849336291491</v>
      </c>
      <c r="AE212">
        <v>-231.84933612635899</v>
      </c>
      <c r="AG212" s="1">
        <f t="shared" si="91"/>
        <v>1.5833246523771911</v>
      </c>
      <c r="AH212" s="1">
        <f t="shared" si="92"/>
        <v>1.5573462930980664</v>
      </c>
      <c r="AI212" s="1">
        <f t="shared" si="93"/>
        <v>1.5703354727376286</v>
      </c>
      <c r="AJ212" s="1">
        <f t="shared" si="94"/>
        <v>2.597835927912473E-2</v>
      </c>
      <c r="AM212" t="s">
        <v>1164</v>
      </c>
      <c r="AN212">
        <v>-461.59364265982799</v>
      </c>
      <c r="AO212">
        <v>-230.79744721683099</v>
      </c>
      <c r="AP212">
        <v>-230.797447042475</v>
      </c>
      <c r="AQ212">
        <v>-230.79744228062401</v>
      </c>
      <c r="AR212">
        <v>-230.79744210756201</v>
      </c>
      <c r="AS212"/>
      <c r="AT212" t="s">
        <v>1165</v>
      </c>
      <c r="AU212">
        <v>-461.58912083000001</v>
      </c>
      <c r="AV212">
        <v>-230.79518679</v>
      </c>
      <c r="AW212">
        <v>-230.79518661</v>
      </c>
      <c r="AX212">
        <v>-230.79516548000001</v>
      </c>
      <c r="AY212">
        <v>-230.79516530999999</v>
      </c>
      <c r="BA212" s="1">
        <f t="shared" si="95"/>
        <v>-0.7791963410799817</v>
      </c>
      <c r="BB212" s="1">
        <f t="shared" si="96"/>
        <v>-0.78539056263754592</v>
      </c>
      <c r="BC212" s="1">
        <f t="shared" si="97"/>
        <v>-0.78229345185876387</v>
      </c>
      <c r="BD212" s="1">
        <f t="shared" si="98"/>
        <v>6.1942215575642168E-3</v>
      </c>
      <c r="BF212" s="1">
        <f t="shared" si="99"/>
        <v>-0.75926139460924258</v>
      </c>
      <c r="BG212" s="1">
        <f t="shared" si="100"/>
        <v>-0.78599957439166668</v>
      </c>
      <c r="BH212" s="1">
        <f t="shared" si="101"/>
        <v>-0.77263048450045457</v>
      </c>
      <c r="BJ212" s="1">
        <f t="shared" si="111"/>
        <v>2.2221192292257874</v>
      </c>
      <c r="BK212" s="1">
        <f t="shared" si="111"/>
        <v>2.2114878255737227</v>
      </c>
      <c r="BL212" s="1">
        <f t="shared" si="102"/>
        <v>2.2168035273997551</v>
      </c>
      <c r="BR212" s="1">
        <f t="shared" si="79"/>
        <v>1.4347481081120743</v>
      </c>
      <c r="BS212" s="1">
        <f t="shared" si="79"/>
        <v>1.4283539113689194</v>
      </c>
      <c r="BT212" s="1">
        <f t="shared" si="79"/>
        <v>1.4315510097404969</v>
      </c>
      <c r="BU212" s="1">
        <f t="shared" si="79"/>
        <v>6.3941967431552227E-3</v>
      </c>
      <c r="BW212" s="1">
        <f t="shared" si="80"/>
        <v>1.5702263534054013</v>
      </c>
      <c r="BX212" s="1">
        <f t="shared" si="80"/>
        <v>1.5555157377327546</v>
      </c>
      <c r="BY212" s="1">
        <f t="shared" si="80"/>
        <v>1.5628710455690777</v>
      </c>
      <c r="BZ212" s="1">
        <f t="shared" si="80"/>
        <v>1.4710615672646199E-2</v>
      </c>
      <c r="CB212" s="1">
        <f t="shared" si="103"/>
        <v>1.6997192597467548</v>
      </c>
      <c r="CC212" s="1">
        <f t="shared" si="103"/>
        <v>1.6793922781214619</v>
      </c>
      <c r="CD212" s="1">
        <f t="shared" si="103"/>
        <v>1.6895557689341083</v>
      </c>
      <c r="CE212" s="1">
        <f t="shared" si="103"/>
        <v>2.0326981625292936E-2</v>
      </c>
      <c r="CG212" s="1">
        <f t="shared" si="104"/>
        <v>2.1026250464202851</v>
      </c>
      <c r="CH212" s="1">
        <f t="shared" si="104"/>
        <v>2.0747179692818114</v>
      </c>
      <c r="CI212" s="1">
        <f t="shared" si="104"/>
        <v>2.088671507851048</v>
      </c>
      <c r="CJ212" s="1">
        <f t="shared" si="104"/>
        <v>2.7907077138473763E-2</v>
      </c>
      <c r="CM212" s="1"/>
      <c r="CN212" s="1">
        <f t="shared" si="81"/>
        <v>-0.35363832402800854</v>
      </c>
      <c r="CO212" s="1">
        <f t="shared" si="105"/>
        <v>0.26154261945860646</v>
      </c>
      <c r="CP212" s="1">
        <f t="shared" si="82"/>
        <v>1.7381917292948941</v>
      </c>
      <c r="CQ212" s="1">
        <f t="shared" si="106"/>
        <v>0.26762804281606528</v>
      </c>
      <c r="CR212" s="1">
        <f t="shared" si="83"/>
        <v>1.829410913864657</v>
      </c>
      <c r="CS212" s="1"/>
      <c r="CT212" s="1" t="str">
        <f>'[1]MP2 basis set convergence'!BF203</f>
        <v>24_1.25</v>
      </c>
      <c r="CU212" s="1">
        <f>'[1]MP2 basis set convergence'!BH203</f>
        <v>2.09794237518904</v>
      </c>
      <c r="CV212" s="1">
        <f>'[1]MP2 basis set convergence'!BG203</f>
        <v>2.3099816297889899</v>
      </c>
      <c r="CW212" s="1">
        <f>'[1]MP2 basis set convergence'!BI203</f>
        <v>2.203962002489015</v>
      </c>
      <c r="CX212" s="1"/>
      <c r="CY212" s="1"/>
      <c r="CZ212" s="1">
        <f t="shared" si="107"/>
        <v>1.6920115499177555</v>
      </c>
      <c r="DA212" s="1">
        <f t="shared" si="109"/>
        <v>1.310276945971101</v>
      </c>
      <c r="DB212" s="1">
        <f t="shared" si="110"/>
        <v>1.6267094334987804</v>
      </c>
      <c r="DC212" s="1"/>
      <c r="DD212" s="1"/>
      <c r="DE212" s="1">
        <f>[2]Sheet1!V200</f>
        <v>-0.52011705353305548</v>
      </c>
    </row>
    <row r="213" spans="1:109" x14ac:dyDescent="0.2">
      <c r="A213" t="s">
        <v>1166</v>
      </c>
      <c r="B213" s="1">
        <f>-'[1]Reference worksheet'!B211</f>
        <v>0.51514530591855157</v>
      </c>
      <c r="C213" t="s">
        <v>1166</v>
      </c>
      <c r="D213">
        <v>-463.70800350547103</v>
      </c>
      <c r="E213">
        <v>-231.85343978442401</v>
      </c>
      <c r="F213">
        <v>-231.85343961622499</v>
      </c>
      <c r="G213">
        <v>-231.853429859556</v>
      </c>
      <c r="H213">
        <v>-231.853429657258</v>
      </c>
      <c r="J213" s="1">
        <f t="shared" si="84"/>
        <v>0.7178637501723828</v>
      </c>
      <c r="K213" s="1">
        <f t="shared" si="108"/>
        <v>0.70538645483472628</v>
      </c>
      <c r="L213" s="1">
        <f t="shared" si="85"/>
        <v>0.71162510250355449</v>
      </c>
      <c r="M213" s="1">
        <f t="shared" si="86"/>
        <v>1.2477295337656513E-2</v>
      </c>
      <c r="O213">
        <v>-463.70020972170198</v>
      </c>
      <c r="P213">
        <v>-231.84955236898401</v>
      </c>
      <c r="Q213">
        <v>-231.849552168939</v>
      </c>
      <c r="R213">
        <v>-231.84951778748501</v>
      </c>
      <c r="S213">
        <v>-231.849517586681</v>
      </c>
      <c r="U213" s="1">
        <f t="shared" si="87"/>
        <v>0.73691423513754295</v>
      </c>
      <c r="V213" s="1">
        <f t="shared" si="88"/>
        <v>0.69351332055275083</v>
      </c>
      <c r="W213" s="1">
        <f t="shared" si="89"/>
        <v>0.71521377784514684</v>
      </c>
      <c r="X213" s="1">
        <f t="shared" si="90"/>
        <v>4.3400914584792116E-2</v>
      </c>
      <c r="Z213" t="s">
        <v>1166</v>
      </c>
      <c r="AA213">
        <v>-463.69948175572603</v>
      </c>
      <c r="AB213">
        <v>-231.84934556255001</v>
      </c>
      <c r="AC213">
        <v>-231.849345430162</v>
      </c>
      <c r="AD213">
        <v>-231.849336291491</v>
      </c>
      <c r="AE213">
        <v>-231.84933612635899</v>
      </c>
      <c r="AG213" s="1">
        <f t="shared" si="91"/>
        <v>0.50786720592177725</v>
      </c>
      <c r="AH213" s="1">
        <f t="shared" si="92"/>
        <v>0.49621130352182152</v>
      </c>
      <c r="AI213" s="1">
        <f t="shared" si="93"/>
        <v>0.50203925472179933</v>
      </c>
      <c r="AJ213" s="1">
        <f t="shared" si="94"/>
        <v>1.1655902399955731E-2</v>
      </c>
      <c r="AM213" t="s">
        <v>1166</v>
      </c>
      <c r="AN213">
        <v>-461.59447369730299</v>
      </c>
      <c r="AO213">
        <v>-230.797445340819</v>
      </c>
      <c r="AP213">
        <v>-230.79744516708101</v>
      </c>
      <c r="AQ213">
        <v>-230.79744228062401</v>
      </c>
      <c r="AR213">
        <v>-230.79744210756201</v>
      </c>
      <c r="AS213"/>
      <c r="AT213" t="s">
        <v>1167</v>
      </c>
      <c r="AU213">
        <v>-461.58994189999999</v>
      </c>
      <c r="AV213">
        <v>-230.79517999000001</v>
      </c>
      <c r="AW213">
        <v>-230.79517981000001</v>
      </c>
      <c r="AX213">
        <v>-230.79516548000001</v>
      </c>
      <c r="AY213">
        <v>-230.79516530999999</v>
      </c>
      <c r="BA213" s="1">
        <f t="shared" si="95"/>
        <v>-0.25771243066438387</v>
      </c>
      <c r="BB213" s="1">
        <f t="shared" si="96"/>
        <v>-0.26155260932858349</v>
      </c>
      <c r="BC213" s="1">
        <f t="shared" si="97"/>
        <v>-0.25963251999648368</v>
      </c>
      <c r="BD213" s="1">
        <f t="shared" si="98"/>
        <v>3.8401786641996116E-3</v>
      </c>
      <c r="BF213" s="1">
        <f t="shared" si="99"/>
        <v>-0.24403216946167244</v>
      </c>
      <c r="BG213" s="1">
        <f t="shared" si="100"/>
        <v>-0.2622362200513752</v>
      </c>
      <c r="BH213" s="1">
        <f t="shared" si="101"/>
        <v>-0.25313419475652382</v>
      </c>
      <c r="BJ213" s="1">
        <f t="shared" si="111"/>
        <v>0.7157157310774338</v>
      </c>
      <c r="BK213" s="1">
        <f t="shared" si="111"/>
        <v>0.70986211755041717</v>
      </c>
      <c r="BL213" s="1">
        <f t="shared" si="102"/>
        <v>0.71278892431392549</v>
      </c>
      <c r="BR213" s="1">
        <f t="shared" si="79"/>
        <v>0.46743666971302944</v>
      </c>
      <c r="BS213" s="1">
        <f t="shared" si="79"/>
        <v>0.46449572786026927</v>
      </c>
      <c r="BT213" s="1">
        <f t="shared" si="79"/>
        <v>0.46596619878664935</v>
      </c>
      <c r="BU213" s="1">
        <f t="shared" si="79"/>
        <v>2.9409418527601874E-3</v>
      </c>
      <c r="BW213" s="1">
        <f t="shared" si="80"/>
        <v>0.50813951112373712</v>
      </c>
      <c r="BX213" s="1">
        <f t="shared" si="80"/>
        <v>0.5024433363030405</v>
      </c>
      <c r="BY213" s="1">
        <f t="shared" si="80"/>
        <v>0.50529142371338875</v>
      </c>
      <c r="BZ213" s="1">
        <f t="shared" si="80"/>
        <v>5.6961748206967137E-3</v>
      </c>
      <c r="CB213" s="1">
        <f t="shared" si="103"/>
        <v>0.54853667771491899</v>
      </c>
      <c r="CC213" s="1">
        <f t="shared" si="103"/>
        <v>0.53862421413238015</v>
      </c>
      <c r="CD213" s="1">
        <f t="shared" si="103"/>
        <v>0.54358044592364951</v>
      </c>
      <c r="CE213" s="1">
        <f t="shared" si="103"/>
        <v>9.9124635825389405E-3</v>
      </c>
      <c r="CG213" s="1">
        <f t="shared" si="104"/>
        <v>0.67722550941268578</v>
      </c>
      <c r="CH213" s="1">
        <f t="shared" si="104"/>
        <v>0.66462902331511498</v>
      </c>
      <c r="CI213" s="1">
        <f t="shared" si="104"/>
        <v>0.67092726636390032</v>
      </c>
      <c r="CJ213" s="1">
        <f t="shared" si="104"/>
        <v>1.2596486097570973E-2</v>
      </c>
      <c r="CM213" s="1"/>
      <c r="CN213" s="1">
        <f t="shared" si="81"/>
        <v>-0.36484452148058794</v>
      </c>
      <c r="CO213" s="1">
        <f t="shared" si="105"/>
        <v>0.25340404254461224</v>
      </c>
      <c r="CP213" s="1">
        <f t="shared" si="82"/>
        <v>0.55514915580983581</v>
      </c>
      <c r="CQ213" s="1">
        <f t="shared" si="106"/>
        <v>0.26644239001260661</v>
      </c>
      <c r="CR213" s="1">
        <f t="shared" si="83"/>
        <v>0.58835466585164709</v>
      </c>
      <c r="CS213" s="1"/>
      <c r="CT213" s="1" t="str">
        <f>'[1]MP2 basis set convergence'!BF204</f>
        <v>24_1.50</v>
      </c>
      <c r="CU213" s="1">
        <f>'[1]MP2 basis set convergence'!BH204</f>
        <v>0.67260652192342196</v>
      </c>
      <c r="CV213" s="1">
        <f>'[1]MP2 basis set convergence'!BG204</f>
        <v>0.748975640421776</v>
      </c>
      <c r="CW213" s="1">
        <f>'[1]MP2 basis set convergence'!BI204</f>
        <v>0.71079108117259904</v>
      </c>
      <c r="CX213" s="1"/>
      <c r="CY213" s="1"/>
      <c r="CZ213" s="1">
        <f t="shared" si="107"/>
        <v>0.53748619618874749</v>
      </c>
      <c r="DA213" s="1">
        <f t="shared" si="109"/>
        <v>0.41496980156439583</v>
      </c>
      <c r="DB213" s="1">
        <f t="shared" si="110"/>
        <v>0.51525389817693346</v>
      </c>
      <c r="DC213" s="1"/>
      <c r="DD213" s="1"/>
      <c r="DE213" s="1">
        <f>[2]Sheet1!V201</f>
        <v>-0.174138906314807</v>
      </c>
    </row>
    <row r="214" spans="1:109" x14ac:dyDescent="0.2">
      <c r="A214" t="s">
        <v>1168</v>
      </c>
      <c r="B214" s="1">
        <f>-'[1]Reference worksheet'!B212</f>
        <v>7.1803302263252433E-2</v>
      </c>
      <c r="C214" t="s">
        <v>1168</v>
      </c>
      <c r="D214">
        <v>-463.70702929074503</v>
      </c>
      <c r="E214">
        <v>-231.85343330263601</v>
      </c>
      <c r="F214">
        <v>-231.85343304891501</v>
      </c>
      <c r="G214">
        <v>-231.853429859556</v>
      </c>
      <c r="H214">
        <v>-231.853429657258</v>
      </c>
      <c r="J214" s="1">
        <f t="shared" si="84"/>
        <v>0.10653475456754848</v>
      </c>
      <c r="K214" s="1">
        <f t="shared" si="108"/>
        <v>0.10224589216536188</v>
      </c>
      <c r="L214" s="1">
        <f t="shared" si="85"/>
        <v>0.10439032336645518</v>
      </c>
      <c r="M214" s="1">
        <f t="shared" si="86"/>
        <v>4.288862402186594E-3</v>
      </c>
      <c r="O214">
        <v>-463.69922351680202</v>
      </c>
      <c r="P214">
        <v>-231.84953153272301</v>
      </c>
      <c r="Q214">
        <v>-231.84953132543501</v>
      </c>
      <c r="R214">
        <v>-231.84951778748501</v>
      </c>
      <c r="S214">
        <v>-231.849517586681</v>
      </c>
      <c r="U214" s="1">
        <f t="shared" si="87"/>
        <v>0.11806129146648528</v>
      </c>
      <c r="V214" s="1">
        <f t="shared" si="88"/>
        <v>0.10081482537098467</v>
      </c>
      <c r="W214" s="1">
        <f t="shared" si="89"/>
        <v>0.10943805841873497</v>
      </c>
      <c r="X214" s="1">
        <f t="shared" si="90"/>
        <v>1.7246466095500609E-2</v>
      </c>
      <c r="Z214" t="s">
        <v>1168</v>
      </c>
      <c r="AA214">
        <v>-463.698783868102</v>
      </c>
      <c r="AB214">
        <v>-231.84933956082801</v>
      </c>
      <c r="AC214">
        <v>-231.84933934786099</v>
      </c>
      <c r="AD214">
        <v>-231.849336291491</v>
      </c>
      <c r="AE214">
        <v>-231.84933612635899</v>
      </c>
      <c r="AG214" s="1">
        <f t="shared" si="91"/>
        <v>6.9936091911637049E-2</v>
      </c>
      <c r="AH214" s="1">
        <f t="shared" si="92"/>
        <v>6.5863028785881253E-2</v>
      </c>
      <c r="AI214" s="1">
        <f t="shared" si="93"/>
        <v>6.7899560348759158E-2</v>
      </c>
      <c r="AJ214" s="1">
        <f t="shared" si="94"/>
        <v>4.0730631257557964E-3</v>
      </c>
      <c r="AM214" t="s">
        <v>1168</v>
      </c>
      <c r="AN214">
        <v>-461.59477229945702</v>
      </c>
      <c r="AO214">
        <v>-230.79744297239799</v>
      </c>
      <c r="AP214">
        <v>-230.79744279849999</v>
      </c>
      <c r="AQ214">
        <v>-230.79744228062401</v>
      </c>
      <c r="AR214">
        <v>-230.79744210756201</v>
      </c>
      <c r="AS214"/>
      <c r="AT214" t="s">
        <v>1169</v>
      </c>
      <c r="AU214">
        <v>-461.59023102999998</v>
      </c>
      <c r="AV214">
        <v>-230.79517214000001</v>
      </c>
      <c r="AW214">
        <v>-230.79517197000001</v>
      </c>
      <c r="AX214">
        <v>-230.79516548000001</v>
      </c>
      <c r="AY214">
        <v>-230.79516530999999</v>
      </c>
      <c r="BA214" s="1">
        <f t="shared" si="95"/>
        <v>-7.0336742288637483E-2</v>
      </c>
      <c r="BB214" s="1">
        <f t="shared" si="96"/>
        <v>-7.1204407177654611E-2</v>
      </c>
      <c r="BC214" s="1">
        <f t="shared" si="97"/>
        <v>-7.0770574733146047E-2</v>
      </c>
      <c r="BD214" s="1">
        <f t="shared" si="98"/>
        <v>8.676648890171279E-4</v>
      </c>
      <c r="BF214" s="1">
        <f t="shared" si="99"/>
        <v>-6.2600347727457123E-2</v>
      </c>
      <c r="BG214" s="1">
        <f t="shared" si="100"/>
        <v>-7.0958774299145405E-2</v>
      </c>
      <c r="BH214" s="1">
        <f t="shared" si="101"/>
        <v>-6.6779561013301264E-2</v>
      </c>
      <c r="BJ214" s="1">
        <f t="shared" si="111"/>
        <v>0.10501874732572669</v>
      </c>
      <c r="BK214" s="1">
        <f t="shared" si="111"/>
        <v>0.10291655005098649</v>
      </c>
      <c r="BL214" s="1">
        <f t="shared" si="102"/>
        <v>0.10396764868835659</v>
      </c>
      <c r="BR214" s="1">
        <f t="shared" si="79"/>
        <v>8.3045725415940699E-2</v>
      </c>
      <c r="BS214" s="1">
        <f t="shared" si="79"/>
        <v>8.2007219132404524E-2</v>
      </c>
      <c r="BT214" s="1">
        <f t="shared" si="79"/>
        <v>8.2526472274172605E-2</v>
      </c>
      <c r="BU214" s="1">
        <f t="shared" ref="BU214:BU277" si="112">(18*M214-15*AJ214-3*BD214)/13</f>
        <v>1.0385062835361818E-3</v>
      </c>
      <c r="BW214" s="1">
        <f t="shared" si="80"/>
        <v>9.3825771440245259E-2</v>
      </c>
      <c r="BX214" s="1">
        <f t="shared" si="80"/>
        <v>9.1443080210611968E-2</v>
      </c>
      <c r="BY214" s="1">
        <f t="shared" si="80"/>
        <v>9.2634425825428607E-2</v>
      </c>
      <c r="BZ214" s="1">
        <f t="shared" ref="BZ214:BZ277" si="113">(-5*M214+15*AJ214-10*BD214)/13</f>
        <v>2.3826912296332843E-3</v>
      </c>
      <c r="CB214" s="1">
        <f t="shared" si="103"/>
        <v>7.4322552074024134E-2</v>
      </c>
      <c r="CC214" s="1">
        <f t="shared" si="103"/>
        <v>7.116213758739201E-2</v>
      </c>
      <c r="CD214" s="1">
        <f t="shared" si="103"/>
        <v>7.2742344830708058E-2</v>
      </c>
      <c r="CE214" s="1">
        <f t="shared" si="103"/>
        <v>3.1604144866321164E-3</v>
      </c>
      <c r="CG214" s="1">
        <f t="shared" si="104"/>
        <v>9.9847188929600081E-2</v>
      </c>
      <c r="CH214" s="1">
        <f t="shared" si="104"/>
        <v>9.5460549413852541E-2</v>
      </c>
      <c r="CI214" s="1">
        <f t="shared" si="104"/>
        <v>9.7653869171726304E-2</v>
      </c>
      <c r="CJ214" s="1">
        <f t="shared" si="104"/>
        <v>4.3866395157475414E-3</v>
      </c>
      <c r="CM214" s="1"/>
      <c r="CN214" s="1">
        <f t="shared" si="81"/>
        <v>-0.677941905445687</v>
      </c>
      <c r="CO214" s="1">
        <f t="shared" si="105"/>
        <v>9.3637497934026426E-2</v>
      </c>
      <c r="CP214" s="1">
        <f t="shared" si="82"/>
        <v>7.1316464095439722E-2</v>
      </c>
      <c r="CQ214" s="1">
        <f t="shared" si="106"/>
        <v>0.23469320024576029</v>
      </c>
      <c r="CR214" s="1">
        <f t="shared" si="83"/>
        <v>8.0169910194571689E-2</v>
      </c>
      <c r="CS214" s="1"/>
      <c r="CT214" s="1" t="str">
        <f>'[1]MP2 basis set convergence'!BF205</f>
        <v>24_2.00</v>
      </c>
      <c r="CU214" s="1">
        <f>'[1]MP2 basis set convergence'!BH205</f>
        <v>9.7056449460764499E-2</v>
      </c>
      <c r="CV214" s="1">
        <f>'[1]MP2 basis set convergence'!BG205</f>
        <v>0.101675033587493</v>
      </c>
      <c r="CW214" s="1">
        <f>'[1]MP2 basis set convergence'!BI205</f>
        <v>9.9365741524128748E-2</v>
      </c>
      <c r="CX214" s="1"/>
      <c r="CY214" s="1"/>
      <c r="CZ214" s="1">
        <f t="shared" si="107"/>
        <v>7.0967975141926903E-2</v>
      </c>
      <c r="DA214" s="1">
        <f t="shared" si="109"/>
        <v>5.118838623649502E-2</v>
      </c>
      <c r="DB214" s="1">
        <f t="shared" si="110"/>
        <v>6.6568395829307569E-2</v>
      </c>
      <c r="DC214" s="1"/>
      <c r="DD214" s="1"/>
      <c r="DE214" s="1">
        <f>[2]Sheet1!V202</f>
        <v>-3.3422348224528275E-2</v>
      </c>
    </row>
    <row r="215" spans="1:109" x14ac:dyDescent="0.2">
      <c r="A215" t="s">
        <v>1170</v>
      </c>
      <c r="B215" s="1">
        <f>-'[1]Reference worksheet'!B213</f>
        <v>1.2009507584768064</v>
      </c>
      <c r="C215" t="s">
        <v>1170</v>
      </c>
      <c r="D215">
        <v>-495.79347261889802</v>
      </c>
      <c r="E215">
        <v>-247.89253052671299</v>
      </c>
      <c r="F215">
        <v>-247.892531455441</v>
      </c>
      <c r="G215">
        <v>-247.89248531235199</v>
      </c>
      <c r="H215">
        <v>-247.89248619934</v>
      </c>
      <c r="J215" s="1">
        <f t="shared" si="84"/>
        <v>5.334525532302095</v>
      </c>
      <c r="K215" s="1">
        <f t="shared" si="108"/>
        <v>5.2777544579287143</v>
      </c>
      <c r="L215" s="1">
        <f t="shared" si="85"/>
        <v>5.3061399951154051</v>
      </c>
      <c r="M215" s="1">
        <f t="shared" si="86"/>
        <v>5.6771074373380692E-2</v>
      </c>
      <c r="O215">
        <v>-495.785099238653</v>
      </c>
      <c r="P215">
        <v>-247.888410504631</v>
      </c>
      <c r="Q215">
        <v>-247.888411502964</v>
      </c>
      <c r="R215">
        <v>-247.88823342524199</v>
      </c>
      <c r="S215">
        <v>-247.88823428628501</v>
      </c>
      <c r="U215" s="1">
        <f t="shared" si="87"/>
        <v>5.4163652710721495</v>
      </c>
      <c r="V215" s="1">
        <f t="shared" si="88"/>
        <v>5.194041122591682</v>
      </c>
      <c r="W215" s="1">
        <f t="shared" si="89"/>
        <v>5.3052031968319158</v>
      </c>
      <c r="X215" s="1">
        <f t="shared" si="90"/>
        <v>0.22232414848046744</v>
      </c>
      <c r="Z215" t="s">
        <v>1170</v>
      </c>
      <c r="AA215">
        <v>-495.77178158897402</v>
      </c>
      <c r="AB215">
        <v>-247.884501573623</v>
      </c>
      <c r="AC215">
        <v>-247.88450233317801</v>
      </c>
      <c r="AD215">
        <v>-247.88445677142099</v>
      </c>
      <c r="AE215">
        <v>-247.88445748562501</v>
      </c>
      <c r="AG215" s="1">
        <f t="shared" si="91"/>
        <v>1.7992780244922202</v>
      </c>
      <c r="AH215" s="1">
        <f t="shared" si="92"/>
        <v>1.7430219515497822</v>
      </c>
      <c r="AI215" s="1">
        <f t="shared" si="93"/>
        <v>1.7711499880210013</v>
      </c>
      <c r="AJ215" s="1">
        <f t="shared" si="94"/>
        <v>5.6256072942437951E-2</v>
      </c>
      <c r="AM215" t="s">
        <v>1170</v>
      </c>
      <c r="AN215">
        <v>-493.57211073853699</v>
      </c>
      <c r="AO215">
        <v>-246.79596187099199</v>
      </c>
      <c r="AP215">
        <v>-246.79596474239199</v>
      </c>
      <c r="AQ215">
        <v>-246.79595243425101</v>
      </c>
      <c r="AR215">
        <v>-246.795955298324</v>
      </c>
      <c r="AS215"/>
      <c r="AT215" t="s">
        <v>1171</v>
      </c>
      <c r="AU215">
        <v>-493.56729385</v>
      </c>
      <c r="AV215">
        <v>-246.79355792000001</v>
      </c>
      <c r="AW215">
        <v>-246.79356079999999</v>
      </c>
      <c r="AX215">
        <v>-246.79352139</v>
      </c>
      <c r="AY215">
        <v>-246.79352424000001</v>
      </c>
      <c r="BA215" s="1">
        <f t="shared" si="95"/>
        <v>-12.422801830299406</v>
      </c>
      <c r="BB215" s="1">
        <f t="shared" si="96"/>
        <v>-12.434649717293293</v>
      </c>
      <c r="BC215" s="1">
        <f t="shared" si="97"/>
        <v>-12.42872577379635</v>
      </c>
      <c r="BD215" s="1">
        <f t="shared" si="98"/>
        <v>1.1847886993887613E-2</v>
      </c>
      <c r="BF215" s="1">
        <f t="shared" si="99"/>
        <v>-12.394429591932292</v>
      </c>
      <c r="BG215" s="1">
        <f t="shared" si="100"/>
        <v>-12.440294261287779</v>
      </c>
      <c r="BH215" s="1">
        <f t="shared" si="101"/>
        <v>-12.417361926610035</v>
      </c>
      <c r="BJ215" s="1">
        <f t="shared" si="111"/>
        <v>5.3131392331635379</v>
      </c>
      <c r="BK215" s="1">
        <f t="shared" si="111"/>
        <v>5.3089809508908852</v>
      </c>
      <c r="BL215" s="1">
        <f t="shared" si="102"/>
        <v>5.311060092027212</v>
      </c>
      <c r="BR215" s="1">
        <f t="shared" ref="BR215:BU278" si="114">(18*J215-15*AG215-3*BA215)/13</f>
        <v>8.1769765157655865</v>
      </c>
      <c r="BS215" s="1">
        <f t="shared" si="114"/>
        <v>8.1660153939500013</v>
      </c>
      <c r="BT215" s="1">
        <f t="shared" si="114"/>
        <v>8.171495954857793</v>
      </c>
      <c r="BU215" s="1">
        <f t="shared" si="112"/>
        <v>1.0961121815586181E-2</v>
      </c>
      <c r="BW215" s="1">
        <f t="shared" ref="BW215:BZ278" si="115">(-5*J215+15*AG215-10*BA215)/13</f>
        <v>9.5803508468359144</v>
      </c>
      <c r="BX215" s="1">
        <f t="shared" si="115"/>
        <v>9.5463887812720074</v>
      </c>
      <c r="BY215" s="1">
        <f t="shared" si="115"/>
        <v>9.56336981405396</v>
      </c>
      <c r="BZ215" s="1">
        <f t="shared" si="113"/>
        <v>3.39620655639069E-2</v>
      </c>
      <c r="CB215" s="1">
        <f t="shared" si="103"/>
        <v>1.957638213772567</v>
      </c>
      <c r="CC215" s="1">
        <f t="shared" si="103"/>
        <v>1.918065653411011</v>
      </c>
      <c r="CD215" s="1">
        <f t="shared" si="103"/>
        <v>1.9378519335917876</v>
      </c>
      <c r="CE215" s="1">
        <f t="shared" ref="CE215:CE278" si="116">BD215+BU215*CE$14+BZ215*CE$15</f>
        <v>3.9572560361556548E-2</v>
      </c>
      <c r="CG215" s="1">
        <f t="shared" si="104"/>
        <v>4.7273340303860838</v>
      </c>
      <c r="CH215" s="1">
        <f t="shared" si="104"/>
        <v>4.6682089266320146</v>
      </c>
      <c r="CI215" s="1">
        <f t="shared" si="104"/>
        <v>4.6977714785090479</v>
      </c>
      <c r="CJ215" s="1">
        <f t="shared" ref="CJ215:CJ278" si="117">BD215+BU215*CJ$14+BZ215*CJ$15</f>
        <v>5.912510375407018E-2</v>
      </c>
      <c r="CM215" s="1"/>
      <c r="CN215" s="1">
        <f t="shared" ref="CN215:CN278" si="118">BC215/L215</f>
        <v>-2.3423290348987549</v>
      </c>
      <c r="CO215" s="1">
        <f t="shared" si="105"/>
        <v>1.8534954865440101E-4</v>
      </c>
      <c r="CP215" s="1">
        <f t="shared" ref="CP215:CP278" si="119">CO215*L215+(1-CO215)*AI215</f>
        <v>1.7718051968233144</v>
      </c>
      <c r="CQ215" s="1">
        <f t="shared" si="106"/>
        <v>0.11088750080278209</v>
      </c>
      <c r="CR215" s="1">
        <f t="shared" ref="CR215:CR278" si="120">CQ215*L215+(1-CQ215)*CD215</f>
        <v>2.3113529787179892</v>
      </c>
      <c r="CS215" s="1"/>
      <c r="CT215" s="1" t="str">
        <f>'[1]MP2 basis set convergence'!BF206</f>
        <v>25_0.90</v>
      </c>
      <c r="CU215" s="1">
        <f>'[1]MP2 basis set convergence'!BH206</f>
        <v>4.6332202317256099</v>
      </c>
      <c r="CV215" s="1">
        <f>'[1]MP2 basis set convergence'!BG206</f>
        <v>5.5792896526646096</v>
      </c>
      <c r="CW215" s="1">
        <f>'[1]MP2 basis set convergence'!BI206</f>
        <v>5.1062549421951093</v>
      </c>
      <c r="CX215" s="1"/>
      <c r="CY215" s="1"/>
      <c r="CZ215" s="1">
        <f t="shared" si="107"/>
        <v>2.0004362329960488</v>
      </c>
      <c r="DA215" s="1">
        <f t="shared" si="109"/>
        <v>0.11829810696132315</v>
      </c>
      <c r="DB215" s="1">
        <f t="shared" si="110"/>
        <v>1.5701197629441426</v>
      </c>
      <c r="DC215" s="1"/>
      <c r="DD215" s="1"/>
      <c r="DE215" s="1">
        <f>[2]Sheet1!V203</f>
        <v>-3.3057037621193563</v>
      </c>
    </row>
    <row r="216" spans="1:109" x14ac:dyDescent="0.2">
      <c r="A216" t="s">
        <v>1172</v>
      </c>
      <c r="B216" s="1">
        <f>-'[1]Reference worksheet'!B214</f>
        <v>3.1105146303436797</v>
      </c>
      <c r="C216" t="s">
        <v>1172</v>
      </c>
      <c r="D216">
        <v>-495.794994707488</v>
      </c>
      <c r="E216">
        <v>-247.89252554433199</v>
      </c>
      <c r="F216">
        <v>-247.892526468852</v>
      </c>
      <c r="G216">
        <v>-247.89248531235199</v>
      </c>
      <c r="H216">
        <v>-247.89248619934</v>
      </c>
      <c r="J216" s="1">
        <f t="shared" ref="J216:J279" si="121">627.5095*(G216+H216-D216)</f>
        <v>6.2896505823557574</v>
      </c>
      <c r="K216" s="1">
        <f t="shared" si="108"/>
        <v>6.2391351313657593</v>
      </c>
      <c r="L216" s="1">
        <f t="shared" ref="L216:L279" si="122">(J216+K216)/2</f>
        <v>6.2643928568607583</v>
      </c>
      <c r="M216" s="1">
        <f t="shared" ref="M216:M279" si="123">J216-K216</f>
        <v>5.0515450989998101E-2</v>
      </c>
      <c r="O216">
        <v>-495.78659534275403</v>
      </c>
      <c r="P216">
        <v>-247.88838990735499</v>
      </c>
      <c r="Q216">
        <v>-247.88839085838299</v>
      </c>
      <c r="R216">
        <v>-247.88823342524199</v>
      </c>
      <c r="S216">
        <v>-247.88823428628501</v>
      </c>
      <c r="U216" s="1">
        <f t="shared" ref="U216:U279" si="124">627.5095*(R216+S216-O216)</f>
        <v>6.3551848074526722</v>
      </c>
      <c r="V216" s="1">
        <f t="shared" ref="V216:V279" si="125">(P216+Q216-O216)*627.5095</f>
        <v>6.1587403160672656</v>
      </c>
      <c r="W216" s="1">
        <f t="shared" ref="W216:W279" si="126">(U216+V216)/2</f>
        <v>6.2569625617599689</v>
      </c>
      <c r="X216" s="1">
        <f t="shared" ref="X216:X279" si="127">U216-V216</f>
        <v>0.19644449138540665</v>
      </c>
      <c r="Z216" t="s">
        <v>1172</v>
      </c>
      <c r="AA216">
        <v>-495.774497278382</v>
      </c>
      <c r="AB216">
        <v>-247.88449651183501</v>
      </c>
      <c r="AC216">
        <v>-247.88449726885301</v>
      </c>
      <c r="AD216">
        <v>-247.88445677142099</v>
      </c>
      <c r="AE216">
        <v>-247.88445748562501</v>
      </c>
      <c r="AG216" s="1">
        <f t="shared" ref="AG216:AG279" si="128">627.5095*(AD216+AE216-AA216)</f>
        <v>3.5033989270478294</v>
      </c>
      <c r="AH216" s="1">
        <f t="shared" ref="AH216:AH279" si="129">(AB216+AC216-AA216)*627.5095</f>
        <v>3.4534970862179999</v>
      </c>
      <c r="AI216" s="1">
        <f t="shared" ref="AI216:AI279" si="130">(AG216+AH216)/2</f>
        <v>3.4784480066329149</v>
      </c>
      <c r="AJ216" s="1">
        <f t="shared" ref="AJ216:AJ279" si="131">AG216-AH216</f>
        <v>4.9901840829829514E-2</v>
      </c>
      <c r="AM216" t="s">
        <v>1172</v>
      </c>
      <c r="AN216">
        <v>-493.58001796547097</v>
      </c>
      <c r="AO216">
        <v>-246.79596127555899</v>
      </c>
      <c r="AP216">
        <v>-246.795964150185</v>
      </c>
      <c r="AQ216">
        <v>-246.79595243425101</v>
      </c>
      <c r="AR216">
        <v>-246.795955298324</v>
      </c>
      <c r="AS216"/>
      <c r="AT216" t="s">
        <v>1173</v>
      </c>
      <c r="AU216">
        <v>-493.57519824000002</v>
      </c>
      <c r="AV216">
        <v>-246.79355455000001</v>
      </c>
      <c r="AW216">
        <v>-246.79355742999999</v>
      </c>
      <c r="AX216">
        <v>-246.79352139</v>
      </c>
      <c r="AY216">
        <v>-246.79352424000001</v>
      </c>
      <c r="BA216" s="1">
        <f t="shared" ref="BA216:BA279" si="132">627.5095*(AQ216+AR216-AN216)</f>
        <v>-7.4609418105708434</v>
      </c>
      <c r="BB216" s="1">
        <f t="shared" ref="BB216:BB279" si="133">(AO216+AP216-AN216)*627.5095</f>
        <v>-7.4720444421762222</v>
      </c>
      <c r="BC216" s="1">
        <f t="shared" ref="BC216:BC279" si="134">(BA216+BB216)/2</f>
        <v>-7.4664931263735328</v>
      </c>
      <c r="BD216" s="1">
        <f t="shared" ref="BD216:BD279" si="135">BA216-BB216</f>
        <v>1.1102631605378832E-2</v>
      </c>
      <c r="BF216" s="1">
        <f t="shared" ref="BF216:BF279" si="136">627.5095*(AX216+AY216-AU216)</f>
        <v>-7.4343497752137866</v>
      </c>
      <c r="BG216" s="1">
        <f t="shared" ref="BG216:BG279" si="137">(AV216+AW216-AU216)*627.5095</f>
        <v>-7.4759850305371103</v>
      </c>
      <c r="BH216" s="1">
        <f t="shared" ref="BH216:BH279" si="138">(BF216+BG216)/2</f>
        <v>-7.455167402875448</v>
      </c>
      <c r="BJ216" s="1">
        <f t="shared" si="111"/>
        <v>6.2740742170383088</v>
      </c>
      <c r="BK216" s="1">
        <f t="shared" si="111"/>
        <v>6.2697158197348148</v>
      </c>
      <c r="BL216" s="1">
        <f t="shared" ref="BL216:BL279" si="139">(BJ216+BK216)/2</f>
        <v>6.2718950183865623</v>
      </c>
      <c r="BR216" s="1">
        <f t="shared" si="114"/>
        <v>6.3881193852614393</v>
      </c>
      <c r="BS216" s="1">
        <f t="shared" si="114"/>
        <v>6.3783161075263326</v>
      </c>
      <c r="BT216" s="1">
        <f t="shared" si="114"/>
        <v>6.3832177463938864</v>
      </c>
      <c r="BU216" s="1">
        <f t="shared" si="112"/>
        <v>9.8032777351066622E-3</v>
      </c>
      <c r="BW216" s="1">
        <f t="shared" si="115"/>
        <v>7.3624730076651606</v>
      </c>
      <c r="BX216" s="1">
        <f t="shared" si="115"/>
        <v>7.332863466015648</v>
      </c>
      <c r="BY216" s="1">
        <f t="shared" si="115"/>
        <v>7.3476682368404047</v>
      </c>
      <c r="BZ216" s="1">
        <f t="shared" si="113"/>
        <v>2.9609541649512607E-2</v>
      </c>
      <c r="CB216" s="1">
        <f t="shared" ref="CB216:CE279" si="140">BA216+BR216*CB$14+BW216*CB$15</f>
        <v>3.7247213994824784</v>
      </c>
      <c r="CC216" s="1">
        <f t="shared" si="140"/>
        <v>3.6891287229390057</v>
      </c>
      <c r="CD216" s="1">
        <f t="shared" si="140"/>
        <v>3.7069250612107423</v>
      </c>
      <c r="CE216" s="1">
        <f t="shared" si="116"/>
        <v>3.5592676543471473E-2</v>
      </c>
      <c r="CG216" s="1">
        <f t="shared" ref="CG216:CJ279" si="141">BA216+BR216*CG$14+BW216*CG$15</f>
        <v>5.7969916871901699</v>
      </c>
      <c r="CH216" s="1">
        <f t="shared" si="141"/>
        <v>5.744485624386523</v>
      </c>
      <c r="CI216" s="1">
        <f t="shared" si="141"/>
        <v>5.7707386557883469</v>
      </c>
      <c r="CJ216" s="1">
        <f t="shared" si="117"/>
        <v>5.2506062803648321E-2</v>
      </c>
      <c r="CM216" s="1"/>
      <c r="CN216" s="1">
        <f t="shared" si="118"/>
        <v>-1.1918941383435484</v>
      </c>
      <c r="CO216" s="1">
        <f t="shared" ref="CO216:CO279" si="142">(TANH($CO$16+$CO$17*CN216)+1)/2</f>
        <v>1.4449600384367045E-2</v>
      </c>
      <c r="CP216" s="1">
        <f t="shared" si="119"/>
        <v>3.5187037964115926</v>
      </c>
      <c r="CQ216" s="1">
        <f t="shared" ref="CQ216:CQ279" si="143">(TANH($CR$16+$CR$17*CN216)+1)/2</f>
        <v>0.18849448861761797</v>
      </c>
      <c r="CR216" s="1">
        <f t="shared" si="120"/>
        <v>4.1889936455078187</v>
      </c>
      <c r="CS216" s="1"/>
      <c r="CT216" s="1" t="str">
        <f>'[1]MP2 basis set convergence'!BF207</f>
        <v>25_0.95</v>
      </c>
      <c r="CU216" s="1">
        <f>'[1]MP2 basis set convergence'!BH207</f>
        <v>5.7511038251734696</v>
      </c>
      <c r="CV216" s="1">
        <f>'[1]MP2 basis set convergence'!BG207</f>
        <v>6.5081352223405702</v>
      </c>
      <c r="CW216" s="1">
        <f>'[1]MP2 basis set convergence'!BI207</f>
        <v>6.1296195237570199</v>
      </c>
      <c r="CX216" s="1"/>
      <c r="CY216" s="1"/>
      <c r="CZ216" s="1">
        <f t="shared" ref="CZ216:CZ279" si="144">L216+DE216</f>
        <v>3.7418180955737239</v>
      </c>
      <c r="DA216" s="1">
        <f t="shared" si="109"/>
        <v>2.2171606259893979</v>
      </c>
      <c r="DB216" s="1">
        <f t="shared" si="110"/>
        <v>3.4157706699522277</v>
      </c>
      <c r="DC216" s="1"/>
      <c r="DD216" s="1"/>
      <c r="DE216" s="1">
        <f>[2]Sheet1!V204</f>
        <v>-2.5225747612870344</v>
      </c>
    </row>
    <row r="217" spans="1:109" x14ac:dyDescent="0.2">
      <c r="A217" t="s">
        <v>1174</v>
      </c>
      <c r="B217" s="1">
        <f>-'[1]Reference worksheet'!B215</f>
        <v>3.8090655592068083</v>
      </c>
      <c r="C217" t="s">
        <v>1174</v>
      </c>
      <c r="D217">
        <v>-495.79496481186402</v>
      </c>
      <c r="E217">
        <v>-247.89252103282701</v>
      </c>
      <c r="F217">
        <v>-247.89252194830499</v>
      </c>
      <c r="G217">
        <v>-247.89248531235199</v>
      </c>
      <c r="H217">
        <v>-247.89248619934</v>
      </c>
      <c r="J217" s="1">
        <f t="shared" si="121"/>
        <v>6.2708907942988121</v>
      </c>
      <c r="K217" s="1">
        <f t="shared" ref="K217:K280" si="145">(E217+F217-D217)*627.5095</f>
        <v>6.2260430417380705</v>
      </c>
      <c r="L217" s="1">
        <f t="shared" si="122"/>
        <v>6.2484669180184413</v>
      </c>
      <c r="M217" s="1">
        <f t="shared" si="123"/>
        <v>4.4847752560741583E-2</v>
      </c>
      <c r="O217">
        <v>-495.78654657204299</v>
      </c>
      <c r="P217">
        <v>-247.888371607046</v>
      </c>
      <c r="Q217">
        <v>-247.88837253109099</v>
      </c>
      <c r="R217">
        <v>-247.88823342524199</v>
      </c>
      <c r="S217">
        <v>-247.88823428628501</v>
      </c>
      <c r="U217" s="1">
        <f t="shared" si="124"/>
        <v>6.3245807229581015</v>
      </c>
      <c r="V217" s="1">
        <f t="shared" si="125"/>
        <v>6.1511203991212904</v>
      </c>
      <c r="W217" s="1">
        <f t="shared" si="126"/>
        <v>6.2378505610396964</v>
      </c>
      <c r="X217" s="1">
        <f t="shared" si="127"/>
        <v>0.17346032383681109</v>
      </c>
      <c r="Z217" t="s">
        <v>1174</v>
      </c>
      <c r="AA217">
        <v>-495.77539512967701</v>
      </c>
      <c r="AB217">
        <v>-247.884491955665</v>
      </c>
      <c r="AC217">
        <v>-247.88449270500101</v>
      </c>
      <c r="AD217">
        <v>-247.88445677142099</v>
      </c>
      <c r="AE217">
        <v>-247.88445748562501</v>
      </c>
      <c r="AG217" s="1">
        <f t="shared" si="128"/>
        <v>4.0668091442526313</v>
      </c>
      <c r="AH217" s="1">
        <f t="shared" si="129"/>
        <v>4.0226302038768154</v>
      </c>
      <c r="AI217" s="1">
        <f t="shared" si="130"/>
        <v>4.0447196740647229</v>
      </c>
      <c r="AJ217" s="1">
        <f t="shared" si="131"/>
        <v>4.4178940375815934E-2</v>
      </c>
      <c r="AM217" t="s">
        <v>1174</v>
      </c>
      <c r="AN217">
        <v>-493.58484454751903</v>
      </c>
      <c r="AO217">
        <v>-246.79596067938601</v>
      </c>
      <c r="AP217">
        <v>-246.795963554547</v>
      </c>
      <c r="AQ217">
        <v>-246.79595243425101</v>
      </c>
      <c r="AR217">
        <v>-246.795955298324</v>
      </c>
      <c r="AS217"/>
      <c r="AT217" t="s">
        <v>1175</v>
      </c>
      <c r="AU217">
        <v>-493.58002240000002</v>
      </c>
      <c r="AV217">
        <v>-246.79355165999999</v>
      </c>
      <c r="AW217">
        <v>-246.79355452999999</v>
      </c>
      <c r="AX217">
        <v>-246.79352139</v>
      </c>
      <c r="AY217">
        <v>-246.79352424000001</v>
      </c>
      <c r="BA217" s="1">
        <f t="shared" si="132"/>
        <v>-4.4322157228876575</v>
      </c>
      <c r="BB217" s="1">
        <f t="shared" si="133"/>
        <v>-4.4425704817983585</v>
      </c>
      <c r="BC217" s="1">
        <f t="shared" si="134"/>
        <v>-4.437393102343008</v>
      </c>
      <c r="BD217" s="1">
        <f t="shared" si="135"/>
        <v>1.0354758910700923E-2</v>
      </c>
      <c r="BF217" s="1">
        <f t="shared" si="136"/>
        <v>-4.4071435456948524</v>
      </c>
      <c r="BG217" s="1">
        <f t="shared" si="137"/>
        <v>-4.4451455209845392</v>
      </c>
      <c r="BH217" s="1">
        <f t="shared" si="138"/>
        <v>-4.4261445333396958</v>
      </c>
      <c r="BJ217" s="1">
        <f t="shared" si="111"/>
        <v>6.2594440689250295</v>
      </c>
      <c r="BK217" s="1">
        <f t="shared" si="111"/>
        <v>6.2549811345470507</v>
      </c>
      <c r="BL217" s="1">
        <f t="shared" si="139"/>
        <v>6.2572126017360397</v>
      </c>
      <c r="BR217" s="1">
        <f t="shared" si="114"/>
        <v>5.0131187924809328</v>
      </c>
      <c r="BS217" s="1">
        <f t="shared" si="114"/>
        <v>5.0043871645021625</v>
      </c>
      <c r="BT217" s="1">
        <f t="shared" si="114"/>
        <v>5.0087529784915485</v>
      </c>
      <c r="BU217" s="1">
        <f t="shared" si="112"/>
        <v>8.731627978769748E-3</v>
      </c>
      <c r="BW217" s="1">
        <f t="shared" si="115"/>
        <v>5.6899877247055377</v>
      </c>
      <c r="BX217" s="1">
        <f t="shared" si="115"/>
        <v>5.6642263590342674</v>
      </c>
      <c r="BY217" s="1">
        <f t="shared" si="115"/>
        <v>5.6771070418699017</v>
      </c>
      <c r="BZ217" s="1">
        <f t="shared" si="113"/>
        <v>2.5761365671270912E-2</v>
      </c>
      <c r="CB217" s="1">
        <f t="shared" si="140"/>
        <v>4.3107026092949603</v>
      </c>
      <c r="CC217" s="1">
        <f t="shared" si="140"/>
        <v>4.2787795040231389</v>
      </c>
      <c r="CD217" s="1">
        <f t="shared" si="140"/>
        <v>4.2947410566590509</v>
      </c>
      <c r="CE217" s="1">
        <f t="shared" si="116"/>
        <v>3.1923105271822266E-2</v>
      </c>
      <c r="CG217" s="1">
        <f t="shared" si="141"/>
        <v>5.8711092548844093</v>
      </c>
      <c r="CH217" s="1">
        <f t="shared" si="141"/>
        <v>5.8245802044676704</v>
      </c>
      <c r="CI217" s="1">
        <f t="shared" si="141"/>
        <v>5.847844729676039</v>
      </c>
      <c r="CJ217" s="1">
        <f t="shared" si="117"/>
        <v>4.6529050416739784E-2</v>
      </c>
      <c r="CM217" s="1"/>
      <c r="CN217" s="1">
        <f t="shared" si="118"/>
        <v>-0.71015709302182328</v>
      </c>
      <c r="CO217" s="1">
        <f t="shared" si="142"/>
        <v>8.3754441569415083E-2</v>
      </c>
      <c r="CP217" s="1">
        <f t="shared" si="119"/>
        <v>4.2292932938422041</v>
      </c>
      <c r="CQ217" s="1">
        <f t="shared" si="143"/>
        <v>0.23157982053598436</v>
      </c>
      <c r="CR217" s="1">
        <f t="shared" si="120"/>
        <v>4.7471845410091698</v>
      </c>
      <c r="CS217" s="1"/>
      <c r="CT217" s="1" t="str">
        <f>'[1]MP2 basis set convergence'!BF208</f>
        <v>25_1.00</v>
      </c>
      <c r="CU217" s="1">
        <f>'[1]MP2 basis set convergence'!BH208</f>
        <v>5.8514255096498298</v>
      </c>
      <c r="CV217" s="1">
        <f>'[1]MP2 basis set convergence'!BG208</f>
        <v>6.4684417405699897</v>
      </c>
      <c r="CW217" s="1">
        <f>'[1]MP2 basis set convergence'!BI208</f>
        <v>6.1599336251099093</v>
      </c>
      <c r="CX217" s="1"/>
      <c r="CY217" s="1"/>
      <c r="CZ217" s="1">
        <f t="shared" si="144"/>
        <v>4.3074593016897014</v>
      </c>
      <c r="DA217" s="1">
        <f t="shared" ref="DA217:DA280" si="146">AI217+DE217/2</f>
        <v>3.0742158659003529</v>
      </c>
      <c r="DB217" s="1">
        <f t="shared" ref="DB217:DB280" si="147">$DB$16*BT217+$DB$15*BY217+BC217+($DB$17/0.5)*DE217</f>
        <v>4.0580007670131941</v>
      </c>
      <c r="DC217" s="1"/>
      <c r="DD217" s="1"/>
      <c r="DE217" s="1">
        <f>[2]Sheet1!V205</f>
        <v>-1.94100761632874</v>
      </c>
    </row>
    <row r="218" spans="1:109" x14ac:dyDescent="0.2">
      <c r="A218" t="s">
        <v>1176</v>
      </c>
      <c r="B218" s="1">
        <f>-'[1]Reference worksheet'!B216</f>
        <v>3.8652087912765696</v>
      </c>
      <c r="C218" t="s">
        <v>1176</v>
      </c>
      <c r="D218">
        <v>-495.79419024368599</v>
      </c>
      <c r="E218">
        <v>-247.89251705090501</v>
      </c>
      <c r="F218">
        <v>-247.892517955096</v>
      </c>
      <c r="G218">
        <v>-247.89248531235199</v>
      </c>
      <c r="H218">
        <v>-247.89248619934</v>
      </c>
      <c r="J218" s="1">
        <f t="shared" si="121"/>
        <v>5.7848419041868713</v>
      </c>
      <c r="K218" s="1">
        <f t="shared" si="145"/>
        <v>5.744998622082365</v>
      </c>
      <c r="L218" s="1">
        <f t="shared" si="122"/>
        <v>5.7649202631346181</v>
      </c>
      <c r="M218" s="1">
        <f t="shared" si="123"/>
        <v>3.9843282104506272E-2</v>
      </c>
      <c r="O218">
        <v>-495.785758710604</v>
      </c>
      <c r="P218">
        <v>-247.88835512321199</v>
      </c>
      <c r="Q218">
        <v>-247.88835602740801</v>
      </c>
      <c r="R218">
        <v>-247.88823342524199</v>
      </c>
      <c r="S218">
        <v>-247.88823428628501</v>
      </c>
      <c r="U218" s="1">
        <f t="shared" si="124"/>
        <v>5.8301901853058302</v>
      </c>
      <c r="V218" s="1">
        <f t="shared" si="125"/>
        <v>5.6774298417605351</v>
      </c>
      <c r="W218" s="1">
        <f t="shared" si="126"/>
        <v>5.7538100135331831</v>
      </c>
      <c r="X218" s="1">
        <f t="shared" si="127"/>
        <v>0.15276034354529511</v>
      </c>
      <c r="Z218" t="s">
        <v>1176</v>
      </c>
      <c r="AA218">
        <v>-495.77534531085701</v>
      </c>
      <c r="AB218">
        <v>-247.88448794864601</v>
      </c>
      <c r="AC218">
        <v>-247.884488687231</v>
      </c>
      <c r="AD218">
        <v>-247.88445677142099</v>
      </c>
      <c r="AE218">
        <v>-247.88445748562501</v>
      </c>
      <c r="AG218" s="1">
        <f t="shared" si="128"/>
        <v>4.0355473614221751</v>
      </c>
      <c r="AH218" s="1">
        <f t="shared" si="129"/>
        <v>3.9964040523417164</v>
      </c>
      <c r="AI218" s="1">
        <f t="shared" si="130"/>
        <v>4.0159757068819459</v>
      </c>
      <c r="AJ218" s="1">
        <f t="shared" si="131"/>
        <v>3.914330908045871E-2</v>
      </c>
      <c r="AM218" t="s">
        <v>1176</v>
      </c>
      <c r="AN218">
        <v>-493.58778394511597</v>
      </c>
      <c r="AO218">
        <v>-246.79596015683001</v>
      </c>
      <c r="AP218">
        <v>-246.79596303035899</v>
      </c>
      <c r="AQ218">
        <v>-246.79595243425101</v>
      </c>
      <c r="AR218">
        <v>-246.795955298324</v>
      </c>
      <c r="AS218"/>
      <c r="AT218" t="s">
        <v>1177</v>
      </c>
      <c r="AU218">
        <v>-493.58295948</v>
      </c>
      <c r="AV218">
        <v>-246.79354917000001</v>
      </c>
      <c r="AW218">
        <v>-246.79355204000001</v>
      </c>
      <c r="AX218">
        <v>-246.79352139</v>
      </c>
      <c r="AY218">
        <v>-246.79352424000001</v>
      </c>
      <c r="BA218" s="1">
        <f t="shared" si="132"/>
        <v>-2.5877158065262775</v>
      </c>
      <c r="BB218" s="1">
        <f t="shared" si="133"/>
        <v>-2.5974137236039776</v>
      </c>
      <c r="BC218" s="1">
        <f t="shared" si="134"/>
        <v>-2.5925647650651276</v>
      </c>
      <c r="BD218" s="1">
        <f t="shared" si="135"/>
        <v>9.6979170777000689E-3</v>
      </c>
      <c r="BF218" s="1">
        <f t="shared" si="136"/>
        <v>-2.5640979434467428</v>
      </c>
      <c r="BG218" s="1">
        <f t="shared" si="137"/>
        <v>-2.5989749214443072</v>
      </c>
      <c r="BH218" s="1">
        <f t="shared" si="138"/>
        <v>-2.581536432445525</v>
      </c>
      <c r="BJ218" s="1">
        <f t="shared" ref="BJ218:BK281" si="148">(J218-BA218-(U218-BF218))/((4/3)^BJ$20-1)+J218</f>
        <v>5.776150021882767</v>
      </c>
      <c r="BK218" s="1">
        <f t="shared" si="148"/>
        <v>5.7714007896369317</v>
      </c>
      <c r="BL218" s="1">
        <f t="shared" si="139"/>
        <v>5.7737754057598494</v>
      </c>
      <c r="BR218" s="1">
        <f t="shared" si="114"/>
        <v>3.9505454825853756</v>
      </c>
      <c r="BS218" s="1">
        <f t="shared" si="114"/>
        <v>3.9427811987052888</v>
      </c>
      <c r="BT218" s="1">
        <f t="shared" si="114"/>
        <v>3.9466633406453324</v>
      </c>
      <c r="BU218" s="1">
        <f t="shared" si="112"/>
        <v>7.7642838800870799E-3</v>
      </c>
      <c r="BW218" s="1">
        <f t="shared" si="115"/>
        <v>4.4220122281277732</v>
      </c>
      <c r="BX218" s="1">
        <f t="shared" si="115"/>
        <v>4.3996311469810543</v>
      </c>
      <c r="BY218" s="1">
        <f t="shared" si="115"/>
        <v>4.4108216875544128</v>
      </c>
      <c r="BZ218" s="1">
        <f t="shared" si="113"/>
        <v>2.2381081146719124E-2</v>
      </c>
      <c r="CB218" s="1">
        <f t="shared" si="140"/>
        <v>4.2772927572599659</v>
      </c>
      <c r="CC218" s="1">
        <f t="shared" si="140"/>
        <v>4.2486264815182668</v>
      </c>
      <c r="CD218" s="1">
        <f t="shared" si="140"/>
        <v>4.2629596193891164</v>
      </c>
      <c r="CE218" s="1">
        <f t="shared" si="116"/>
        <v>2.866627574170005E-2</v>
      </c>
      <c r="CG218" s="1">
        <f t="shared" si="141"/>
        <v>5.4605073677596927</v>
      </c>
      <c r="CH218" s="1">
        <f t="shared" si="141"/>
        <v>5.419247994453201</v>
      </c>
      <c r="CI218" s="1">
        <f t="shared" si="141"/>
        <v>5.4398776811064451</v>
      </c>
      <c r="CJ218" s="1">
        <f t="shared" si="117"/>
        <v>4.1259373306492368E-2</v>
      </c>
      <c r="CM218" s="1"/>
      <c r="CN218" s="1">
        <f t="shared" si="118"/>
        <v>-0.44971389832466585</v>
      </c>
      <c r="CO218" s="1">
        <f t="shared" si="142"/>
        <v>0.19734665186167943</v>
      </c>
      <c r="CP218" s="1">
        <f t="shared" si="119"/>
        <v>4.3611240593501215</v>
      </c>
      <c r="CQ218" s="1">
        <f t="shared" si="143"/>
        <v>0.25757220569057215</v>
      </c>
      <c r="CR218" s="1">
        <f t="shared" si="120"/>
        <v>4.6498229352590768</v>
      </c>
      <c r="CS218" s="1"/>
      <c r="CT218" s="1" t="str">
        <f>'[1]MP2 basis set convergence'!BF209</f>
        <v>25_1.05</v>
      </c>
      <c r="CU218" s="1">
        <f>'[1]MP2 basis set convergence'!BH209</f>
        <v>5.4538407527444903</v>
      </c>
      <c r="CV218" s="1">
        <f>'[1]MP2 basis set convergence'!BG209</f>
        <v>5.96155948362152</v>
      </c>
      <c r="CW218" s="1">
        <f>'[1]MP2 basis set convergence'!BI209</f>
        <v>5.7077001181830056</v>
      </c>
      <c r="CX218" s="1"/>
      <c r="CY218" s="1"/>
      <c r="CZ218" s="1">
        <f t="shared" si="144"/>
        <v>4.2592913822342657</v>
      </c>
      <c r="DA218" s="1">
        <f t="shared" si="146"/>
        <v>3.2631612664317697</v>
      </c>
      <c r="DB218" s="1">
        <f t="shared" si="147"/>
        <v>4.0665949977811575</v>
      </c>
      <c r="DC218" s="1"/>
      <c r="DD218" s="1"/>
      <c r="DE218" s="1">
        <f>[2]Sheet1!V206</f>
        <v>-1.5056288809003524</v>
      </c>
    </row>
    <row r="219" spans="1:109" x14ac:dyDescent="0.2">
      <c r="A219" t="s">
        <v>1178</v>
      </c>
      <c r="B219" s="1">
        <f>-'[1]Reference worksheet'!B217</f>
        <v>3.606511367469206</v>
      </c>
      <c r="C219" t="s">
        <v>1178</v>
      </c>
      <c r="D219">
        <v>-495.793122639709</v>
      </c>
      <c r="E219">
        <v>-247.892513464914</v>
      </c>
      <c r="F219">
        <v>-247.89251435989399</v>
      </c>
      <c r="G219">
        <v>-247.89248531235199</v>
      </c>
      <c r="H219">
        <v>-247.89248619934</v>
      </c>
      <c r="J219" s="1">
        <f t="shared" si="121"/>
        <v>5.1149102663866701</v>
      </c>
      <c r="K219" s="1">
        <f t="shared" si="145"/>
        <v>5.079573251101122</v>
      </c>
      <c r="L219" s="1">
        <f t="shared" si="122"/>
        <v>5.0972417587438965</v>
      </c>
      <c r="M219" s="1">
        <f t="shared" si="123"/>
        <v>3.5337015285548112E-2</v>
      </c>
      <c r="O219">
        <v>-495.78468124944197</v>
      </c>
      <c r="P219">
        <v>-247.88834014101101</v>
      </c>
      <c r="Q219">
        <v>-247.88834102381199</v>
      </c>
      <c r="R219">
        <v>-247.88823342524199</v>
      </c>
      <c r="S219">
        <v>-247.88823428628501</v>
      </c>
      <c r="U219" s="1">
        <f t="shared" si="124"/>
        <v>5.1540730702532631</v>
      </c>
      <c r="V219" s="1">
        <f t="shared" si="125"/>
        <v>5.020129099207872</v>
      </c>
      <c r="W219" s="1">
        <f t="shared" si="126"/>
        <v>5.087101084730568</v>
      </c>
      <c r="X219" s="1">
        <f t="shared" si="127"/>
        <v>0.13394397104539113</v>
      </c>
      <c r="Z219" t="s">
        <v>1178</v>
      </c>
      <c r="AA219">
        <v>-495.77484439963598</v>
      </c>
      <c r="AB219">
        <v>-247.884484346628</v>
      </c>
      <c r="AC219">
        <v>-247.884485076007</v>
      </c>
      <c r="AD219">
        <v>-247.88445677142099</v>
      </c>
      <c r="AE219">
        <v>-247.88445748562501</v>
      </c>
      <c r="AG219" s="1">
        <f t="shared" si="128"/>
        <v>3.7212208115726511</v>
      </c>
      <c r="AH219" s="1">
        <f t="shared" si="129"/>
        <v>3.6866038803998364</v>
      </c>
      <c r="AI219" s="1">
        <f t="shared" si="130"/>
        <v>3.703912345986244</v>
      </c>
      <c r="AJ219" s="1">
        <f t="shared" si="131"/>
        <v>3.4616931172814613E-2</v>
      </c>
      <c r="AM219" t="s">
        <v>1178</v>
      </c>
      <c r="AN219">
        <v>-493.58956272267301</v>
      </c>
      <c r="AO219">
        <v>-246.795959582004</v>
      </c>
      <c r="AP219">
        <v>-246.795962455009</v>
      </c>
      <c r="AQ219">
        <v>-246.79595243425101</v>
      </c>
      <c r="AR219">
        <v>-246.795955298324</v>
      </c>
      <c r="AS219"/>
      <c r="AT219" t="s">
        <v>1179</v>
      </c>
      <c r="AU219">
        <v>-493.58473606000001</v>
      </c>
      <c r="AV219">
        <v>-246.79354692999999</v>
      </c>
      <c r="AW219">
        <v>-246.79354979999999</v>
      </c>
      <c r="AX219">
        <v>-246.79352139</v>
      </c>
      <c r="AY219">
        <v>-246.79352424000001</v>
      </c>
      <c r="BA219" s="1">
        <f t="shared" si="132"/>
        <v>-1.4715159910997206</v>
      </c>
      <c r="BB219" s="1">
        <f t="shared" si="133"/>
        <v>-1.4804921618170201</v>
      </c>
      <c r="BC219" s="1">
        <f t="shared" si="134"/>
        <v>-1.4760040764583704</v>
      </c>
      <c r="BD219" s="1">
        <f t="shared" si="135"/>
        <v>8.9761707172995031E-3</v>
      </c>
      <c r="BF219" s="1">
        <f t="shared" si="136"/>
        <v>-1.4492771159292015</v>
      </c>
      <c r="BG219" s="1">
        <f t="shared" si="137"/>
        <v>-1.481342851348181</v>
      </c>
      <c r="BH219" s="1">
        <f t="shared" si="138"/>
        <v>-1.4653099836386914</v>
      </c>
      <c r="BJ219" s="1">
        <f t="shared" si="148"/>
        <v>5.1081409168011049</v>
      </c>
      <c r="BK219" s="1">
        <f t="shared" si="148"/>
        <v>5.1030098678158708</v>
      </c>
      <c r="BL219" s="1">
        <f t="shared" si="139"/>
        <v>5.1055753923084879</v>
      </c>
      <c r="BR219" s="1">
        <f t="shared" si="114"/>
        <v>3.1280477380514973</v>
      </c>
      <c r="BS219" s="1">
        <f t="shared" si="114"/>
        <v>3.1211335999441321</v>
      </c>
      <c r="BT219" s="1">
        <f t="shared" si="114"/>
        <v>3.1245906689978153</v>
      </c>
      <c r="BU219" s="1">
        <f t="shared" si="112"/>
        <v>6.9141381073652549E-3</v>
      </c>
      <c r="BW219" s="1">
        <f t="shared" si="115"/>
        <v>3.4583785194348944</v>
      </c>
      <c r="BX219" s="1">
        <f t="shared" si="115"/>
        <v>3.4389318129740101</v>
      </c>
      <c r="BY219" s="1">
        <f t="shared" si="115"/>
        <v>3.4486551662044516</v>
      </c>
      <c r="BZ219" s="1">
        <f t="shared" si="113"/>
        <v>1.9446706460883353E-2</v>
      </c>
      <c r="CB219" s="1">
        <f t="shared" si="140"/>
        <v>3.9470169987606685</v>
      </c>
      <c r="CC219" s="1">
        <f t="shared" si="140"/>
        <v>3.9213429073005148</v>
      </c>
      <c r="CD219" s="1">
        <f t="shared" si="140"/>
        <v>3.9341799530305925</v>
      </c>
      <c r="CE219" s="1">
        <f t="shared" si="116"/>
        <v>2.5674091460154026E-2</v>
      </c>
      <c r="CG219" s="1">
        <f t="shared" si="141"/>
        <v>4.8516551097890304</v>
      </c>
      <c r="CH219" s="1">
        <f t="shared" si="141"/>
        <v>4.8151296230611909</v>
      </c>
      <c r="CI219" s="1">
        <f t="shared" si="141"/>
        <v>4.8333923664251106</v>
      </c>
      <c r="CJ219" s="1">
        <f t="shared" si="117"/>
        <v>3.6525486727839299E-2</v>
      </c>
      <c r="CM219" s="1"/>
      <c r="CN219" s="1">
        <f t="shared" si="118"/>
        <v>-0.28956917217560019</v>
      </c>
      <c r="CO219" s="1">
        <f t="shared" si="142"/>
        <v>0.31118934516658248</v>
      </c>
      <c r="CP219" s="1">
        <f t="shared" si="119"/>
        <v>4.1375016135436367</v>
      </c>
      <c r="CQ219" s="1">
        <f t="shared" si="143"/>
        <v>0.27447071897050107</v>
      </c>
      <c r="CR219" s="1">
        <f t="shared" si="120"/>
        <v>4.2534063630518517</v>
      </c>
      <c r="CS219" s="1"/>
      <c r="CT219" s="1" t="str">
        <f>'[1]MP2 basis set convergence'!BF210</f>
        <v>25_1.10</v>
      </c>
      <c r="CU219" s="1">
        <f>'[1]MP2 basis set convergence'!BH210</f>
        <v>4.8492100483114502</v>
      </c>
      <c r="CV219" s="1">
        <f>'[1]MP2 basis set convergence'!BG210</f>
        <v>5.2673636843484299</v>
      </c>
      <c r="CW219" s="1">
        <f>'[1]MP2 basis set convergence'!BI210</f>
        <v>5.0582868663299401</v>
      </c>
      <c r="CX219" s="1"/>
      <c r="CY219" s="1"/>
      <c r="CZ219" s="1">
        <f t="shared" si="144"/>
        <v>3.9191454460622763</v>
      </c>
      <c r="DA219" s="1">
        <f t="shared" si="146"/>
        <v>3.1148641896454339</v>
      </c>
      <c r="DB219" s="1">
        <f t="shared" si="147"/>
        <v>3.768766602468987</v>
      </c>
      <c r="DC219" s="1"/>
      <c r="DD219" s="1"/>
      <c r="DE219" s="1">
        <f>[2]Sheet1!V207</f>
        <v>-1.1780963126816202</v>
      </c>
    </row>
    <row r="220" spans="1:109" x14ac:dyDescent="0.2">
      <c r="A220" t="s">
        <v>1180</v>
      </c>
      <c r="B220" s="1">
        <f>-'[1]Reference worksheet'!B218</f>
        <v>2.3964664020380089</v>
      </c>
      <c r="C220" t="s">
        <v>1180</v>
      </c>
      <c r="D220">
        <v>-495.79001137432601</v>
      </c>
      <c r="E220">
        <v>-247.89250483782999</v>
      </c>
      <c r="F220">
        <v>-247.89250572608699</v>
      </c>
      <c r="G220">
        <v>-247.89248531235199</v>
      </c>
      <c r="H220">
        <v>-247.89248619934</v>
      </c>
      <c r="J220" s="1">
        <f t="shared" si="121"/>
        <v>3.1625616815432758</v>
      </c>
      <c r="K220" s="1">
        <f t="shared" si="145"/>
        <v>3.1380560393470964</v>
      </c>
      <c r="L220" s="1">
        <f t="shared" si="122"/>
        <v>3.1503088604451861</v>
      </c>
      <c r="M220" s="1">
        <f t="shared" si="123"/>
        <v>2.4505642196179345E-2</v>
      </c>
      <c r="O220">
        <v>-495.781546125055</v>
      </c>
      <c r="P220">
        <v>-247.88830258374199</v>
      </c>
      <c r="Q220">
        <v>-247.888303406435</v>
      </c>
      <c r="R220">
        <v>-247.88823342524199</v>
      </c>
      <c r="S220">
        <v>-247.88823428628501</v>
      </c>
      <c r="U220" s="1">
        <f t="shared" si="124"/>
        <v>3.1867527337465535</v>
      </c>
      <c r="V220" s="1">
        <f t="shared" si="125"/>
        <v>3.0999815672161986</v>
      </c>
      <c r="W220" s="1">
        <f t="shared" si="126"/>
        <v>3.1433671504813763</v>
      </c>
      <c r="X220" s="1">
        <f t="shared" si="127"/>
        <v>8.6771166530354993E-2</v>
      </c>
      <c r="Z220" t="s">
        <v>1180</v>
      </c>
      <c r="AA220">
        <v>-495.772803041489</v>
      </c>
      <c r="AB220">
        <v>-247.884475737515</v>
      </c>
      <c r="AC220">
        <v>-247.884476458508</v>
      </c>
      <c r="AD220">
        <v>-247.88445677142099</v>
      </c>
      <c r="AE220">
        <v>-247.88445748562501</v>
      </c>
      <c r="AG220" s="1">
        <f t="shared" si="128"/>
        <v>2.4402491814387517</v>
      </c>
      <c r="AH220" s="1">
        <f t="shared" si="129"/>
        <v>2.4164421129409406</v>
      </c>
      <c r="AI220" s="1">
        <f t="shared" si="130"/>
        <v>2.4283456471898459</v>
      </c>
      <c r="AJ220" s="1">
        <f t="shared" si="131"/>
        <v>2.3807068497811112E-2</v>
      </c>
      <c r="AM220" t="s">
        <v>1180</v>
      </c>
      <c r="AN220">
        <v>-493.59165810774601</v>
      </c>
      <c r="AO220">
        <v>-246.795957851682</v>
      </c>
      <c r="AP220">
        <v>-246.795960728312</v>
      </c>
      <c r="AQ220">
        <v>-246.79595243425101</v>
      </c>
      <c r="AR220">
        <v>-246.795955298324</v>
      </c>
      <c r="AS220"/>
      <c r="AT220" t="s">
        <v>1181</v>
      </c>
      <c r="AU220">
        <v>-493.58682528000003</v>
      </c>
      <c r="AV220">
        <v>-246.79354151999999</v>
      </c>
      <c r="AW220">
        <v>-246.79354438999999</v>
      </c>
      <c r="AX220">
        <v>-246.79352139</v>
      </c>
      <c r="AY220">
        <v>-246.79352424000001</v>
      </c>
      <c r="BA220" s="1">
        <f t="shared" si="132"/>
        <v>-0.15664195163075267</v>
      </c>
      <c r="BB220" s="1">
        <f t="shared" si="133"/>
        <v>-0.16344881009839224</v>
      </c>
      <c r="BC220" s="1">
        <f t="shared" si="134"/>
        <v>-0.16004538086457246</v>
      </c>
      <c r="BD220" s="1">
        <f t="shared" si="135"/>
        <v>6.8068584676395649E-3</v>
      </c>
      <c r="BF220" s="1">
        <f t="shared" si="136"/>
        <v>-0.13827171832902835</v>
      </c>
      <c r="BG220" s="1">
        <f t="shared" si="137"/>
        <v>-0.16354780095802857</v>
      </c>
      <c r="BH220" s="1">
        <f t="shared" si="138"/>
        <v>-0.15090975964352846</v>
      </c>
      <c r="BJ220" s="1">
        <f t="shared" si="148"/>
        <v>3.1602334303005239</v>
      </c>
      <c r="BK220" s="1">
        <f t="shared" si="148"/>
        <v>3.1532457339518061</v>
      </c>
      <c r="BL220" s="1">
        <f t="shared" si="139"/>
        <v>3.156739582126165</v>
      </c>
      <c r="BR220" s="1">
        <f t="shared" si="114"/>
        <v>1.5994075693146113</v>
      </c>
      <c r="BS220" s="1">
        <f t="shared" si="114"/>
        <v>1.5945171880329847</v>
      </c>
      <c r="BT220" s="1">
        <f t="shared" si="114"/>
        <v>1.5969623786737981</v>
      </c>
      <c r="BU220" s="1">
        <f t="shared" si="112"/>
        <v>4.8903812816263707E-3</v>
      </c>
      <c r="BW220" s="1">
        <f t="shared" si="115"/>
        <v>1.7197960638594172</v>
      </c>
      <c r="BX220" s="1">
        <f t="shared" si="115"/>
        <v>1.7069876614125037</v>
      </c>
      <c r="BY220" s="1">
        <f t="shared" si="115"/>
        <v>1.7133918626359603</v>
      </c>
      <c r="BZ220" s="1">
        <f t="shared" si="113"/>
        <v>1.2808402446913409E-2</v>
      </c>
      <c r="CB220" s="1">
        <f t="shared" si="140"/>
        <v>2.5945122383288628</v>
      </c>
      <c r="CC220" s="1">
        <f t="shared" si="140"/>
        <v>2.5762734270291596</v>
      </c>
      <c r="CD220" s="1">
        <f t="shared" si="140"/>
        <v>2.5853928326790112</v>
      </c>
      <c r="CE220" s="1">
        <f t="shared" si="116"/>
        <v>1.8238811299702947E-2</v>
      </c>
      <c r="CG220" s="1">
        <f t="shared" si="141"/>
        <v>3.0206791987935357</v>
      </c>
      <c r="CH220" s="1">
        <f t="shared" si="141"/>
        <v>2.9954748915507254</v>
      </c>
      <c r="CI220" s="1">
        <f t="shared" si="141"/>
        <v>3.0080770451721301</v>
      </c>
      <c r="CJ220" s="1">
        <f t="shared" si="117"/>
        <v>2.5204307242809761E-2</v>
      </c>
      <c r="CM220" s="1"/>
      <c r="CN220" s="1">
        <f t="shared" si="118"/>
        <v>-5.0803076128210375E-2</v>
      </c>
      <c r="CO220" s="1">
        <f t="shared" si="142"/>
        <v>0.52809963133940085</v>
      </c>
      <c r="CP220" s="1">
        <f t="shared" si="119"/>
        <v>2.8096141539506005</v>
      </c>
      <c r="CQ220" s="1">
        <f t="shared" si="143"/>
        <v>0.30090581207713107</v>
      </c>
      <c r="CR220" s="1">
        <f t="shared" si="120"/>
        <v>2.7553793487693792</v>
      </c>
      <c r="CS220" s="1"/>
      <c r="CT220" s="1" t="str">
        <f>'[1]MP2 basis set convergence'!BF211</f>
        <v>25_1.25</v>
      </c>
      <c r="CU220" s="1">
        <f>'[1]MP2 basis set convergence'!BH211</f>
        <v>3.0194074950182901</v>
      </c>
      <c r="CV220" s="1">
        <f>'[1]MP2 basis set convergence'!BG211</f>
        <v>3.2538891342907799</v>
      </c>
      <c r="CW220" s="1">
        <f>'[1]MP2 basis set convergence'!BI211</f>
        <v>3.136648314654535</v>
      </c>
      <c r="CX220" s="1"/>
      <c r="CY220" s="1"/>
      <c r="CZ220" s="1">
        <f t="shared" si="144"/>
        <v>2.5564507182838221</v>
      </c>
      <c r="DA220" s="1">
        <f t="shared" si="146"/>
        <v>2.1314165761091637</v>
      </c>
      <c r="DB220" s="1">
        <f t="shared" si="147"/>
        <v>2.4806107302244933</v>
      </c>
      <c r="DC220" s="1"/>
      <c r="DD220" s="1"/>
      <c r="DE220" s="1">
        <f>[2]Sheet1!V208</f>
        <v>-0.59385814216136401</v>
      </c>
    </row>
    <row r="221" spans="1:109" x14ac:dyDescent="0.2">
      <c r="A221" t="s">
        <v>1182</v>
      </c>
      <c r="B221" s="1">
        <f>-'[1]Reference worksheet'!B219</f>
        <v>0.99007858740559129</v>
      </c>
      <c r="C221" t="s">
        <v>1182</v>
      </c>
      <c r="D221">
        <v>-495.786966132788</v>
      </c>
      <c r="E221">
        <v>-247.89249436972401</v>
      </c>
      <c r="F221">
        <v>-247.89249527019899</v>
      </c>
      <c r="G221">
        <v>-247.89248531235199</v>
      </c>
      <c r="H221">
        <v>-247.89248619934</v>
      </c>
      <c r="J221" s="1">
        <f t="shared" si="121"/>
        <v>1.2516436866422331</v>
      </c>
      <c r="K221" s="1">
        <f t="shared" si="145"/>
        <v>1.2402680494860971</v>
      </c>
      <c r="L221" s="1">
        <f t="shared" si="122"/>
        <v>1.2459558680641651</v>
      </c>
      <c r="M221" s="1">
        <f t="shared" si="123"/>
        <v>1.1375637156135987E-2</v>
      </c>
      <c r="O221">
        <v>-495.77848495427298</v>
      </c>
      <c r="P221">
        <v>-247.888265467313</v>
      </c>
      <c r="Q221">
        <v>-247.88826631034999</v>
      </c>
      <c r="R221">
        <v>-247.88823342524199</v>
      </c>
      <c r="S221">
        <v>-247.88823428628501</v>
      </c>
      <c r="U221" s="1">
        <f t="shared" si="124"/>
        <v>1.2658389869075108</v>
      </c>
      <c r="V221" s="1">
        <f t="shared" si="125"/>
        <v>1.22563687796272</v>
      </c>
      <c r="W221" s="1">
        <f t="shared" si="126"/>
        <v>1.2457379324351154</v>
      </c>
      <c r="X221" s="1">
        <f t="shared" si="127"/>
        <v>4.0202108944790815E-2</v>
      </c>
      <c r="Z221" t="s">
        <v>1182</v>
      </c>
      <c r="AA221">
        <v>-495.77051678023003</v>
      </c>
      <c r="AB221">
        <v>-247.88446543554201</v>
      </c>
      <c r="AC221">
        <v>-247.88446616596099</v>
      </c>
      <c r="AD221">
        <v>-247.88445677142099</v>
      </c>
      <c r="AE221">
        <v>-247.88445748562501</v>
      </c>
      <c r="AG221" s="1">
        <f t="shared" si="128"/>
        <v>1.0055985219510115</v>
      </c>
      <c r="AH221" s="1">
        <f t="shared" si="129"/>
        <v>0.99471471038917514</v>
      </c>
      <c r="AI221" s="1">
        <f t="shared" si="130"/>
        <v>1.0001566161700932</v>
      </c>
      <c r="AJ221" s="1">
        <f t="shared" si="131"/>
        <v>1.0883811561836376E-2</v>
      </c>
      <c r="AM221" t="s">
        <v>1182</v>
      </c>
      <c r="AN221">
        <v>-493.59214388559002</v>
      </c>
      <c r="AO221">
        <v>-246.79595551172301</v>
      </c>
      <c r="AP221">
        <v>-246.795958378894</v>
      </c>
      <c r="AQ221">
        <v>-246.79595243425101</v>
      </c>
      <c r="AR221">
        <v>-246.795955298324</v>
      </c>
      <c r="AS221"/>
      <c r="AT221" t="s">
        <v>1183</v>
      </c>
      <c r="AU221">
        <v>-493.58730243000002</v>
      </c>
      <c r="AV221">
        <v>-246.79353481000001</v>
      </c>
      <c r="AW221">
        <v>-246.79353767999999</v>
      </c>
      <c r="AX221">
        <v>-246.79352139</v>
      </c>
      <c r="AY221">
        <v>-246.79352424000001</v>
      </c>
      <c r="BA221" s="1">
        <f t="shared" si="132"/>
        <v>0.14818826037221483</v>
      </c>
      <c r="BB221" s="1">
        <f t="shared" si="133"/>
        <v>0.14432403053483953</v>
      </c>
      <c r="BC221" s="1">
        <f t="shared" si="134"/>
        <v>0.14625614545352716</v>
      </c>
      <c r="BD221" s="1">
        <f t="shared" si="135"/>
        <v>3.8642298373753048E-3</v>
      </c>
      <c r="BF221" s="1">
        <f t="shared" si="136"/>
        <v>0.16114443959265098</v>
      </c>
      <c r="BG221" s="1">
        <f t="shared" si="137"/>
        <v>0.14428953446377876</v>
      </c>
      <c r="BH221" s="1">
        <f t="shared" si="138"/>
        <v>0.15271698702821487</v>
      </c>
      <c r="BJ221" s="1">
        <f t="shared" si="148"/>
        <v>1.2511480544706495</v>
      </c>
      <c r="BK221" s="1">
        <f t="shared" si="148"/>
        <v>1.2461065282872212</v>
      </c>
      <c r="BL221" s="1">
        <f t="shared" si="139"/>
        <v>1.2486272913789354</v>
      </c>
      <c r="BR221" s="1">
        <f t="shared" si="114"/>
        <v>0.53854182685987517</v>
      </c>
      <c r="BS221" s="1">
        <f t="shared" si="114"/>
        <v>0.53624093410058482</v>
      </c>
      <c r="BT221" s="1">
        <f t="shared" si="114"/>
        <v>0.53739138048023016</v>
      </c>
      <c r="BU221" s="1">
        <f t="shared" si="112"/>
        <v>2.3008927592904774E-3</v>
      </c>
      <c r="BW221" s="1">
        <f t="shared" si="115"/>
        <v>0.56491359941014296</v>
      </c>
      <c r="BX221" s="1">
        <f t="shared" si="115"/>
        <v>0.55970308485067277</v>
      </c>
      <c r="BY221" s="1">
        <f t="shared" si="115"/>
        <v>0.5623083421304077</v>
      </c>
      <c r="BZ221" s="1">
        <f t="shared" si="113"/>
        <v>5.2105145594702048E-3</v>
      </c>
      <c r="CB221" s="1">
        <f t="shared" si="140"/>
        <v>1.0688726567855109</v>
      </c>
      <c r="CC221" s="1">
        <f t="shared" si="140"/>
        <v>1.0599560694648631</v>
      </c>
      <c r="CD221" s="1">
        <f t="shared" si="140"/>
        <v>1.0644143631251872</v>
      </c>
      <c r="CE221" s="1">
        <f t="shared" si="116"/>
        <v>8.9165873206481019E-3</v>
      </c>
      <c r="CG221" s="1">
        <f t="shared" si="141"/>
        <v>1.2017452698387856</v>
      </c>
      <c r="CH221" s="1">
        <f t="shared" si="141"/>
        <v>1.1901632786885519</v>
      </c>
      <c r="CI221" s="1">
        <f t="shared" si="141"/>
        <v>1.1959542742636686</v>
      </c>
      <c r="CJ221" s="1">
        <f t="shared" si="117"/>
        <v>1.1581991150233898E-2</v>
      </c>
      <c r="CM221" s="1"/>
      <c r="CN221" s="1">
        <f t="shared" si="118"/>
        <v>0.1173846917072308</v>
      </c>
      <c r="CO221" s="1">
        <f t="shared" si="142"/>
        <v>0.67949873294584795</v>
      </c>
      <c r="CP221" s="1">
        <f t="shared" si="119"/>
        <v>1.1671768963911524</v>
      </c>
      <c r="CQ221" s="1">
        <f t="shared" si="143"/>
        <v>0.32037005325649759</v>
      </c>
      <c r="CR221" s="1">
        <f t="shared" si="120"/>
        <v>1.1225748247307523</v>
      </c>
      <c r="CS221" s="1"/>
      <c r="CT221" s="1" t="str">
        <f>'[1]MP2 basis set convergence'!BF212</f>
        <v>25_1.50</v>
      </c>
      <c r="CU221" s="1">
        <f>'[1]MP2 basis set convergence'!BH212</f>
        <v>1.1996598822415201</v>
      </c>
      <c r="CV221" s="1">
        <f>'[1]MP2 basis set convergence'!BG212</f>
        <v>1.2931263278899501</v>
      </c>
      <c r="CW221" s="1">
        <f>'[1]MP2 basis set convergence'!BI212</f>
        <v>1.2463931050657351</v>
      </c>
      <c r="CX221" s="1"/>
      <c r="CY221" s="1"/>
      <c r="CZ221" s="1">
        <f t="shared" si="144"/>
        <v>1.040924355351571</v>
      </c>
      <c r="DA221" s="1">
        <f t="shared" si="146"/>
        <v>0.89764085981379615</v>
      </c>
      <c r="DB221" s="1">
        <f t="shared" si="147"/>
        <v>1.0142313004956678</v>
      </c>
      <c r="DC221" s="1"/>
      <c r="DD221" s="1"/>
      <c r="DE221" s="1">
        <f>[2]Sheet1!V209</f>
        <v>-0.20503151271259412</v>
      </c>
    </row>
    <row r="222" spans="1:109" x14ac:dyDescent="0.2">
      <c r="A222" t="s">
        <v>1184</v>
      </c>
      <c r="B222" s="1">
        <f>-'[1]Reference worksheet'!B220</f>
        <v>0.24561426708014311</v>
      </c>
      <c r="C222" t="s">
        <v>1184</v>
      </c>
      <c r="D222">
        <v>-495.78544410770297</v>
      </c>
      <c r="E222">
        <v>-247.89248775765</v>
      </c>
      <c r="F222">
        <v>-247.892488626995</v>
      </c>
      <c r="G222">
        <v>-247.89248531235199</v>
      </c>
      <c r="H222">
        <v>-247.89248619934</v>
      </c>
      <c r="J222" s="1">
        <f t="shared" si="121"/>
        <v>0.29655848655173234</v>
      </c>
      <c r="K222" s="1">
        <f t="shared" si="145"/>
        <v>0.29350066224267857</v>
      </c>
      <c r="L222" s="1">
        <f t="shared" si="122"/>
        <v>0.29502957439720545</v>
      </c>
      <c r="M222" s="1">
        <f t="shared" si="123"/>
        <v>3.0578243090537693E-3</v>
      </c>
      <c r="O222">
        <v>-495.77695599373402</v>
      </c>
      <c r="P222">
        <v>-247.88824583147999</v>
      </c>
      <c r="Q222">
        <v>-247.88824672473001</v>
      </c>
      <c r="R222">
        <v>-247.88823342524199</v>
      </c>
      <c r="S222">
        <v>-247.88823428628501</v>
      </c>
      <c r="U222" s="1">
        <f t="shared" si="124"/>
        <v>0.30640172358338114</v>
      </c>
      <c r="V222" s="1">
        <f t="shared" si="125"/>
        <v>0.29081144899603023</v>
      </c>
      <c r="W222" s="1">
        <f t="shared" si="126"/>
        <v>0.29860658628970571</v>
      </c>
      <c r="X222" s="1">
        <f t="shared" si="127"/>
        <v>1.5590274587350905E-2</v>
      </c>
      <c r="Z222" t="s">
        <v>1184</v>
      </c>
      <c r="AA222">
        <v>-495.76931664661799</v>
      </c>
      <c r="AB222">
        <v>-247.88445912645599</v>
      </c>
      <c r="AC222">
        <v>-247.88445982444</v>
      </c>
      <c r="AD222">
        <v>-247.88445677142099</v>
      </c>
      <c r="AE222">
        <v>-247.88445748562501</v>
      </c>
      <c r="AG222" s="1">
        <f t="shared" si="128"/>
        <v>0.25250327913247039</v>
      </c>
      <c r="AH222" s="1">
        <f t="shared" si="129"/>
        <v>0.24955784364679715</v>
      </c>
      <c r="AI222" s="1">
        <f t="shared" si="130"/>
        <v>0.25103056138963376</v>
      </c>
      <c r="AJ222" s="1">
        <f t="shared" si="131"/>
        <v>2.9454354856732479E-3</v>
      </c>
      <c r="AM222" t="s">
        <v>1184</v>
      </c>
      <c r="AN222">
        <v>-493.592071288802</v>
      </c>
      <c r="AO222">
        <v>-246.79595314202399</v>
      </c>
      <c r="AP222">
        <v>-246.79595601031701</v>
      </c>
      <c r="AQ222">
        <v>-246.79595243425101</v>
      </c>
      <c r="AR222">
        <v>-246.795955298324</v>
      </c>
      <c r="AS222"/>
      <c r="AT222" t="s">
        <v>1185</v>
      </c>
      <c r="AU222">
        <v>-493.58722004999998</v>
      </c>
      <c r="AV222">
        <v>-246.79352738</v>
      </c>
      <c r="AW222">
        <v>-246.79353022999999</v>
      </c>
      <c r="AX222">
        <v>-246.79352139</v>
      </c>
      <c r="AY222">
        <v>-246.79352424000001</v>
      </c>
      <c r="BA222" s="1">
        <f t="shared" si="132"/>
        <v>0.10263308622284928</v>
      </c>
      <c r="BB222" s="1">
        <f t="shared" si="133"/>
        <v>0.10174216955621586</v>
      </c>
      <c r="BC222" s="1">
        <f t="shared" si="134"/>
        <v>0.10218762788953256</v>
      </c>
      <c r="BD222" s="1">
        <f t="shared" si="135"/>
        <v>8.9091666663342062E-4</v>
      </c>
      <c r="BF222" s="1">
        <f t="shared" si="136"/>
        <v>0.10945020695907291</v>
      </c>
      <c r="BG222" s="1">
        <f t="shared" si="137"/>
        <v>0.10193264317804047</v>
      </c>
      <c r="BH222" s="1">
        <f t="shared" si="138"/>
        <v>0.10569142506855669</v>
      </c>
      <c r="BJ222" s="1">
        <f t="shared" si="148"/>
        <v>0.29534807970955157</v>
      </c>
      <c r="BK222" s="1">
        <f t="shared" si="148"/>
        <v>0.29465249923394266</v>
      </c>
      <c r="BL222" s="1">
        <f t="shared" si="139"/>
        <v>0.29500028947174711</v>
      </c>
      <c r="BR222" s="1">
        <f t="shared" si="114"/>
        <v>9.5584947098121403E-2</v>
      </c>
      <c r="BS222" s="1">
        <f t="shared" si="114"/>
        <v>9.4955212076739154E-2</v>
      </c>
      <c r="BT222" s="1">
        <f t="shared" si="114"/>
        <v>9.5270079587430292E-2</v>
      </c>
      <c r="BU222" s="1">
        <f t="shared" si="112"/>
        <v>6.2973502138222062E-4</v>
      </c>
      <c r="BW222" s="1">
        <f t="shared" si="115"/>
        <v>9.8340453230761654E-2</v>
      </c>
      <c r="BX222" s="1">
        <f t="shared" si="115"/>
        <v>9.6803280609723499E-2</v>
      </c>
      <c r="BY222" s="1">
        <f t="shared" si="115"/>
        <v>9.7571866920242584E-2</v>
      </c>
      <c r="BZ222" s="1">
        <f t="shared" si="113"/>
        <v>1.5371726210381281E-3</v>
      </c>
      <c r="CB222" s="1">
        <f t="shared" si="140"/>
        <v>0.26527384927173053</v>
      </c>
      <c r="CC222" s="1">
        <f t="shared" si="140"/>
        <v>0.26295570537909879</v>
      </c>
      <c r="CD222" s="1">
        <f t="shared" si="140"/>
        <v>0.26411477732541466</v>
      </c>
      <c r="CE222" s="1">
        <f t="shared" si="116"/>
        <v>2.3181438926317367E-3</v>
      </c>
      <c r="CG222" s="1">
        <f t="shared" si="141"/>
        <v>0.28741331776181622</v>
      </c>
      <c r="CH222" s="1">
        <f t="shared" si="141"/>
        <v>0.28428235131495228</v>
      </c>
      <c r="CI222" s="1">
        <f t="shared" si="141"/>
        <v>0.28584783453838425</v>
      </c>
      <c r="CJ222" s="1">
        <f t="shared" si="117"/>
        <v>3.1309664468639332E-3</v>
      </c>
      <c r="CM222" s="1"/>
      <c r="CN222" s="1">
        <f t="shared" si="118"/>
        <v>0.34636401485620177</v>
      </c>
      <c r="CO222" s="1">
        <f t="shared" si="142"/>
        <v>0.83498408582739259</v>
      </c>
      <c r="CP222" s="1">
        <f t="shared" si="119"/>
        <v>0.28776903704306855</v>
      </c>
      <c r="CQ222" s="1">
        <f t="shared" si="143"/>
        <v>0.34789759708292711</v>
      </c>
      <c r="CR222" s="1">
        <f t="shared" si="120"/>
        <v>0.27486996094099697</v>
      </c>
      <c r="CS222" s="1"/>
      <c r="CT222" s="1" t="str">
        <f>'[1]MP2 basis set convergence'!BF213</f>
        <v>25_2.00</v>
      </c>
      <c r="CU222" s="1">
        <f>'[1]MP2 basis set convergence'!BH213</f>
        <v>0.28473066102813399</v>
      </c>
      <c r="CV222" s="1">
        <f>'[1]MP2 basis set convergence'!BG213</f>
        <v>0.29087149786057098</v>
      </c>
      <c r="CW222" s="1">
        <f>'[1]MP2 basis set convergence'!BI213</f>
        <v>0.28780107944435251</v>
      </c>
      <c r="CX222" s="1"/>
      <c r="CY222" s="1"/>
      <c r="CZ222" s="1">
        <f t="shared" si="144"/>
        <v>0.25529131166708752</v>
      </c>
      <c r="DA222" s="1">
        <f t="shared" si="146"/>
        <v>0.23116143002457479</v>
      </c>
      <c r="DB222" s="1">
        <f t="shared" si="147"/>
        <v>0.2498786825138567</v>
      </c>
      <c r="DC222" s="1"/>
      <c r="DD222" s="1"/>
      <c r="DE222" s="1">
        <f>[2]Sheet1!V210</f>
        <v>-3.9738262730117935E-2</v>
      </c>
    </row>
    <row r="223" spans="1:109" x14ac:dyDescent="0.2">
      <c r="A223" t="s">
        <v>1186</v>
      </c>
      <c r="B223" s="1">
        <f>-'[1]Reference worksheet'!B221</f>
        <v>7.9757700434700052</v>
      </c>
      <c r="C223" t="s">
        <v>1186</v>
      </c>
      <c r="D223">
        <v>-828.65483939435296</v>
      </c>
      <c r="E223">
        <v>-414.31947980236703</v>
      </c>
      <c r="F223">
        <v>-414.31947980276101</v>
      </c>
      <c r="G223">
        <v>-414.31937539397802</v>
      </c>
      <c r="H223">
        <v>-414.319375393938</v>
      </c>
      <c r="J223" s="1">
        <f t="shared" si="121"/>
        <v>10.095753380939671</v>
      </c>
      <c r="K223" s="1">
        <f t="shared" si="145"/>
        <v>9.9647185966026495</v>
      </c>
      <c r="L223" s="1">
        <f t="shared" si="122"/>
        <v>10.03023598877116</v>
      </c>
      <c r="M223" s="1">
        <f t="shared" si="123"/>
        <v>0.13103478433702165</v>
      </c>
      <c r="O223">
        <v>-828.63824142543899</v>
      </c>
      <c r="P223">
        <v>-414.31126368702502</v>
      </c>
      <c r="Q223">
        <v>-414.31126368671102</v>
      </c>
      <c r="R223">
        <v>-414.31097994618898</v>
      </c>
      <c r="S223">
        <v>-414.31097994598503</v>
      </c>
      <c r="U223" s="1">
        <f t="shared" si="124"/>
        <v>10.216816798345389</v>
      </c>
      <c r="V223" s="1">
        <f t="shared" si="125"/>
        <v>9.8607167270969942</v>
      </c>
      <c r="W223" s="1">
        <f t="shared" si="126"/>
        <v>10.038766762721192</v>
      </c>
      <c r="X223" s="1">
        <f t="shared" si="127"/>
        <v>0.35610007124839527</v>
      </c>
      <c r="Z223" t="s">
        <v>1186</v>
      </c>
      <c r="AA223">
        <v>-828.60703913410703</v>
      </c>
      <c r="AB223">
        <v>-414.29890232830098</v>
      </c>
      <c r="AC223">
        <v>-414.29890232867598</v>
      </c>
      <c r="AD223">
        <v>-414.29880232275701</v>
      </c>
      <c r="AE223">
        <v>-414.29880232271103</v>
      </c>
      <c r="AG223" s="1">
        <f t="shared" si="128"/>
        <v>5.9202312486424962</v>
      </c>
      <c r="AH223" s="1">
        <f t="shared" si="129"/>
        <v>5.7947221266839</v>
      </c>
      <c r="AI223" s="1">
        <f t="shared" si="130"/>
        <v>5.8574766876631976</v>
      </c>
      <c r="AJ223" s="1">
        <f t="shared" si="131"/>
        <v>0.1255091219585962</v>
      </c>
      <c r="AM223" t="s">
        <v>1186</v>
      </c>
      <c r="AN223">
        <v>-825.29809110113695</v>
      </c>
      <c r="AO223">
        <v>-412.65501291733398</v>
      </c>
      <c r="AP223">
        <v>-412.65501291734</v>
      </c>
      <c r="AQ223">
        <v>-412.65498814187401</v>
      </c>
      <c r="AR223">
        <v>-412.654988141876</v>
      </c>
      <c r="AS223"/>
      <c r="AT223" t="s">
        <v>1187</v>
      </c>
      <c r="AU223">
        <v>-825.28918882999994</v>
      </c>
      <c r="AV223">
        <v>-412.65056835000001</v>
      </c>
      <c r="AW223">
        <v>-412.65056835000001</v>
      </c>
      <c r="AX223">
        <v>-412.65049363000003</v>
      </c>
      <c r="AY223">
        <v>-412.65049363000003</v>
      </c>
      <c r="BA223" s="1">
        <f t="shared" si="132"/>
        <v>-7.4580649989724277</v>
      </c>
      <c r="BB223" s="1">
        <f t="shared" si="133"/>
        <v>-7.489158674456255</v>
      </c>
      <c r="BC223" s="1">
        <f t="shared" si="134"/>
        <v>-7.4736118367143414</v>
      </c>
      <c r="BD223" s="1">
        <f t="shared" si="135"/>
        <v>3.1093675483827354E-2</v>
      </c>
      <c r="BF223" s="1">
        <f t="shared" si="136"/>
        <v>-7.4036269101556593</v>
      </c>
      <c r="BG223" s="1">
        <f t="shared" si="137"/>
        <v>-7.4974019298186265</v>
      </c>
      <c r="BH223" s="1">
        <f t="shared" si="138"/>
        <v>-7.4505144199871429</v>
      </c>
      <c r="BJ223" s="1">
        <f t="shared" si="148"/>
        <v>10.069104123041511</v>
      </c>
      <c r="BK223" s="1">
        <f t="shared" si="148"/>
        <v>10.003020786750465</v>
      </c>
      <c r="BL223" s="1">
        <f t="shared" si="139"/>
        <v>10.036062454895987</v>
      </c>
      <c r="BR223" s="1">
        <f t="shared" si="114"/>
        <v>8.8687913172456856</v>
      </c>
      <c r="BS223" s="1">
        <f t="shared" si="114"/>
        <v>8.8393522201506123</v>
      </c>
      <c r="BT223" s="1">
        <f t="shared" si="114"/>
        <v>8.854071768698148</v>
      </c>
      <c r="BU223" s="1">
        <f t="shared" si="112"/>
        <v>2.9439097095074196E-2</v>
      </c>
      <c r="BW223" s="1">
        <f t="shared" si="115"/>
        <v>8.6850270626664123</v>
      </c>
      <c r="BX223" s="1">
        <f t="shared" si="115"/>
        <v>8.6145250509082913</v>
      </c>
      <c r="BY223" s="1">
        <f t="shared" si="115"/>
        <v>8.6497760567873527</v>
      </c>
      <c r="BZ223" s="1">
        <f t="shared" si="113"/>
        <v>7.0502011758120098E-2</v>
      </c>
      <c r="CB223" s="1">
        <f t="shared" si="140"/>
        <v>7.4566866253410726</v>
      </c>
      <c r="CC223" s="1">
        <f t="shared" si="140"/>
        <v>7.3594157099013522</v>
      </c>
      <c r="CD223" s="1">
        <f t="shared" si="140"/>
        <v>7.4080511676212106</v>
      </c>
      <c r="CE223" s="1">
        <f t="shared" si="116"/>
        <v>9.7270915439721106E-2</v>
      </c>
      <c r="CG223" s="1">
        <f t="shared" si="141"/>
        <v>9.1813096110282082</v>
      </c>
      <c r="CH223" s="1">
        <f t="shared" si="141"/>
        <v>9.0470592992012389</v>
      </c>
      <c r="CI223" s="1">
        <f t="shared" si="141"/>
        <v>9.1141844551147244</v>
      </c>
      <c r="CJ223" s="1">
        <f t="shared" si="117"/>
        <v>0.13425031182697111</v>
      </c>
      <c r="CM223" s="1"/>
      <c r="CN223" s="1">
        <f t="shared" si="118"/>
        <v>-0.74510827512742894</v>
      </c>
      <c r="CO223" s="1">
        <f t="shared" si="142"/>
        <v>7.4111977558473596E-2</v>
      </c>
      <c r="CP223" s="1">
        <f t="shared" si="119"/>
        <v>6.1667281313438229</v>
      </c>
      <c r="CQ223" s="1">
        <f t="shared" si="143"/>
        <v>0.22823479259115087</v>
      </c>
      <c r="CR223" s="1">
        <f t="shared" si="120"/>
        <v>8.0065249764120345</v>
      </c>
      <c r="CS223" s="1"/>
      <c r="CT223" s="1" t="str">
        <f>'[1]MP2 basis set convergence'!BF214</f>
        <v>26_0.90</v>
      </c>
      <c r="CU223" s="1">
        <f>'[1]MP2 basis set convergence'!BH214</f>
        <v>8.9394827479087091</v>
      </c>
      <c r="CV223" s="1">
        <f>'[1]MP2 basis set convergence'!BG214</f>
        <v>10.5906961276223</v>
      </c>
      <c r="CW223" s="1">
        <f>'[1]MP2 basis set convergence'!BI214</f>
        <v>9.7650894377655035</v>
      </c>
      <c r="CX223" s="1"/>
      <c r="CY223" s="1"/>
      <c r="CZ223" s="1">
        <f t="shared" si="144"/>
        <v>9.9766047284550279</v>
      </c>
      <c r="DA223" s="1">
        <f t="shared" si="146"/>
        <v>5.8306610575051314</v>
      </c>
      <c r="DB223" s="1">
        <f t="shared" si="147"/>
        <v>10.172436162075424</v>
      </c>
      <c r="DC223" s="1"/>
      <c r="DD223" s="1"/>
      <c r="DE223" s="1">
        <f>[2]Sheet1!V211</f>
        <v>-5.3631260316131968E-2</v>
      </c>
    </row>
    <row r="224" spans="1:109" x14ac:dyDescent="0.2">
      <c r="A224" t="s">
        <v>1188</v>
      </c>
      <c r="B224" s="1">
        <f>-'[1]Reference worksheet'!B222</f>
        <v>9.6400589725795491</v>
      </c>
      <c r="C224" t="s">
        <v>1188</v>
      </c>
      <c r="D224">
        <v>-828.65667964907095</v>
      </c>
      <c r="E224">
        <v>-414.31947086750898</v>
      </c>
      <c r="F224">
        <v>-414.31947086752803</v>
      </c>
      <c r="G224">
        <v>-414.31937539397802</v>
      </c>
      <c r="H224">
        <v>-414.319375393938</v>
      </c>
      <c r="J224" s="1">
        <f t="shared" si="121"/>
        <v>11.250530698898418</v>
      </c>
      <c r="K224" s="1">
        <f t="shared" si="145"/>
        <v>11.13070956651884</v>
      </c>
      <c r="L224" s="1">
        <f t="shared" si="122"/>
        <v>11.190620132708629</v>
      </c>
      <c r="M224" s="1">
        <f t="shared" si="123"/>
        <v>0.11982113237957748</v>
      </c>
      <c r="O224">
        <v>-828.64005709750097</v>
      </c>
      <c r="P224">
        <v>-414.31123668465898</v>
      </c>
      <c r="Q224">
        <v>-414.311236684628</v>
      </c>
      <c r="R224">
        <v>-414.31097994618898</v>
      </c>
      <c r="S224">
        <v>-414.31097994598503</v>
      </c>
      <c r="U224" s="1">
        <f t="shared" si="124"/>
        <v>11.356168266122408</v>
      </c>
      <c r="V224" s="1">
        <f t="shared" si="125"/>
        <v>11.03395649966256</v>
      </c>
      <c r="W224" s="1">
        <f t="shared" si="126"/>
        <v>11.195062382892484</v>
      </c>
      <c r="X224" s="1">
        <f t="shared" si="127"/>
        <v>0.32221176645984784</v>
      </c>
      <c r="Z224" t="s">
        <v>1188</v>
      </c>
      <c r="AA224">
        <v>-828.610111165999</v>
      </c>
      <c r="AB224">
        <v>-414.29889344300398</v>
      </c>
      <c r="AC224">
        <v>-414.29889344301102</v>
      </c>
      <c r="AD224">
        <v>-414.29880232275701</v>
      </c>
      <c r="AE224">
        <v>-414.29880232271103</v>
      </c>
      <c r="AG224" s="1">
        <f t="shared" si="128"/>
        <v>7.847960445159659</v>
      </c>
      <c r="AH224" s="1">
        <f t="shared" si="129"/>
        <v>7.7336027706198394</v>
      </c>
      <c r="AI224" s="1">
        <f t="shared" si="130"/>
        <v>7.7907816078897492</v>
      </c>
      <c r="AJ224" s="1">
        <f t="shared" si="131"/>
        <v>0.1143576745398196</v>
      </c>
      <c r="AM224" t="s">
        <v>1188</v>
      </c>
      <c r="AN224">
        <v>-825.30557686052805</v>
      </c>
      <c r="AO224">
        <v>-412.65501168370702</v>
      </c>
      <c r="AP224">
        <v>-412.65501168370798</v>
      </c>
      <c r="AQ224">
        <v>-412.65498814187401</v>
      </c>
      <c r="AR224">
        <v>-412.654988141876</v>
      </c>
      <c r="AS224"/>
      <c r="AT224" t="s">
        <v>1189</v>
      </c>
      <c r="AU224">
        <v>-825.29666936000001</v>
      </c>
      <c r="AV224">
        <v>-412.65056306999998</v>
      </c>
      <c r="AW224">
        <v>-412.65056306999998</v>
      </c>
      <c r="AX224">
        <v>-412.65049363000003</v>
      </c>
      <c r="AY224">
        <v>-412.65049363000003</v>
      </c>
      <c r="BA224" s="1">
        <f t="shared" si="132"/>
        <v>-2.7606798663417291</v>
      </c>
      <c r="BB224" s="1">
        <f t="shared" si="133"/>
        <v>-2.7902253133408306</v>
      </c>
      <c r="BC224" s="1">
        <f t="shared" si="134"/>
        <v>-2.7754525898412798</v>
      </c>
      <c r="BD224" s="1">
        <f t="shared" si="135"/>
        <v>2.9545446999101443E-2</v>
      </c>
      <c r="BF224" s="1">
        <f t="shared" si="136"/>
        <v>-2.7095232700791119</v>
      </c>
      <c r="BG224" s="1">
        <f t="shared" si="137"/>
        <v>-2.7966717893731765</v>
      </c>
      <c r="BH224" s="1">
        <f t="shared" si="138"/>
        <v>-2.7530975297261442</v>
      </c>
      <c r="BJ224" s="1">
        <f t="shared" si="148"/>
        <v>11.228739024824295</v>
      </c>
      <c r="BK224" s="1">
        <f t="shared" si="148"/>
        <v>11.166831018821437</v>
      </c>
      <c r="BL224" s="1">
        <f t="shared" si="139"/>
        <v>11.197785021822867</v>
      </c>
      <c r="BR224" s="1">
        <f t="shared" si="114"/>
        <v>7.1593988847539851</v>
      </c>
      <c r="BS224" s="1">
        <f t="shared" si="114"/>
        <v>7.1322620444664642</v>
      </c>
      <c r="BT224" s="1">
        <f t="shared" si="114"/>
        <v>7.145830464610226</v>
      </c>
      <c r="BU224" s="1">
        <f t="shared" si="112"/>
        <v>2.7136840287522793E-2</v>
      </c>
      <c r="BW224" s="1">
        <f t="shared" si="115"/>
        <v>6.8518116804861604</v>
      </c>
      <c r="BX224" s="1">
        <f t="shared" si="115"/>
        <v>6.788672835393208</v>
      </c>
      <c r="BY224" s="1">
        <f t="shared" si="115"/>
        <v>6.8202422579396833</v>
      </c>
      <c r="BZ224" s="1">
        <f t="shared" si="113"/>
        <v>6.3138845092953241E-2</v>
      </c>
      <c r="CB224" s="1">
        <f t="shared" si="140"/>
        <v>9.2156693671853755</v>
      </c>
      <c r="CC224" s="1">
        <f t="shared" si="140"/>
        <v>9.1258618581781921</v>
      </c>
      <c r="CD224" s="1">
        <f t="shared" si="140"/>
        <v>9.1707656126817874</v>
      </c>
      <c r="CE224" s="1">
        <f t="shared" si="116"/>
        <v>8.9807509007187133E-2</v>
      </c>
      <c r="CG224" s="1">
        <f t="shared" si="141"/>
        <v>10.488452729782844</v>
      </c>
      <c r="CH224" s="1">
        <f t="shared" si="141"/>
        <v>10.365944980711205</v>
      </c>
      <c r="CI224" s="1">
        <f t="shared" si="141"/>
        <v>10.427198855247024</v>
      </c>
      <c r="CJ224" s="1">
        <f t="shared" si="117"/>
        <v>0.12250774907163976</v>
      </c>
      <c r="CM224" s="1"/>
      <c r="CN224" s="1">
        <f t="shared" si="118"/>
        <v>-0.24801597739244291</v>
      </c>
      <c r="CO224" s="1">
        <f t="shared" si="142"/>
        <v>0.34599229680046284</v>
      </c>
      <c r="CP224" s="1">
        <f t="shared" si="119"/>
        <v>8.9670995478425315</v>
      </c>
      <c r="CQ224" s="1">
        <f t="shared" si="143"/>
        <v>0.27896635219140653</v>
      </c>
      <c r="CR224" s="1">
        <f t="shared" si="120"/>
        <v>9.7342370600909991</v>
      </c>
      <c r="CS224" s="1"/>
      <c r="CT224" s="1" t="str">
        <f>'[1]MP2 basis set convergence'!BF215</f>
        <v>26_0.95</v>
      </c>
      <c r="CU224" s="1">
        <f>'[1]MP2 basis set convergence'!BH215</f>
        <v>10.3207247504506</v>
      </c>
      <c r="CV224" s="1">
        <f>'[1]MP2 basis set convergence'!BG215</f>
        <v>11.6995836814997</v>
      </c>
      <c r="CW224" s="1">
        <f>'[1]MP2 basis set convergence'!BI215</f>
        <v>11.010154215975149</v>
      </c>
      <c r="CX224" s="1"/>
      <c r="CY224" s="1"/>
      <c r="CZ224" s="1">
        <f t="shared" si="144"/>
        <v>11.136988872392497</v>
      </c>
      <c r="DA224" s="1">
        <f t="shared" si="146"/>
        <v>7.763965977731683</v>
      </c>
      <c r="DB224" s="1">
        <f t="shared" si="147"/>
        <v>11.291143890592977</v>
      </c>
      <c r="DC224" s="1"/>
      <c r="DD224" s="1"/>
      <c r="DE224" s="1">
        <f>[2]Sheet1!V212</f>
        <v>-5.3631260316131968E-2</v>
      </c>
    </row>
    <row r="225" spans="1:109" x14ac:dyDescent="0.2">
      <c r="A225" t="s">
        <v>1190</v>
      </c>
      <c r="B225" s="1">
        <f>-'[1]Reference worksheet'!B223</f>
        <v>9.9763864342707222</v>
      </c>
      <c r="C225" t="s">
        <v>1190</v>
      </c>
      <c r="D225">
        <v>-828.65660555779004</v>
      </c>
      <c r="E225">
        <v>-414.319462713127</v>
      </c>
      <c r="F225">
        <v>-414.31946271582001</v>
      </c>
      <c r="G225">
        <v>-414.31937539397802</v>
      </c>
      <c r="H225">
        <v>-414.319375393938</v>
      </c>
      <c r="J225" s="1">
        <f t="shared" si="121"/>
        <v>11.204037716261572</v>
      </c>
      <c r="K225" s="1">
        <f t="shared" si="145"/>
        <v>11.094448810231427</v>
      </c>
      <c r="L225" s="1">
        <f t="shared" si="122"/>
        <v>11.1492432632465</v>
      </c>
      <c r="M225" s="1">
        <f t="shared" si="123"/>
        <v>0.10958890603014559</v>
      </c>
      <c r="O225">
        <v>-828.63996203651197</v>
      </c>
      <c r="P225">
        <v>-414.31121222377698</v>
      </c>
      <c r="Q225">
        <v>-414.31121222356597</v>
      </c>
      <c r="R225">
        <v>-414.31097994618898</v>
      </c>
      <c r="S225">
        <v>-414.31097994598503</v>
      </c>
      <c r="U225" s="1">
        <f t="shared" si="124"/>
        <v>11.296516592447444</v>
      </c>
      <c r="V225" s="1">
        <f t="shared" si="125"/>
        <v>11.005003810659479</v>
      </c>
      <c r="W225" s="1">
        <f t="shared" si="126"/>
        <v>11.150760201553462</v>
      </c>
      <c r="X225" s="1">
        <f t="shared" si="127"/>
        <v>0.29151278178796503</v>
      </c>
      <c r="Z225" t="s">
        <v>1190</v>
      </c>
      <c r="AA225">
        <v>-828.61102577578197</v>
      </c>
      <c r="AB225">
        <v>-414.29888541194998</v>
      </c>
      <c r="AC225">
        <v>-414.29888541496302</v>
      </c>
      <c r="AD225">
        <v>-414.29880232275701</v>
      </c>
      <c r="AE225">
        <v>-414.29880232271103</v>
      </c>
      <c r="AG225" s="1">
        <f t="shared" si="128"/>
        <v>8.4218867727644469</v>
      </c>
      <c r="AH225" s="1">
        <f t="shared" si="129"/>
        <v>8.3176063372878772</v>
      </c>
      <c r="AI225" s="1">
        <f t="shared" si="130"/>
        <v>8.3697465550261612</v>
      </c>
      <c r="AJ225" s="1">
        <f t="shared" si="131"/>
        <v>0.10428043547656962</v>
      </c>
      <c r="AM225" t="s">
        <v>1190</v>
      </c>
      <c r="AN225">
        <v>-825.30995440828701</v>
      </c>
      <c r="AO225">
        <v>-412.65501057071401</v>
      </c>
      <c r="AP225">
        <v>-412.65501057076801</v>
      </c>
      <c r="AQ225">
        <v>-412.65498814187401</v>
      </c>
      <c r="AR225">
        <v>-412.654988141876</v>
      </c>
      <c r="AS225"/>
      <c r="AT225" t="s">
        <v>1191</v>
      </c>
      <c r="AU225">
        <v>-825.30104199000004</v>
      </c>
      <c r="AV225">
        <v>-412.65055834999998</v>
      </c>
      <c r="AW225">
        <v>-412.65055834999998</v>
      </c>
      <c r="AX225">
        <v>-412.65049363000003</v>
      </c>
      <c r="AY225">
        <v>-412.65049363000003</v>
      </c>
      <c r="BA225" s="1">
        <f t="shared" si="132"/>
        <v>-1.372706088850191E-2</v>
      </c>
      <c r="BB225" s="1">
        <f t="shared" si="133"/>
        <v>-4.1875713835760789E-2</v>
      </c>
      <c r="BC225" s="1">
        <f t="shared" si="134"/>
        <v>-2.780138736213135E-2</v>
      </c>
      <c r="BD225" s="1">
        <f t="shared" si="135"/>
        <v>2.8148652947258879E-2</v>
      </c>
      <c r="BF225" s="1">
        <f t="shared" si="136"/>
        <v>3.4343594927477683E-2</v>
      </c>
      <c r="BG225" s="1">
        <f t="shared" si="137"/>
        <v>-4.6881234695835647E-2</v>
      </c>
      <c r="BH225" s="1">
        <f t="shared" si="138"/>
        <v>-6.2688198841789819E-3</v>
      </c>
      <c r="BJ225" s="1">
        <f t="shared" si="148"/>
        <v>11.186275010358283</v>
      </c>
      <c r="BK225" s="1">
        <f t="shared" si="148"/>
        <v>11.128223494614028</v>
      </c>
      <c r="BL225" s="1">
        <f t="shared" si="139"/>
        <v>11.157249252486157</v>
      </c>
      <c r="BR225" s="1">
        <f t="shared" si="114"/>
        <v>5.7988891141467001</v>
      </c>
      <c r="BS225" s="1">
        <f t="shared" si="114"/>
        <v>5.7739700512580621</v>
      </c>
      <c r="BT225" s="1">
        <f t="shared" si="114"/>
        <v>5.7864295827023833</v>
      </c>
      <c r="BU225" s="1">
        <f t="shared" si="112"/>
        <v>2.4919062888638439E-2</v>
      </c>
      <c r="BW225" s="1">
        <f t="shared" si="115"/>
        <v>5.418875663003373</v>
      </c>
      <c r="BX225" s="1">
        <f t="shared" si="115"/>
        <v>5.362354472809125</v>
      </c>
      <c r="BY225" s="1">
        <f t="shared" si="115"/>
        <v>5.390615067906249</v>
      </c>
      <c r="BZ225" s="1">
        <f t="shared" si="113"/>
        <v>5.6521190194248276E-2</v>
      </c>
      <c r="CB225" s="1">
        <f t="shared" si="140"/>
        <v>9.6343901615620915</v>
      </c>
      <c r="CC225" s="1">
        <f t="shared" si="140"/>
        <v>9.5514874414107904</v>
      </c>
      <c r="CD225" s="1">
        <f t="shared" si="140"/>
        <v>9.5929388014864436</v>
      </c>
      <c r="CE225" s="1">
        <f t="shared" si="116"/>
        <v>8.2902720151301776E-2</v>
      </c>
      <c r="CG225" s="1">
        <f t="shared" si="141"/>
        <v>10.567146787175401</v>
      </c>
      <c r="CH225" s="1">
        <f t="shared" si="141"/>
        <v>10.45530946833828</v>
      </c>
      <c r="CI225" s="1">
        <f t="shared" si="141"/>
        <v>10.511228127756842</v>
      </c>
      <c r="CJ225" s="1">
        <f t="shared" si="117"/>
        <v>0.11183731883712322</v>
      </c>
      <c r="CM225" s="1"/>
      <c r="CN225" s="1">
        <f t="shared" si="118"/>
        <v>-2.4935672050298402E-3</v>
      </c>
      <c r="CO225" s="1">
        <f t="shared" si="142"/>
        <v>0.57347585039728366</v>
      </c>
      <c r="CP225" s="1">
        <f t="shared" si="119"/>
        <v>9.9637207934492711</v>
      </c>
      <c r="CQ225" s="1">
        <f t="shared" si="143"/>
        <v>0.30642768149962596</v>
      </c>
      <c r="CR225" s="1">
        <f t="shared" si="120"/>
        <v>10.069833569411101</v>
      </c>
      <c r="CS225" s="1"/>
      <c r="CT225" s="1" t="str">
        <f>'[1]MP2 basis set convergence'!BF216</f>
        <v>26_1.00</v>
      </c>
      <c r="CU225" s="1">
        <f>'[1]MP2 basis set convergence'!BH216</f>
        <v>10.452465044929999</v>
      </c>
      <c r="CV225" s="1">
        <f>'[1]MP2 basis set convergence'!BG216</f>
        <v>11.6123580493798</v>
      </c>
      <c r="CW225" s="1">
        <f>'[1]MP2 basis set convergence'!BI216</f>
        <v>11.032411547154901</v>
      </c>
      <c r="CX225" s="1"/>
      <c r="CY225" s="1"/>
      <c r="CZ225" s="1">
        <f t="shared" si="144"/>
        <v>11.095612002930368</v>
      </c>
      <c r="DA225" s="1">
        <f t="shared" si="146"/>
        <v>8.3429309248680958</v>
      </c>
      <c r="DB225" s="1">
        <f t="shared" si="147"/>
        <v>11.21691114726606</v>
      </c>
      <c r="DC225" s="1"/>
      <c r="DD225" s="1"/>
      <c r="DE225" s="1">
        <f>[2]Sheet1!V213</f>
        <v>-5.3631260316131968E-2</v>
      </c>
    </row>
    <row r="226" spans="1:109" x14ac:dyDescent="0.2">
      <c r="A226" t="s">
        <v>1192</v>
      </c>
      <c r="B226" s="1">
        <f>-'[1]Reference worksheet'!B224</f>
        <v>9.5898673370480711</v>
      </c>
      <c r="C226" t="s">
        <v>1192</v>
      </c>
      <c r="D226">
        <v>-828.65553027962505</v>
      </c>
      <c r="E226">
        <v>-414.31945511628498</v>
      </c>
      <c r="F226">
        <v>-414.31945511572297</v>
      </c>
      <c r="G226">
        <v>-414.31937539397802</v>
      </c>
      <c r="H226">
        <v>-414.319375393938</v>
      </c>
      <c r="J226" s="1">
        <f t="shared" si="121"/>
        <v>10.529290452587862</v>
      </c>
      <c r="K226" s="1">
        <f t="shared" si="145"/>
        <v>10.42923777021557</v>
      </c>
      <c r="L226" s="1">
        <f t="shared" si="122"/>
        <v>10.479264111401715</v>
      </c>
      <c r="M226" s="1">
        <f t="shared" si="123"/>
        <v>0.10005268237229181</v>
      </c>
      <c r="O226">
        <v>-828.63886934905497</v>
      </c>
      <c r="P226">
        <v>-414.31118995415</v>
      </c>
      <c r="Q226">
        <v>-414.31118995416898</v>
      </c>
      <c r="R226">
        <v>-414.31097994618898</v>
      </c>
      <c r="S226">
        <v>-414.31097994598503</v>
      </c>
      <c r="U226" s="1">
        <f t="shared" si="124"/>
        <v>10.610844832647098</v>
      </c>
      <c r="V226" s="1">
        <f t="shared" si="125"/>
        <v>10.347280711524</v>
      </c>
      <c r="W226" s="1">
        <f t="shared" si="126"/>
        <v>10.479062772085548</v>
      </c>
      <c r="X226" s="1">
        <f t="shared" si="127"/>
        <v>0.26356412112309791</v>
      </c>
      <c r="Z226" t="s">
        <v>1192</v>
      </c>
      <c r="AA226">
        <v>-828.61074769013396</v>
      </c>
      <c r="AB226">
        <v>-414.29887800204102</v>
      </c>
      <c r="AC226">
        <v>-414.29887800141501</v>
      </c>
      <c r="AD226">
        <v>-414.29880232275701</v>
      </c>
      <c r="AE226">
        <v>-414.29880232271103</v>
      </c>
      <c r="AG226" s="1">
        <f t="shared" si="128"/>
        <v>8.2473853868271512</v>
      </c>
      <c r="AH226" s="1">
        <f t="shared" si="129"/>
        <v>8.1524068114635586</v>
      </c>
      <c r="AI226" s="1">
        <f t="shared" si="130"/>
        <v>8.1998960991453558</v>
      </c>
      <c r="AJ226" s="1">
        <f t="shared" si="131"/>
        <v>9.4978575363592554E-2</v>
      </c>
      <c r="AM226" t="s">
        <v>1192</v>
      </c>
      <c r="AN226">
        <v>-825.31240564189295</v>
      </c>
      <c r="AO226">
        <v>-412.65500944394302</v>
      </c>
      <c r="AP226">
        <v>-412.65500944395001</v>
      </c>
      <c r="AQ226">
        <v>-412.65498814187401</v>
      </c>
      <c r="AR226">
        <v>-412.654988141876</v>
      </c>
      <c r="AS226"/>
      <c r="AT226" t="s">
        <v>1193</v>
      </c>
      <c r="AU226">
        <v>-825.30348892999996</v>
      </c>
      <c r="AV226">
        <v>-412.65055405999999</v>
      </c>
      <c r="AW226">
        <v>-412.65055405999999</v>
      </c>
      <c r="AX226">
        <v>-412.65049363000003</v>
      </c>
      <c r="AY226">
        <v>-412.65049363000003</v>
      </c>
      <c r="BA226" s="1">
        <f t="shared" si="132"/>
        <v>1.5244453135573492</v>
      </c>
      <c r="BB226" s="1">
        <f t="shared" si="133"/>
        <v>1.4977108091539375</v>
      </c>
      <c r="BC226" s="1">
        <f t="shared" si="134"/>
        <v>1.5110780613556434</v>
      </c>
      <c r="BD226" s="1">
        <f t="shared" si="135"/>
        <v>2.6734504403411741E-2</v>
      </c>
      <c r="BF226" s="1">
        <f t="shared" si="136"/>
        <v>1.5698216908031424</v>
      </c>
      <c r="BG226" s="1">
        <f t="shared" si="137"/>
        <v>1.493980892680516</v>
      </c>
      <c r="BH226" s="1">
        <f t="shared" si="138"/>
        <v>1.5319012917418293</v>
      </c>
      <c r="BJ226" s="1">
        <f t="shared" si="148"/>
        <v>10.514819725799196</v>
      </c>
      <c r="BK226" s="1">
        <f t="shared" si="148"/>
        <v>10.460527601451812</v>
      </c>
      <c r="BL226" s="1">
        <f t="shared" si="139"/>
        <v>10.487673663625504</v>
      </c>
      <c r="BR226" s="1">
        <f t="shared" si="114"/>
        <v>4.7110085695001684</v>
      </c>
      <c r="BS226" s="1">
        <f t="shared" si="114"/>
        <v>4.6882342511126973</v>
      </c>
      <c r="BT226" s="1">
        <f t="shared" si="114"/>
        <v>4.6996214103064311</v>
      </c>
      <c r="BU226" s="1">
        <f t="shared" si="112"/>
        <v>2.2774318387471466E-2</v>
      </c>
      <c r="BW226" s="1">
        <f t="shared" si="115"/>
        <v>4.2938365695303435</v>
      </c>
      <c r="BX226" s="1">
        <f t="shared" si="115"/>
        <v>4.2432927099489337</v>
      </c>
      <c r="BY226" s="1">
        <f t="shared" si="115"/>
        <v>4.2685646397396404</v>
      </c>
      <c r="BZ226" s="1">
        <f t="shared" si="113"/>
        <v>5.0543859581408605E-2</v>
      </c>
      <c r="CB226" s="1">
        <f t="shared" si="140"/>
        <v>9.3191809960247038</v>
      </c>
      <c r="CC226" s="1">
        <f t="shared" si="140"/>
        <v>9.2428500770688906</v>
      </c>
      <c r="CD226" s="1">
        <f t="shared" si="140"/>
        <v>9.2810155365467963</v>
      </c>
      <c r="CE226" s="1">
        <f t="shared" si="116"/>
        <v>7.633091895581337E-2</v>
      </c>
      <c r="CG226" s="1">
        <f t="shared" si="141"/>
        <v>9.9956137956423703</v>
      </c>
      <c r="CH226" s="1">
        <f t="shared" si="141"/>
        <v>9.8936731139297329</v>
      </c>
      <c r="CI226" s="1">
        <f t="shared" si="141"/>
        <v>9.9446434547860534</v>
      </c>
      <c r="CJ226" s="1">
        <f t="shared" si="117"/>
        <v>0.10194068171263523</v>
      </c>
      <c r="CM226" s="1"/>
      <c r="CN226" s="1">
        <f t="shared" si="118"/>
        <v>0.14419696319243933</v>
      </c>
      <c r="CO226" s="1">
        <f t="shared" si="142"/>
        <v>0.70126522559065041</v>
      </c>
      <c r="CP226" s="1">
        <f t="shared" si="119"/>
        <v>9.7983376224644232</v>
      </c>
      <c r="CQ226" s="1">
        <f t="shared" si="143"/>
        <v>0.32353401144661043</v>
      </c>
      <c r="CR226" s="1">
        <f t="shared" si="120"/>
        <v>9.6686897046797924</v>
      </c>
      <c r="CS226" s="1"/>
      <c r="CT226" s="1" t="str">
        <f>'[1]MP2 basis set convergence'!BF217</f>
        <v>26_1.05</v>
      </c>
      <c r="CU226" s="1">
        <f>'[1]MP2 basis set convergence'!BH217</f>
        <v>9.9175873797255996</v>
      </c>
      <c r="CV226" s="1">
        <f>'[1]MP2 basis set convergence'!BG217</f>
        <v>10.8995871707146</v>
      </c>
      <c r="CW226" s="1">
        <f>'[1]MP2 basis set convergence'!BI217</f>
        <v>10.4085872752201</v>
      </c>
      <c r="CX226" s="1"/>
      <c r="CY226" s="1"/>
      <c r="CZ226" s="1">
        <f t="shared" si="144"/>
        <v>10.425632851085583</v>
      </c>
      <c r="DA226" s="1">
        <f t="shared" si="146"/>
        <v>8.1730804689872905</v>
      </c>
      <c r="DB226" s="1">
        <f t="shared" si="147"/>
        <v>10.520910751571005</v>
      </c>
      <c r="DC226" s="1"/>
      <c r="DD226" s="1"/>
      <c r="DE226" s="1">
        <f>[2]Sheet1!V214</f>
        <v>-5.3631260316131968E-2</v>
      </c>
    </row>
    <row r="227" spans="1:109" x14ac:dyDescent="0.2">
      <c r="A227" t="s">
        <v>1194</v>
      </c>
      <c r="B227" s="1">
        <f>-'[1]Reference worksheet'!B225</f>
        <v>8.8482371825780923</v>
      </c>
      <c r="C227" t="s">
        <v>1194</v>
      </c>
      <c r="D227">
        <v>-828.654002764231</v>
      </c>
      <c r="E227">
        <v>-414.31944783058299</v>
      </c>
      <c r="F227">
        <v>-414.31944783145701</v>
      </c>
      <c r="G227">
        <v>-414.31937539397802</v>
      </c>
      <c r="H227">
        <v>-414.319375393938</v>
      </c>
      <c r="J227" s="1">
        <f t="shared" si="121"/>
        <v>9.5707600314194305</v>
      </c>
      <c r="K227" s="1">
        <f t="shared" si="145"/>
        <v>9.4798501423205828</v>
      </c>
      <c r="L227" s="1">
        <f t="shared" si="122"/>
        <v>9.5253050868700058</v>
      </c>
      <c r="M227" s="1">
        <f t="shared" si="123"/>
        <v>9.0909889098847785E-2</v>
      </c>
      <c r="O227">
        <v>-828.63732724750605</v>
      </c>
      <c r="P227">
        <v>-414.31116960260698</v>
      </c>
      <c r="Q227">
        <v>-414.31116960254298</v>
      </c>
      <c r="R227">
        <v>-414.31097994618898</v>
      </c>
      <c r="S227">
        <v>-414.31097994598503</v>
      </c>
      <c r="U227" s="1">
        <f t="shared" si="124"/>
        <v>9.6431614607344684</v>
      </c>
      <c r="V227" s="1">
        <f t="shared" si="125"/>
        <v>9.4051389648516253</v>
      </c>
      <c r="W227" s="1">
        <f t="shared" si="126"/>
        <v>9.524150212793046</v>
      </c>
      <c r="X227" s="1">
        <f t="shared" si="127"/>
        <v>0.23802249588284319</v>
      </c>
      <c r="Z227" t="s">
        <v>1194</v>
      </c>
      <c r="AA227">
        <v>-828.60986301503999</v>
      </c>
      <c r="AB227">
        <v>-414.29887095364398</v>
      </c>
      <c r="AC227">
        <v>-414.29887095461999</v>
      </c>
      <c r="AD227">
        <v>-414.29880232275701</v>
      </c>
      <c r="AE227">
        <v>-414.29880232271103</v>
      </c>
      <c r="AG227" s="1">
        <f t="shared" si="128"/>
        <v>7.6922433609469216</v>
      </c>
      <c r="AH227" s="1">
        <f t="shared" si="129"/>
        <v>7.6061096524678051</v>
      </c>
      <c r="AI227" s="1">
        <f t="shared" si="130"/>
        <v>7.6491765067073629</v>
      </c>
      <c r="AJ227" s="1">
        <f t="shared" si="131"/>
        <v>8.61337084791165E-2</v>
      </c>
      <c r="AM227" t="s">
        <v>1194</v>
      </c>
      <c r="AN227">
        <v>-825.31367255291104</v>
      </c>
      <c r="AO227">
        <v>-412.65500827864599</v>
      </c>
      <c r="AP227">
        <v>-412.65500827864702</v>
      </c>
      <c r="AQ227">
        <v>-412.65498814187401</v>
      </c>
      <c r="AR227">
        <v>-412.654988141876</v>
      </c>
      <c r="AS227"/>
      <c r="AT227" t="s">
        <v>1195</v>
      </c>
      <c r="AU227">
        <v>-825.30475204000004</v>
      </c>
      <c r="AV227">
        <v>-412.65055009000002</v>
      </c>
      <c r="AW227">
        <v>-412.65055009000002</v>
      </c>
      <c r="AX227">
        <v>-412.65049363000003</v>
      </c>
      <c r="AY227">
        <v>-412.65049363000003</v>
      </c>
      <c r="BA227" s="1">
        <f t="shared" si="132"/>
        <v>2.3194440130649312</v>
      </c>
      <c r="BB227" s="1">
        <f t="shared" si="133"/>
        <v>2.2941719822738578</v>
      </c>
      <c r="BC227" s="1">
        <f t="shared" si="134"/>
        <v>2.3068079976693943</v>
      </c>
      <c r="BD227" s="1">
        <f t="shared" si="135"/>
        <v>2.527203079107343E-2</v>
      </c>
      <c r="BF227" s="1">
        <f t="shared" si="136"/>
        <v>2.362435215399425</v>
      </c>
      <c r="BG227" s="1">
        <f t="shared" si="137"/>
        <v>2.2915768426642567</v>
      </c>
      <c r="BH227" s="1">
        <f t="shared" si="138"/>
        <v>2.3270060290318408</v>
      </c>
      <c r="BJ227" s="1">
        <f t="shared" si="148"/>
        <v>9.5589963262303215</v>
      </c>
      <c r="BK227" s="1">
        <f t="shared" si="148"/>
        <v>9.5086956119371653</v>
      </c>
      <c r="BL227" s="1">
        <f t="shared" si="139"/>
        <v>9.5338459690837425</v>
      </c>
      <c r="BR227" s="1">
        <f t="shared" si="114"/>
        <v>3.8408998547808553</v>
      </c>
      <c r="BS227" s="1">
        <f t="shared" si="114"/>
        <v>3.8202416790716809</v>
      </c>
      <c r="BT227" s="1">
        <f t="shared" si="114"/>
        <v>3.8305707669262672</v>
      </c>
      <c r="BU227" s="1">
        <f t="shared" si="112"/>
        <v>2.0658175709176333E-2</v>
      </c>
      <c r="BW227" s="1">
        <f t="shared" si="115"/>
        <v>3.4104161635736432</v>
      </c>
      <c r="BX227" s="1">
        <f t="shared" si="115"/>
        <v>3.3654364809750446</v>
      </c>
      <c r="BY227" s="1">
        <f t="shared" si="115"/>
        <v>3.3879263222743439</v>
      </c>
      <c r="BZ227" s="1">
        <f t="shared" si="113"/>
        <v>4.4979682598598018E-2</v>
      </c>
      <c r="CB227" s="1">
        <f t="shared" si="140"/>
        <v>8.6383712911616914</v>
      </c>
      <c r="CC227" s="1">
        <f t="shared" si="140"/>
        <v>8.5684583406663446</v>
      </c>
      <c r="CD227" s="1">
        <f t="shared" si="140"/>
        <v>8.6034148159140162</v>
      </c>
      <c r="CE227" s="1">
        <f t="shared" si="116"/>
        <v>6.991295049535011E-2</v>
      </c>
      <c r="CG227" s="1">
        <f t="shared" si="141"/>
        <v>9.1220974922602629</v>
      </c>
      <c r="CH227" s="1">
        <f t="shared" si="141"/>
        <v>9.0296051946989184</v>
      </c>
      <c r="CI227" s="1">
        <f t="shared" si="141"/>
        <v>9.0758513434795898</v>
      </c>
      <c r="CJ227" s="1">
        <f t="shared" si="117"/>
        <v>9.249229756134339E-2</v>
      </c>
      <c r="CM227" s="1"/>
      <c r="CN227" s="1">
        <f t="shared" si="118"/>
        <v>0.24217680973275851</v>
      </c>
      <c r="CO227" s="1">
        <f t="shared" si="142"/>
        <v>0.7730404182804661</v>
      </c>
      <c r="CP227" s="1">
        <f t="shared" si="119"/>
        <v>9.0994997290642292</v>
      </c>
      <c r="CQ227" s="1">
        <f t="shared" si="143"/>
        <v>0.33523241373883295</v>
      </c>
      <c r="CR227" s="1">
        <f t="shared" si="120"/>
        <v>8.9124623166489396</v>
      </c>
      <c r="CS227" s="1"/>
      <c r="CT227" s="1" t="str">
        <f>'[1]MP2 basis set convergence'!BF218</f>
        <v>26_1.10</v>
      </c>
      <c r="CU227" s="1">
        <f>'[1]MP2 basis set convergence'!BH218</f>
        <v>9.0696658945066009</v>
      </c>
      <c r="CV227" s="1">
        <f>'[1]MP2 basis set convergence'!BG218</f>
        <v>9.9044104388845806</v>
      </c>
      <c r="CW227" s="1">
        <f>'[1]MP2 basis set convergence'!BI218</f>
        <v>9.4870381666955907</v>
      </c>
      <c r="CX227" s="1"/>
      <c r="CY227" s="1"/>
      <c r="CZ227" s="1">
        <f t="shared" si="144"/>
        <v>9.4716738265538734</v>
      </c>
      <c r="DA227" s="1">
        <f t="shared" si="146"/>
        <v>7.6223608765492967</v>
      </c>
      <c r="DB227" s="1">
        <f t="shared" si="147"/>
        <v>9.5463396864583849</v>
      </c>
      <c r="DC227" s="1"/>
      <c r="DD227" s="1"/>
      <c r="DE227" s="1">
        <f>[2]Sheet1!V215</f>
        <v>-5.3631260316131968E-2</v>
      </c>
    </row>
    <row r="228" spans="1:109" x14ac:dyDescent="0.2">
      <c r="A228" t="s">
        <v>1196</v>
      </c>
      <c r="B228" s="1">
        <f>-'[1]Reference worksheet'!B226</f>
        <v>6.2170894543287831</v>
      </c>
      <c r="C228" t="s">
        <v>1196</v>
      </c>
      <c r="D228">
        <v>-828.64920537073101</v>
      </c>
      <c r="E228">
        <v>-414.31942939882998</v>
      </c>
      <c r="F228">
        <v>-414.31942939809602</v>
      </c>
      <c r="G228">
        <v>-414.31937539397802</v>
      </c>
      <c r="H228">
        <v>-414.319375393938</v>
      </c>
      <c r="J228" s="1">
        <f t="shared" si="121"/>
        <v>6.5603500349408836</v>
      </c>
      <c r="K228" s="1">
        <f t="shared" si="145"/>
        <v>6.4925733550943132</v>
      </c>
      <c r="L228" s="1">
        <f t="shared" si="122"/>
        <v>6.5264616950175984</v>
      </c>
      <c r="M228" s="1">
        <f t="shared" si="123"/>
        <v>6.7776679846570431E-2</v>
      </c>
      <c r="O228">
        <v>-828.63249449168597</v>
      </c>
      <c r="P228">
        <v>-414.31111756177597</v>
      </c>
      <c r="Q228">
        <v>-414.31111756181298</v>
      </c>
      <c r="R228">
        <v>-414.31097994618898</v>
      </c>
      <c r="S228">
        <v>-414.31097994598503</v>
      </c>
      <c r="U228" s="1">
        <f t="shared" si="124"/>
        <v>6.610561272456887</v>
      </c>
      <c r="V228" s="1">
        <f t="shared" si="125"/>
        <v>6.4378509448440848</v>
      </c>
      <c r="W228" s="1">
        <f t="shared" si="126"/>
        <v>6.5242061086504854</v>
      </c>
      <c r="X228" s="1">
        <f t="shared" si="127"/>
        <v>0.17271032761280214</v>
      </c>
      <c r="Z228" t="s">
        <v>1196</v>
      </c>
      <c r="AA228">
        <v>-828.60635005001996</v>
      </c>
      <c r="AB228">
        <v>-414.29885335222599</v>
      </c>
      <c r="AC228">
        <v>-414.29885335140801</v>
      </c>
      <c r="AD228">
        <v>-414.29880232275701</v>
      </c>
      <c r="AE228">
        <v>-414.29880232271103</v>
      </c>
      <c r="AG228" s="1">
        <f t="shared" si="128"/>
        <v>5.4878244377066023</v>
      </c>
      <c r="AH228" s="1">
        <f t="shared" si="129"/>
        <v>5.423781968975609</v>
      </c>
      <c r="AI228" s="1">
        <f t="shared" si="130"/>
        <v>5.4558032033411052</v>
      </c>
      <c r="AJ228" s="1">
        <f t="shared" si="131"/>
        <v>6.4042468730993285E-2</v>
      </c>
      <c r="AM228" t="s">
        <v>1196</v>
      </c>
      <c r="AN228">
        <v>-825.31428277168095</v>
      </c>
      <c r="AO228">
        <v>-412.65500462345699</v>
      </c>
      <c r="AP228">
        <v>-412.65500462345801</v>
      </c>
      <c r="AQ228">
        <v>-412.65498814187401</v>
      </c>
      <c r="AR228">
        <v>-412.654988141876</v>
      </c>
      <c r="AS228"/>
      <c r="AT228" t="s">
        <v>1197</v>
      </c>
      <c r="AU228">
        <v>-825.30535222000003</v>
      </c>
      <c r="AV228">
        <v>-412.65053953</v>
      </c>
      <c r="AW228">
        <v>-412.65053953</v>
      </c>
      <c r="AX228">
        <v>-412.65049363000003</v>
      </c>
      <c r="AY228">
        <v>-412.65049363000003</v>
      </c>
      <c r="BA228" s="1">
        <f t="shared" si="132"/>
        <v>2.7023620882599371</v>
      </c>
      <c r="BB228" s="1">
        <f t="shared" si="133"/>
        <v>2.6816773891184829</v>
      </c>
      <c r="BC228" s="1">
        <f t="shared" si="134"/>
        <v>2.69201973868921</v>
      </c>
      <c r="BD228" s="1">
        <f t="shared" si="135"/>
        <v>2.068469914145421E-2</v>
      </c>
      <c r="BF228" s="1">
        <f t="shared" si="136"/>
        <v>2.7390538671045173</v>
      </c>
      <c r="BG228" s="1">
        <f t="shared" si="137"/>
        <v>2.6814484950358133</v>
      </c>
      <c r="BH228" s="1">
        <f t="shared" si="138"/>
        <v>2.7102511810701655</v>
      </c>
      <c r="BJ228" s="1">
        <f t="shared" si="148"/>
        <v>6.5549424287285216</v>
      </c>
      <c r="BK228" s="1">
        <f t="shared" si="148"/>
        <v>6.5143700470864285</v>
      </c>
      <c r="BL228" s="1">
        <f t="shared" si="139"/>
        <v>6.5346562379074751</v>
      </c>
      <c r="BR228" s="1">
        <f t="shared" si="114"/>
        <v>2.1278344460428511</v>
      </c>
      <c r="BS228" s="1">
        <f t="shared" si="114"/>
        <v>2.1126583607467735</v>
      </c>
      <c r="BT228" s="1">
        <f t="shared" si="114"/>
        <v>2.120246403394813</v>
      </c>
      <c r="BU228" s="1">
        <f t="shared" si="112"/>
        <v>1.5176085296077373E-2</v>
      </c>
      <c r="BW228" s="1">
        <f t="shared" si="115"/>
        <v>1.7301535006380957</v>
      </c>
      <c r="BX228" s="1">
        <f t="shared" si="115"/>
        <v>1.6982376052290571</v>
      </c>
      <c r="BY228" s="1">
        <f t="shared" si="115"/>
        <v>1.7141955529335757</v>
      </c>
      <c r="BZ228" s="1">
        <f t="shared" si="113"/>
        <v>3.1915895409038844E-2</v>
      </c>
      <c r="CB228" s="1">
        <f t="shared" si="140"/>
        <v>6.1393299239104531</v>
      </c>
      <c r="CC228" s="1">
        <f t="shared" si="140"/>
        <v>6.086301716573443</v>
      </c>
      <c r="CD228" s="1">
        <f t="shared" si="140"/>
        <v>6.1128158202419494</v>
      </c>
      <c r="CE228" s="1">
        <f t="shared" si="116"/>
        <v>5.302820733700956E-2</v>
      </c>
      <c r="CG228" s="1">
        <f t="shared" si="141"/>
        <v>6.2879144485258855</v>
      </c>
      <c r="CH228" s="1">
        <f t="shared" si="141"/>
        <v>6.2191444056919778</v>
      </c>
      <c r="CI228" s="1">
        <f t="shared" si="141"/>
        <v>6.2535294271089317</v>
      </c>
      <c r="CJ228" s="1">
        <f t="shared" si="117"/>
        <v>6.8770042833906905E-2</v>
      </c>
      <c r="CM228" s="1"/>
      <c r="CN228" s="1">
        <f t="shared" si="118"/>
        <v>0.41247767388941231</v>
      </c>
      <c r="CO228" s="1">
        <f t="shared" si="142"/>
        <v>0.86675180871261603</v>
      </c>
      <c r="CP228" s="1">
        <f t="shared" si="119"/>
        <v>6.3837983875152267</v>
      </c>
      <c r="CQ228" s="1">
        <f t="shared" si="143"/>
        <v>0.35604890602231143</v>
      </c>
      <c r="CR228" s="1">
        <f t="shared" si="120"/>
        <v>6.2600939814364613</v>
      </c>
      <c r="CS228" s="1"/>
      <c r="CT228" s="1" t="str">
        <f>'[1]MP2 basis set convergence'!BF219</f>
        <v>26_1.25</v>
      </c>
      <c r="CU228" s="1">
        <f>'[1]MP2 basis set convergence'!BH219</f>
        <v>6.2769019186253203</v>
      </c>
      <c r="CV228" s="1">
        <f>'[1]MP2 basis set convergence'!BG219</f>
        <v>6.7847139432222399</v>
      </c>
      <c r="CW228" s="1">
        <f>'[1]MP2 basis set convergence'!BI219</f>
        <v>6.5308079309237801</v>
      </c>
      <c r="CX228" s="1"/>
      <c r="CY228" s="1"/>
      <c r="CZ228" s="1">
        <f t="shared" si="144"/>
        <v>6.472830434701466</v>
      </c>
      <c r="DA228" s="1">
        <f t="shared" si="146"/>
        <v>5.428987573183039</v>
      </c>
      <c r="DB228" s="1">
        <f t="shared" si="147"/>
        <v>6.5076307623384082</v>
      </c>
      <c r="DC228" s="1"/>
      <c r="DD228" s="1"/>
      <c r="DE228" s="1">
        <f>[2]Sheet1!V216</f>
        <v>-5.3631260316131968E-2</v>
      </c>
    </row>
    <row r="229" spans="1:109" x14ac:dyDescent="0.2">
      <c r="A229" t="s">
        <v>1198</v>
      </c>
      <c r="B229" s="1">
        <f>-'[1]Reference worksheet'!B227</f>
        <v>3.1956479908732001</v>
      </c>
      <c r="C229" t="s">
        <v>1198</v>
      </c>
      <c r="D229">
        <v>-828.64401906097805</v>
      </c>
      <c r="E229">
        <v>-414.31940686630099</v>
      </c>
      <c r="F229">
        <v>-414.31940686569499</v>
      </c>
      <c r="G229">
        <v>-414.31937539397802</v>
      </c>
      <c r="H229">
        <v>-414.319375393938</v>
      </c>
      <c r="J229" s="1">
        <f t="shared" si="121"/>
        <v>3.3058913950173108</v>
      </c>
      <c r="K229" s="1">
        <f t="shared" si="145"/>
        <v>3.2663933869111372</v>
      </c>
      <c r="L229" s="1">
        <f t="shared" si="122"/>
        <v>3.286142390964224</v>
      </c>
      <c r="M229" s="1">
        <f t="shared" si="123"/>
        <v>3.9498008106173543E-2</v>
      </c>
      <c r="O229">
        <v>-828.62727391166095</v>
      </c>
      <c r="P229">
        <v>-414.31105714556901</v>
      </c>
      <c r="Q229">
        <v>-414.311057145473</v>
      </c>
      <c r="R229">
        <v>-414.31097994618898</v>
      </c>
      <c r="S229">
        <v>-414.31097994598503</v>
      </c>
      <c r="U229" s="1">
        <f t="shared" si="124"/>
        <v>3.3345977112435237</v>
      </c>
      <c r="V229" s="1">
        <f t="shared" si="125"/>
        <v>3.2377109548164955</v>
      </c>
      <c r="W229" s="1">
        <f t="shared" si="126"/>
        <v>3.2861543330300096</v>
      </c>
      <c r="X229" s="1">
        <f t="shared" si="127"/>
        <v>9.6886756427028153E-2</v>
      </c>
      <c r="Z229" t="s">
        <v>1198</v>
      </c>
      <c r="AA229">
        <v>-828.60214105443595</v>
      </c>
      <c r="AB229">
        <v>-414.29883199680199</v>
      </c>
      <c r="AC229">
        <v>-414.29883199613198</v>
      </c>
      <c r="AD229">
        <v>-414.29880232275701</v>
      </c>
      <c r="AE229">
        <v>-414.29880232271103</v>
      </c>
      <c r="AG229" s="1">
        <f t="shared" si="128"/>
        <v>2.8466397232833236</v>
      </c>
      <c r="AH229" s="1">
        <f t="shared" si="129"/>
        <v>2.8093986245366014</v>
      </c>
      <c r="AI229" s="1">
        <f t="shared" si="130"/>
        <v>2.8280191739099623</v>
      </c>
      <c r="AJ229" s="1">
        <f t="shared" si="131"/>
        <v>3.7241098746722212E-2</v>
      </c>
      <c r="AM229" t="s">
        <v>1198</v>
      </c>
      <c r="AN229">
        <v>-825.31295379011101</v>
      </c>
      <c r="AO229">
        <v>-412.65499816017501</v>
      </c>
      <c r="AP229">
        <v>-412.65499816017899</v>
      </c>
      <c r="AQ229">
        <v>-412.65498814187401</v>
      </c>
      <c r="AR229">
        <v>-412.654988141876</v>
      </c>
      <c r="AS229"/>
      <c r="AT229" t="s">
        <v>1199</v>
      </c>
      <c r="AU229">
        <v>-825.30401100999995</v>
      </c>
      <c r="AV229">
        <v>-412.65052636000001</v>
      </c>
      <c r="AW229">
        <v>-412.65052636000001</v>
      </c>
      <c r="AX229">
        <v>-412.65049363000003</v>
      </c>
      <c r="AY229">
        <v>-412.65049363000003</v>
      </c>
      <c r="BA229" s="1">
        <f t="shared" si="132"/>
        <v>1.8684135277971208</v>
      </c>
      <c r="BB229" s="1">
        <f t="shared" si="133"/>
        <v>1.855840368484551</v>
      </c>
      <c r="BC229" s="1">
        <f t="shared" si="134"/>
        <v>1.862126948140836</v>
      </c>
      <c r="BD229" s="1">
        <f t="shared" si="135"/>
        <v>1.2573159312569748E-2</v>
      </c>
      <c r="BF229" s="1">
        <f t="shared" si="136"/>
        <v>1.8974318505606917</v>
      </c>
      <c r="BG229" s="1">
        <f t="shared" si="137"/>
        <v>1.8563550787073664</v>
      </c>
      <c r="BH229" s="1">
        <f t="shared" si="138"/>
        <v>1.876893464634029</v>
      </c>
      <c r="BJ229" s="1">
        <f t="shared" si="148"/>
        <v>3.3060161935414767</v>
      </c>
      <c r="BK229" s="1">
        <f t="shared" si="148"/>
        <v>3.2780718610288053</v>
      </c>
      <c r="BL229" s="1">
        <f t="shared" si="139"/>
        <v>3.292044027285141</v>
      </c>
      <c r="BR229" s="1">
        <f t="shared" si="114"/>
        <v>0.86163143674387555</v>
      </c>
      <c r="BS229" s="1">
        <f t="shared" si="114"/>
        <v>0.85281388391521473</v>
      </c>
      <c r="BT229" s="1">
        <f t="shared" si="114"/>
        <v>0.85722266032954542</v>
      </c>
      <c r="BU229" s="1">
        <f t="shared" si="112"/>
        <v>8.8175528286601034E-3</v>
      </c>
      <c r="BW229" s="1">
        <f t="shared" si="115"/>
        <v>0.57584643047631467</v>
      </c>
      <c r="BX229" s="1">
        <f t="shared" si="115"/>
        <v>0.55773913451137136</v>
      </c>
      <c r="BY229" s="1">
        <f t="shared" si="115"/>
        <v>0.56679278249384224</v>
      </c>
      <c r="BZ229" s="1">
        <f t="shared" si="113"/>
        <v>1.810729596494369E-2</v>
      </c>
      <c r="CB229" s="1">
        <f t="shared" si="140"/>
        <v>3.2102566533872459</v>
      </c>
      <c r="CC229" s="1">
        <f t="shared" si="140"/>
        <v>3.1790659325397264</v>
      </c>
      <c r="CD229" s="1">
        <f t="shared" si="140"/>
        <v>3.1946612929634868</v>
      </c>
      <c r="CE229" s="1">
        <f t="shared" si="116"/>
        <v>3.1190720847518758E-2</v>
      </c>
      <c r="CG229" s="1">
        <f t="shared" si="141"/>
        <v>3.176860500402789</v>
      </c>
      <c r="CH229" s="1">
        <f t="shared" si="141"/>
        <v>3.1368507861090391</v>
      </c>
      <c r="CI229" s="1">
        <f t="shared" si="141"/>
        <v>3.1568556432559136</v>
      </c>
      <c r="CJ229" s="1">
        <f t="shared" si="117"/>
        <v>4.0009714293750068E-2</v>
      </c>
      <c r="CM229" s="1"/>
      <c r="CN229" s="1">
        <f t="shared" si="118"/>
        <v>0.56666045672915843</v>
      </c>
      <c r="CO229" s="1">
        <f t="shared" si="142"/>
        <v>0.92116526353177886</v>
      </c>
      <c r="CP229" s="1">
        <f t="shared" si="119"/>
        <v>3.2500263678777777</v>
      </c>
      <c r="CQ229" s="1">
        <f t="shared" si="143"/>
        <v>0.37537901432605292</v>
      </c>
      <c r="CR229" s="1">
        <f t="shared" si="120"/>
        <v>3.2290013773604684</v>
      </c>
      <c r="CS229" s="1"/>
      <c r="CT229" s="1" t="str">
        <f>'[1]MP2 basis set convergence'!BF220</f>
        <v>26_1.50</v>
      </c>
      <c r="CU229" s="1">
        <f>'[1]MP2 basis set convergence'!BH220</f>
        <v>3.1927365570363899</v>
      </c>
      <c r="CV229" s="1">
        <f>'[1]MP2 basis set convergence'!BG220</f>
        <v>3.4232572691210601</v>
      </c>
      <c r="CW229" s="1">
        <f>'[1]MP2 basis set convergence'!BI220</f>
        <v>3.3079969130787248</v>
      </c>
      <c r="CX229" s="1"/>
      <c r="CY229" s="1"/>
      <c r="CZ229" s="1">
        <f t="shared" si="144"/>
        <v>3.232511130648092</v>
      </c>
      <c r="DA229" s="1">
        <f t="shared" si="146"/>
        <v>2.8012035437518961</v>
      </c>
      <c r="DB229" s="1">
        <f t="shared" si="147"/>
        <v>3.2389156632463205</v>
      </c>
      <c r="DC229" s="1"/>
      <c r="DD229" s="1"/>
      <c r="DE229" s="1">
        <f>[2]Sheet1!V217</f>
        <v>-5.3631260316131968E-2</v>
      </c>
    </row>
    <row r="230" spans="1:109" x14ac:dyDescent="0.2">
      <c r="A230" t="s">
        <v>1200</v>
      </c>
      <c r="B230" s="1">
        <f>-'[1]Reference worksheet'!B228</f>
        <v>1.0338624139712342</v>
      </c>
      <c r="C230" t="s">
        <v>1200</v>
      </c>
      <c r="D230">
        <v>-828.64041115490295</v>
      </c>
      <c r="E230">
        <v>-414.31938659462202</v>
      </c>
      <c r="F230">
        <v>-414.31938659553498</v>
      </c>
      <c r="G230">
        <v>-414.31937539397802</v>
      </c>
      <c r="H230">
        <v>-414.319375393938</v>
      </c>
      <c r="J230" s="1">
        <f t="shared" si="121"/>
        <v>1.0418960577821332</v>
      </c>
      <c r="K230" s="1">
        <f t="shared" si="145"/>
        <v>1.0278384387149326</v>
      </c>
      <c r="L230" s="1">
        <f t="shared" si="122"/>
        <v>1.034867248248533</v>
      </c>
      <c r="M230" s="1">
        <f t="shared" si="123"/>
        <v>1.40576190672006E-2</v>
      </c>
      <c r="O230">
        <v>-828.623645296326</v>
      </c>
      <c r="P230">
        <v>-414.31100810798603</v>
      </c>
      <c r="Q230">
        <v>-414.31100810783499</v>
      </c>
      <c r="R230">
        <v>-414.31097994618898</v>
      </c>
      <c r="S230">
        <v>-414.31097994598503</v>
      </c>
      <c r="U230" s="1">
        <f t="shared" si="124"/>
        <v>1.0576071167189025</v>
      </c>
      <c r="V230" s="1">
        <f t="shared" si="125"/>
        <v>1.0222634931062418</v>
      </c>
      <c r="W230" s="1">
        <f t="shared" si="126"/>
        <v>1.0399353049125721</v>
      </c>
      <c r="X230" s="1">
        <f t="shared" si="127"/>
        <v>3.5343623612660746E-2</v>
      </c>
      <c r="Z230" t="s">
        <v>1200</v>
      </c>
      <c r="AA230">
        <v>-828.59908097579</v>
      </c>
      <c r="AB230">
        <v>-414.29881294163903</v>
      </c>
      <c r="AC230">
        <v>-414.29881294266102</v>
      </c>
      <c r="AD230">
        <v>-414.29880232275701</v>
      </c>
      <c r="AE230">
        <v>-414.29880232271103</v>
      </c>
      <c r="AG230" s="1">
        <f t="shared" si="128"/>
        <v>0.92641130220602208</v>
      </c>
      <c r="AH230" s="1">
        <f t="shared" si="129"/>
        <v>0.91308373335391124</v>
      </c>
      <c r="AI230" s="1">
        <f t="shared" si="130"/>
        <v>0.91974751777996666</v>
      </c>
      <c r="AJ230" s="1">
        <f t="shared" si="131"/>
        <v>1.3327568852110838E-2</v>
      </c>
      <c r="AM230" t="s">
        <v>1200</v>
      </c>
      <c r="AN230">
        <v>-825.31125836591696</v>
      </c>
      <c r="AO230">
        <v>-412.654991360699</v>
      </c>
      <c r="AP230">
        <v>-412.65499136069599</v>
      </c>
      <c r="AQ230">
        <v>-412.65498814187401</v>
      </c>
      <c r="AR230">
        <v>-412.654988141876</v>
      </c>
      <c r="AS230"/>
      <c r="AT230" t="s">
        <v>1201</v>
      </c>
      <c r="AU230">
        <v>-825.30229473999998</v>
      </c>
      <c r="AV230">
        <v>-412.65050946000002</v>
      </c>
      <c r="AW230">
        <v>-412.65050946000002</v>
      </c>
      <c r="AX230">
        <v>-412.65049363000003</v>
      </c>
      <c r="AY230">
        <v>-412.65049363000003</v>
      </c>
      <c r="BA230" s="1">
        <f t="shared" si="132"/>
        <v>0.80451873949846442</v>
      </c>
      <c r="BB230" s="1">
        <f t="shared" si="133"/>
        <v>0.80047905612216719</v>
      </c>
      <c r="BC230" s="1">
        <f t="shared" si="134"/>
        <v>0.8024988978103158</v>
      </c>
      <c r="BD230" s="1">
        <f t="shared" si="135"/>
        <v>4.0396833762972317E-3</v>
      </c>
      <c r="BF230" s="1">
        <f t="shared" si="136"/>
        <v>0.8204561210117377</v>
      </c>
      <c r="BG230" s="1">
        <f t="shared" si="137"/>
        <v>0.8005891702476664</v>
      </c>
      <c r="BH230" s="1">
        <f t="shared" si="138"/>
        <v>0.81052264562970211</v>
      </c>
      <c r="BJ230" s="1">
        <f t="shared" si="148"/>
        <v>1.0419865838453763</v>
      </c>
      <c r="BK230" s="1">
        <f t="shared" si="148"/>
        <v>1.0301123880707037</v>
      </c>
      <c r="BL230" s="1">
        <f t="shared" si="139"/>
        <v>1.03604948595804</v>
      </c>
      <c r="BR230" s="1">
        <f t="shared" si="114"/>
        <v>0.188031022191744</v>
      </c>
      <c r="BS230" s="1">
        <f t="shared" si="114"/>
        <v>0.18487682524566276</v>
      </c>
      <c r="BT230" s="1">
        <f t="shared" si="114"/>
        <v>0.1864539237187037</v>
      </c>
      <c r="BU230" s="1">
        <f t="shared" si="112"/>
        <v>3.1541969460812712E-3</v>
      </c>
      <c r="BW230" s="1">
        <f t="shared" si="115"/>
        <v>4.9346296091924612E-2</v>
      </c>
      <c r="BX230" s="1">
        <f t="shared" si="115"/>
        <v>4.2482557347102587E-2</v>
      </c>
      <c r="BY230" s="1">
        <f t="shared" si="115"/>
        <v>4.5914426719513526E-2</v>
      </c>
      <c r="BZ230" s="1">
        <f t="shared" si="113"/>
        <v>6.8637387448220967E-3</v>
      </c>
      <c r="CB230" s="1">
        <f t="shared" si="140"/>
        <v>1.0668172765625838</v>
      </c>
      <c r="CC230" s="1">
        <f t="shared" si="140"/>
        <v>1.0559631836279133</v>
      </c>
      <c r="CD230" s="1">
        <f t="shared" si="140"/>
        <v>1.0613902300952489</v>
      </c>
      <c r="CE230" s="1">
        <f t="shared" si="116"/>
        <v>1.0854092934670911E-2</v>
      </c>
      <c r="CG230" s="1">
        <f t="shared" si="141"/>
        <v>1.0022902466479857</v>
      </c>
      <c r="CH230" s="1">
        <f t="shared" si="141"/>
        <v>0.98799161600558227</v>
      </c>
      <c r="CI230" s="1">
        <f t="shared" si="141"/>
        <v>0.99514093132678405</v>
      </c>
      <c r="CJ230" s="1">
        <f t="shared" si="117"/>
        <v>1.4298630642403595E-2</v>
      </c>
      <c r="CM230" s="1"/>
      <c r="CN230" s="1">
        <f t="shared" si="118"/>
        <v>0.77546071650108706</v>
      </c>
      <c r="CO230" s="1">
        <f t="shared" si="142"/>
        <v>0.9627279186788853</v>
      </c>
      <c r="CP230" s="1">
        <f t="shared" si="119"/>
        <v>1.0305764962928439</v>
      </c>
      <c r="CQ230" s="1">
        <f t="shared" si="143"/>
        <v>0.40219233605543203</v>
      </c>
      <c r="CR230" s="1">
        <f t="shared" si="120"/>
        <v>1.0507228900671624</v>
      </c>
      <c r="CS230" s="1"/>
      <c r="CT230" s="1" t="str">
        <f>'[1]MP2 basis set convergence'!BF221</f>
        <v>26_2.00</v>
      </c>
      <c r="CU230" s="1">
        <f>'[1]MP2 basis set convergence'!BH221</f>
        <v>1.0215559812111199</v>
      </c>
      <c r="CV230" s="1">
        <f>'[1]MP2 basis set convergence'!BG221</f>
        <v>1.05918229796894</v>
      </c>
      <c r="CW230" s="1">
        <f>'[1]MP2 basis set convergence'!BI221</f>
        <v>1.0403691395900299</v>
      </c>
      <c r="CX230" s="1"/>
      <c r="CY230" s="1"/>
      <c r="CZ230" s="1">
        <f t="shared" si="144"/>
        <v>0.98123598793240108</v>
      </c>
      <c r="DA230" s="1">
        <f t="shared" si="146"/>
        <v>0.89293188762190068</v>
      </c>
      <c r="DB230" s="1">
        <f t="shared" si="147"/>
        <v>0.97360243789078948</v>
      </c>
      <c r="DC230" s="1"/>
      <c r="DD230" s="1"/>
      <c r="DE230" s="1">
        <f>[2]Sheet1!V218</f>
        <v>-5.3631260316131968E-2</v>
      </c>
    </row>
    <row r="231" spans="1:109" x14ac:dyDescent="0.2">
      <c r="A231" t="s">
        <v>1202</v>
      </c>
      <c r="B231" s="1">
        <f>-'[1]Reference worksheet'!B229</f>
        <v>0.60215071430885692</v>
      </c>
      <c r="C231" t="s">
        <v>1202</v>
      </c>
      <c r="D231">
        <v>-479.75328541783199</v>
      </c>
      <c r="E231">
        <v>-231.85346931365899</v>
      </c>
      <c r="F231">
        <v>-247.892544588785</v>
      </c>
      <c r="G231">
        <v>-231.85342016281601</v>
      </c>
      <c r="H231">
        <v>-247.89249902881201</v>
      </c>
      <c r="J231" s="1">
        <f t="shared" si="121"/>
        <v>4.6223769221582156</v>
      </c>
      <c r="K231" s="1">
        <f t="shared" si="145"/>
        <v>4.5629449853472881</v>
      </c>
      <c r="L231" s="1">
        <f t="shared" si="122"/>
        <v>4.5926609537527519</v>
      </c>
      <c r="M231" s="1">
        <f t="shared" si="123"/>
        <v>5.943193681092751E-2</v>
      </c>
      <c r="O231">
        <v>-479.74526320217001</v>
      </c>
      <c r="P231">
        <v>-231.84969756829801</v>
      </c>
      <c r="Q231">
        <v>-247.888423069325</v>
      </c>
      <c r="R231">
        <v>-231.849508433267</v>
      </c>
      <c r="S231">
        <v>-247.888246679584</v>
      </c>
      <c r="U231" s="1">
        <f t="shared" si="124"/>
        <v>4.7113973745231483</v>
      </c>
      <c r="V231" s="1">
        <f t="shared" si="125"/>
        <v>4.4820271076030611</v>
      </c>
      <c r="W231" s="1">
        <f t="shared" si="126"/>
        <v>4.5967122410631047</v>
      </c>
      <c r="X231" s="1">
        <f t="shared" si="127"/>
        <v>0.22937026692008722</v>
      </c>
      <c r="Z231" t="s">
        <v>1202</v>
      </c>
      <c r="AA231">
        <v>-479.73556234538802</v>
      </c>
      <c r="AB231">
        <v>-231.84937763225301</v>
      </c>
      <c r="AC231">
        <v>-247.884512403016</v>
      </c>
      <c r="AD231">
        <v>-231.849329901662</v>
      </c>
      <c r="AE231">
        <v>-247.884467240758</v>
      </c>
      <c r="AG231" s="1">
        <f t="shared" si="128"/>
        <v>1.1076816318406588</v>
      </c>
      <c r="AH231" s="1">
        <f t="shared" si="129"/>
        <v>1.0493904866040964</v>
      </c>
      <c r="AI231" s="1">
        <f t="shared" si="130"/>
        <v>1.0785360592223776</v>
      </c>
      <c r="AJ231" s="1">
        <f t="shared" si="131"/>
        <v>5.8291145236562425E-2</v>
      </c>
      <c r="AM231" t="s">
        <v>1202</v>
      </c>
      <c r="AN231">
        <v>-477.57257876173298</v>
      </c>
      <c r="AO231">
        <v>-230.79741727212999</v>
      </c>
      <c r="AP231">
        <v>-246.79601200904199</v>
      </c>
      <c r="AQ231">
        <v>-230.79740909148001</v>
      </c>
      <c r="AR231">
        <v>-246.79600249481899</v>
      </c>
      <c r="AS231"/>
      <c r="AT231" t="s">
        <v>1203</v>
      </c>
      <c r="AU231">
        <v>-477.56791949000001</v>
      </c>
      <c r="AV231">
        <v>-230.79517074</v>
      </c>
      <c r="AW231">
        <v>-246.79360761999999</v>
      </c>
      <c r="AX231">
        <v>-230.79513254</v>
      </c>
      <c r="AY231">
        <v>-246.79357114000001</v>
      </c>
      <c r="BA231" s="1">
        <f t="shared" si="132"/>
        <v>-13.072795327007222</v>
      </c>
      <c r="BB231" s="1">
        <f t="shared" si="133"/>
        <v>-13.083899027921428</v>
      </c>
      <c r="BC231" s="1">
        <f t="shared" si="134"/>
        <v>-13.078347177464325</v>
      </c>
      <c r="BD231" s="1">
        <f t="shared" si="135"/>
        <v>1.1103700914205206E-2</v>
      </c>
      <c r="BF231" s="1">
        <f t="shared" si="136"/>
        <v>-13.042276674787502</v>
      </c>
      <c r="BG231" s="1">
        <f t="shared" si="137"/>
        <v>-13.089139084254743</v>
      </c>
      <c r="BH231" s="1">
        <f t="shared" si="138"/>
        <v>-13.065707879521122</v>
      </c>
      <c r="BJ231" s="1">
        <f t="shared" si="148"/>
        <v>4.598976969128417</v>
      </c>
      <c r="BK231" s="1">
        <f t="shared" si="148"/>
        <v>4.593215121685267</v>
      </c>
      <c r="BL231" s="1">
        <f t="shared" si="139"/>
        <v>4.596096045406842</v>
      </c>
      <c r="BR231" s="1">
        <f t="shared" si="114"/>
        <v>8.138918930943051</v>
      </c>
      <c r="BS231" s="1">
        <f t="shared" si="114"/>
        <v>8.1264499631503089</v>
      </c>
      <c r="BT231" s="1">
        <f t="shared" si="114"/>
        <v>8.1326844470466817</v>
      </c>
      <c r="BU231" s="1">
        <f t="shared" si="112"/>
        <v>1.2468967792741785E-2</v>
      </c>
      <c r="BW231" s="1">
        <f t="shared" si="115"/>
        <v>9.556253318222387</v>
      </c>
      <c r="BX231" s="1">
        <f t="shared" si="115"/>
        <v>9.5203940501184068</v>
      </c>
      <c r="BY231" s="1">
        <f t="shared" si="115"/>
        <v>9.5383236841703969</v>
      </c>
      <c r="BZ231" s="1">
        <f t="shared" si="113"/>
        <v>3.5859268103980518E-2</v>
      </c>
      <c r="CB231" s="1">
        <f t="shared" si="140"/>
        <v>1.2489114211982679</v>
      </c>
      <c r="CC231" s="1">
        <f t="shared" si="140"/>
        <v>1.207379044589834</v>
      </c>
      <c r="CD231" s="1">
        <f t="shared" si="140"/>
        <v>1.2281452328940539</v>
      </c>
      <c r="CE231" s="1">
        <f t="shared" si="116"/>
        <v>4.1532376608434313E-2</v>
      </c>
      <c r="CG231" s="1">
        <f t="shared" si="141"/>
        <v>4.0210851871558102</v>
      </c>
      <c r="CH231" s="1">
        <f t="shared" si="141"/>
        <v>3.9593916020774707</v>
      </c>
      <c r="CI231" s="1">
        <f t="shared" si="141"/>
        <v>3.9902383946166422</v>
      </c>
      <c r="CJ231" s="1">
        <f t="shared" si="117"/>
        <v>6.1693585078339136E-2</v>
      </c>
      <c r="CM231" s="1"/>
      <c r="CN231" s="1">
        <f t="shared" si="118"/>
        <v>-2.8476622396386033</v>
      </c>
      <c r="CO231" s="1">
        <f t="shared" si="142"/>
        <v>2.7183783996853617E-5</v>
      </c>
      <c r="CP231" s="1">
        <f t="shared" si="119"/>
        <v>1.0786315864344485</v>
      </c>
      <c r="CQ231" s="1">
        <f t="shared" si="143"/>
        <v>8.6679204306280233E-2</v>
      </c>
      <c r="CR231" s="1">
        <f t="shared" si="120"/>
        <v>1.5197787784540566</v>
      </c>
      <c r="CS231" s="1"/>
      <c r="CT231" s="1" t="str">
        <f>'[1]MP2 basis set convergence'!BF222</f>
        <v>27_0.90</v>
      </c>
      <c r="CU231" s="1">
        <f>'[1]MP2 basis set convergence'!BH222</f>
        <v>3.9519737159844799</v>
      </c>
      <c r="CV231" s="1">
        <f>'[1]MP2 basis set convergence'!BG222</f>
        <v>4.9105391094751702</v>
      </c>
      <c r="CW231" s="1">
        <f>'[1]MP2 basis set convergence'!BI222</f>
        <v>4.4312564127298248</v>
      </c>
      <c r="CX231" s="1"/>
      <c r="CY231" s="1"/>
      <c r="CZ231" s="1">
        <f t="shared" si="144"/>
        <v>1.3347994571667536</v>
      </c>
      <c r="DA231" s="1">
        <f t="shared" si="146"/>
        <v>-0.5503946890706215</v>
      </c>
      <c r="DB231" s="1">
        <f t="shared" si="147"/>
        <v>0.91298221458278039</v>
      </c>
      <c r="DC231" s="1"/>
      <c r="DD231" s="1"/>
      <c r="DE231" s="1">
        <f>[2]Sheet1!V219</f>
        <v>-3.2578614965859982</v>
      </c>
    </row>
    <row r="232" spans="1:109" x14ac:dyDescent="0.2">
      <c r="A232" t="s">
        <v>1204</v>
      </c>
      <c r="B232" s="1">
        <f>-'[1]Reference worksheet'!B230</f>
        <v>2.6357855752203285</v>
      </c>
      <c r="C232" t="s">
        <v>1204</v>
      </c>
      <c r="D232">
        <v>-479.75497795883098</v>
      </c>
      <c r="E232">
        <v>-231.85346389100701</v>
      </c>
      <c r="F232">
        <v>-247.89253932729201</v>
      </c>
      <c r="G232">
        <v>-231.85342016281601</v>
      </c>
      <c r="H232">
        <v>-247.89249902881201</v>
      </c>
      <c r="J232" s="1">
        <f t="shared" si="121"/>
        <v>5.6844624781627262</v>
      </c>
      <c r="K232" s="1">
        <f t="shared" si="145"/>
        <v>5.631734943818504</v>
      </c>
      <c r="L232" s="1">
        <f t="shared" si="122"/>
        <v>5.6580987109906147</v>
      </c>
      <c r="M232" s="1">
        <f t="shared" si="123"/>
        <v>5.2727534344222171E-2</v>
      </c>
      <c r="O232">
        <v>-479.74692946853799</v>
      </c>
      <c r="P232">
        <v>-231.84967561148301</v>
      </c>
      <c r="Q232">
        <v>-247.88840204892799</v>
      </c>
      <c r="R232">
        <v>-231.849508433267</v>
      </c>
      <c r="S232">
        <v>-247.888246679584</v>
      </c>
      <c r="U232" s="1">
        <f t="shared" si="124"/>
        <v>5.7569953499590429</v>
      </c>
      <c r="V232" s="1">
        <f t="shared" si="125"/>
        <v>5.5545936918462528</v>
      </c>
      <c r="W232" s="1">
        <f t="shared" si="126"/>
        <v>5.6557945209026474</v>
      </c>
      <c r="X232" s="1">
        <f t="shared" si="127"/>
        <v>0.20240165811279009</v>
      </c>
      <c r="Z232" t="s">
        <v>1204</v>
      </c>
      <c r="AA232">
        <v>-479.73849658355601</v>
      </c>
      <c r="AB232">
        <v>-231.84937222015799</v>
      </c>
      <c r="AC232">
        <v>-247.884507039516</v>
      </c>
      <c r="AD232">
        <v>-231.849329901662</v>
      </c>
      <c r="AE232">
        <v>-247.884467240758</v>
      </c>
      <c r="AG232" s="1">
        <f t="shared" si="128"/>
        <v>2.9489439575203167</v>
      </c>
      <c r="AH232" s="1">
        <f t="shared" si="129"/>
        <v>2.8974146005508157</v>
      </c>
      <c r="AI232" s="1">
        <f t="shared" si="130"/>
        <v>2.9231792790355664</v>
      </c>
      <c r="AJ232" s="1">
        <f t="shared" si="131"/>
        <v>5.1529356969501006E-2</v>
      </c>
      <c r="AM232" t="s">
        <v>1204</v>
      </c>
      <c r="AN232">
        <v>-477.58091637139398</v>
      </c>
      <c r="AO232">
        <v>-230.79741665456399</v>
      </c>
      <c r="AP232">
        <v>-246.79601133378799</v>
      </c>
      <c r="AQ232">
        <v>-230.79740909148001</v>
      </c>
      <c r="AR232">
        <v>-246.79600249481899</v>
      </c>
      <c r="AS232"/>
      <c r="AT232" t="s">
        <v>1205</v>
      </c>
      <c r="AU232">
        <v>-477.57625435</v>
      </c>
      <c r="AV232">
        <v>-230.79516735999999</v>
      </c>
      <c r="AW232">
        <v>-246.79360405</v>
      </c>
      <c r="AX232">
        <v>-230.79513254</v>
      </c>
      <c r="AY232">
        <v>-246.79357114000001</v>
      </c>
      <c r="BA232" s="1">
        <f t="shared" si="132"/>
        <v>-7.8408660574390927</v>
      </c>
      <c r="BB232" s="1">
        <f t="shared" si="133"/>
        <v>-7.8511585015201488</v>
      </c>
      <c r="BC232" s="1">
        <f t="shared" si="134"/>
        <v>-7.8460122794796208</v>
      </c>
      <c r="BD232" s="1">
        <f t="shared" si="135"/>
        <v>1.0292444081056118E-2</v>
      </c>
      <c r="BF232" s="1">
        <f t="shared" si="136"/>
        <v>-7.8120728436232492</v>
      </c>
      <c r="BG232" s="1">
        <f t="shared" si="137"/>
        <v>-7.8545740620658</v>
      </c>
      <c r="BH232" s="1">
        <f t="shared" si="138"/>
        <v>-7.8333234528445246</v>
      </c>
      <c r="BJ232" s="1">
        <f t="shared" si="148"/>
        <v>5.6669671884495543</v>
      </c>
      <c r="BK232" s="1">
        <f t="shared" si="148"/>
        <v>5.661224253757509</v>
      </c>
      <c r="BL232" s="1">
        <f t="shared" si="139"/>
        <v>5.6640957211035321</v>
      </c>
      <c r="BR232" s="1">
        <f t="shared" si="114"/>
        <v>6.2775971858801238</v>
      </c>
      <c r="BS232" s="1">
        <f t="shared" si="114"/>
        <v>6.2664219603870208</v>
      </c>
      <c r="BT232" s="1">
        <f t="shared" si="114"/>
        <v>6.2720095731335714</v>
      </c>
      <c r="BU232" s="1">
        <f t="shared" si="112"/>
        <v>1.1175225493101203E-2</v>
      </c>
      <c r="BW232" s="1">
        <f t="shared" si="115"/>
        <v>7.2477313497216951</v>
      </c>
      <c r="BX232" s="1">
        <f t="shared" si="115"/>
        <v>7.2164714849516312</v>
      </c>
      <c r="BY232" s="1">
        <f t="shared" si="115"/>
        <v>7.232101417336664</v>
      </c>
      <c r="BZ232" s="1">
        <f t="shared" si="113"/>
        <v>3.125986477006485E-2</v>
      </c>
      <c r="CB232" s="1">
        <f t="shared" si="140"/>
        <v>3.1563268522349457</v>
      </c>
      <c r="CC232" s="1">
        <f t="shared" si="140"/>
        <v>3.1191144213597619</v>
      </c>
      <c r="CD232" s="1">
        <f t="shared" si="140"/>
        <v>3.1377206367973534</v>
      </c>
      <c r="CE232" s="1">
        <f t="shared" si="116"/>
        <v>3.7212430875182612E-2</v>
      </c>
      <c r="CG232" s="1">
        <f t="shared" si="141"/>
        <v>5.2022228841509479</v>
      </c>
      <c r="CH232" s="1">
        <f t="shared" si="141"/>
        <v>5.1476001764644925</v>
      </c>
      <c r="CI232" s="1">
        <f t="shared" si="141"/>
        <v>5.1749115303077202</v>
      </c>
      <c r="CJ232" s="1">
        <f t="shared" si="117"/>
        <v>5.4622707686456592E-2</v>
      </c>
      <c r="CM232" s="1"/>
      <c r="CN232" s="1">
        <f t="shared" si="118"/>
        <v>-1.3866870622527454</v>
      </c>
      <c r="CO232" s="1">
        <f t="shared" si="142"/>
        <v>6.9464102347086554E-3</v>
      </c>
      <c r="CP232" s="1">
        <f t="shared" si="119"/>
        <v>2.9421771513688024</v>
      </c>
      <c r="CQ232" s="1">
        <f t="shared" si="143"/>
        <v>0.1729130866882882</v>
      </c>
      <c r="CR232" s="1">
        <f t="shared" si="120"/>
        <v>3.5735269892275938</v>
      </c>
      <c r="CS232" s="1"/>
      <c r="CT232" s="1" t="str">
        <f>'[1]MP2 basis set convergence'!BF223</f>
        <v>27_0.95</v>
      </c>
      <c r="CU232" s="1">
        <f>'[1]MP2 basis set convergence'!BH223</f>
        <v>5.1758296510677004</v>
      </c>
      <c r="CV232" s="1">
        <f>'[1]MP2 basis set convergence'!BG223</f>
        <v>5.9347727835369604</v>
      </c>
      <c r="CW232" s="1">
        <f>'[1]MP2 basis set convergence'!BI223</f>
        <v>5.5553012173023308</v>
      </c>
      <c r="CX232" s="1"/>
      <c r="CY232" s="1"/>
      <c r="CZ232" s="1">
        <f t="shared" si="144"/>
        <v>3.2060473578644566</v>
      </c>
      <c r="DA232" s="1">
        <f t="shared" si="146"/>
        <v>1.6971536024724874</v>
      </c>
      <c r="DB232" s="1">
        <f t="shared" si="147"/>
        <v>2.8909658926945494</v>
      </c>
      <c r="DC232" s="1"/>
      <c r="DD232" s="1"/>
      <c r="DE232" s="1">
        <f>[2]Sheet1!V220</f>
        <v>-2.4520513531261581</v>
      </c>
    </row>
    <row r="233" spans="1:109" x14ac:dyDescent="0.2">
      <c r="A233" t="s">
        <v>1206</v>
      </c>
      <c r="B233" s="1">
        <f>-'[1]Reference worksheet'!B231</f>
        <v>3.3579507129750783</v>
      </c>
      <c r="C233" t="s">
        <v>1206</v>
      </c>
      <c r="D233">
        <v>-479.75498730079499</v>
      </c>
      <c r="E233">
        <v>-231.85345913860499</v>
      </c>
      <c r="F233">
        <v>-247.892534699344</v>
      </c>
      <c r="G233">
        <v>-231.85342016281601</v>
      </c>
      <c r="H233">
        <v>-247.89249902881201</v>
      </c>
      <c r="J233" s="1">
        <f t="shared" si="121"/>
        <v>5.6903246493317914</v>
      </c>
      <c r="K233" s="1">
        <f t="shared" si="145"/>
        <v>5.6434833737843304</v>
      </c>
      <c r="L233" s="1">
        <f t="shared" si="122"/>
        <v>5.6669040115580609</v>
      </c>
      <c r="M233" s="1">
        <f t="shared" si="123"/>
        <v>4.6841275547460981E-2</v>
      </c>
      <c r="O233">
        <v>-479.74691918840898</v>
      </c>
      <c r="P233">
        <v>-231.849656159978</v>
      </c>
      <c r="Q233">
        <v>-247.88838326218101</v>
      </c>
      <c r="R233">
        <v>-231.849508433267</v>
      </c>
      <c r="S233">
        <v>-247.888246679584</v>
      </c>
      <c r="U233" s="1">
        <f t="shared" si="124"/>
        <v>5.7505444713477711</v>
      </c>
      <c r="V233" s="1">
        <f t="shared" si="125"/>
        <v>5.5721376796570077</v>
      </c>
      <c r="W233" s="1">
        <f t="shared" si="126"/>
        <v>5.6613410755023894</v>
      </c>
      <c r="X233" s="1">
        <f t="shared" si="127"/>
        <v>0.17840679169076346</v>
      </c>
      <c r="Z233" t="s">
        <v>1206</v>
      </c>
      <c r="AA233">
        <v>-479.73945354806801</v>
      </c>
      <c r="AB233">
        <v>-231.849367518523</v>
      </c>
      <c r="AC233">
        <v>-247.88450235012999</v>
      </c>
      <c r="AD233">
        <v>-231.849329901662</v>
      </c>
      <c r="AE233">
        <v>-247.884467240758</v>
      </c>
      <c r="AG233" s="1">
        <f t="shared" si="128"/>
        <v>3.5494482799629035</v>
      </c>
      <c r="AH233" s="1">
        <f t="shared" si="129"/>
        <v>3.5038118779006187</v>
      </c>
      <c r="AI233" s="1">
        <f t="shared" si="130"/>
        <v>3.5266300789317611</v>
      </c>
      <c r="AJ233" s="1">
        <f t="shared" si="131"/>
        <v>4.5636402062284809E-2</v>
      </c>
      <c r="AM233" t="s">
        <v>1206</v>
      </c>
      <c r="AN233">
        <v>-477.58588260382101</v>
      </c>
      <c r="AO233">
        <v>-230.797416111822</v>
      </c>
      <c r="AP233">
        <v>-246.79601070624301</v>
      </c>
      <c r="AQ233">
        <v>-230.79740909148001</v>
      </c>
      <c r="AR233">
        <v>-246.79600249481899</v>
      </c>
      <c r="AS233"/>
      <c r="AT233" t="s">
        <v>1207</v>
      </c>
      <c r="AU233">
        <v>-477.58121783000001</v>
      </c>
      <c r="AV233">
        <v>-230.79516444999999</v>
      </c>
      <c r="AW233">
        <v>-246.79360098000001</v>
      </c>
      <c r="AX233">
        <v>-230.79513254</v>
      </c>
      <c r="AY233">
        <v>-246.79357114000001</v>
      </c>
      <c r="BA233" s="1">
        <f t="shared" si="132"/>
        <v>-4.7245080302741114</v>
      </c>
      <c r="BB233" s="1">
        <f t="shared" si="133"/>
        <v>-4.73406610816739</v>
      </c>
      <c r="BC233" s="1">
        <f t="shared" si="134"/>
        <v>-4.7292870692207511</v>
      </c>
      <c r="BD233" s="1">
        <f t="shared" si="135"/>
        <v>9.5580778932786714E-3</v>
      </c>
      <c r="BF233" s="1">
        <f t="shared" si="136"/>
        <v>-4.6974419905539007</v>
      </c>
      <c r="BG233" s="1">
        <f t="shared" si="137"/>
        <v>-4.7361907021702443</v>
      </c>
      <c r="BH233" s="1">
        <f t="shared" si="138"/>
        <v>-4.7168163463620729</v>
      </c>
      <c r="BJ233" s="1">
        <f t="shared" si="148"/>
        <v>5.6770635710990618</v>
      </c>
      <c r="BK233" s="1">
        <f t="shared" si="148"/>
        <v>5.6711709062630407</v>
      </c>
      <c r="BL233" s="1">
        <f t="shared" si="139"/>
        <v>5.6741172386810508</v>
      </c>
      <c r="BR233" s="1">
        <f t="shared" si="114"/>
        <v>4.8736648907193096</v>
      </c>
      <c r="BS233" s="1">
        <f t="shared" si="114"/>
        <v>4.8636708372392947</v>
      </c>
      <c r="BT233" s="1">
        <f t="shared" si="114"/>
        <v>4.8686678639793026</v>
      </c>
      <c r="BU233" s="1">
        <f t="shared" si="112"/>
        <v>9.9940534800145777E-3</v>
      </c>
      <c r="BW233" s="1">
        <f t="shared" si="115"/>
        <v>5.5411677888865931</v>
      </c>
      <c r="BX233" s="1">
        <f t="shared" si="115"/>
        <v>5.5138786447124257</v>
      </c>
      <c r="BY233" s="1">
        <f t="shared" si="115"/>
        <v>5.5275232167995094</v>
      </c>
      <c r="BZ233" s="1">
        <f t="shared" si="113"/>
        <v>2.728914417416773E-2</v>
      </c>
      <c r="CB233" s="1">
        <f t="shared" si="140"/>
        <v>3.7789867943084352</v>
      </c>
      <c r="CC233" s="1">
        <f t="shared" si="140"/>
        <v>3.7456207297562707</v>
      </c>
      <c r="CD233" s="1">
        <f t="shared" si="140"/>
        <v>3.7623037620323534</v>
      </c>
      <c r="CE233" s="1">
        <f t="shared" si="116"/>
        <v>3.3366064552164572E-2</v>
      </c>
      <c r="CG233" s="1">
        <f t="shared" si="141"/>
        <v>5.3030835949849529</v>
      </c>
      <c r="CH233" s="1">
        <f t="shared" si="141"/>
        <v>5.2546474611813707</v>
      </c>
      <c r="CI233" s="1">
        <f t="shared" si="141"/>
        <v>5.2788655280831609</v>
      </c>
      <c r="CJ233" s="1">
        <f t="shared" si="117"/>
        <v>4.8436133803582491E-2</v>
      </c>
      <c r="CM233" s="1"/>
      <c r="CN233" s="1">
        <f t="shared" si="118"/>
        <v>-0.83454511662364983</v>
      </c>
      <c r="CO233" s="1">
        <f t="shared" si="142"/>
        <v>5.3913643445166415E-2</v>
      </c>
      <c r="CP233" s="1">
        <f t="shared" si="119"/>
        <v>3.6420200446103599</v>
      </c>
      <c r="CQ233" s="1">
        <f t="shared" si="143"/>
        <v>0.2198309251532114</v>
      </c>
      <c r="CR233" s="1">
        <f t="shared" si="120"/>
        <v>4.1809937969326274</v>
      </c>
      <c r="CS233" s="1"/>
      <c r="CT233" s="1" t="str">
        <f>'[1]MP2 basis set convergence'!BF224</f>
        <v>27_1.00</v>
      </c>
      <c r="CU233" s="1">
        <f>'[1]MP2 basis set convergence'!BH224</f>
        <v>5.2973263995203599</v>
      </c>
      <c r="CV233" s="1">
        <f>'[1]MP2 basis set convergence'!BG224</f>
        <v>5.90998817070993</v>
      </c>
      <c r="CW233" s="1">
        <f>'[1]MP2 basis set convergence'!BI224</f>
        <v>5.6036572851151449</v>
      </c>
      <c r="CX233" s="1"/>
      <c r="CY233" s="1"/>
      <c r="CZ233" s="1">
        <f t="shared" si="144"/>
        <v>3.8016478674168344</v>
      </c>
      <c r="DA233" s="1">
        <f t="shared" si="146"/>
        <v>2.5940020068611478</v>
      </c>
      <c r="DB233" s="1">
        <f t="shared" si="147"/>
        <v>3.5634253538392135</v>
      </c>
      <c r="DC233" s="1"/>
      <c r="DD233" s="1"/>
      <c r="DE233" s="1">
        <f>[2]Sheet1!V221</f>
        <v>-1.8652561441412265</v>
      </c>
    </row>
    <row r="234" spans="1:109" x14ac:dyDescent="0.2">
      <c r="A234" t="s">
        <v>1208</v>
      </c>
      <c r="B234" s="1">
        <f>-'[1]Reference worksheet'!B232</f>
        <v>3.4139839834969621</v>
      </c>
      <c r="C234" t="s">
        <v>1208</v>
      </c>
      <c r="D234">
        <v>-479.75422761752202</v>
      </c>
      <c r="E234">
        <v>-231.85345496476901</v>
      </c>
      <c r="F234">
        <v>-247.892530691752</v>
      </c>
      <c r="G234">
        <v>-231.85342016281601</v>
      </c>
      <c r="H234">
        <v>-247.89249902881201</v>
      </c>
      <c r="J234" s="1">
        <f t="shared" si="121"/>
        <v>5.2136161785491373</v>
      </c>
      <c r="K234" s="1">
        <f t="shared" si="145"/>
        <v>5.171908826742273</v>
      </c>
      <c r="L234" s="1">
        <f t="shared" si="122"/>
        <v>5.1927625026457047</v>
      </c>
      <c r="M234" s="1">
        <f t="shared" si="123"/>
        <v>4.1707351806864246E-2</v>
      </c>
      <c r="O234">
        <v>-479.74614489215799</v>
      </c>
      <c r="P234">
        <v>-231.849638663619</v>
      </c>
      <c r="Q234">
        <v>-247.888366140664</v>
      </c>
      <c r="R234">
        <v>-231.849508433267</v>
      </c>
      <c r="S234">
        <v>-247.888246679584</v>
      </c>
      <c r="U234" s="1">
        <f t="shared" si="124"/>
        <v>5.2646662180339483</v>
      </c>
      <c r="V234" s="1">
        <f t="shared" si="125"/>
        <v>5.1079824723653919</v>
      </c>
      <c r="W234" s="1">
        <f t="shared" si="126"/>
        <v>5.1863243451996706</v>
      </c>
      <c r="X234" s="1">
        <f t="shared" si="127"/>
        <v>0.15668374566855636</v>
      </c>
      <c r="Z234" t="s">
        <v>1208</v>
      </c>
      <c r="AA234">
        <v>-479.73942269523599</v>
      </c>
      <c r="AB234">
        <v>-231.84936340699801</v>
      </c>
      <c r="AC234">
        <v>-247.88449830312601</v>
      </c>
      <c r="AD234">
        <v>-231.849329901662</v>
      </c>
      <c r="AE234">
        <v>-247.884467240758</v>
      </c>
      <c r="AG234" s="1">
        <f t="shared" si="128"/>
        <v>3.5300878347646312</v>
      </c>
      <c r="AH234" s="1">
        <f t="shared" si="129"/>
        <v>3.4895709871196039</v>
      </c>
      <c r="AI234" s="1">
        <f t="shared" si="130"/>
        <v>3.5098294109421175</v>
      </c>
      <c r="AJ234" s="1">
        <f t="shared" si="131"/>
        <v>4.0516847645027276E-2</v>
      </c>
      <c r="AM234" t="s">
        <v>1208</v>
      </c>
      <c r="AN234">
        <v>-477.58885202356601</v>
      </c>
      <c r="AO234">
        <v>-230.79741563682401</v>
      </c>
      <c r="AP234">
        <v>-246.79601016919599</v>
      </c>
      <c r="AQ234">
        <v>-230.79740909148001</v>
      </c>
      <c r="AR234">
        <v>-246.79600249481899</v>
      </c>
      <c r="AS234"/>
      <c r="AT234" t="s">
        <v>1209</v>
      </c>
      <c r="AU234">
        <v>-477.58418453000002</v>
      </c>
      <c r="AV234">
        <v>-230.79516194000001</v>
      </c>
      <c r="AW234">
        <v>-246.79359837000001</v>
      </c>
      <c r="AX234">
        <v>-230.79513254</v>
      </c>
      <c r="AY234">
        <v>-246.79357114000001</v>
      </c>
      <c r="BA234" s="1">
        <f t="shared" si="132"/>
        <v>-2.8611689307991162</v>
      </c>
      <c r="BB234" s="1">
        <f t="shared" si="133"/>
        <v>-2.8700919408378041</v>
      </c>
      <c r="BC234" s="1">
        <f t="shared" si="134"/>
        <v>-2.8656304358184599</v>
      </c>
      <c r="BD234" s="1">
        <f t="shared" si="135"/>
        <v>8.9230100386878952E-3</v>
      </c>
      <c r="BF234" s="1">
        <f t="shared" si="136"/>
        <v>-2.835809556902793</v>
      </c>
      <c r="BG234" s="1">
        <f t="shared" si="137"/>
        <v>-2.8713454198986628</v>
      </c>
      <c r="BH234" s="1">
        <f t="shared" si="138"/>
        <v>-2.8535774884007279</v>
      </c>
      <c r="BJ234" s="1">
        <f t="shared" si="148"/>
        <v>5.2033402491489698</v>
      </c>
      <c r="BK234" s="1">
        <f t="shared" si="148"/>
        <v>5.1969771551526325</v>
      </c>
      <c r="BL234" s="1">
        <f t="shared" si="139"/>
        <v>5.2001587021508016</v>
      </c>
      <c r="BR234" s="1">
        <f t="shared" si="114"/>
        <v>3.8059446526778733</v>
      </c>
      <c r="BS234" s="1">
        <f t="shared" si="114"/>
        <v>3.7970053766984821</v>
      </c>
      <c r="BT234" s="1">
        <f t="shared" si="114"/>
        <v>3.8014750146881773</v>
      </c>
      <c r="BU234" s="1">
        <f t="shared" si="112"/>
        <v>8.9392759793910457E-3</v>
      </c>
      <c r="BW234" s="1">
        <f t="shared" si="115"/>
        <v>4.2688404566703806</v>
      </c>
      <c r="BX234" s="1">
        <f t="shared" si="115"/>
        <v>4.2449953908815949</v>
      </c>
      <c r="BY234" s="1">
        <f t="shared" si="115"/>
        <v>4.2569179237759878</v>
      </c>
      <c r="BZ234" s="1">
        <f t="shared" si="113"/>
        <v>2.3845065788785307E-2</v>
      </c>
      <c r="CB234" s="1">
        <f t="shared" si="140"/>
        <v>3.756035853823493</v>
      </c>
      <c r="CC234" s="1">
        <f t="shared" si="140"/>
        <v>3.7260431514558761</v>
      </c>
      <c r="CD234" s="1">
        <f t="shared" si="140"/>
        <v>3.7410395026396839</v>
      </c>
      <c r="CE234" s="1">
        <f t="shared" si="116"/>
        <v>2.9992702367616468E-2</v>
      </c>
      <c r="CG234" s="1">
        <f t="shared" si="141"/>
        <v>4.9024560838802262</v>
      </c>
      <c r="CH234" s="1">
        <f t="shared" si="141"/>
        <v>4.8594067911998913</v>
      </c>
      <c r="CI234" s="1">
        <f t="shared" si="141"/>
        <v>4.8809314375400588</v>
      </c>
      <c r="CJ234" s="1">
        <f t="shared" si="117"/>
        <v>4.3049292680334278E-2</v>
      </c>
      <c r="CM234" s="1"/>
      <c r="CN234" s="1">
        <f t="shared" si="118"/>
        <v>-0.551850856718062</v>
      </c>
      <c r="CO234" s="1">
        <f t="shared" si="142"/>
        <v>0.14295218844083213</v>
      </c>
      <c r="CP234" s="1">
        <f t="shared" si="119"/>
        <v>3.7504083794006409</v>
      </c>
      <c r="CQ234" s="1">
        <f t="shared" si="143"/>
        <v>0.24715620384612186</v>
      </c>
      <c r="CR234" s="1">
        <f t="shared" si="120"/>
        <v>4.0998418483572756</v>
      </c>
      <c r="CS234" s="1"/>
      <c r="CT234" s="1" t="str">
        <f>'[1]MP2 basis set convergence'!BF225</f>
        <v>27_1.05</v>
      </c>
      <c r="CU234" s="1">
        <f>'[1]MP2 basis set convergence'!BH225</f>
        <v>4.9077053794847298</v>
      </c>
      <c r="CV234" s="1">
        <f>'[1]MP2 basis set convergence'!BG225</f>
        <v>5.40622830565201</v>
      </c>
      <c r="CW234" s="1">
        <f>'[1]MP2 basis set convergence'!BI225</f>
        <v>5.1569668425683695</v>
      </c>
      <c r="CX234" s="1"/>
      <c r="CY234" s="1"/>
      <c r="CZ234" s="1">
        <f t="shared" si="144"/>
        <v>3.7595288593742051</v>
      </c>
      <c r="DA234" s="1">
        <f t="shared" si="146"/>
        <v>2.7932125893063677</v>
      </c>
      <c r="DB234" s="1">
        <f t="shared" si="147"/>
        <v>3.5773084757947595</v>
      </c>
      <c r="DC234" s="1"/>
      <c r="DD234" s="1"/>
      <c r="DE234" s="1">
        <f>[2]Sheet1!V222</f>
        <v>-1.4332336432714996</v>
      </c>
    </row>
    <row r="235" spans="1:109" x14ac:dyDescent="0.2">
      <c r="A235" t="s">
        <v>1210</v>
      </c>
      <c r="B235" s="1">
        <f>-'[1]Reference worksheet'!B233</f>
        <v>3.1586682115215123</v>
      </c>
      <c r="C235" t="s">
        <v>1210</v>
      </c>
      <c r="D235">
        <v>-479.75318554296598</v>
      </c>
      <c r="E235">
        <v>-231.85345132584899</v>
      </c>
      <c r="F235">
        <v>-247.89252710743901</v>
      </c>
      <c r="G235">
        <v>-231.85342016281601</v>
      </c>
      <c r="H235">
        <v>-247.89249902881201</v>
      </c>
      <c r="J235" s="1">
        <f t="shared" si="121"/>
        <v>4.5597044949260361</v>
      </c>
      <c r="K235" s="1">
        <f t="shared" si="145"/>
        <v>4.5225297904909683</v>
      </c>
      <c r="L235" s="1">
        <f t="shared" si="122"/>
        <v>4.5411171427085026</v>
      </c>
      <c r="M235" s="1">
        <f t="shared" si="123"/>
        <v>3.7174704435067873E-2</v>
      </c>
      <c r="O235">
        <v>-479.74509132790303</v>
      </c>
      <c r="P235">
        <v>-231.849622806654</v>
      </c>
      <c r="Q235">
        <v>-247.888350527526</v>
      </c>
      <c r="R235">
        <v>-231.849508433267</v>
      </c>
      <c r="S235">
        <v>-247.888246679584</v>
      </c>
      <c r="U235" s="1">
        <f t="shared" si="124"/>
        <v>4.6035446391862278</v>
      </c>
      <c r="V235" s="1">
        <f t="shared" si="125"/>
        <v>4.4666086821584923</v>
      </c>
      <c r="W235" s="1">
        <f t="shared" si="126"/>
        <v>4.5350766606723596</v>
      </c>
      <c r="X235" s="1">
        <f t="shared" si="127"/>
        <v>0.13693595702773553</v>
      </c>
      <c r="Z235" t="s">
        <v>1210</v>
      </c>
      <c r="AA235">
        <v>-479.73894298909499</v>
      </c>
      <c r="AB235">
        <v>-231.84935983266101</v>
      </c>
      <c r="AC235">
        <v>-247.884494692001</v>
      </c>
      <c r="AD235">
        <v>-231.849329901662</v>
      </c>
      <c r="AE235">
        <v>-247.884467240758</v>
      </c>
      <c r="AG235" s="1">
        <f t="shared" si="128"/>
        <v>3.2290676740831024</v>
      </c>
      <c r="AH235" s="1">
        <f t="shared" si="129"/>
        <v>3.1930597721292524</v>
      </c>
      <c r="AI235" s="1">
        <f t="shared" si="130"/>
        <v>3.2110637231061774</v>
      </c>
      <c r="AJ235" s="1">
        <f t="shared" si="131"/>
        <v>3.6007901953849952E-2</v>
      </c>
      <c r="AM235" t="s">
        <v>1210</v>
      </c>
      <c r="AN235">
        <v>-477.59062897726801</v>
      </c>
      <c r="AO235">
        <v>-230.79741527598901</v>
      </c>
      <c r="AP235">
        <v>-246.796009579371</v>
      </c>
      <c r="AQ235">
        <v>-230.79740909148001</v>
      </c>
      <c r="AR235">
        <v>-246.79600249481899</v>
      </c>
      <c r="AS235"/>
      <c r="AT235" t="s">
        <v>1211</v>
      </c>
      <c r="AU235">
        <v>-477.58595875999998</v>
      </c>
      <c r="AV235">
        <v>-230.79515966</v>
      </c>
      <c r="AW235">
        <v>-246.79359608999999</v>
      </c>
      <c r="AX235">
        <v>-230.79513254</v>
      </c>
      <c r="AY235">
        <v>-246.79357114000001</v>
      </c>
      <c r="BA235" s="1">
        <f t="shared" si="132"/>
        <v>-1.7461136017302998</v>
      </c>
      <c r="BB235" s="1">
        <f t="shared" si="133"/>
        <v>-1.7544400635729143</v>
      </c>
      <c r="BC235" s="1">
        <f t="shared" si="134"/>
        <v>-1.7502768326516072</v>
      </c>
      <c r="BD235" s="1">
        <f t="shared" si="135"/>
        <v>8.3264618426144299E-3</v>
      </c>
      <c r="BF235" s="1">
        <f t="shared" si="136"/>
        <v>-1.7224633767386315</v>
      </c>
      <c r="BG235" s="1">
        <f t="shared" si="137"/>
        <v>-1.7551377964274324</v>
      </c>
      <c r="BH235" s="1">
        <f t="shared" si="138"/>
        <v>-1.7388005865830318</v>
      </c>
      <c r="BJ235" s="1">
        <f t="shared" si="148"/>
        <v>4.5516287919325178</v>
      </c>
      <c r="BK235" s="1">
        <f t="shared" si="148"/>
        <v>4.5446184166379178</v>
      </c>
      <c r="BL235" s="1">
        <f t="shared" si="139"/>
        <v>4.5481236042852178</v>
      </c>
      <c r="BR235" s="1">
        <f t="shared" si="114"/>
        <v>2.9905389694317708</v>
      </c>
      <c r="BS235" s="1">
        <f t="shared" si="114"/>
        <v>2.9825353721244148</v>
      </c>
      <c r="BT235" s="1">
        <f t="shared" si="114"/>
        <v>2.9865371707780928</v>
      </c>
      <c r="BU235" s="1">
        <f t="shared" si="112"/>
        <v>8.0035973073560879E-3</v>
      </c>
      <c r="BW235" s="1">
        <f t="shared" si="115"/>
        <v>3.3152791272245654</v>
      </c>
      <c r="BX235" s="1">
        <f t="shared" si="115"/>
        <v>3.2944344819394682</v>
      </c>
      <c r="BY235" s="1">
        <f t="shared" si="115"/>
        <v>3.304856804582017</v>
      </c>
      <c r="BZ235" s="1">
        <f t="shared" si="113"/>
        <v>2.0844645285097354E-2</v>
      </c>
      <c r="CB235" s="1">
        <f t="shared" si="140"/>
        <v>3.4377933197265111</v>
      </c>
      <c r="CC235" s="1">
        <f t="shared" si="140"/>
        <v>3.4108043592433681</v>
      </c>
      <c r="CD235" s="1">
        <f t="shared" si="140"/>
        <v>3.4242988394849396</v>
      </c>
      <c r="CE235" s="1">
        <f t="shared" si="116"/>
        <v>2.6988960483142727E-2</v>
      </c>
      <c r="CG235" s="1">
        <f t="shared" si="141"/>
        <v>4.3093616216517781</v>
      </c>
      <c r="CH235" s="1">
        <f t="shared" si="141"/>
        <v>4.2710611197507848</v>
      </c>
      <c r="CI235" s="1">
        <f t="shared" si="141"/>
        <v>4.2902113707012823</v>
      </c>
      <c r="CJ235" s="1">
        <f t="shared" si="117"/>
        <v>3.8300501900993454E-2</v>
      </c>
      <c r="CM235" s="1"/>
      <c r="CN235" s="1">
        <f t="shared" si="118"/>
        <v>-0.38542869026445603</v>
      </c>
      <c r="CO235" s="1">
        <f t="shared" si="142"/>
        <v>0.23889648884771164</v>
      </c>
      <c r="CP235" s="1">
        <f t="shared" si="119"/>
        <v>3.5288088150290648</v>
      </c>
      <c r="CQ235" s="1">
        <f t="shared" si="143"/>
        <v>0.26427325099107235</v>
      </c>
      <c r="CR235" s="1">
        <f t="shared" si="120"/>
        <v>3.719444043244164</v>
      </c>
      <c r="CS235" s="1"/>
      <c r="CT235" s="1" t="str">
        <f>'[1]MP2 basis set convergence'!BF226</f>
        <v>27_1.10</v>
      </c>
      <c r="CU235" s="1">
        <f>'[1]MP2 basis set convergence'!BH226</f>
        <v>4.3165136368769996</v>
      </c>
      <c r="CV235" s="1">
        <f>'[1]MP2 basis set convergence'!BG226</f>
        <v>4.7223052987409098</v>
      </c>
      <c r="CW235" s="1">
        <f>'[1]MP2 basis set convergence'!BI226</f>
        <v>4.5194094678089547</v>
      </c>
      <c r="CX235" s="1"/>
      <c r="CY235" s="1"/>
      <c r="CZ235" s="1">
        <f t="shared" si="144"/>
        <v>3.4285273311041635</v>
      </c>
      <c r="DA235" s="1">
        <f t="shared" si="146"/>
        <v>2.6547688173040078</v>
      </c>
      <c r="DB235" s="1">
        <f t="shared" si="147"/>
        <v>3.2874954760843993</v>
      </c>
      <c r="DC235" s="1"/>
      <c r="DD235" s="1"/>
      <c r="DE235" s="1">
        <f>[2]Sheet1!V223</f>
        <v>-1.1125898116043391</v>
      </c>
    </row>
    <row r="236" spans="1:109" x14ac:dyDescent="0.2">
      <c r="A236" t="s">
        <v>1212</v>
      </c>
      <c r="B236" s="1">
        <f>-'[1]Reference worksheet'!B234</f>
        <v>2.012486436943044</v>
      </c>
      <c r="C236" t="s">
        <v>1212</v>
      </c>
      <c r="D236">
        <v>-479.750233641573</v>
      </c>
      <c r="E236">
        <v>-231.85344233715799</v>
      </c>
      <c r="F236">
        <v>-247.89251828552099</v>
      </c>
      <c r="G236">
        <v>-231.85342016281601</v>
      </c>
      <c r="H236">
        <v>-247.89249902881201</v>
      </c>
      <c r="J236" s="1">
        <f t="shared" si="121"/>
        <v>2.7073583277705247</v>
      </c>
      <c r="K236" s="1">
        <f t="shared" si="145"/>
        <v>2.6813599496804486</v>
      </c>
      <c r="L236" s="1">
        <f t="shared" si="122"/>
        <v>2.6943591387254866</v>
      </c>
      <c r="M236" s="1">
        <f t="shared" si="123"/>
        <v>2.5998378090076102E-2</v>
      </c>
      <c r="O236">
        <v>-479.74211305581798</v>
      </c>
      <c r="P236">
        <v>-231.84958348212299</v>
      </c>
      <c r="Q236">
        <v>-247.888312360318</v>
      </c>
      <c r="R236">
        <v>-231.849508433267</v>
      </c>
      <c r="S236">
        <v>-247.888246679584</v>
      </c>
      <c r="U236" s="1">
        <f t="shared" si="124"/>
        <v>2.7346506122357672</v>
      </c>
      <c r="V236" s="1">
        <f t="shared" si="125"/>
        <v>2.6463414575880226</v>
      </c>
      <c r="W236" s="1">
        <f t="shared" si="126"/>
        <v>2.6904960349118952</v>
      </c>
      <c r="X236" s="1">
        <f t="shared" si="127"/>
        <v>8.8309154647744581E-2</v>
      </c>
      <c r="Z236" t="s">
        <v>1212</v>
      </c>
      <c r="AA236">
        <v>-479.73703224074097</v>
      </c>
      <c r="AB236">
        <v>-231.84935106017801</v>
      </c>
      <c r="AC236">
        <v>-247.884485890636</v>
      </c>
      <c r="AD236">
        <v>-231.849329901662</v>
      </c>
      <c r="AE236">
        <v>-247.884467240758</v>
      </c>
      <c r="AG236" s="1">
        <f t="shared" si="128"/>
        <v>2.0300549298255288</v>
      </c>
      <c r="AH236" s="1">
        <f t="shared" si="129"/>
        <v>2.0050747844242482</v>
      </c>
      <c r="AI236" s="1">
        <f t="shared" si="130"/>
        <v>2.0175648571248885</v>
      </c>
      <c r="AJ236" s="1">
        <f t="shared" si="131"/>
        <v>2.4980145401280573E-2</v>
      </c>
      <c r="AM236" t="s">
        <v>1212</v>
      </c>
      <c r="AN236">
        <v>-477.59273510029402</v>
      </c>
      <c r="AO236">
        <v>-230.797414143476</v>
      </c>
      <c r="AP236">
        <v>-246.79600778311499</v>
      </c>
      <c r="AQ236">
        <v>-230.79740909148001</v>
      </c>
      <c r="AR236">
        <v>-246.79600249481899</v>
      </c>
      <c r="AS236"/>
      <c r="AT236" t="s">
        <v>1213</v>
      </c>
      <c r="AU236">
        <v>-477.58805746000002</v>
      </c>
      <c r="AV236">
        <v>-230.79515407</v>
      </c>
      <c r="AW236">
        <v>-246.79359070000001</v>
      </c>
      <c r="AX236">
        <v>-230.79513254</v>
      </c>
      <c r="AY236">
        <v>-246.79357114000001</v>
      </c>
      <c r="BA236" s="1">
        <f t="shared" si="132"/>
        <v>-0.42450139474014648</v>
      </c>
      <c r="BB236" s="1">
        <f t="shared" si="133"/>
        <v>-0.43099002618089127</v>
      </c>
      <c r="BC236" s="1">
        <f t="shared" si="134"/>
        <v>-0.4277457104605189</v>
      </c>
      <c r="BD236" s="1">
        <f t="shared" si="135"/>
        <v>6.4886314407447965E-3</v>
      </c>
      <c r="BF236" s="1">
        <f t="shared" si="136"/>
        <v>-0.40550918906779532</v>
      </c>
      <c r="BG236" s="1">
        <f t="shared" si="137"/>
        <v>-0.43129355443830975</v>
      </c>
      <c r="BH236" s="1">
        <f t="shared" si="138"/>
        <v>-0.41840137175305253</v>
      </c>
      <c r="BJ236" s="1">
        <f t="shared" si="148"/>
        <v>2.7040384050772879</v>
      </c>
      <c r="BK236" s="1">
        <f t="shared" si="148"/>
        <v>2.6952454800599237</v>
      </c>
      <c r="BL236" s="1">
        <f t="shared" si="139"/>
        <v>2.699641942568606</v>
      </c>
      <c r="BR236" s="1">
        <f t="shared" si="114"/>
        <v>1.5042407797466884</v>
      </c>
      <c r="BS236" s="1">
        <f t="shared" si="114"/>
        <v>1.4985636466482326</v>
      </c>
      <c r="BT236" s="1">
        <f t="shared" si="114"/>
        <v>1.5014022131974609</v>
      </c>
      <c r="BU236" s="1">
        <f t="shared" si="112"/>
        <v>5.677133098455911E-3</v>
      </c>
      <c r="BW236" s="1">
        <f t="shared" si="115"/>
        <v>1.6276189427639827</v>
      </c>
      <c r="BX236" s="1">
        <f t="shared" si="115"/>
        <v>1.6137863292131072</v>
      </c>
      <c r="BY236" s="1">
        <f t="shared" si="115"/>
        <v>1.6207026359885448</v>
      </c>
      <c r="BZ236" s="1">
        <f t="shared" si="113"/>
        <v>1.3832613550875394E-2</v>
      </c>
      <c r="CB236" s="1">
        <f t="shared" si="140"/>
        <v>2.1670167882386746</v>
      </c>
      <c r="CC236" s="1">
        <f t="shared" si="140"/>
        <v>2.1476716096805717</v>
      </c>
      <c r="CD236" s="1">
        <f t="shared" si="140"/>
        <v>2.1573441989596236</v>
      </c>
      <c r="CE236" s="1">
        <f t="shared" si="116"/>
        <v>1.9345178558103079E-2</v>
      </c>
      <c r="CG236" s="1">
        <f t="shared" si="141"/>
        <v>2.5754409742484499</v>
      </c>
      <c r="CH236" s="1">
        <f t="shared" si="141"/>
        <v>2.5487869874003564</v>
      </c>
      <c r="CI236" s="1">
        <f t="shared" si="141"/>
        <v>2.5621139808244031</v>
      </c>
      <c r="CJ236" s="1">
        <f t="shared" si="117"/>
        <v>2.6653986848093433E-2</v>
      </c>
      <c r="CM236" s="1"/>
      <c r="CN236" s="1">
        <f t="shared" si="118"/>
        <v>-0.15875601151777249</v>
      </c>
      <c r="CO236" s="1">
        <f t="shared" si="142"/>
        <v>0.42614418058443149</v>
      </c>
      <c r="CP236" s="1">
        <f t="shared" si="119"/>
        <v>2.3059768016818043</v>
      </c>
      <c r="CQ236" s="1">
        <f t="shared" si="143"/>
        <v>0.28877442613731918</v>
      </c>
      <c r="CR236" s="1">
        <f t="shared" si="120"/>
        <v>2.3124203800176777</v>
      </c>
      <c r="CS236" s="1"/>
      <c r="CT236" s="1" t="str">
        <f>'[1]MP2 basis set convergence'!BF227</f>
        <v>27_1.25</v>
      </c>
      <c r="CU236" s="1">
        <f>'[1]MP2 basis set convergence'!BH227</f>
        <v>2.5785337153862198</v>
      </c>
      <c r="CV236" s="1">
        <f>'[1]MP2 basis set convergence'!BG227</f>
        <v>2.801194382781</v>
      </c>
      <c r="CW236" s="1">
        <f>'[1]MP2 basis set convergence'!BI227</f>
        <v>2.6898640490836101</v>
      </c>
      <c r="CX236" s="1"/>
      <c r="CY236" s="1"/>
      <c r="CZ236" s="1">
        <f t="shared" si="144"/>
        <v>2.1428172251863091</v>
      </c>
      <c r="DA236" s="1">
        <f t="shared" si="146"/>
        <v>1.7417939003552998</v>
      </c>
      <c r="DB236" s="1">
        <f t="shared" si="147"/>
        <v>2.0729424824701099</v>
      </c>
      <c r="DC236" s="1"/>
      <c r="DD236" s="1"/>
      <c r="DE236" s="1">
        <f>[2]Sheet1!V224</f>
        <v>-0.55154191353917748</v>
      </c>
    </row>
    <row r="237" spans="1:109" x14ac:dyDescent="0.2">
      <c r="A237" t="s">
        <v>1214</v>
      </c>
      <c r="B237" s="1">
        <f>-'[1]Reference worksheet'!B235</f>
        <v>0.75201693600642383</v>
      </c>
      <c r="C237" t="s">
        <v>1214</v>
      </c>
      <c r="D237">
        <v>-479.747476542279</v>
      </c>
      <c r="E237">
        <v>-231.85343081737801</v>
      </c>
      <c r="F237">
        <v>-247.89250769179</v>
      </c>
      <c r="G237">
        <v>-231.85342016281601</v>
      </c>
      <c r="H237">
        <v>-247.89249902881201</v>
      </c>
      <c r="J237" s="1">
        <f t="shared" si="121"/>
        <v>0.97725232834137588</v>
      </c>
      <c r="K237" s="1">
        <f t="shared" si="145"/>
        <v>0.96513038846049393</v>
      </c>
      <c r="L237" s="1">
        <f t="shared" si="122"/>
        <v>0.97119135840093485</v>
      </c>
      <c r="M237" s="1">
        <f t="shared" si="123"/>
        <v>1.2121939880881949E-2</v>
      </c>
      <c r="O237">
        <v>-479.73933810055701</v>
      </c>
      <c r="P237">
        <v>-231.849545108858</v>
      </c>
      <c r="Q237">
        <v>-247.888275935172</v>
      </c>
      <c r="R237">
        <v>-231.849508433267</v>
      </c>
      <c r="S237">
        <v>-247.888246679584</v>
      </c>
      <c r="U237" s="1">
        <f t="shared" si="124"/>
        <v>0.99333982389908815</v>
      </c>
      <c r="V237" s="1">
        <f t="shared" si="125"/>
        <v>0.95196738273380099</v>
      </c>
      <c r="W237" s="1">
        <f t="shared" si="126"/>
        <v>0.97265360331644457</v>
      </c>
      <c r="X237" s="1">
        <f t="shared" si="127"/>
        <v>4.1372441165287155E-2</v>
      </c>
      <c r="Z237" t="s">
        <v>1214</v>
      </c>
      <c r="AA237">
        <v>-479.73499778489997</v>
      </c>
      <c r="AB237">
        <v>-231.84933987455901</v>
      </c>
      <c r="AC237">
        <v>-247.88447550119301</v>
      </c>
      <c r="AD237">
        <v>-231.849329901662</v>
      </c>
      <c r="AE237">
        <v>-247.884467240758</v>
      </c>
      <c r="AG237" s="1">
        <f t="shared" si="128"/>
        <v>0.75341456226828196</v>
      </c>
      <c r="AH237" s="1">
        <f t="shared" si="129"/>
        <v>0.74197297324850886</v>
      </c>
      <c r="AI237" s="1">
        <f t="shared" si="130"/>
        <v>0.74769376775839547</v>
      </c>
      <c r="AJ237" s="1">
        <f t="shared" si="131"/>
        <v>1.1441589019773102E-2</v>
      </c>
      <c r="AM237" t="s">
        <v>1214</v>
      </c>
      <c r="AN237">
        <v>-477.59334379098601</v>
      </c>
      <c r="AO237">
        <v>-230.79741228089199</v>
      </c>
      <c r="AP237">
        <v>-246.79600536401401</v>
      </c>
      <c r="AQ237">
        <v>-230.79740909148001</v>
      </c>
      <c r="AR237">
        <v>-246.79600249481899</v>
      </c>
      <c r="AS237"/>
      <c r="AT237" t="s">
        <v>1215</v>
      </c>
      <c r="AU237">
        <v>-477.58865696999999</v>
      </c>
      <c r="AV237">
        <v>-230.79514738</v>
      </c>
      <c r="AW237">
        <v>-246.79358397999999</v>
      </c>
      <c r="AX237">
        <v>-230.79513254</v>
      </c>
      <c r="AY237">
        <v>-246.79357114000001</v>
      </c>
      <c r="BA237" s="1">
        <f t="shared" si="132"/>
        <v>-4.2542202954576308E-2</v>
      </c>
      <c r="BB237" s="1">
        <f t="shared" si="133"/>
        <v>-4.6344036421178285E-2</v>
      </c>
      <c r="BC237" s="1">
        <f t="shared" si="134"/>
        <v>-4.44431196878773E-2</v>
      </c>
      <c r="BD237" s="1">
        <f t="shared" si="135"/>
        <v>3.8018334666019768E-3</v>
      </c>
      <c r="BF237" s="1">
        <f t="shared" si="136"/>
        <v>-2.9310968740196303E-2</v>
      </c>
      <c r="BG237" s="1">
        <f t="shared" si="137"/>
        <v>-4.6680431710560695E-2</v>
      </c>
      <c r="BH237" s="1">
        <f t="shared" si="138"/>
        <v>-3.7995700225378501E-2</v>
      </c>
      <c r="BJ237" s="1">
        <f t="shared" si="148"/>
        <v>0.97610986125303145</v>
      </c>
      <c r="BK237" s="1">
        <f t="shared" si="148"/>
        <v>0.97026086446327653</v>
      </c>
      <c r="BL237" s="1">
        <f t="shared" si="139"/>
        <v>0.97318536285815394</v>
      </c>
      <c r="BR237" s="1">
        <f t="shared" si="114"/>
        <v>0.49361154499878962</v>
      </c>
      <c r="BS237" s="1">
        <f t="shared" si="114"/>
        <v>0.49090650021729154</v>
      </c>
      <c r="BT237" s="1">
        <f t="shared" si="114"/>
        <v>0.49225902260804055</v>
      </c>
      <c r="BU237" s="1">
        <f t="shared" si="112"/>
        <v>2.7050447814978939E-3</v>
      </c>
      <c r="BW237" s="1">
        <f t="shared" si="115"/>
        <v>0.52618298629716254</v>
      </c>
      <c r="BX237" s="1">
        <f t="shared" si="115"/>
        <v>0.52056792466438051</v>
      </c>
      <c r="BY237" s="1">
        <f t="shared" si="115"/>
        <v>0.52337545548077158</v>
      </c>
      <c r="BZ237" s="1">
        <f t="shared" si="113"/>
        <v>5.6150616327820778E-3</v>
      </c>
      <c r="CB237" s="1">
        <f t="shared" si="140"/>
        <v>0.80468988461272728</v>
      </c>
      <c r="CC237" s="1">
        <f t="shared" si="140"/>
        <v>0.79515251872488002</v>
      </c>
      <c r="CD237" s="1">
        <f t="shared" si="140"/>
        <v>0.79992120166880365</v>
      </c>
      <c r="CE237" s="1">
        <f t="shared" si="116"/>
        <v>9.53736588784709E-3</v>
      </c>
      <c r="CG237" s="1">
        <f t="shared" si="141"/>
        <v>0.93277689003625275</v>
      </c>
      <c r="CH237" s="1">
        <f t="shared" si="141"/>
        <v>0.92048895210582793</v>
      </c>
      <c r="CI237" s="1">
        <f t="shared" si="141"/>
        <v>0.92663292107104045</v>
      </c>
      <c r="CJ237" s="1">
        <f t="shared" si="117"/>
        <v>1.2287937930424785E-2</v>
      </c>
      <c r="CM237" s="1"/>
      <c r="CN237" s="1">
        <f t="shared" si="118"/>
        <v>-4.5761444748697963E-2</v>
      </c>
      <c r="CO237" s="1">
        <f t="shared" si="142"/>
        <v>0.53287013453742871</v>
      </c>
      <c r="CP237" s="1">
        <f t="shared" si="119"/>
        <v>0.86678895895287666</v>
      </c>
      <c r="CQ237" s="1">
        <f t="shared" si="143"/>
        <v>0.30147942768637642</v>
      </c>
      <c r="CR237" s="1">
        <f t="shared" si="120"/>
        <v>0.85155563050016259</v>
      </c>
      <c r="CS237" s="1"/>
      <c r="CT237" s="1" t="str">
        <f>'[1]MP2 basis set convergence'!BF228</f>
        <v>27_1.50</v>
      </c>
      <c r="CU237" s="1">
        <f>'[1]MP2 basis set convergence'!BH228</f>
        <v>0.93402078422212798</v>
      </c>
      <c r="CV237" s="1">
        <f>'[1]MP2 basis set convergence'!BG228</f>
        <v>1.01784600762254</v>
      </c>
      <c r="CW237" s="1">
        <f>'[1]MP2 basis set convergence'!BI228</f>
        <v>0.97593339592233397</v>
      </c>
      <c r="CX237" s="1"/>
      <c r="CY237" s="1"/>
      <c r="CZ237" s="1">
        <f t="shared" si="144"/>
        <v>0.78543630997549418</v>
      </c>
      <c r="DA237" s="1">
        <f t="shared" si="146"/>
        <v>0.65481624354567514</v>
      </c>
      <c r="DB237" s="1">
        <f t="shared" si="147"/>
        <v>0.76148051818433793</v>
      </c>
      <c r="DC237" s="1"/>
      <c r="DD237" s="1"/>
      <c r="DE237" s="1">
        <f>[2]Sheet1!V225</f>
        <v>-0.18575504842544066</v>
      </c>
    </row>
    <row r="238" spans="1:109" x14ac:dyDescent="0.2">
      <c r="A238" t="s">
        <v>1216</v>
      </c>
      <c r="B238" s="1">
        <f>-'[1]Reference worksheet'!B236</f>
        <v>0.15533548733661975</v>
      </c>
      <c r="C238" t="s">
        <v>1216</v>
      </c>
      <c r="D238">
        <v>-479.74623118746803</v>
      </c>
      <c r="E238">
        <v>-231.853423264094</v>
      </c>
      <c r="F238">
        <v>-247.89250162802401</v>
      </c>
      <c r="G238">
        <v>-231.85342016281601</v>
      </c>
      <c r="H238">
        <v>-247.89249902881201</v>
      </c>
      <c r="J238" s="1">
        <f t="shared" si="121"/>
        <v>0.19578035358317145</v>
      </c>
      <c r="K238" s="1">
        <f t="shared" si="145"/>
        <v>0.19220324194011648</v>
      </c>
      <c r="L238" s="1">
        <f t="shared" si="122"/>
        <v>0.19399179776164396</v>
      </c>
      <c r="M238" s="1">
        <f t="shared" si="123"/>
        <v>3.5771116430549643E-3</v>
      </c>
      <c r="O238">
        <v>-479.73808275620001</v>
      </c>
      <c r="P238">
        <v>-231.84952293707801</v>
      </c>
      <c r="Q238">
        <v>-247.88825729370899</v>
      </c>
      <c r="R238">
        <v>-231.849508433267</v>
      </c>
      <c r="S238">
        <v>-247.888246679584</v>
      </c>
      <c r="U238" s="1">
        <f t="shared" si="124"/>
        <v>0.20559931411561047</v>
      </c>
      <c r="V238" s="1">
        <f t="shared" si="125"/>
        <v>0.18983757066105883</v>
      </c>
      <c r="W238" s="1">
        <f t="shared" si="126"/>
        <v>0.19771844238833464</v>
      </c>
      <c r="X238" s="1">
        <f t="shared" si="127"/>
        <v>1.5761743454551641E-2</v>
      </c>
      <c r="Z238" t="s">
        <v>1216</v>
      </c>
      <c r="AA238">
        <v>-479.73404679355599</v>
      </c>
      <c r="AB238">
        <v>-231.84933283664</v>
      </c>
      <c r="AC238">
        <v>-247.88446974693801</v>
      </c>
      <c r="AD238">
        <v>-231.849329901662</v>
      </c>
      <c r="AE238">
        <v>-247.884467240758</v>
      </c>
      <c r="AG238" s="1">
        <f t="shared" si="128"/>
        <v>0.15665845950040222</v>
      </c>
      <c r="AH238" s="1">
        <f t="shared" si="129"/>
        <v>0.15324408115844659</v>
      </c>
      <c r="AI238" s="1">
        <f t="shared" si="130"/>
        <v>0.15495127032942441</v>
      </c>
      <c r="AJ238" s="1">
        <f t="shared" si="131"/>
        <v>3.4143783419556262E-3</v>
      </c>
      <c r="AM238" t="s">
        <v>1216</v>
      </c>
      <c r="AN238">
        <v>-477.59343585138902</v>
      </c>
      <c r="AO238">
        <v>-230.79740985592201</v>
      </c>
      <c r="AP238">
        <v>-246.79600311920001</v>
      </c>
      <c r="AQ238">
        <v>-230.79740909148001</v>
      </c>
      <c r="AR238">
        <v>-246.79600249481899</v>
      </c>
      <c r="AS238"/>
      <c r="AT238" t="s">
        <v>1217</v>
      </c>
      <c r="AU238">
        <v>-477.58873921999998</v>
      </c>
      <c r="AV238">
        <v>-230.79513933000001</v>
      </c>
      <c r="AW238">
        <v>-246.79357672</v>
      </c>
      <c r="AX238">
        <v>-230.79513254</v>
      </c>
      <c r="AY238">
        <v>-246.79357114000001</v>
      </c>
      <c r="BA238" s="1">
        <f t="shared" si="132"/>
        <v>1.5226574505322277E-2</v>
      </c>
      <c r="BB238" s="1">
        <f t="shared" si="133"/>
        <v>1.4355074864691772E-2</v>
      </c>
      <c r="BC238" s="1">
        <f t="shared" si="134"/>
        <v>1.4790824685007024E-2</v>
      </c>
      <c r="BD238" s="1">
        <f t="shared" si="135"/>
        <v>8.7149964063050478E-4</v>
      </c>
      <c r="BF238" s="1">
        <f t="shared" si="136"/>
        <v>2.2301687629338516E-2</v>
      </c>
      <c r="BG238" s="1">
        <f t="shared" si="137"/>
        <v>1.4539395091846074E-2</v>
      </c>
      <c r="BH238" s="1">
        <f t="shared" si="138"/>
        <v>1.8420541360592294E-2</v>
      </c>
      <c r="BJ238" s="1">
        <f t="shared" si="148"/>
        <v>0.19468285059491028</v>
      </c>
      <c r="BK238" s="1">
        <f t="shared" si="148"/>
        <v>0.19322320510917512</v>
      </c>
      <c r="BL238" s="1">
        <f t="shared" si="139"/>
        <v>0.19395302785204271</v>
      </c>
      <c r="BR238" s="1">
        <f t="shared" si="114"/>
        <v>8.6806903728852775E-2</v>
      </c>
      <c r="BS238" s="1">
        <f t="shared" si="114"/>
        <v>8.599476253471712E-2</v>
      </c>
      <c r="BT238" s="1">
        <f t="shared" si="114"/>
        <v>8.6400833131784913E-2</v>
      </c>
      <c r="BU238" s="1">
        <f t="shared" si="112"/>
        <v>8.121411941356501E-4</v>
      </c>
      <c r="BW238" s="1">
        <f t="shared" si="115"/>
        <v>9.3746875348996409E-2</v>
      </c>
      <c r="BX238" s="1">
        <f t="shared" si="115"/>
        <v>9.1853404540707589E-2</v>
      </c>
      <c r="BY238" s="1">
        <f t="shared" si="115"/>
        <v>9.2800139944852006E-2</v>
      </c>
      <c r="BZ238" s="1">
        <f t="shared" si="113"/>
        <v>1.8934708082888095E-3</v>
      </c>
      <c r="CB238" s="1">
        <f t="shared" si="140"/>
        <v>0.16470623045514093</v>
      </c>
      <c r="CC238" s="1">
        <f t="shared" si="140"/>
        <v>0.1620296803507599</v>
      </c>
      <c r="CD238" s="1">
        <f t="shared" si="140"/>
        <v>0.16336795540295035</v>
      </c>
      <c r="CE238" s="1">
        <f t="shared" si="116"/>
        <v>2.6765501043810175E-3</v>
      </c>
      <c r="CG238" s="1">
        <f t="shared" si="141"/>
        <v>0.18814065895330773</v>
      </c>
      <c r="CH238" s="1">
        <f t="shared" si="141"/>
        <v>0.18448256198754334</v>
      </c>
      <c r="CI238" s="1">
        <f t="shared" si="141"/>
        <v>0.18631161047042549</v>
      </c>
      <c r="CJ238" s="1">
        <f t="shared" si="117"/>
        <v>3.6580969657643734E-3</v>
      </c>
      <c r="CM238" s="1"/>
      <c r="CN238" s="1">
        <f t="shared" si="118"/>
        <v>7.6244587944797451E-2</v>
      </c>
      <c r="CO238" s="1">
        <f t="shared" si="142"/>
        <v>0.64455193201333483</v>
      </c>
      <c r="CP238" s="1">
        <f t="shared" si="119"/>
        <v>0.18011491771268112</v>
      </c>
      <c r="CQ238" s="1">
        <f t="shared" si="143"/>
        <v>0.31554737059970123</v>
      </c>
      <c r="CR238" s="1">
        <f t="shared" si="120"/>
        <v>0.17303122833689588</v>
      </c>
      <c r="CS238" s="1"/>
      <c r="CT238" s="1" t="str">
        <f>'[1]MP2 basis set convergence'!BF229</f>
        <v>27_2.00</v>
      </c>
      <c r="CU238" s="1">
        <f>'[1]MP2 basis set convergence'!BH229</f>
        <v>0.18863540614659899</v>
      </c>
      <c r="CV238" s="1">
        <f>'[1]MP2 basis set convergence'!BG229</f>
        <v>0.19357751095367601</v>
      </c>
      <c r="CW238" s="1">
        <f>'[1]MP2 basis set convergence'!BI229</f>
        <v>0.1911064585501375</v>
      </c>
      <c r="CX238" s="1"/>
      <c r="CY238" s="1"/>
      <c r="CZ238" s="1">
        <f t="shared" si="144"/>
        <v>0.15864437588756033</v>
      </c>
      <c r="DA238" s="1">
        <f t="shared" si="146"/>
        <v>0.13727755939238259</v>
      </c>
      <c r="DB238" s="1">
        <f t="shared" si="147"/>
        <v>0.15392012924628964</v>
      </c>
      <c r="DC238" s="1"/>
      <c r="DD238" s="1"/>
      <c r="DE238" s="1">
        <f>[2]Sheet1!V226</f>
        <v>-3.5347421874083629E-2</v>
      </c>
    </row>
    <row r="239" spans="1:109" x14ac:dyDescent="0.2">
      <c r="A239" t="s">
        <v>1218</v>
      </c>
      <c r="B239" s="1">
        <f>-'[1]Reference worksheet'!B237</f>
        <v>3.4915647003890062</v>
      </c>
      <c r="C239" t="s">
        <v>1218</v>
      </c>
      <c r="D239">
        <v>-646.18396733378302</v>
      </c>
      <c r="E239">
        <v>-231.853449004201</v>
      </c>
      <c r="F239">
        <v>-414.31992884070797</v>
      </c>
      <c r="G239">
        <v>-231.85339517121199</v>
      </c>
      <c r="H239">
        <v>-414.31982333800198</v>
      </c>
      <c r="J239" s="1">
        <f t="shared" si="121"/>
        <v>6.7449895309295007</v>
      </c>
      <c r="K239" s="1">
        <f t="shared" si="145"/>
        <v>6.6450048686263408</v>
      </c>
      <c r="L239" s="1">
        <f t="shared" si="122"/>
        <v>6.6949971997779212</v>
      </c>
      <c r="M239" s="1">
        <f t="shared" si="123"/>
        <v>9.9984662303159944E-2</v>
      </c>
      <c r="O239">
        <v>-646.17183303263903</v>
      </c>
      <c r="P239">
        <v>-231.849698769529</v>
      </c>
      <c r="Q239">
        <v>-414.31169622670001</v>
      </c>
      <c r="R239">
        <v>-231.84948380728301</v>
      </c>
      <c r="S239">
        <v>-414.31141825762199</v>
      </c>
      <c r="U239" s="1">
        <f t="shared" si="124"/>
        <v>6.8592860972771748</v>
      </c>
      <c r="V239" s="1">
        <f t="shared" si="125"/>
        <v>6.5499670086527093</v>
      </c>
      <c r="W239" s="1">
        <f t="shared" si="126"/>
        <v>6.7046265529649425</v>
      </c>
      <c r="X239" s="1">
        <f t="shared" si="127"/>
        <v>0.30931908862446544</v>
      </c>
      <c r="Z239" t="s">
        <v>1218</v>
      </c>
      <c r="AA239">
        <v>-646.15311718500095</v>
      </c>
      <c r="AB239">
        <v>-231.84936100972701</v>
      </c>
      <c r="AC239">
        <v>-414.29935123354102</v>
      </c>
      <c r="AD239">
        <v>-231.849308601399</v>
      </c>
      <c r="AE239">
        <v>-414.29925057732498</v>
      </c>
      <c r="AG239" s="1">
        <f t="shared" si="128"/>
        <v>2.8601922398557322</v>
      </c>
      <c r="AH239" s="1">
        <f t="shared" si="129"/>
        <v>2.7641427843416047</v>
      </c>
      <c r="AI239" s="1">
        <f t="shared" si="130"/>
        <v>2.8121675120986684</v>
      </c>
      <c r="AJ239" s="1">
        <f t="shared" si="131"/>
        <v>9.604945551412758E-2</v>
      </c>
      <c r="AM239" t="s">
        <v>1218</v>
      </c>
      <c r="AN239">
        <v>-643.43457049260701</v>
      </c>
      <c r="AO239">
        <v>-230.79736813433701</v>
      </c>
      <c r="AP239">
        <v>-412.65582103127701</v>
      </c>
      <c r="AQ239">
        <v>-230.79735927075001</v>
      </c>
      <c r="AR239">
        <v>-412.65579586054201</v>
      </c>
      <c r="AS239"/>
      <c r="AT239" t="s">
        <v>1219</v>
      </c>
      <c r="AU239">
        <v>-643.42787056999998</v>
      </c>
      <c r="AV239">
        <v>-230.79512715999999</v>
      </c>
      <c r="AW239">
        <v>-412.65137163000003</v>
      </c>
      <c r="AX239">
        <v>-230.79508294999999</v>
      </c>
      <c r="AY239">
        <v>-412.65129826999998</v>
      </c>
      <c r="BA239" s="1">
        <f t="shared" si="132"/>
        <v>-11.662037328948855</v>
      </c>
      <c r="BB239" s="1">
        <f t="shared" si="133"/>
        <v>-11.683394189311382</v>
      </c>
      <c r="BC239" s="1">
        <f t="shared" si="134"/>
        <v>-11.672715759130119</v>
      </c>
      <c r="BD239" s="1">
        <f t="shared" si="135"/>
        <v>2.135686036252693E-2</v>
      </c>
      <c r="BF239" s="1">
        <f t="shared" si="136"/>
        <v>-11.615608726136868</v>
      </c>
      <c r="BG239" s="1">
        <f t="shared" si="137"/>
        <v>-11.689385018150245</v>
      </c>
      <c r="BH239" s="1">
        <f t="shared" si="138"/>
        <v>-11.652496872143557</v>
      </c>
      <c r="BJ239" s="1">
        <f t="shared" si="148"/>
        <v>6.7178432353450708</v>
      </c>
      <c r="BK239" s="1">
        <f t="shared" si="148"/>
        <v>6.6806225135675987</v>
      </c>
      <c r="BL239" s="1">
        <f t="shared" si="139"/>
        <v>6.6992328744563352</v>
      </c>
      <c r="BR239" s="1">
        <f t="shared" si="114"/>
        <v>8.7302338419801231</v>
      </c>
      <c r="BS239" s="1">
        <f t="shared" si="114"/>
        <v>8.7075483413910924</v>
      </c>
      <c r="BT239" s="1">
        <f t="shared" si="114"/>
        <v>8.7188910916856095</v>
      </c>
      <c r="BU239" s="1">
        <f t="shared" si="112"/>
        <v>2.2685500589029576E-2</v>
      </c>
      <c r="BW239" s="1">
        <f t="shared" si="115"/>
        <v>9.676793017898234</v>
      </c>
      <c r="BX239" s="1">
        <f t="shared" si="115"/>
        <v>9.6208507165466308</v>
      </c>
      <c r="BY239" s="1">
        <f t="shared" si="115"/>
        <v>9.6488218672224306</v>
      </c>
      <c r="BZ239" s="1">
        <f t="shared" si="113"/>
        <v>5.5942301351603434E-2</v>
      </c>
      <c r="CB239" s="1">
        <f t="shared" si="140"/>
        <v>3.4706815343647972</v>
      </c>
      <c r="CC239" s="1">
        <f t="shared" si="140"/>
        <v>3.3976834577017794</v>
      </c>
      <c r="CD239" s="1">
        <f t="shared" si="140"/>
        <v>3.4341824960332903</v>
      </c>
      <c r="CE239" s="1">
        <f t="shared" si="116"/>
        <v>7.2998076663016456E-2</v>
      </c>
      <c r="CG239" s="1">
        <f t="shared" si="141"/>
        <v>6.0139500231192056</v>
      </c>
      <c r="CH239" s="1">
        <f t="shared" si="141"/>
        <v>5.9112453907605618</v>
      </c>
      <c r="CI239" s="1">
        <f t="shared" si="141"/>
        <v>5.9625977069398823</v>
      </c>
      <c r="CJ239" s="1">
        <f t="shared" si="117"/>
        <v>0.10270463235864305</v>
      </c>
      <c r="CM239" s="1"/>
      <c r="CN239" s="1">
        <f t="shared" si="118"/>
        <v>-1.7434982287247727</v>
      </c>
      <c r="CO239" s="1">
        <f t="shared" si="142"/>
        <v>1.8001212517388954E-3</v>
      </c>
      <c r="CP239" s="1">
        <f t="shared" si="119"/>
        <v>2.8191570763363423</v>
      </c>
      <c r="CQ239" s="1">
        <f t="shared" si="143"/>
        <v>0.14704094755933783</v>
      </c>
      <c r="CR239" s="1">
        <f t="shared" si="120"/>
        <v>3.9136557798873222</v>
      </c>
      <c r="CS239" s="1"/>
      <c r="CT239" s="1" t="str">
        <f>'[1]MP2 basis set convergence'!BF230</f>
        <v>28_0.90</v>
      </c>
      <c r="CU239" s="1">
        <f>'[1]MP2 basis set convergence'!BH230</f>
        <v>5.83562246602418</v>
      </c>
      <c r="CV239" s="1">
        <f>'[1]MP2 basis set convergence'!BG230</f>
        <v>7.1912107036257904</v>
      </c>
      <c r="CW239" s="1">
        <f>'[1]MP2 basis set convergence'!BI230</f>
        <v>6.5134165848249852</v>
      </c>
      <c r="CX239" s="1"/>
      <c r="CY239" s="1"/>
      <c r="CZ239" s="1">
        <f t="shared" si="144"/>
        <v>3.6264891734959486</v>
      </c>
      <c r="DA239" s="1">
        <f t="shared" si="146"/>
        <v>1.2779134989576821</v>
      </c>
      <c r="DB239" s="1">
        <f t="shared" si="147"/>
        <v>3.2494956139909417</v>
      </c>
      <c r="DC239" s="1"/>
      <c r="DD239" s="1"/>
      <c r="DE239" s="1">
        <f>[2]Sheet1!V227</f>
        <v>-3.0685080262819726</v>
      </c>
    </row>
    <row r="240" spans="1:109" x14ac:dyDescent="0.2">
      <c r="A240" t="s">
        <v>1220</v>
      </c>
      <c r="B240" s="1">
        <f>-'[1]Reference worksheet'!B238</f>
        <v>5.2219432614497689</v>
      </c>
      <c r="C240" t="s">
        <v>1220</v>
      </c>
      <c r="D240">
        <v>-646.18553462419402</v>
      </c>
      <c r="E240">
        <v>-231.853443896648</v>
      </c>
      <c r="F240">
        <v>-414.31991994712001</v>
      </c>
      <c r="G240">
        <v>-231.85339517121199</v>
      </c>
      <c r="H240">
        <v>-414.31982333800198</v>
      </c>
      <c r="J240" s="1">
        <f t="shared" si="121"/>
        <v>7.7284791530930024</v>
      </c>
      <c r="K240" s="1">
        <f t="shared" si="145"/>
        <v>7.6372803397315936</v>
      </c>
      <c r="L240" s="1">
        <f t="shared" si="122"/>
        <v>7.682879746412298</v>
      </c>
      <c r="M240" s="1">
        <f t="shared" si="123"/>
        <v>9.1198813361408781E-2</v>
      </c>
      <c r="O240">
        <v>-646.17337511055905</v>
      </c>
      <c r="P240">
        <v>-231.849677681869</v>
      </c>
      <c r="Q240">
        <v>-414.31166853519102</v>
      </c>
      <c r="R240">
        <v>-231.84948380728301</v>
      </c>
      <c r="S240">
        <v>-414.31141825762199</v>
      </c>
      <c r="U240" s="1">
        <f t="shared" si="124"/>
        <v>7.8269546418307536</v>
      </c>
      <c r="V240" s="1">
        <f t="shared" si="125"/>
        <v>7.5482449451508993</v>
      </c>
      <c r="W240" s="1">
        <f t="shared" si="126"/>
        <v>7.6875997934908264</v>
      </c>
      <c r="X240" s="1">
        <f t="shared" si="127"/>
        <v>0.27870969667985435</v>
      </c>
      <c r="Z240" t="s">
        <v>1220</v>
      </c>
      <c r="AA240">
        <v>-646.15592094115902</v>
      </c>
      <c r="AB240">
        <v>-231.84935587555199</v>
      </c>
      <c r="AC240">
        <v>-414.29934243651098</v>
      </c>
      <c r="AD240">
        <v>-231.849308601399</v>
      </c>
      <c r="AE240">
        <v>-414.29925057732498</v>
      </c>
      <c r="AG240" s="1">
        <f t="shared" si="128"/>
        <v>4.6195758647301393</v>
      </c>
      <c r="AH240" s="1">
        <f t="shared" si="129"/>
        <v>4.5322683727647748</v>
      </c>
      <c r="AI240" s="1">
        <f t="shared" si="130"/>
        <v>4.5759221187474566</v>
      </c>
      <c r="AJ240" s="1">
        <f t="shared" si="131"/>
        <v>8.730749196536447E-2</v>
      </c>
      <c r="AM240" t="s">
        <v>1220</v>
      </c>
      <c r="AN240">
        <v>-643.44236995860001</v>
      </c>
      <c r="AO240">
        <v>-230.797367570738</v>
      </c>
      <c r="AP240">
        <v>-412.65581976552198</v>
      </c>
      <c r="AQ240">
        <v>-230.79735927075001</v>
      </c>
      <c r="AR240">
        <v>-412.65579586054201</v>
      </c>
      <c r="AS240"/>
      <c r="AT240" t="s">
        <v>1221</v>
      </c>
      <c r="AU240">
        <v>-643.43566583999996</v>
      </c>
      <c r="AV240">
        <v>-230.79512387</v>
      </c>
      <c r="AW240">
        <v>-412.65136595000001</v>
      </c>
      <c r="AX240">
        <v>-230.79508294999999</v>
      </c>
      <c r="AY240">
        <v>-412.65129826999998</v>
      </c>
      <c r="BA240" s="1">
        <f t="shared" si="132"/>
        <v>-6.7677983234127019</v>
      </c>
      <c r="BB240" s="1">
        <f t="shared" si="133"/>
        <v>-6.7880072467581227</v>
      </c>
      <c r="BC240" s="1">
        <f t="shared" si="134"/>
        <v>-6.7779027850854128</v>
      </c>
      <c r="BD240" s="1">
        <f t="shared" si="135"/>
        <v>2.0208923345420793E-2</v>
      </c>
      <c r="BF240" s="1">
        <f t="shared" si="136"/>
        <v>-6.7240027460880878</v>
      </c>
      <c r="BG240" s="1">
        <f t="shared" si="137"/>
        <v>-6.7921502778443177</v>
      </c>
      <c r="BH240" s="1">
        <f t="shared" si="138"/>
        <v>-6.7580765119662027</v>
      </c>
      <c r="BJ240" s="1">
        <f t="shared" si="148"/>
        <v>7.7066079054465186</v>
      </c>
      <c r="BK240" s="1">
        <f t="shared" si="148"/>
        <v>7.6712361720893858</v>
      </c>
      <c r="BL240" s="1">
        <f t="shared" si="139"/>
        <v>7.6889220387679522</v>
      </c>
      <c r="BR240" s="1">
        <f t="shared" si="114"/>
        <v>6.9324909042276959</v>
      </c>
      <c r="BS240" s="1">
        <f t="shared" si="114"/>
        <v>6.9116186356901101</v>
      </c>
      <c r="BT240" s="1">
        <f t="shared" si="114"/>
        <v>6.9220547699589048</v>
      </c>
      <c r="BU240" s="1">
        <f t="shared" si="112"/>
        <v>2.0872268537586818E-2</v>
      </c>
      <c r="BW240" s="1">
        <f t="shared" si="115"/>
        <v>7.5637865722780084</v>
      </c>
      <c r="BX240" s="1">
        <f t="shared" si="115"/>
        <v>7.5136689507996071</v>
      </c>
      <c r="BY240" s="1">
        <f t="shared" si="115"/>
        <v>7.5387277615388069</v>
      </c>
      <c r="BZ240" s="1">
        <f t="shared" si="113"/>
        <v>5.0117621478401167E-2</v>
      </c>
      <c r="CB240" s="1">
        <f t="shared" si="140"/>
        <v>5.2006295719522289</v>
      </c>
      <c r="CC240" s="1">
        <f t="shared" si="140"/>
        <v>5.1334483736019623</v>
      </c>
      <c r="CD240" s="1">
        <f t="shared" si="140"/>
        <v>5.1670389727770978</v>
      </c>
      <c r="CE240" s="1">
        <f t="shared" si="116"/>
        <v>6.7181198350268256E-2</v>
      </c>
      <c r="CG240" s="1">
        <f t="shared" si="141"/>
        <v>7.129924412877779</v>
      </c>
      <c r="CH240" s="1">
        <f t="shared" si="141"/>
        <v>7.0364260234290068</v>
      </c>
      <c r="CI240" s="1">
        <f t="shared" si="141"/>
        <v>7.0831752181533929</v>
      </c>
      <c r="CJ240" s="1">
        <f t="shared" si="117"/>
        <v>9.3498389448772243E-2</v>
      </c>
      <c r="CM240" s="1"/>
      <c r="CN240" s="1">
        <f t="shared" si="118"/>
        <v>-0.88220862603641748</v>
      </c>
      <c r="CO240" s="1">
        <f t="shared" si="142"/>
        <v>4.5389358939956381E-2</v>
      </c>
      <c r="CP240" s="1">
        <f t="shared" si="119"/>
        <v>4.7169449337207716</v>
      </c>
      <c r="CQ240" s="1">
        <f t="shared" si="143"/>
        <v>0.2154439608841599</v>
      </c>
      <c r="CR240" s="1">
        <f t="shared" si="120"/>
        <v>5.7090616740029345</v>
      </c>
      <c r="CS240" s="1"/>
      <c r="CT240" s="1" t="str">
        <f>'[1]MP2 basis set convergence'!BF231</f>
        <v>28_0.95</v>
      </c>
      <c r="CU240" s="1">
        <f>'[1]MP2 basis set convergence'!BH231</f>
        <v>7.0090044222160799</v>
      </c>
      <c r="CV240" s="1">
        <f>'[1]MP2 basis set convergence'!BG231</f>
        <v>8.1278154922752197</v>
      </c>
      <c r="CW240" s="1">
        <f>'[1]MP2 basis set convergence'!BI231</f>
        <v>7.5684099572456498</v>
      </c>
      <c r="CX240" s="1"/>
      <c r="CY240" s="1"/>
      <c r="CZ240" s="1">
        <f t="shared" si="144"/>
        <v>5.2988379670289243</v>
      </c>
      <c r="DA240" s="1">
        <f t="shared" si="146"/>
        <v>3.3839012290557697</v>
      </c>
      <c r="DB240" s="1">
        <f t="shared" si="147"/>
        <v>5.0081778264391499</v>
      </c>
      <c r="DC240" s="1"/>
      <c r="DD240" s="1"/>
      <c r="DE240" s="1">
        <f>[2]Sheet1!V228</f>
        <v>-2.3840417793833737</v>
      </c>
    </row>
    <row r="241" spans="1:109" x14ac:dyDescent="0.2">
      <c r="A241" t="s">
        <v>1222</v>
      </c>
      <c r="B241" s="1">
        <f>-'[1]Reference worksheet'!B239</f>
        <v>5.7411941863884071</v>
      </c>
      <c r="C241" t="s">
        <v>1222</v>
      </c>
      <c r="D241">
        <v>-646.18545827997798</v>
      </c>
      <c r="E241">
        <v>-231.853439185974</v>
      </c>
      <c r="F241">
        <v>-414.31991171983202</v>
      </c>
      <c r="G241">
        <v>-231.85339517121199</v>
      </c>
      <c r="H241">
        <v>-414.31982333800198</v>
      </c>
      <c r="J241" s="1">
        <f t="shared" si="121"/>
        <v>7.6805724322575211</v>
      </c>
      <c r="K241" s="1">
        <f t="shared" si="145"/>
        <v>7.5974923129425038</v>
      </c>
      <c r="L241" s="1">
        <f t="shared" si="122"/>
        <v>7.6390323726000124</v>
      </c>
      <c r="M241" s="1">
        <f t="shared" si="123"/>
        <v>8.3080119315017242E-2</v>
      </c>
      <c r="O241">
        <v>-646.17327859157604</v>
      </c>
      <c r="P241">
        <v>-231.84965820752799</v>
      </c>
      <c r="Q241">
        <v>-414.31164417823197</v>
      </c>
      <c r="R241">
        <v>-231.84948380728301</v>
      </c>
      <c r="S241">
        <v>-414.31141825762199</v>
      </c>
      <c r="U241" s="1">
        <f t="shared" si="124"/>
        <v>7.766388063059134</v>
      </c>
      <c r="V241" s="1">
        <f t="shared" si="125"/>
        <v>7.5151829235206158</v>
      </c>
      <c r="W241" s="1">
        <f t="shared" si="126"/>
        <v>7.6407854932898749</v>
      </c>
      <c r="X241" s="1">
        <f t="shared" si="127"/>
        <v>0.2512051395385182</v>
      </c>
      <c r="Z241" t="s">
        <v>1222</v>
      </c>
      <c r="AA241">
        <v>-646.15682508433997</v>
      </c>
      <c r="AB241">
        <v>-231.849351183528</v>
      </c>
      <c r="AC241">
        <v>-414.29933434999498</v>
      </c>
      <c r="AD241">
        <v>-231.849308601399</v>
      </c>
      <c r="AE241">
        <v>-414.29925057732498</v>
      </c>
      <c r="AG241" s="1">
        <f t="shared" si="128"/>
        <v>5.1869343001342552</v>
      </c>
      <c r="AH241" s="1">
        <f t="shared" si="129"/>
        <v>5.1076454633773523</v>
      </c>
      <c r="AI241" s="1">
        <f t="shared" si="130"/>
        <v>5.1472898817558033</v>
      </c>
      <c r="AJ241" s="1">
        <f t="shared" si="131"/>
        <v>7.9288836756902903E-2</v>
      </c>
      <c r="AM241" t="s">
        <v>1222</v>
      </c>
      <c r="AN241">
        <v>-643.44714238972597</v>
      </c>
      <c r="AO241">
        <v>-230.79736704903999</v>
      </c>
      <c r="AP241">
        <v>-412.65581857468601</v>
      </c>
      <c r="AQ241">
        <v>-230.79735927075001</v>
      </c>
      <c r="AR241">
        <v>-412.65579586054201</v>
      </c>
      <c r="AS241"/>
      <c r="AT241" t="s">
        <v>1223</v>
      </c>
      <c r="AU241">
        <v>-643.44043385999998</v>
      </c>
      <c r="AV241">
        <v>-230.79512095000001</v>
      </c>
      <c r="AW241">
        <v>-412.65136088999998</v>
      </c>
      <c r="AX241">
        <v>-230.79508294999999</v>
      </c>
      <c r="AY241">
        <v>-412.65129826999998</v>
      </c>
      <c r="BA241" s="1">
        <f t="shared" si="132"/>
        <v>-3.7730524537788908</v>
      </c>
      <c r="BB241" s="1">
        <f t="shared" si="133"/>
        <v>-3.7921867457251301</v>
      </c>
      <c r="BC241" s="1">
        <f t="shared" si="134"/>
        <v>-3.7826195997520102</v>
      </c>
      <c r="BD241" s="1">
        <f t="shared" si="135"/>
        <v>1.913429194623939E-2</v>
      </c>
      <c r="BF241" s="1">
        <f t="shared" si="136"/>
        <v>-3.7320248998801233</v>
      </c>
      <c r="BG241" s="1">
        <f t="shared" si="137"/>
        <v>-3.7951649057776446</v>
      </c>
      <c r="BH241" s="1">
        <f t="shared" si="138"/>
        <v>-3.763594902828884</v>
      </c>
      <c r="BJ241" s="1">
        <f t="shared" si="148"/>
        <v>7.6626577887214218</v>
      </c>
      <c r="BK241" s="1">
        <f t="shared" si="148"/>
        <v>7.6292237645633385</v>
      </c>
      <c r="BL241" s="1">
        <f t="shared" si="139"/>
        <v>7.6459407766423801</v>
      </c>
      <c r="BR241" s="1">
        <f t="shared" si="114"/>
        <v>5.5204189723044799</v>
      </c>
      <c r="BS241" s="1">
        <f t="shared" si="114"/>
        <v>5.5012876861138587</v>
      </c>
      <c r="BT241" s="1">
        <f t="shared" si="114"/>
        <v>5.5108533292091684</v>
      </c>
      <c r="BU241" s="1">
        <f t="shared" si="112"/>
        <v>1.9131286190619125E-2</v>
      </c>
      <c r="BW241" s="1">
        <f t="shared" si="115"/>
        <v>5.9332059137319328</v>
      </c>
      <c r="BX241" s="1">
        <f t="shared" si="115"/>
        <v>5.888391372553774</v>
      </c>
      <c r="BY241" s="1">
        <f t="shared" si="115"/>
        <v>5.9107986431428534</v>
      </c>
      <c r="BZ241" s="1">
        <f t="shared" si="113"/>
        <v>4.4814541178158723E-2</v>
      </c>
      <c r="CB241" s="1">
        <f t="shared" si="140"/>
        <v>5.7215703859866611</v>
      </c>
      <c r="CC241" s="1">
        <f t="shared" si="140"/>
        <v>5.6598309183832569</v>
      </c>
      <c r="CD241" s="1">
        <f t="shared" si="140"/>
        <v>5.690700652184959</v>
      </c>
      <c r="CE241" s="1">
        <f t="shared" si="116"/>
        <v>6.173946760340155E-2</v>
      </c>
      <c r="CG241" s="1">
        <f t="shared" si="141"/>
        <v>7.1904485762411916</v>
      </c>
      <c r="CH241" s="1">
        <f t="shared" si="141"/>
        <v>7.1054290972971028</v>
      </c>
      <c r="CI241" s="1">
        <f t="shared" si="141"/>
        <v>7.1479388367691463</v>
      </c>
      <c r="CJ241" s="1">
        <f t="shared" si="117"/>
        <v>8.5019478944086263E-2</v>
      </c>
      <c r="CM241" s="1"/>
      <c r="CN241" s="1">
        <f t="shared" si="118"/>
        <v>-0.49516999212094737</v>
      </c>
      <c r="CO241" s="1">
        <f t="shared" si="142"/>
        <v>0.17141234442717013</v>
      </c>
      <c r="CP241" s="1">
        <f t="shared" si="119"/>
        <v>5.574405303820205</v>
      </c>
      <c r="CQ241" s="1">
        <f t="shared" si="143"/>
        <v>0.2529013937228346</v>
      </c>
      <c r="CR241" s="1">
        <f t="shared" si="120"/>
        <v>6.1834364597123344</v>
      </c>
      <c r="CS241" s="1"/>
      <c r="CT241" s="1" t="str">
        <f>'[1]MP2 basis set convergence'!BF232</f>
        <v>28_1.00</v>
      </c>
      <c r="CU241" s="1">
        <f>'[1]MP2 basis set convergence'!BH232</f>
        <v>7.1067266692965001</v>
      </c>
      <c r="CV241" s="1">
        <f>'[1]MP2 basis set convergence'!BG232</f>
        <v>8.0311858333607198</v>
      </c>
      <c r="CW241" s="1">
        <f>'[1]MP2 basis set convergence'!BI232</f>
        <v>7.5689562513286095</v>
      </c>
      <c r="CX241" s="1"/>
      <c r="CY241" s="1"/>
      <c r="CZ241" s="1">
        <f t="shared" si="144"/>
        <v>5.7755450208650245</v>
      </c>
      <c r="DA241" s="1">
        <f t="shared" si="146"/>
        <v>4.2155462058883089</v>
      </c>
      <c r="DB241" s="1">
        <f t="shared" si="147"/>
        <v>5.5497448897161519</v>
      </c>
      <c r="DC241" s="1"/>
      <c r="DD241" s="1"/>
      <c r="DE241" s="1">
        <f>[2]Sheet1!V229</f>
        <v>-1.8634873517349879</v>
      </c>
    </row>
    <row r="242" spans="1:109" x14ac:dyDescent="0.2">
      <c r="A242" t="s">
        <v>1224</v>
      </c>
      <c r="B242" s="1">
        <f>-'[1]Reference worksheet'!B240</f>
        <v>5.6041089524063539</v>
      </c>
      <c r="C242" t="s">
        <v>1224</v>
      </c>
      <c r="D242">
        <v>-646.18455207949603</v>
      </c>
      <c r="E242">
        <v>-231.85343492454101</v>
      </c>
      <c r="F242">
        <v>-414.319904033505</v>
      </c>
      <c r="G242">
        <v>-231.85339517121199</v>
      </c>
      <c r="H242">
        <v>-414.31982333800198</v>
      </c>
      <c r="J242" s="1">
        <f t="shared" si="121"/>
        <v>7.1119230209294546</v>
      </c>
      <c r="K242" s="1">
        <f t="shared" si="145"/>
        <v>7.0363402345633137</v>
      </c>
      <c r="L242" s="1">
        <f t="shared" si="122"/>
        <v>7.0741316277463842</v>
      </c>
      <c r="M242" s="1">
        <f t="shared" si="123"/>
        <v>7.5582786366140908E-2</v>
      </c>
      <c r="O242">
        <v>-646.17235643016397</v>
      </c>
      <c r="P242">
        <v>-231.849640145905</v>
      </c>
      <c r="Q242">
        <v>-414.31162254486497</v>
      </c>
      <c r="R242">
        <v>-231.84948380728301</v>
      </c>
      <c r="S242">
        <v>-414.31141825762199</v>
      </c>
      <c r="U242" s="1">
        <f t="shared" si="124"/>
        <v>7.1877230164559611</v>
      </c>
      <c r="V242" s="1">
        <f t="shared" si="125"/>
        <v>6.9614268602765499</v>
      </c>
      <c r="W242" s="1">
        <f t="shared" si="126"/>
        <v>7.0745749383662559</v>
      </c>
      <c r="X242" s="1">
        <f t="shared" si="127"/>
        <v>0.22629615617941123</v>
      </c>
      <c r="Z242" t="s">
        <v>1224</v>
      </c>
      <c r="AA242">
        <v>-646.156698733393</v>
      </c>
      <c r="AB242">
        <v>-231.849346970792</v>
      </c>
      <c r="AC242">
        <v>-414.29932684289702</v>
      </c>
      <c r="AD242">
        <v>-231.849308601399</v>
      </c>
      <c r="AE242">
        <v>-414.29925057732498</v>
      </c>
      <c r="AG242" s="1">
        <f t="shared" si="128"/>
        <v>5.1076478805760264</v>
      </c>
      <c r="AH242" s="1">
        <f t="shared" si="129"/>
        <v>5.0357133509876366</v>
      </c>
      <c r="AI242" s="1">
        <f t="shared" si="130"/>
        <v>5.0716806157818315</v>
      </c>
      <c r="AJ242" s="1">
        <f t="shared" si="131"/>
        <v>7.1934529588389751E-2</v>
      </c>
      <c r="AM242" t="s">
        <v>1224</v>
      </c>
      <c r="AN242">
        <v>-643.45002105731101</v>
      </c>
      <c r="AO242">
        <v>-230.79736660553499</v>
      </c>
      <c r="AP242">
        <v>-412.655817402011</v>
      </c>
      <c r="AQ242">
        <v>-230.79735927075001</v>
      </c>
      <c r="AR242">
        <v>-412.65579586054201</v>
      </c>
      <c r="AS242"/>
      <c r="AT242" t="s">
        <v>1225</v>
      </c>
      <c r="AU242">
        <v>-643.44330811999998</v>
      </c>
      <c r="AV242">
        <v>-230.79511837999999</v>
      </c>
      <c r="AW242">
        <v>-412.65135628000002</v>
      </c>
      <c r="AX242">
        <v>-230.79508294999999</v>
      </c>
      <c r="AY242">
        <v>-412.65129826999998</v>
      </c>
      <c r="BA242" s="1">
        <f t="shared" si="132"/>
        <v>-1.9666611968261376</v>
      </c>
      <c r="BB242" s="1">
        <f t="shared" si="133"/>
        <v>-1.9847813205129425</v>
      </c>
      <c r="BC242" s="1">
        <f t="shared" si="134"/>
        <v>-1.9757212586695401</v>
      </c>
      <c r="BD242" s="1">
        <f t="shared" si="135"/>
        <v>1.8120123686804934E-2</v>
      </c>
      <c r="BF242" s="1">
        <f t="shared" si="136"/>
        <v>-1.9283994444109485</v>
      </c>
      <c r="BG242" s="1">
        <f t="shared" si="137"/>
        <v>-1.9870339321626365</v>
      </c>
      <c r="BH242" s="1">
        <f t="shared" si="138"/>
        <v>-1.9577166882867925</v>
      </c>
      <c r="BJ242" s="1">
        <f t="shared" si="148"/>
        <v>7.0969082158560095</v>
      </c>
      <c r="BK242" s="1">
        <f t="shared" si="148"/>
        <v>7.0654035869489915</v>
      </c>
      <c r="BL242" s="1">
        <f t="shared" si="139"/>
        <v>7.0811559014025001</v>
      </c>
      <c r="BR242" s="1">
        <f t="shared" si="114"/>
        <v>4.4076830583513997</v>
      </c>
      <c r="BS242" s="1">
        <f t="shared" si="114"/>
        <v>4.3902129168356856</v>
      </c>
      <c r="BT242" s="1">
        <f t="shared" si="114"/>
        <v>4.3989479875935427</v>
      </c>
      <c r="BU242" s="1">
        <f t="shared" si="112"/>
        <v>1.7470141515713484E-2</v>
      </c>
      <c r="BW242" s="1">
        <f t="shared" si="115"/>
        <v>4.6709011594041918</v>
      </c>
      <c r="BX242" s="1">
        <f t="shared" si="115"/>
        <v>4.6309086382405704</v>
      </c>
      <c r="BY242" s="1">
        <f t="shared" si="115"/>
        <v>4.6509048988223816</v>
      </c>
      <c r="BZ242" s="1">
        <f t="shared" si="113"/>
        <v>3.9992521163622494E-2</v>
      </c>
      <c r="CB242" s="1">
        <f t="shared" si="140"/>
        <v>5.5876104122088455</v>
      </c>
      <c r="CC242" s="1">
        <f t="shared" si="140"/>
        <v>5.5309567975013199</v>
      </c>
      <c r="CD242" s="1">
        <f t="shared" si="140"/>
        <v>5.5592836048550822</v>
      </c>
      <c r="CE242" s="1">
        <f t="shared" si="116"/>
        <v>5.6653614707524329E-2</v>
      </c>
      <c r="CG242" s="1">
        <f t="shared" si="141"/>
        <v>6.7106374302522322</v>
      </c>
      <c r="CH242" s="1">
        <f t="shared" si="141"/>
        <v>6.6334233010904775</v>
      </c>
      <c r="CI242" s="1">
        <f t="shared" si="141"/>
        <v>6.6720303656713558</v>
      </c>
      <c r="CJ242" s="1">
        <f t="shared" si="117"/>
        <v>7.7214129161755907E-2</v>
      </c>
      <c r="CM242" s="1"/>
      <c r="CN242" s="1">
        <f t="shared" si="118"/>
        <v>-0.27928816745793977</v>
      </c>
      <c r="CO242" s="1">
        <f t="shared" si="142"/>
        <v>0.31962255644879567</v>
      </c>
      <c r="CP242" s="1">
        <f t="shared" si="119"/>
        <v>5.7117091273894198</v>
      </c>
      <c r="CQ242" s="1">
        <f t="shared" si="143"/>
        <v>0.27557881716657751</v>
      </c>
      <c r="CR242" s="1">
        <f t="shared" si="120"/>
        <v>5.9767436311905957</v>
      </c>
      <c r="CS242" s="1"/>
      <c r="CT242" s="1" t="str">
        <f>'[1]MP2 basis set convergence'!BF233</f>
        <v>28_1.05</v>
      </c>
      <c r="CU242" s="1">
        <f>'[1]MP2 basis set convergence'!BH233</f>
        <v>6.6505256130740298</v>
      </c>
      <c r="CV242" s="1">
        <f>'[1]MP2 basis set convergence'!BG233</f>
        <v>7.4138098230062797</v>
      </c>
      <c r="CW242" s="1">
        <f>'[1]MP2 basis set convergence'!BI233</f>
        <v>7.0321677180401547</v>
      </c>
      <c r="CX242" s="1"/>
      <c r="CY242" s="1"/>
      <c r="CZ242" s="1">
        <f t="shared" si="144"/>
        <v>5.6089327446811055</v>
      </c>
      <c r="DA242" s="1">
        <f t="shared" si="146"/>
        <v>4.3390811742491922</v>
      </c>
      <c r="DB242" s="1">
        <f t="shared" si="147"/>
        <v>5.4322108816140497</v>
      </c>
      <c r="DC242" s="1"/>
      <c r="DD242" s="1"/>
      <c r="DE242" s="1">
        <f>[2]Sheet1!V230</f>
        <v>-1.4651988830652787</v>
      </c>
    </row>
    <row r="243" spans="1:109" x14ac:dyDescent="0.2">
      <c r="A243" t="s">
        <v>1226</v>
      </c>
      <c r="B243" s="1">
        <f>-'[1]Reference worksheet'!B241</f>
        <v>5.1435693045308764</v>
      </c>
      <c r="C243" t="s">
        <v>1226</v>
      </c>
      <c r="D243">
        <v>-646.18329481835701</v>
      </c>
      <c r="E243">
        <v>-231.85343108736399</v>
      </c>
      <c r="F243">
        <v>-414.31989668560198</v>
      </c>
      <c r="G243">
        <v>-231.85339517121199</v>
      </c>
      <c r="H243">
        <v>-414.31982333800198</v>
      </c>
      <c r="J243" s="1">
        <f t="shared" si="121"/>
        <v>6.3229797122155169</v>
      </c>
      <c r="K243" s="1">
        <f t="shared" si="145"/>
        <v>6.2544156697975897</v>
      </c>
      <c r="L243" s="1">
        <f t="shared" si="122"/>
        <v>6.2886976910065533</v>
      </c>
      <c r="M243" s="1">
        <f t="shared" si="123"/>
        <v>6.856404241792724E-2</v>
      </c>
      <c r="O243">
        <v>-646.17108578223997</v>
      </c>
      <c r="P243">
        <v>-231.84962333469699</v>
      </c>
      <c r="Q243">
        <v>-414.31160270668698</v>
      </c>
      <c r="R243">
        <v>-231.84948380728301</v>
      </c>
      <c r="S243">
        <v>-414.31141825762199</v>
      </c>
      <c r="U243" s="1">
        <f t="shared" si="124"/>
        <v>6.3903793729892193</v>
      </c>
      <c r="V243" s="1">
        <f t="shared" si="125"/>
        <v>6.1870810546609585</v>
      </c>
      <c r="W243" s="1">
        <f t="shared" si="126"/>
        <v>6.2887302138250885</v>
      </c>
      <c r="X243" s="1">
        <f t="shared" si="127"/>
        <v>0.20329831832826084</v>
      </c>
      <c r="Z243" t="s">
        <v>1226</v>
      </c>
      <c r="AA243">
        <v>-646.15606112411206</v>
      </c>
      <c r="AB243">
        <v>-231.84934319383501</v>
      </c>
      <c r="AC243">
        <v>-414.29931971152303</v>
      </c>
      <c r="AD243">
        <v>-231.849308601399</v>
      </c>
      <c r="AE243">
        <v>-414.29925057732498</v>
      </c>
      <c r="AG243" s="1">
        <f t="shared" si="128"/>
        <v>4.7075419994959669</v>
      </c>
      <c r="AH243" s="1">
        <f t="shared" si="129"/>
        <v>4.6424525512254506</v>
      </c>
      <c r="AI243" s="1">
        <f t="shared" si="130"/>
        <v>4.6749972753607087</v>
      </c>
      <c r="AJ243" s="1">
        <f t="shared" si="131"/>
        <v>6.5089448270516215E-2</v>
      </c>
      <c r="AM243" t="s">
        <v>1226</v>
      </c>
      <c r="AN243">
        <v>-643.45171726880596</v>
      </c>
      <c r="AO243">
        <v>-230.797366185953</v>
      </c>
      <c r="AP243">
        <v>-412.65581612545998</v>
      </c>
      <c r="AQ243">
        <v>-230.79735927075001</v>
      </c>
      <c r="AR243">
        <v>-412.65579586054201</v>
      </c>
      <c r="AS243"/>
      <c r="AT243" t="s">
        <v>1227</v>
      </c>
      <c r="AU243">
        <v>-643.44500012000003</v>
      </c>
      <c r="AV243">
        <v>-230.79511600000001</v>
      </c>
      <c r="AW243">
        <v>-412.65135199999997</v>
      </c>
      <c r="AX243">
        <v>-230.79508294999999</v>
      </c>
      <c r="AY243">
        <v>-412.65129826999998</v>
      </c>
      <c r="BA243" s="1">
        <f t="shared" si="132"/>
        <v>-0.90227236973001024</v>
      </c>
      <c r="BB243" s="1">
        <f t="shared" si="133"/>
        <v>-0.91932815382080024</v>
      </c>
      <c r="BC243" s="1">
        <f t="shared" si="134"/>
        <v>-0.91080026177540518</v>
      </c>
      <c r="BD243" s="1">
        <f t="shared" si="135"/>
        <v>1.7055784090790005E-2</v>
      </c>
      <c r="BF243" s="1">
        <f t="shared" si="136"/>
        <v>-0.86665337038069579</v>
      </c>
      <c r="BG243" s="1">
        <f t="shared" si="137"/>
        <v>-0.9211086448287048</v>
      </c>
      <c r="BH243" s="1">
        <f t="shared" si="138"/>
        <v>-0.89388100760470035</v>
      </c>
      <c r="BJ243" s="1">
        <f t="shared" si="148"/>
        <v>6.3102678643280896</v>
      </c>
      <c r="BK243" s="1">
        <f t="shared" si="148"/>
        <v>6.2806364599564262</v>
      </c>
      <c r="BL243" s="1">
        <f t="shared" si="139"/>
        <v>6.2954521621422579</v>
      </c>
      <c r="BR243" s="1">
        <f t="shared" si="114"/>
        <v>3.5313324566638333</v>
      </c>
      <c r="BS243" s="1">
        <f t="shared" si="114"/>
        <v>3.5154367884182496</v>
      </c>
      <c r="BT243" s="1">
        <f t="shared" si="114"/>
        <v>3.5233846225410419</v>
      </c>
      <c r="BU243" s="1">
        <f t="shared" si="112"/>
        <v>1.5895668245582854E-2</v>
      </c>
      <c r="BW243" s="1">
        <f t="shared" si="115"/>
        <v>3.6939196252816937</v>
      </c>
      <c r="BX243" s="1">
        <f t="shared" si="115"/>
        <v>3.6583070352001394</v>
      </c>
      <c r="BY243" s="1">
        <f t="shared" si="115"/>
        <v>3.6761133302409168</v>
      </c>
      <c r="BZ243" s="1">
        <f t="shared" si="113"/>
        <v>3.5612590081554381E-2</v>
      </c>
      <c r="CB243" s="1">
        <f t="shared" si="140"/>
        <v>5.1307143494790131</v>
      </c>
      <c r="CC243" s="1">
        <f t="shared" si="140"/>
        <v>5.0789081173187975</v>
      </c>
      <c r="CD243" s="1">
        <f t="shared" si="140"/>
        <v>5.1048112333989062</v>
      </c>
      <c r="CE243" s="1">
        <f t="shared" si="116"/>
        <v>5.1806232160213642E-2</v>
      </c>
      <c r="CG243" s="1">
        <f t="shared" si="141"/>
        <v>5.9942345418418128</v>
      </c>
      <c r="CH243" s="1">
        <f t="shared" si="141"/>
        <v>5.9243025279730475</v>
      </c>
      <c r="CI243" s="1">
        <f t="shared" si="141"/>
        <v>5.959268534907431</v>
      </c>
      <c r="CJ243" s="1">
        <f t="shared" si="117"/>
        <v>6.9932013868764686E-2</v>
      </c>
      <c r="CM243" s="1"/>
      <c r="CN243" s="1">
        <f t="shared" si="118"/>
        <v>-0.14483129998090666</v>
      </c>
      <c r="CO243" s="1">
        <f t="shared" si="142"/>
        <v>0.43912846088784241</v>
      </c>
      <c r="CP243" s="1">
        <f t="shared" si="119"/>
        <v>5.3836190552173404</v>
      </c>
      <c r="CQ243" s="1">
        <f t="shared" si="143"/>
        <v>0.29032284859310659</v>
      </c>
      <c r="CR243" s="1">
        <f t="shared" si="120"/>
        <v>5.4485205221823598</v>
      </c>
      <c r="CS243" s="1"/>
      <c r="CT243" s="1" t="str">
        <f>'[1]MP2 basis set convergence'!BF234</f>
        <v>28_1.10</v>
      </c>
      <c r="CU243" s="1">
        <f>'[1]MP2 basis set convergence'!BH234</f>
        <v>5.9492004273676304</v>
      </c>
      <c r="CV243" s="1">
        <f>'[1]MP2 basis set convergence'!BG234</f>
        <v>6.5783664570661902</v>
      </c>
      <c r="CW243" s="1">
        <f>'[1]MP2 basis set convergence'!BI234</f>
        <v>6.2637834422169103</v>
      </c>
      <c r="CX243" s="1"/>
      <c r="CY243" s="1"/>
      <c r="CZ243" s="1">
        <f t="shared" si="144"/>
        <v>5.128908999346673</v>
      </c>
      <c r="DA243" s="1">
        <f t="shared" si="146"/>
        <v>4.0951029295307686</v>
      </c>
      <c r="DB243" s="1">
        <f t="shared" si="147"/>
        <v>4.9894478933704463</v>
      </c>
      <c r="DC243" s="1"/>
      <c r="DD243" s="1"/>
      <c r="DE243" s="1">
        <f>[2]Sheet1!V231</f>
        <v>-1.1597886916598803</v>
      </c>
    </row>
    <row r="244" spans="1:109" x14ac:dyDescent="0.2">
      <c r="A244" t="s">
        <v>1228</v>
      </c>
      <c r="B244" s="1">
        <f>-'[1]Reference worksheet'!B242</f>
        <v>3.3630111714882007</v>
      </c>
      <c r="C244" t="s">
        <v>1228</v>
      </c>
      <c r="D244">
        <v>-646.17951523884904</v>
      </c>
      <c r="E244">
        <v>-231.85342220293199</v>
      </c>
      <c r="F244">
        <v>-414.31987695010201</v>
      </c>
      <c r="G244">
        <v>-231.85339517121199</v>
      </c>
      <c r="H244">
        <v>-414.31982333800198</v>
      </c>
      <c r="J244" s="1">
        <f t="shared" si="121"/>
        <v>3.9512576649543982</v>
      </c>
      <c r="K244" s="1">
        <f t="shared" si="145"/>
        <v>3.9006529017443197</v>
      </c>
      <c r="L244" s="1">
        <f t="shared" si="122"/>
        <v>3.9259552833493592</v>
      </c>
      <c r="M244" s="1">
        <f t="shared" si="123"/>
        <v>5.0604763210078563E-2</v>
      </c>
      <c r="O244">
        <v>-646.16727018489098</v>
      </c>
      <c r="P244">
        <v>-231.84957997099099</v>
      </c>
      <c r="Q244">
        <v>-414.31154823951903</v>
      </c>
      <c r="R244">
        <v>-231.84948380728301</v>
      </c>
      <c r="S244">
        <v>-414.31141825762199</v>
      </c>
      <c r="U244" s="1">
        <f t="shared" si="124"/>
        <v>3.996055788323627</v>
      </c>
      <c r="V244" s="1">
        <f t="shared" si="125"/>
        <v>3.8541472728131172</v>
      </c>
      <c r="W244" s="1">
        <f t="shared" si="126"/>
        <v>3.9251015305683721</v>
      </c>
      <c r="X244" s="1">
        <f t="shared" si="127"/>
        <v>0.14190851551050976</v>
      </c>
      <c r="Z244" t="s">
        <v>1228</v>
      </c>
      <c r="AA244">
        <v>-646.15348201342499</v>
      </c>
      <c r="AB244">
        <v>-231.849334462911</v>
      </c>
      <c r="AC244">
        <v>-414.29930085521102</v>
      </c>
      <c r="AD244">
        <v>-231.849308601399</v>
      </c>
      <c r="AE244">
        <v>-414.29925057732498</v>
      </c>
      <c r="AG244" s="1">
        <f t="shared" si="128"/>
        <v>3.0891255418107617</v>
      </c>
      <c r="AH244" s="1">
        <f t="shared" si="129"/>
        <v>3.0413473462031657</v>
      </c>
      <c r="AI244" s="1">
        <f t="shared" si="130"/>
        <v>3.0652364440069637</v>
      </c>
      <c r="AJ244" s="1">
        <f t="shared" si="131"/>
        <v>4.7778195607595997E-2</v>
      </c>
      <c r="AM244" t="s">
        <v>1228</v>
      </c>
      <c r="AN244">
        <v>-643.45348828671899</v>
      </c>
      <c r="AO244">
        <v>-230.797365091036</v>
      </c>
      <c r="AP244">
        <v>-412.65581257940499</v>
      </c>
      <c r="AQ244">
        <v>-230.79735927075001</v>
      </c>
      <c r="AR244">
        <v>-412.65579586054201</v>
      </c>
      <c r="AS244"/>
      <c r="AT244" t="s">
        <v>1229</v>
      </c>
      <c r="AU244">
        <v>-643.44675933999997</v>
      </c>
      <c r="AV244">
        <v>-230.79510938999999</v>
      </c>
      <c r="AW244">
        <v>-412.65134098999999</v>
      </c>
      <c r="AX244">
        <v>-230.79508294999999</v>
      </c>
      <c r="AY244">
        <v>-412.65129826999998</v>
      </c>
      <c r="BA244" s="1">
        <f t="shared" si="132"/>
        <v>0.20905819536587808</v>
      </c>
      <c r="BB244" s="1">
        <f t="shared" si="133"/>
        <v>0.19491466533530935</v>
      </c>
      <c r="BC244" s="1">
        <f t="shared" si="134"/>
        <v>0.20198643035059372</v>
      </c>
      <c r="BD244" s="1">
        <f t="shared" si="135"/>
        <v>1.4143530030568729E-2</v>
      </c>
      <c r="BF244" s="1">
        <f t="shared" si="136"/>
        <v>0.23727389217158282</v>
      </c>
      <c r="BG244" s="1">
        <f t="shared" si="137"/>
        <v>0.19387533510991375</v>
      </c>
      <c r="BH244" s="1">
        <f t="shared" si="138"/>
        <v>0.21557461364074829</v>
      </c>
      <c r="BJ244" s="1">
        <f t="shared" si="148"/>
        <v>3.9446249117443535</v>
      </c>
      <c r="BK244" s="1">
        <f t="shared" si="148"/>
        <v>3.918838825109308</v>
      </c>
      <c r="BL244" s="1">
        <f t="shared" si="139"/>
        <v>3.931731868426831</v>
      </c>
      <c r="BR244" s="1">
        <f t="shared" si="114"/>
        <v>1.8583523273784694</v>
      </c>
      <c r="BS244" s="1">
        <f t="shared" si="114"/>
        <v>1.8466767724880262</v>
      </c>
      <c r="BT244" s="1">
        <f t="shared" si="114"/>
        <v>1.8525145499332483</v>
      </c>
      <c r="BU244" s="1">
        <f t="shared" si="112"/>
        <v>1.1675554890443692E-2</v>
      </c>
      <c r="BW244" s="1">
        <f t="shared" si="115"/>
        <v>1.8838471422100507</v>
      </c>
      <c r="BX244" s="1">
        <f t="shared" si="115"/>
        <v>1.8590614639209839</v>
      </c>
      <c r="BY244" s="1">
        <f t="shared" si="115"/>
        <v>1.8714543030655171</v>
      </c>
      <c r="BZ244" s="1">
        <f t="shared" si="113"/>
        <v>2.4785678289066141E-2</v>
      </c>
      <c r="CB244" s="1">
        <f t="shared" si="140"/>
        <v>3.3598715545681239</v>
      </c>
      <c r="CC244" s="1">
        <f t="shared" si="140"/>
        <v>3.3207522874132565</v>
      </c>
      <c r="CD244" s="1">
        <f t="shared" si="140"/>
        <v>3.3403119209906911</v>
      </c>
      <c r="CE244" s="1">
        <f t="shared" si="116"/>
        <v>3.9119267154867549E-2</v>
      </c>
      <c r="CG244" s="1">
        <f t="shared" si="141"/>
        <v>3.7692466544412881</v>
      </c>
      <c r="CH244" s="1">
        <f t="shared" si="141"/>
        <v>3.7178429282104606</v>
      </c>
      <c r="CI244" s="1">
        <f t="shared" si="141"/>
        <v>3.7435447913258746</v>
      </c>
      <c r="CJ244" s="1">
        <f t="shared" si="117"/>
        <v>5.1403726230827562E-2</v>
      </c>
      <c r="CM244" s="1"/>
      <c r="CN244" s="1">
        <f t="shared" si="118"/>
        <v>5.1448989041534006E-2</v>
      </c>
      <c r="CO244" s="1">
        <f t="shared" si="142"/>
        <v>0.62268884767827926</v>
      </c>
      <c r="CP244" s="1">
        <f t="shared" si="119"/>
        <v>3.6011964662520661</v>
      </c>
      <c r="CQ244" s="1">
        <f t="shared" si="143"/>
        <v>0.31265967212590717</v>
      </c>
      <c r="CR244" s="1">
        <f t="shared" si="120"/>
        <v>3.5234189826484661</v>
      </c>
      <c r="CS244" s="1"/>
      <c r="CT244" s="1" t="str">
        <f>'[1]MP2 basis set convergence'!BF235</f>
        <v>28_1.25</v>
      </c>
      <c r="CU244" s="1">
        <f>'[1]MP2 basis set convergence'!BH235</f>
        <v>3.74581610667301</v>
      </c>
      <c r="CV244" s="1">
        <f>'[1]MP2 basis set convergence'!BG235</f>
        <v>4.0984564921259299</v>
      </c>
      <c r="CW244" s="1">
        <f>'[1]MP2 basis set convergence'!BI235</f>
        <v>3.9221362993994697</v>
      </c>
      <c r="CX244" s="1"/>
      <c r="CY244" s="1"/>
      <c r="CZ244" s="1">
        <f t="shared" si="144"/>
        <v>3.3264648041431224</v>
      </c>
      <c r="DA244" s="1">
        <f t="shared" si="146"/>
        <v>2.7654912044038453</v>
      </c>
      <c r="DB244" s="1">
        <f t="shared" si="147"/>
        <v>3.2544082098298772</v>
      </c>
      <c r="DC244" s="1"/>
      <c r="DD244" s="1"/>
      <c r="DE244" s="1">
        <f>[2]Sheet1!V232</f>
        <v>-0.59949047920623677</v>
      </c>
    </row>
    <row r="245" spans="1:109" x14ac:dyDescent="0.2">
      <c r="A245" t="s">
        <v>1230</v>
      </c>
      <c r="B245" s="1">
        <f>-'[1]Reference worksheet'!B243</f>
        <v>1.4123671465192553</v>
      </c>
      <c r="C245" t="s">
        <v>1230</v>
      </c>
      <c r="D245">
        <v>-646.17580210231199</v>
      </c>
      <c r="E245">
        <v>-231.85341191259101</v>
      </c>
      <c r="F245">
        <v>-414.31985152146598</v>
      </c>
      <c r="G245">
        <v>-231.85339517121199</v>
      </c>
      <c r="H245">
        <v>-414.31982333800198</v>
      </c>
      <c r="J245" s="1">
        <f t="shared" si="121"/>
        <v>1.6212292131620654</v>
      </c>
      <c r="K245" s="1">
        <f t="shared" si="145"/>
        <v>1.5930384473961314</v>
      </c>
      <c r="L245" s="1">
        <f t="shared" si="122"/>
        <v>1.6071338302790985</v>
      </c>
      <c r="M245" s="1">
        <f t="shared" si="123"/>
        <v>2.8190765765933934E-2</v>
      </c>
      <c r="O245">
        <v>-646.16352109015497</v>
      </c>
      <c r="P245">
        <v>-231.84953545499201</v>
      </c>
      <c r="Q245">
        <v>-414.31148196056301</v>
      </c>
      <c r="R245">
        <v>-231.84948380728301</v>
      </c>
      <c r="S245">
        <v>-414.31141825762199</v>
      </c>
      <c r="U245" s="1">
        <f t="shared" si="124"/>
        <v>1.6434632250783803</v>
      </c>
      <c r="V245" s="1">
        <f t="shared" si="125"/>
        <v>1.5710795963416833</v>
      </c>
      <c r="W245" s="1">
        <f t="shared" si="126"/>
        <v>1.6072714107100317</v>
      </c>
      <c r="X245" s="1">
        <f t="shared" si="127"/>
        <v>7.2383628736697014E-2</v>
      </c>
      <c r="Z245" t="s">
        <v>1230</v>
      </c>
      <c r="AA245">
        <v>-646.15062026572696</v>
      </c>
      <c r="AB245">
        <v>-231.84932436760201</v>
      </c>
      <c r="AC245">
        <v>-414.29927701850698</v>
      </c>
      <c r="AD245">
        <v>-231.849308601399</v>
      </c>
      <c r="AE245">
        <v>-414.29925057732498</v>
      </c>
      <c r="AG245" s="1">
        <f t="shared" si="128"/>
        <v>1.2933516746910581</v>
      </c>
      <c r="AH245" s="1">
        <f t="shared" si="129"/>
        <v>1.2668661396108678</v>
      </c>
      <c r="AI245" s="1">
        <f t="shared" si="130"/>
        <v>1.280108907150963</v>
      </c>
      <c r="AJ245" s="1">
        <f t="shared" si="131"/>
        <v>2.6485535080190248E-2</v>
      </c>
      <c r="AM245" t="s">
        <v>1230</v>
      </c>
      <c r="AN245">
        <v>-643.45352346053903</v>
      </c>
      <c r="AO245">
        <v>-230.79736325747601</v>
      </c>
      <c r="AP245">
        <v>-412.65580594794102</v>
      </c>
      <c r="AQ245">
        <v>-230.79735927075001</v>
      </c>
      <c r="AR245">
        <v>-412.65579586054201</v>
      </c>
      <c r="AS245"/>
      <c r="AT245" t="s">
        <v>1231</v>
      </c>
      <c r="AU245">
        <v>-643.44678281999995</v>
      </c>
      <c r="AV245">
        <v>-230.79510166</v>
      </c>
      <c r="AW245">
        <v>-412.65132683000002</v>
      </c>
      <c r="AX245">
        <v>-230.79508294999999</v>
      </c>
      <c r="AY245">
        <v>-412.65129826999998</v>
      </c>
      <c r="BA245" s="1">
        <f t="shared" si="132"/>
        <v>0.23113010159096695</v>
      </c>
      <c r="BB245" s="1">
        <f t="shared" si="133"/>
        <v>0.22229845449965824</v>
      </c>
      <c r="BC245" s="1">
        <f t="shared" si="134"/>
        <v>0.22671427804531258</v>
      </c>
      <c r="BD245" s="1">
        <f t="shared" si="135"/>
        <v>8.8316470913087086E-3</v>
      </c>
      <c r="BF245" s="1">
        <f t="shared" si="136"/>
        <v>0.25200781522006549</v>
      </c>
      <c r="BG245" s="1">
        <f t="shared" si="137"/>
        <v>0.222345441095124</v>
      </c>
      <c r="BH245" s="1">
        <f t="shared" si="138"/>
        <v>0.23717662815759474</v>
      </c>
      <c r="BJ245" s="1">
        <f t="shared" si="148"/>
        <v>1.6206867116298649</v>
      </c>
      <c r="BK245" s="1">
        <f t="shared" si="148"/>
        <v>1.6018404939333526</v>
      </c>
      <c r="BL245" s="1">
        <f t="shared" si="139"/>
        <v>1.6112636027816087</v>
      </c>
      <c r="BR245" s="1">
        <f t="shared" si="114"/>
        <v>0.69911233936756978</v>
      </c>
      <c r="BS245" s="1">
        <f t="shared" si="114"/>
        <v>0.6926772765744903</v>
      </c>
      <c r="BT245" s="1">
        <f t="shared" si="114"/>
        <v>0.69589480797103009</v>
      </c>
      <c r="BU245" s="1">
        <f t="shared" si="112"/>
        <v>6.4350627930793054E-3</v>
      </c>
      <c r="BW245" s="1">
        <f t="shared" si="115"/>
        <v>0.69098677220352878</v>
      </c>
      <c r="BX245" s="1">
        <f t="shared" si="115"/>
        <v>0.67806271632198267</v>
      </c>
      <c r="BY245" s="1">
        <f t="shared" si="115"/>
        <v>0.68452474426275589</v>
      </c>
      <c r="BZ245" s="1">
        <f t="shared" si="113"/>
        <v>1.292405588154592E-2</v>
      </c>
      <c r="CB245" s="1">
        <f t="shared" si="140"/>
        <v>1.4093797282565437</v>
      </c>
      <c r="CC245" s="1">
        <f t="shared" si="140"/>
        <v>1.3870772278095438</v>
      </c>
      <c r="CD245" s="1">
        <f t="shared" si="140"/>
        <v>1.3982284780330438</v>
      </c>
      <c r="CE245" s="1">
        <f t="shared" si="116"/>
        <v>2.2302500446999381E-2</v>
      </c>
      <c r="CG245" s="1">
        <f t="shared" si="141"/>
        <v>1.5500991441507024</v>
      </c>
      <c r="CH245" s="1">
        <f t="shared" si="141"/>
        <v>1.521578535700806</v>
      </c>
      <c r="CI245" s="1">
        <f t="shared" si="141"/>
        <v>1.5358388399257543</v>
      </c>
      <c r="CJ245" s="1">
        <f t="shared" si="117"/>
        <v>2.8520608449895995E-2</v>
      </c>
      <c r="CM245" s="1"/>
      <c r="CN245" s="1">
        <f t="shared" si="118"/>
        <v>0.14106745423057945</v>
      </c>
      <c r="CO245" s="1">
        <f t="shared" si="142"/>
        <v>0.69876859966380178</v>
      </c>
      <c r="CP245" s="1">
        <f t="shared" si="119"/>
        <v>1.5086236547403726</v>
      </c>
      <c r="CQ245" s="1">
        <f t="shared" si="143"/>
        <v>0.32316387612046854</v>
      </c>
      <c r="CR245" s="1">
        <f t="shared" si="120"/>
        <v>1.4657391414071907</v>
      </c>
      <c r="CS245" s="1"/>
      <c r="CT245" s="1" t="str">
        <f>'[1]MP2 basis set convergence'!BF236</f>
        <v>28_1.50</v>
      </c>
      <c r="CU245" s="1">
        <f>'[1]MP2 basis set convergence'!BH236</f>
        <v>1.54275618015196</v>
      </c>
      <c r="CV245" s="1">
        <f>'[1]MP2 basis set convergence'!BG236</f>
        <v>1.69395589500416</v>
      </c>
      <c r="CW245" s="1">
        <f>'[1]MP2 basis set convergence'!BI236</f>
        <v>1.6183560375780601</v>
      </c>
      <c r="CX245" s="1"/>
      <c r="CY245" s="1"/>
      <c r="CZ245" s="1">
        <f t="shared" si="144"/>
        <v>1.3777403906969787</v>
      </c>
      <c r="DA245" s="1">
        <f t="shared" si="146"/>
        <v>1.165412187359903</v>
      </c>
      <c r="DB245" s="1">
        <f t="shared" si="147"/>
        <v>1.3496433418636242</v>
      </c>
      <c r="DC245" s="1"/>
      <c r="DD245" s="1"/>
      <c r="DE245" s="1">
        <f>[2]Sheet1!V233</f>
        <v>-0.22939343958211977</v>
      </c>
    </row>
    <row r="246" spans="1:109" x14ac:dyDescent="0.2">
      <c r="A246" t="s">
        <v>1232</v>
      </c>
      <c r="B246" s="1">
        <f>-'[1]Reference worksheet'!B244</f>
        <v>0.27105355027315481</v>
      </c>
      <c r="C246" t="s">
        <v>1232</v>
      </c>
      <c r="D246">
        <v>-646.17370814005801</v>
      </c>
      <c r="E246">
        <v>-231.85340149305799</v>
      </c>
      <c r="F246">
        <v>-414.31983087425601</v>
      </c>
      <c r="G246">
        <v>-231.85339517121199</v>
      </c>
      <c r="H246">
        <v>-414.31982333800198</v>
      </c>
      <c r="J246" s="1">
        <f t="shared" si="121"/>
        <v>0.30724800614823206</v>
      </c>
      <c r="K246" s="1">
        <f t="shared" si="145"/>
        <v>0.29855191672566922</v>
      </c>
      <c r="L246" s="1">
        <f t="shared" si="122"/>
        <v>0.30289996143695064</v>
      </c>
      <c r="M246" s="1">
        <f t="shared" si="123"/>
        <v>8.696089422562836E-3</v>
      </c>
      <c r="O246">
        <v>-646.16141242355798</v>
      </c>
      <c r="P246">
        <v>-231.849506999075</v>
      </c>
      <c r="Q246">
        <v>-414.31143765229098</v>
      </c>
      <c r="R246">
        <v>-231.84948380728301</v>
      </c>
      <c r="S246">
        <v>-414.31141825762199</v>
      </c>
      <c r="U246" s="1">
        <f t="shared" si="124"/>
        <v>0.32025490313069066</v>
      </c>
      <c r="V246" s="1">
        <f t="shared" si="125"/>
        <v>0.29353149431338843</v>
      </c>
      <c r="W246" s="1">
        <f t="shared" si="126"/>
        <v>0.30689319872203957</v>
      </c>
      <c r="X246" s="1">
        <f t="shared" si="127"/>
        <v>2.672340881730223E-2</v>
      </c>
      <c r="Z246" t="s">
        <v>1232</v>
      </c>
      <c r="AA246">
        <v>-646.14894434062103</v>
      </c>
      <c r="AB246">
        <v>-231.84931455391001</v>
      </c>
      <c r="AC246">
        <v>-414.29925774265098</v>
      </c>
      <c r="AD246">
        <v>-231.849308601399</v>
      </c>
      <c r="AE246">
        <v>-414.29925057732498</v>
      </c>
      <c r="AG246" s="1">
        <f t="shared" si="128"/>
        <v>0.24169274943248098</v>
      </c>
      <c r="AH246" s="1">
        <f t="shared" si="129"/>
        <v>0.23346118206001393</v>
      </c>
      <c r="AI246" s="1">
        <f t="shared" si="130"/>
        <v>0.23757696574624745</v>
      </c>
      <c r="AJ246" s="1">
        <f t="shared" si="131"/>
        <v>8.2315673724670524E-3</v>
      </c>
      <c r="AM246" t="s">
        <v>1232</v>
      </c>
      <c r="AN246">
        <v>-643.453185996255</v>
      </c>
      <c r="AO246">
        <v>-230.79736111643601</v>
      </c>
      <c r="AP246">
        <v>-412.65579839702701</v>
      </c>
      <c r="AQ246">
        <v>-230.79735927075001</v>
      </c>
      <c r="AR246">
        <v>-412.65579586054201</v>
      </c>
      <c r="AS246"/>
      <c r="AT246" t="s">
        <v>1233</v>
      </c>
      <c r="AU246">
        <v>-643.44642936000002</v>
      </c>
      <c r="AV246">
        <v>-230.79509282999999</v>
      </c>
      <c r="AW246">
        <v>-412.65130979000003</v>
      </c>
      <c r="AX246">
        <v>-230.79508294999999</v>
      </c>
      <c r="AY246">
        <v>-412.65129826999998</v>
      </c>
      <c r="BA246" s="1">
        <f t="shared" si="132"/>
        <v>1.9368057451493711E-2</v>
      </c>
      <c r="BB246" s="1">
        <f t="shared" si="133"/>
        <v>1.6618203572246443E-2</v>
      </c>
      <c r="BC246" s="1">
        <f t="shared" si="134"/>
        <v>1.7993130511870077E-2</v>
      </c>
      <c r="BD246" s="1">
        <f t="shared" si="135"/>
        <v>2.7498538792472688E-3</v>
      </c>
      <c r="BF246" s="1">
        <f t="shared" si="136"/>
        <v>3.0208307394983706E-2</v>
      </c>
      <c r="BG246" s="1">
        <f t="shared" si="137"/>
        <v>1.6779604000476695E-2</v>
      </c>
      <c r="BH246" s="1">
        <f t="shared" si="138"/>
        <v>2.34939556977302E-2</v>
      </c>
      <c r="BJ246" s="1">
        <f t="shared" si="148"/>
        <v>0.30638137573996815</v>
      </c>
      <c r="BK246" s="1">
        <f t="shared" si="148"/>
        <v>0.3006245779220037</v>
      </c>
      <c r="BL246" s="1">
        <f t="shared" si="139"/>
        <v>0.30350297683098593</v>
      </c>
      <c r="BR246" s="1">
        <f t="shared" si="114"/>
        <v>0.14207451514049857</v>
      </c>
      <c r="BS246" s="1">
        <f t="shared" si="114"/>
        <v>0.14016631995731524</v>
      </c>
      <c r="BT246" s="1">
        <f t="shared" si="114"/>
        <v>0.14112041754890689</v>
      </c>
      <c r="BU246" s="1">
        <f t="shared" si="112"/>
        <v>1.9081951831833427E-3</v>
      </c>
      <c r="BW246" s="1">
        <f t="shared" si="115"/>
        <v>0.14580543355623982</v>
      </c>
      <c r="BX246" s="1">
        <f t="shared" si="115"/>
        <v>0.14176739319610759</v>
      </c>
      <c r="BY246" s="1">
        <f t="shared" si="115"/>
        <v>0.14378641337617368</v>
      </c>
      <c r="BZ246" s="1">
        <f t="shared" si="113"/>
        <v>4.0380403601322241E-3</v>
      </c>
      <c r="CB246" s="1">
        <f t="shared" si="140"/>
        <v>0.26096635540523283</v>
      </c>
      <c r="CC246" s="1">
        <f t="shared" si="140"/>
        <v>0.25413971359562615</v>
      </c>
      <c r="CD246" s="1">
        <f t="shared" si="140"/>
        <v>0.25755303450042943</v>
      </c>
      <c r="CE246" s="1">
        <f t="shared" si="116"/>
        <v>6.8266418096066704E-3</v>
      </c>
      <c r="CG246" s="1">
        <f t="shared" si="141"/>
        <v>0.29360019239654345</v>
      </c>
      <c r="CH246" s="1">
        <f t="shared" si="141"/>
        <v>0.28477544571575664</v>
      </c>
      <c r="CI246" s="1">
        <f t="shared" si="141"/>
        <v>0.28918781905614999</v>
      </c>
      <c r="CJ246" s="1">
        <f t="shared" si="117"/>
        <v>8.8247466807868328E-3</v>
      </c>
      <c r="CM246" s="1"/>
      <c r="CN246" s="1">
        <f t="shared" si="118"/>
        <v>5.9402881487706595E-2</v>
      </c>
      <c r="CO246" s="1">
        <f t="shared" si="142"/>
        <v>0.62976153245085198</v>
      </c>
      <c r="CP246" s="1">
        <f t="shared" si="119"/>
        <v>0.2787148756167051</v>
      </c>
      <c r="CQ246" s="1">
        <f t="shared" si="143"/>
        <v>0.31358441471660781</v>
      </c>
      <c r="CR246" s="1">
        <f t="shared" si="120"/>
        <v>0.27177312404301524</v>
      </c>
      <c r="CS246" s="1"/>
      <c r="CT246" s="1" t="str">
        <f>'[1]MP2 basis set convergence'!BF237</f>
        <v>28_2.00</v>
      </c>
      <c r="CU246" s="1">
        <f>'[1]MP2 basis set convergence'!BH237</f>
        <v>0.29334468097261701</v>
      </c>
      <c r="CV246" s="1">
        <f>'[1]MP2 basis set convergence'!BG237</f>
        <v>0.31089307701152302</v>
      </c>
      <c r="CW246" s="1">
        <f>'[1]MP2 basis set convergence'!BI237</f>
        <v>0.30211887899207002</v>
      </c>
      <c r="CX246" s="1"/>
      <c r="CY246" s="1"/>
      <c r="CZ246" s="1">
        <f t="shared" si="144"/>
        <v>0.25252710694145031</v>
      </c>
      <c r="DA246" s="1">
        <f t="shared" si="146"/>
        <v>0.21239053849849729</v>
      </c>
      <c r="DB246" s="1">
        <f t="shared" si="147"/>
        <v>0.24614257545124396</v>
      </c>
      <c r="DC246" s="1"/>
      <c r="DD246" s="1"/>
      <c r="DE246" s="1">
        <f>[2]Sheet1!V234</f>
        <v>-5.037285449550033E-2</v>
      </c>
    </row>
    <row r="247" spans="1:109" x14ac:dyDescent="0.2">
      <c r="A247" t="s">
        <v>1234</v>
      </c>
      <c r="B247" s="1">
        <f>-'[1]Reference worksheet'!B245</f>
        <v>3.679344807480676</v>
      </c>
      <c r="C247" t="s">
        <v>1234</v>
      </c>
      <c r="D247">
        <v>-662.22367487323402</v>
      </c>
      <c r="E247">
        <v>-247.89251024686499</v>
      </c>
      <c r="F247">
        <v>-414.31988891839501</v>
      </c>
      <c r="G247">
        <v>-247.89245760450601</v>
      </c>
      <c r="H247">
        <v>-414.31978386112098</v>
      </c>
      <c r="J247" s="1">
        <f t="shared" si="121"/>
        <v>7.1745718907652964</v>
      </c>
      <c r="K247" s="1">
        <f t="shared" si="145"/>
        <v>7.0756138729423919</v>
      </c>
      <c r="L247" s="1">
        <f t="shared" si="122"/>
        <v>7.1250928818538437</v>
      </c>
      <c r="M247" s="1">
        <f t="shared" si="123"/>
        <v>9.8958017822904587E-2</v>
      </c>
      <c r="O247">
        <v>-662.21118211555699</v>
      </c>
      <c r="P247">
        <v>-247.88841149215901</v>
      </c>
      <c r="Q247">
        <v>-414.31165988487197</v>
      </c>
      <c r="R247">
        <v>-247.88820654383201</v>
      </c>
      <c r="S247">
        <v>-414.31138006492802</v>
      </c>
      <c r="U247" s="1">
        <f t="shared" si="124"/>
        <v>7.2762906724279954</v>
      </c>
      <c r="V247" s="1">
        <f t="shared" si="125"/>
        <v>6.9720939770719941</v>
      </c>
      <c r="W247" s="1">
        <f t="shared" si="126"/>
        <v>7.1241923247499948</v>
      </c>
      <c r="X247" s="1">
        <f t="shared" si="127"/>
        <v>0.30419669535600136</v>
      </c>
      <c r="Z247" t="s">
        <v>1234</v>
      </c>
      <c r="AA247">
        <v>-662.18846352380899</v>
      </c>
      <c r="AB247">
        <v>-247.88448505289901</v>
      </c>
      <c r="AC247">
        <v>-414.29928459418102</v>
      </c>
      <c r="AD247">
        <v>-247.884432591559</v>
      </c>
      <c r="AE247">
        <v>-414.29918425915702</v>
      </c>
      <c r="AG247" s="1">
        <f t="shared" si="128"/>
        <v>3.0413334092332951</v>
      </c>
      <c r="AH247" s="1">
        <f t="shared" si="129"/>
        <v>2.9454522392720444</v>
      </c>
      <c r="AI247" s="1">
        <f t="shared" si="130"/>
        <v>2.9933928242526697</v>
      </c>
      <c r="AJ247" s="1">
        <f t="shared" si="131"/>
        <v>9.5881169961250734E-2</v>
      </c>
      <c r="AM247" t="s">
        <v>1234</v>
      </c>
      <c r="AN247">
        <v>-659.43208247823304</v>
      </c>
      <c r="AO247">
        <v>-246.795837854875</v>
      </c>
      <c r="AP247">
        <v>-412.65566177957999</v>
      </c>
      <c r="AQ247">
        <v>-246.795827432419</v>
      </c>
      <c r="AR247">
        <v>-412.65563692502701</v>
      </c>
      <c r="AS247"/>
      <c r="AT247" t="s">
        <v>1235</v>
      </c>
      <c r="AU247">
        <v>-659.42522331999999</v>
      </c>
      <c r="AV247">
        <v>-246.79343938</v>
      </c>
      <c r="AW247">
        <v>-412.65121288</v>
      </c>
      <c r="AX247">
        <v>-246.79339694000001</v>
      </c>
      <c r="AY247">
        <v>-412.65113989000002</v>
      </c>
      <c r="BA247" s="1">
        <f t="shared" si="132"/>
        <v>-12.162313333956691</v>
      </c>
      <c r="BB247" s="1">
        <f t="shared" si="133"/>
        <v>-12.184449992256518</v>
      </c>
      <c r="BC247" s="1">
        <f t="shared" si="134"/>
        <v>-12.173381663106603</v>
      </c>
      <c r="BD247" s="1">
        <f t="shared" si="135"/>
        <v>2.2136658299826806E-2</v>
      </c>
      <c r="BF247" s="1">
        <f t="shared" si="136"/>
        <v>-12.119411003391768</v>
      </c>
      <c r="BG247" s="1">
        <f t="shared" si="137"/>
        <v>-12.191844424937283</v>
      </c>
      <c r="BH247" s="1">
        <f t="shared" si="138"/>
        <v>-12.155627714164526</v>
      </c>
      <c r="BJ247" s="1">
        <f t="shared" si="148"/>
        <v>7.1510460814799206</v>
      </c>
      <c r="BK247" s="1">
        <f t="shared" si="148"/>
        <v>7.1140627978989182</v>
      </c>
      <c r="BL247" s="1">
        <f t="shared" si="139"/>
        <v>7.1325544396894198</v>
      </c>
      <c r="BR247" s="1">
        <f t="shared" si="114"/>
        <v>9.2314794536266138</v>
      </c>
      <c r="BS247" s="1">
        <f t="shared" si="114"/>
        <v>9.2102012385116883</v>
      </c>
      <c r="BT247" s="1">
        <f t="shared" si="114"/>
        <v>9.2208403460691493</v>
      </c>
      <c r="BU247" s="1">
        <f t="shared" si="112"/>
        <v>2.1278215114926242E-2</v>
      </c>
      <c r="BW247" s="1">
        <f t="shared" si="115"/>
        <v>10.105405771095374</v>
      </c>
      <c r="BX247" s="1">
        <f t="shared" si="115"/>
        <v>10.04986262668722</v>
      </c>
      <c r="BY247" s="1">
        <f t="shared" si="115"/>
        <v>10.077634198891296</v>
      </c>
      <c r="BZ247" s="1">
        <f t="shared" si="113"/>
        <v>5.5543144408151543E-2</v>
      </c>
      <c r="CB247" s="1">
        <f t="shared" si="140"/>
        <v>3.7884574696597904</v>
      </c>
      <c r="CC247" s="1">
        <f t="shared" si="140"/>
        <v>3.7166546560984486</v>
      </c>
      <c r="CD247" s="1">
        <f t="shared" si="140"/>
        <v>3.7525560628791181</v>
      </c>
      <c r="CE247" s="1">
        <f t="shared" si="116"/>
        <v>7.1802813561342271E-2</v>
      </c>
      <c r="CG247" s="1">
        <f t="shared" si="141"/>
        <v>6.3825128930229482</v>
      </c>
      <c r="CH247" s="1">
        <f t="shared" si="141"/>
        <v>6.280542957317552</v>
      </c>
      <c r="CI247" s="1">
        <f t="shared" si="141"/>
        <v>6.3315279251702483</v>
      </c>
      <c r="CJ247" s="1">
        <f t="shared" si="117"/>
        <v>0.10196993570539575</v>
      </c>
      <c r="CM247" s="1"/>
      <c r="CN247" s="1">
        <f t="shared" si="118"/>
        <v>-1.7085225224375278</v>
      </c>
      <c r="CO247" s="1">
        <f t="shared" si="142"/>
        <v>2.0554038642101591E-3</v>
      </c>
      <c r="CP247" s="1">
        <f t="shared" si="119"/>
        <v>3.0018851365168202</v>
      </c>
      <c r="CQ247" s="1">
        <f t="shared" si="143"/>
        <v>0.14942807709680167</v>
      </c>
      <c r="CR247" s="1">
        <f t="shared" si="120"/>
        <v>4.2565077546766759</v>
      </c>
      <c r="CS247" s="1"/>
      <c r="CT247" s="1" t="str">
        <f>'[1]MP2 basis set convergence'!BF238</f>
        <v>29_0.90</v>
      </c>
      <c r="CU247" s="1">
        <f>'[1]MP2 basis set convergence'!BH238</f>
        <v>6.1480449694300203</v>
      </c>
      <c r="CV247" s="1">
        <f>'[1]MP2 basis set convergence'!BG238</f>
        <v>7.5699405413949901</v>
      </c>
      <c r="CW247" s="1">
        <f>'[1]MP2 basis set convergence'!BI238</f>
        <v>6.8589927554125047</v>
      </c>
      <c r="CX247" s="1"/>
      <c r="CY247" s="1"/>
      <c r="CZ247" s="1">
        <f t="shared" si="144"/>
        <v>3.8170848420950318</v>
      </c>
      <c r="DA247" s="1">
        <f t="shared" si="146"/>
        <v>1.3393888043732638</v>
      </c>
      <c r="DB247" s="1">
        <f t="shared" si="147"/>
        <v>3.4047427235152208</v>
      </c>
      <c r="DC247" s="1"/>
      <c r="DD247" s="1"/>
      <c r="DE247" s="1">
        <f>[2]Sheet1!V235</f>
        <v>-3.3080080397588119</v>
      </c>
    </row>
    <row r="248" spans="1:109" x14ac:dyDescent="0.2">
      <c r="A248" t="s">
        <v>1236</v>
      </c>
      <c r="B248" s="1">
        <f>-'[1]Reference worksheet'!B246</f>
        <v>6.1703092780415485</v>
      </c>
      <c r="C248" t="s">
        <v>1236</v>
      </c>
      <c r="D248">
        <v>-662.22617469438103</v>
      </c>
      <c r="E248">
        <v>-247.89250448383601</v>
      </c>
      <c r="F248">
        <v>-414.31987826818403</v>
      </c>
      <c r="G248">
        <v>-247.89245760450601</v>
      </c>
      <c r="H248">
        <v>-414.31978386112098</v>
      </c>
      <c r="J248" s="1">
        <f t="shared" si="121"/>
        <v>8.7432334088162058</v>
      </c>
      <c r="K248" s="1">
        <f t="shared" si="145"/>
        <v>8.6545748549594528</v>
      </c>
      <c r="L248" s="1">
        <f t="shared" si="122"/>
        <v>8.6989041318878293</v>
      </c>
      <c r="M248" s="1">
        <f t="shared" si="123"/>
        <v>8.8658553856753031E-2</v>
      </c>
      <c r="O248">
        <v>-662.213651989916</v>
      </c>
      <c r="P248">
        <v>-247.888387177406</v>
      </c>
      <c r="Q248">
        <v>-414.31162594545901</v>
      </c>
      <c r="R248">
        <v>-247.88820654383201</v>
      </c>
      <c r="S248">
        <v>-414.31138006492802</v>
      </c>
      <c r="U248" s="1">
        <f t="shared" si="124"/>
        <v>8.8261602965118744</v>
      </c>
      <c r="V248" s="1">
        <f t="shared" si="125"/>
        <v>8.5585186437306593</v>
      </c>
      <c r="W248" s="1">
        <f t="shared" si="126"/>
        <v>8.6923394701212668</v>
      </c>
      <c r="X248" s="1">
        <f t="shared" si="127"/>
        <v>0.2676416527812151</v>
      </c>
      <c r="Z248" t="s">
        <v>1236</v>
      </c>
      <c r="AA248">
        <v>-662.19247241938297</v>
      </c>
      <c r="AB248">
        <v>-247.88447914276799</v>
      </c>
      <c r="AC248">
        <v>-414.299274063898</v>
      </c>
      <c r="AD248">
        <v>-247.884432591559</v>
      </c>
      <c r="AE248">
        <v>-414.29918425915702</v>
      </c>
      <c r="AG248" s="1">
        <f t="shared" si="128"/>
        <v>5.5569534664104152</v>
      </c>
      <c r="AH248" s="1">
        <f t="shared" si="129"/>
        <v>5.4713888124275423</v>
      </c>
      <c r="AI248" s="1">
        <f t="shared" si="130"/>
        <v>5.5141711394189787</v>
      </c>
      <c r="AJ248" s="1">
        <f t="shared" si="131"/>
        <v>8.556465398287294E-2</v>
      </c>
      <c r="AM248" t="s">
        <v>1236</v>
      </c>
      <c r="AN248">
        <v>-659.44215663921</v>
      </c>
      <c r="AO248">
        <v>-246.79583728579101</v>
      </c>
      <c r="AP248">
        <v>-412.65566028961302</v>
      </c>
      <c r="AQ248">
        <v>-246.795827432419</v>
      </c>
      <c r="AR248">
        <v>-412.65563692502701</v>
      </c>
      <c r="AS248"/>
      <c r="AT248" t="s">
        <v>1237</v>
      </c>
      <c r="AU248">
        <v>-659.43529289000003</v>
      </c>
      <c r="AV248">
        <v>-246.79343545</v>
      </c>
      <c r="AW248">
        <v>-412.65120660999997</v>
      </c>
      <c r="AX248">
        <v>-246.79339694000001</v>
      </c>
      <c r="AY248">
        <v>-412.65113989000002</v>
      </c>
      <c r="BA248" s="1">
        <f t="shared" si="132"/>
        <v>-5.8406816163877195</v>
      </c>
      <c r="BB248" s="1">
        <f t="shared" si="133"/>
        <v>-5.8615262006335831</v>
      </c>
      <c r="BC248" s="1">
        <f t="shared" si="134"/>
        <v>-5.8511039085106518</v>
      </c>
      <c r="BD248" s="1">
        <f t="shared" si="135"/>
        <v>2.0844584245863551E-2</v>
      </c>
      <c r="BF248" s="1">
        <f t="shared" si="136"/>
        <v>-5.8006601674507303</v>
      </c>
      <c r="BG248" s="1">
        <f t="shared" si="137"/>
        <v>-5.8666929920838697</v>
      </c>
      <c r="BH248" s="1">
        <f t="shared" si="138"/>
        <v>-5.8336765797672996</v>
      </c>
      <c r="BJ248" s="1">
        <f t="shared" si="148"/>
        <v>8.7260717958541445</v>
      </c>
      <c r="BK248" s="1">
        <f t="shared" si="148"/>
        <v>8.6909294312022976</v>
      </c>
      <c r="BL248" s="1">
        <f t="shared" si="139"/>
        <v>8.708500613528221</v>
      </c>
      <c r="BR248" s="1">
        <f t="shared" si="114"/>
        <v>7.0419957085922027</v>
      </c>
      <c r="BS248" s="1">
        <f t="shared" si="114"/>
        <v>7.0227764465198277</v>
      </c>
      <c r="BT248" s="1">
        <f t="shared" si="114"/>
        <v>7.0323860775560156</v>
      </c>
      <c r="BU248" s="1">
        <f t="shared" si="112"/>
        <v>1.92192620723746E-2</v>
      </c>
      <c r="BW248" s="1">
        <f t="shared" si="115"/>
        <v>7.5419193166117218</v>
      </c>
      <c r="BX248" s="1">
        <f t="shared" si="115"/>
        <v>7.4933246090732073</v>
      </c>
      <c r="BY248" s="1">
        <f t="shared" si="115"/>
        <v>7.5176219628424654</v>
      </c>
      <c r="BZ248" s="1">
        <f t="shared" si="113"/>
        <v>4.8594707538514879E-2</v>
      </c>
      <c r="CB248" s="1">
        <f t="shared" si="140"/>
        <v>6.2602605743409114</v>
      </c>
      <c r="CC248" s="1">
        <f t="shared" si="140"/>
        <v>6.1951852590062781</v>
      </c>
      <c r="CD248" s="1">
        <f t="shared" si="140"/>
        <v>6.2277229166735939</v>
      </c>
      <c r="CE248" s="1">
        <f t="shared" si="116"/>
        <v>6.5075315334632747E-2</v>
      </c>
      <c r="CG248" s="1">
        <f t="shared" si="141"/>
        <v>8.1140223791599126</v>
      </c>
      <c r="CH248" s="1">
        <f t="shared" si="141"/>
        <v>8.022879434690477</v>
      </c>
      <c r="CI248" s="1">
        <f t="shared" si="141"/>
        <v>8.0684509069251931</v>
      </c>
      <c r="CJ248" s="1">
        <f t="shared" si="117"/>
        <v>9.1142944469436604E-2</v>
      </c>
      <c r="CM248" s="1"/>
      <c r="CN248" s="1">
        <f t="shared" si="118"/>
        <v>-0.67262540428076312</v>
      </c>
      <c r="CO248" s="1">
        <f t="shared" si="142"/>
        <v>9.536578478182095E-2</v>
      </c>
      <c r="CP248" s="1">
        <f t="shared" si="119"/>
        <v>5.817885700566328</v>
      </c>
      <c r="CQ248" s="1">
        <f t="shared" si="143"/>
        <v>0.23520978444442425</v>
      </c>
      <c r="CR248" s="1">
        <f t="shared" si="120"/>
        <v>6.8089689176272437</v>
      </c>
      <c r="CS248" s="1"/>
      <c r="CT248" s="1" t="str">
        <f>'[1]MP2 basis set convergence'!BF239</f>
        <v>29_0.95</v>
      </c>
      <c r="CU248" s="1">
        <f>'[1]MP2 basis set convergence'!BH239</f>
        <v>7.9579707884525597</v>
      </c>
      <c r="CV248" s="1">
        <f>'[1]MP2 basis set convergence'!BG239</f>
        <v>9.0913466112855907</v>
      </c>
      <c r="CW248" s="1">
        <f>'[1]MP2 basis set convergence'!BI239</f>
        <v>8.5246586998690752</v>
      </c>
      <c r="CX248" s="1"/>
      <c r="CY248" s="1"/>
      <c r="CZ248" s="1">
        <f t="shared" si="144"/>
        <v>6.2405356092503528</v>
      </c>
      <c r="DA248" s="1">
        <f t="shared" si="146"/>
        <v>4.2849868781002405</v>
      </c>
      <c r="DB248" s="1">
        <f t="shared" si="147"/>
        <v>5.936553650126811</v>
      </c>
      <c r="DC248" s="1"/>
      <c r="DD248" s="1"/>
      <c r="DE248" s="1">
        <f>[2]Sheet1!V236</f>
        <v>-2.4583685226374765</v>
      </c>
    </row>
    <row r="249" spans="1:109" x14ac:dyDescent="0.2">
      <c r="A249" t="s">
        <v>1238</v>
      </c>
      <c r="B249" s="1">
        <f>-'[1]Reference worksheet'!B247</f>
        <v>6.8471103810088723</v>
      </c>
      <c r="C249" t="s">
        <v>1238</v>
      </c>
      <c r="D249">
        <v>-662.22619992115301</v>
      </c>
      <c r="E249">
        <v>-247.89249928431701</v>
      </c>
      <c r="F249">
        <v>-414.31986854687199</v>
      </c>
      <c r="G249">
        <v>-247.89245760450601</v>
      </c>
      <c r="H249">
        <v>-414.31978386112098</v>
      </c>
      <c r="J249" s="1">
        <f t="shared" si="121"/>
        <v>8.7590634478889804</v>
      </c>
      <c r="K249" s="1">
        <f t="shared" si="145"/>
        <v>8.6797678572722408</v>
      </c>
      <c r="L249" s="1">
        <f t="shared" si="122"/>
        <v>8.7194156525806115</v>
      </c>
      <c r="M249" s="1">
        <f t="shared" si="123"/>
        <v>7.9295590616739631E-2</v>
      </c>
      <c r="O249">
        <v>-662.21365521045402</v>
      </c>
      <c r="P249">
        <v>-247.88836578339999</v>
      </c>
      <c r="Q249">
        <v>-414.31159688789199</v>
      </c>
      <c r="R249">
        <v>-247.88820654383201</v>
      </c>
      <c r="S249">
        <v>-414.31138006492802</v>
      </c>
      <c r="U249" s="1">
        <f t="shared" si="124"/>
        <v>8.8281812147141441</v>
      </c>
      <c r="V249" s="1">
        <f t="shared" si="125"/>
        <v>8.5921984032643426</v>
      </c>
      <c r="W249" s="1">
        <f t="shared" si="126"/>
        <v>8.7101898089892433</v>
      </c>
      <c r="X249" s="1">
        <f t="shared" si="127"/>
        <v>0.23598281144980149</v>
      </c>
      <c r="Z249" t="s">
        <v>1238</v>
      </c>
      <c r="AA249">
        <v>-662.19363653760695</v>
      </c>
      <c r="AB249">
        <v>-247.88447385838401</v>
      </c>
      <c r="AC249">
        <v>-414.29926456397499</v>
      </c>
      <c r="AD249">
        <v>-247.884432591559</v>
      </c>
      <c r="AE249">
        <v>-414.29918425915702</v>
      </c>
      <c r="AG249" s="1">
        <f t="shared" si="128"/>
        <v>6.28744871108273</v>
      </c>
      <c r="AH249" s="1">
        <f t="shared" si="129"/>
        <v>6.2111613501475533</v>
      </c>
      <c r="AI249" s="1">
        <f t="shared" si="130"/>
        <v>6.2493050306151421</v>
      </c>
      <c r="AJ249" s="1">
        <f t="shared" si="131"/>
        <v>7.6287360935176629E-2</v>
      </c>
      <c r="AM249" t="s">
        <v>1238</v>
      </c>
      <c r="AN249">
        <v>-659.44776720887</v>
      </c>
      <c r="AO249">
        <v>-246.79583671838</v>
      </c>
      <c r="AP249">
        <v>-412.65565897677698</v>
      </c>
      <c r="AQ249">
        <v>-246.795827432419</v>
      </c>
      <c r="AR249">
        <v>-412.65563692502701</v>
      </c>
      <c r="AS249"/>
      <c r="AT249" t="s">
        <v>1239</v>
      </c>
      <c r="AU249">
        <v>-659.44089893</v>
      </c>
      <c r="AV249">
        <v>-246.79343218</v>
      </c>
      <c r="AW249">
        <v>-412.65120117999999</v>
      </c>
      <c r="AX249">
        <v>-246.79339694000001</v>
      </c>
      <c r="AY249">
        <v>-412.65113989000002</v>
      </c>
      <c r="BA249" s="1">
        <f t="shared" si="132"/>
        <v>-2.3199958543215207</v>
      </c>
      <c r="BB249" s="1">
        <f t="shared" si="133"/>
        <v>-2.3396605656780611</v>
      </c>
      <c r="BC249" s="1">
        <f t="shared" si="134"/>
        <v>-2.3298282099997909</v>
      </c>
      <c r="BD249" s="1">
        <f t="shared" si="135"/>
        <v>1.9664711356540465E-2</v>
      </c>
      <c r="BF249" s="1">
        <f t="shared" si="136"/>
        <v>-2.2828168100863486</v>
      </c>
      <c r="BG249" s="1">
        <f t="shared" si="137"/>
        <v>-2.3433903020904059</v>
      </c>
      <c r="BH249" s="1">
        <f t="shared" si="138"/>
        <v>-2.313103556088377</v>
      </c>
      <c r="BJ249" s="1">
        <f t="shared" si="148"/>
        <v>8.7462883776076819</v>
      </c>
      <c r="BK249" s="1">
        <f t="shared" si="148"/>
        <v>8.7133026450718969</v>
      </c>
      <c r="BL249" s="1">
        <f t="shared" si="139"/>
        <v>8.7297955113397894</v>
      </c>
      <c r="BR249" s="1">
        <f t="shared" si="114"/>
        <v>5.4085691506711733</v>
      </c>
      <c r="BS249" s="1">
        <f t="shared" si="114"/>
        <v>5.3913371442862461</v>
      </c>
      <c r="BT249" s="1">
        <f t="shared" si="114"/>
        <v>5.399953147478711</v>
      </c>
      <c r="BU249" s="1">
        <f t="shared" si="112"/>
        <v>1.7232006384926349E-2</v>
      </c>
      <c r="BW249" s="1">
        <f t="shared" si="115"/>
        <v>5.6704901515393269</v>
      </c>
      <c r="BX249" s="1">
        <f t="shared" si="115"/>
        <v>5.6280912786640549</v>
      </c>
      <c r="BY249" s="1">
        <f t="shared" si="115"/>
        <v>5.6492907151016905</v>
      </c>
      <c r="BZ249" s="1">
        <f t="shared" si="113"/>
        <v>4.2398872875272817E-2</v>
      </c>
      <c r="CB249" s="1">
        <f t="shared" si="140"/>
        <v>6.925254410660024</v>
      </c>
      <c r="CC249" s="1">
        <f t="shared" si="140"/>
        <v>6.8664008619168175</v>
      </c>
      <c r="CD249" s="1">
        <f t="shared" si="140"/>
        <v>6.8958276362884234</v>
      </c>
      <c r="CE249" s="1">
        <f t="shared" si="116"/>
        <v>5.8853548743204587E-2</v>
      </c>
      <c r="CG249" s="1">
        <f t="shared" si="141"/>
        <v>8.2574946829520854</v>
      </c>
      <c r="CH249" s="1">
        <f t="shared" si="141"/>
        <v>8.1761472630002849</v>
      </c>
      <c r="CI249" s="1">
        <f t="shared" si="141"/>
        <v>8.216820972976187</v>
      </c>
      <c r="CJ249" s="1">
        <f t="shared" si="117"/>
        <v>8.1347419951798963E-2</v>
      </c>
      <c r="CM249" s="1"/>
      <c r="CN249" s="1">
        <f t="shared" si="118"/>
        <v>-0.2672000398685262</v>
      </c>
      <c r="CO249" s="1">
        <f t="shared" si="142"/>
        <v>0.32969084717624386</v>
      </c>
      <c r="CP249" s="1">
        <f t="shared" si="119"/>
        <v>7.0636778941899756</v>
      </c>
      <c r="CQ249" s="1">
        <f t="shared" si="143"/>
        <v>0.27688522858188969</v>
      </c>
      <c r="CR249" s="1">
        <f t="shared" si="120"/>
        <v>7.4007522210186805</v>
      </c>
      <c r="CS249" s="1"/>
      <c r="CT249" s="1" t="str">
        <f>'[1]MP2 basis set convergence'!BF240</f>
        <v>29_1.00</v>
      </c>
      <c r="CU249" s="1">
        <f>'[1]MP2 basis set convergence'!BH240</f>
        <v>8.1508074460027995</v>
      </c>
      <c r="CV249" s="1">
        <f>'[1]MP2 basis set convergence'!BG240</f>
        <v>9.0584304617834892</v>
      </c>
      <c r="CW249" s="1">
        <f>'[1]MP2 basis set convergence'!BI240</f>
        <v>8.6046189538931444</v>
      </c>
      <c r="CX249" s="1"/>
      <c r="CY249" s="1"/>
      <c r="CZ249" s="1">
        <f t="shared" si="144"/>
        <v>6.871485045763408</v>
      </c>
      <c r="DA249" s="1">
        <f t="shared" si="146"/>
        <v>5.3253397272065399</v>
      </c>
      <c r="DB249" s="1">
        <f t="shared" si="147"/>
        <v>6.6443060820251567</v>
      </c>
      <c r="DC249" s="1"/>
      <c r="DD249" s="1"/>
      <c r="DE249" s="1">
        <f>[2]Sheet1!V237</f>
        <v>-1.8479306068172034</v>
      </c>
    </row>
    <row r="250" spans="1:109" x14ac:dyDescent="0.2">
      <c r="A250" t="s">
        <v>1240</v>
      </c>
      <c r="B250" s="1">
        <f>-'[1]Reference worksheet'!B248</f>
        <v>6.6367252834154922</v>
      </c>
      <c r="C250" t="s">
        <v>1240</v>
      </c>
      <c r="D250">
        <v>-662.22510379750304</v>
      </c>
      <c r="E250">
        <v>-247.892494626184</v>
      </c>
      <c r="F250">
        <v>-414.31985941800099</v>
      </c>
      <c r="G250">
        <v>-247.89245760450601</v>
      </c>
      <c r="H250">
        <v>-414.31978386112098</v>
      </c>
      <c r="J250" s="1">
        <f t="shared" si="121"/>
        <v>8.0712354443565815</v>
      </c>
      <c r="K250" s="1">
        <f t="shared" si="145"/>
        <v>8.0005913297490974</v>
      </c>
      <c r="L250" s="1">
        <f t="shared" si="122"/>
        <v>8.0359133870528403</v>
      </c>
      <c r="M250" s="1">
        <f t="shared" si="123"/>
        <v>7.0644114607484099E-2</v>
      </c>
      <c r="O250">
        <v>-662.21254296108998</v>
      </c>
      <c r="P250">
        <v>-247.88834640949801</v>
      </c>
      <c r="Q250">
        <v>-414.31157151663001</v>
      </c>
      <c r="R250">
        <v>-247.88820654383201</v>
      </c>
      <c r="S250">
        <v>-414.31138006492802</v>
      </c>
      <c r="U250" s="1">
        <f t="shared" si="124"/>
        <v>8.130234172409196</v>
      </c>
      <c r="V250" s="1">
        <f t="shared" si="125"/>
        <v>7.9223293764600129</v>
      </c>
      <c r="W250" s="1">
        <f t="shared" si="126"/>
        <v>8.0262817744346044</v>
      </c>
      <c r="X250" s="1">
        <f t="shared" si="127"/>
        <v>0.2079047959491831</v>
      </c>
      <c r="Z250" t="s">
        <v>1240</v>
      </c>
      <c r="AA250">
        <v>-662.19340716007605</v>
      </c>
      <c r="AB250">
        <v>-247.88446915553001</v>
      </c>
      <c r="AC250">
        <v>-414.29925572424401</v>
      </c>
      <c r="AD250">
        <v>-247.884432591559</v>
      </c>
      <c r="AE250">
        <v>-414.29918425915702</v>
      </c>
      <c r="AG250" s="1">
        <f t="shared" si="128"/>
        <v>6.1435121313564931</v>
      </c>
      <c r="AH250" s="1">
        <f t="shared" si="129"/>
        <v>6.0757228712046683</v>
      </c>
      <c r="AI250" s="1">
        <f t="shared" si="130"/>
        <v>6.1096175012805807</v>
      </c>
      <c r="AJ250" s="1">
        <f t="shared" si="131"/>
        <v>6.7789260151824848E-2</v>
      </c>
      <c r="AM250" t="s">
        <v>1240</v>
      </c>
      <c r="AN250">
        <v>-659.45082688541299</v>
      </c>
      <c r="AO250">
        <v>-246.79583617603299</v>
      </c>
      <c r="AP250">
        <v>-412.65565761353201</v>
      </c>
      <c r="AQ250">
        <v>-246.795827432419</v>
      </c>
      <c r="AR250">
        <v>-412.65563692502701</v>
      </c>
      <c r="AS250"/>
      <c r="AT250" t="s">
        <v>1241</v>
      </c>
      <c r="AU250">
        <v>-659.44395419</v>
      </c>
      <c r="AV250">
        <v>-246.79342915999999</v>
      </c>
      <c r="AW250">
        <v>-412.65119622999998</v>
      </c>
      <c r="AX250">
        <v>-246.79339694000001</v>
      </c>
      <c r="AY250">
        <v>-412.65113989000002</v>
      </c>
      <c r="BA250" s="1">
        <f t="shared" si="132"/>
        <v>-0.40001975666869605</v>
      </c>
      <c r="BB250" s="1">
        <f t="shared" si="133"/>
        <v>-0.41848869097738101</v>
      </c>
      <c r="BC250" s="1">
        <f t="shared" si="134"/>
        <v>-0.40925422382303855</v>
      </c>
      <c r="BD250" s="1">
        <f t="shared" si="135"/>
        <v>1.8468934308684959E-2</v>
      </c>
      <c r="BF250" s="1">
        <f t="shared" si="136"/>
        <v>-0.36561213511857549</v>
      </c>
      <c r="BG250" s="1">
        <f t="shared" si="137"/>
        <v>-0.42118437636390149</v>
      </c>
      <c r="BH250" s="1">
        <f t="shared" si="138"/>
        <v>-0.39339825574123849</v>
      </c>
      <c r="BJ250" s="1">
        <f t="shared" si="148"/>
        <v>8.0613993241742836</v>
      </c>
      <c r="BK250" s="1">
        <f t="shared" si="148"/>
        <v>8.0308168461463367</v>
      </c>
      <c r="BL250" s="1">
        <f t="shared" si="139"/>
        <v>8.0461080851603093</v>
      </c>
      <c r="BR250" s="1">
        <f t="shared" si="114"/>
        <v>4.1792011767751642</v>
      </c>
      <c r="BS250" s="1">
        <f t="shared" si="114"/>
        <v>4.1638666877189143</v>
      </c>
      <c r="BT250" s="1">
        <f t="shared" si="114"/>
        <v>4.1715339322470415</v>
      </c>
      <c r="BU250" s="1">
        <f t="shared" si="112"/>
        <v>1.5334489056252783E-2</v>
      </c>
      <c r="BW250" s="1">
        <f t="shared" si="115"/>
        <v>4.2920540242501115</v>
      </c>
      <c r="BX250" s="1">
        <f t="shared" si="115"/>
        <v>4.2552133330075641</v>
      </c>
      <c r="BY250" s="1">
        <f t="shared" si="115"/>
        <v>4.2736336786288378</v>
      </c>
      <c r="BZ250" s="1">
        <f t="shared" si="113"/>
        <v>3.684069124254636E-2</v>
      </c>
      <c r="CB250" s="1">
        <f t="shared" si="140"/>
        <v>6.7079713710713103</v>
      </c>
      <c r="CC250" s="1">
        <f t="shared" si="140"/>
        <v>6.6549846693830439</v>
      </c>
      <c r="CD250" s="1">
        <f t="shared" si="140"/>
        <v>6.6814780202271802</v>
      </c>
      <c r="CE250" s="1">
        <f t="shared" si="116"/>
        <v>5.2986701688269591E-2</v>
      </c>
      <c r="CG250" s="1">
        <f t="shared" si="141"/>
        <v>7.6702432538003045</v>
      </c>
      <c r="CH250" s="1">
        <f t="shared" si="141"/>
        <v>7.597906657770503</v>
      </c>
      <c r="CI250" s="1">
        <f t="shared" si="141"/>
        <v>7.6340749557854064</v>
      </c>
      <c r="CJ250" s="1">
        <f t="shared" si="117"/>
        <v>7.2336596029802858E-2</v>
      </c>
      <c r="CM250" s="1"/>
      <c r="CN250" s="1">
        <f t="shared" si="118"/>
        <v>-5.0928152670536929E-2</v>
      </c>
      <c r="CO250" s="1">
        <f t="shared" si="142"/>
        <v>0.52798121225340311</v>
      </c>
      <c r="CP250" s="1">
        <f t="shared" si="119"/>
        <v>7.1266655382093616</v>
      </c>
      <c r="CQ250" s="1">
        <f t="shared" si="143"/>
        <v>0.30089158929850285</v>
      </c>
      <c r="CR250" s="1">
        <f t="shared" si="120"/>
        <v>7.0890162303534527</v>
      </c>
      <c r="CS250" s="1"/>
      <c r="CT250" s="1" t="str">
        <f>'[1]MP2 basis set convergence'!BF241</f>
        <v>29_1.05</v>
      </c>
      <c r="CU250" s="1">
        <f>'[1]MP2 basis set convergence'!BH241</f>
        <v>7.5945888321757096</v>
      </c>
      <c r="CV250" s="1">
        <f>'[1]MP2 basis set convergence'!BG241</f>
        <v>8.3237367756842602</v>
      </c>
      <c r="CW250" s="1">
        <f>'[1]MP2 basis set convergence'!BI241</f>
        <v>7.9591628039299849</v>
      </c>
      <c r="CX250" s="1"/>
      <c r="CY250" s="1"/>
      <c r="CZ250" s="1">
        <f t="shared" si="144"/>
        <v>6.6321080567698472</v>
      </c>
      <c r="DA250" s="1">
        <f t="shared" si="146"/>
        <v>5.4077148361390837</v>
      </c>
      <c r="DB250" s="1">
        <f t="shared" si="147"/>
        <v>6.4601347334205901</v>
      </c>
      <c r="DC250" s="1"/>
      <c r="DD250" s="1"/>
      <c r="DE250" s="1">
        <f>[2]Sheet1!V238</f>
        <v>-1.4038053302829931</v>
      </c>
    </row>
    <row r="251" spans="1:109" x14ac:dyDescent="0.2">
      <c r="A251" t="s">
        <v>1242</v>
      </c>
      <c r="B251" s="1">
        <f>-'[1]Reference worksheet'!B249</f>
        <v>6.0388437325964297</v>
      </c>
      <c r="C251" t="s">
        <v>1242</v>
      </c>
      <c r="D251">
        <v>-662.22359887695097</v>
      </c>
      <c r="E251">
        <v>-247.89249071437899</v>
      </c>
      <c r="F251">
        <v>-414.31985093365802</v>
      </c>
      <c r="G251">
        <v>-247.89245760450601</v>
      </c>
      <c r="H251">
        <v>-414.31978386112098</v>
      </c>
      <c r="J251" s="1">
        <f t="shared" si="121"/>
        <v>7.1268835011902887</v>
      </c>
      <c r="K251" s="1">
        <f t="shared" si="145"/>
        <v>7.0640180872215579</v>
      </c>
      <c r="L251" s="1">
        <f t="shared" si="122"/>
        <v>7.0954507942059237</v>
      </c>
      <c r="M251" s="1">
        <f t="shared" si="123"/>
        <v>6.2865413968730799E-2</v>
      </c>
      <c r="O251">
        <v>-662.21102457066502</v>
      </c>
      <c r="P251">
        <v>-247.888328589351</v>
      </c>
      <c r="Q251">
        <v>-414.31154863347501</v>
      </c>
      <c r="R251">
        <v>-247.88820654383201</v>
      </c>
      <c r="S251">
        <v>-414.31138006492802</v>
      </c>
      <c r="U251" s="1">
        <f t="shared" si="124"/>
        <v>7.1774297560361973</v>
      </c>
      <c r="V251" s="1">
        <f t="shared" si="125"/>
        <v>6.9950666687945677</v>
      </c>
      <c r="W251" s="1">
        <f t="shared" si="126"/>
        <v>7.0862482124153825</v>
      </c>
      <c r="X251" s="1">
        <f t="shared" si="127"/>
        <v>0.18236308724162953</v>
      </c>
      <c r="Z251" t="s">
        <v>1242</v>
      </c>
      <c r="AA251">
        <v>-662.19256427589005</v>
      </c>
      <c r="AB251">
        <v>-247.88446521504801</v>
      </c>
      <c r="AC251">
        <v>-414.299247578875</v>
      </c>
      <c r="AD251">
        <v>-247.884432591559</v>
      </c>
      <c r="AE251">
        <v>-414.29918425915702</v>
      </c>
      <c r="AG251" s="1">
        <f t="shared" si="128"/>
        <v>5.6145942972420162</v>
      </c>
      <c r="AH251" s="1">
        <f t="shared" si="129"/>
        <v>5.5543890234333491</v>
      </c>
      <c r="AI251" s="1">
        <f t="shared" si="130"/>
        <v>5.5844916603376831</v>
      </c>
      <c r="AJ251" s="1">
        <f t="shared" si="131"/>
        <v>6.0205273808667137E-2</v>
      </c>
      <c r="AM251" t="s">
        <v>1242</v>
      </c>
      <c r="AN251">
        <v>-659.452428467711</v>
      </c>
      <c r="AO251">
        <v>-246.79583570204699</v>
      </c>
      <c r="AP251">
        <v>-412.65565626643098</v>
      </c>
      <c r="AQ251">
        <v>-246.795827432419</v>
      </c>
      <c r="AR251">
        <v>-412.65563692502701</v>
      </c>
      <c r="AS251"/>
      <c r="AT251" t="s">
        <v>1243</v>
      </c>
      <c r="AU251">
        <v>-659.44555145000004</v>
      </c>
      <c r="AV251">
        <v>-246.79342629999999</v>
      </c>
      <c r="AW251">
        <v>-412.65119168000001</v>
      </c>
      <c r="AX251">
        <v>-246.79339694000001</v>
      </c>
      <c r="AY251">
        <v>-412.65113989000002</v>
      </c>
      <c r="BA251" s="1">
        <f t="shared" si="132"/>
        <v>0.60498835036315346</v>
      </c>
      <c r="BB251" s="1">
        <f t="shared" si="133"/>
        <v>0.58766216547201178</v>
      </c>
      <c r="BC251" s="1">
        <f t="shared" si="134"/>
        <v>0.59632525791758262</v>
      </c>
      <c r="BD251" s="1">
        <f t="shared" si="135"/>
        <v>1.7326184891141683E-2</v>
      </c>
      <c r="BF251" s="1">
        <f t="shared" si="136"/>
        <v>0.63668368887625426</v>
      </c>
      <c r="BG251" s="1">
        <f t="shared" si="137"/>
        <v>0.58576129300491442</v>
      </c>
      <c r="BH251" s="1">
        <f t="shared" si="138"/>
        <v>0.61122249094058434</v>
      </c>
      <c r="BJ251" s="1">
        <f t="shared" si="148"/>
        <v>7.1193433818151339</v>
      </c>
      <c r="BK251" s="1">
        <f t="shared" si="148"/>
        <v>7.0908374264929881</v>
      </c>
      <c r="BL251" s="1">
        <f t="shared" si="139"/>
        <v>7.105090404154061</v>
      </c>
      <c r="BR251" s="1">
        <f t="shared" si="114"/>
        <v>3.2500018085927311</v>
      </c>
      <c r="BS251" s="1">
        <f t="shared" si="114"/>
        <v>3.2364233632362893</v>
      </c>
      <c r="BT251" s="1">
        <f t="shared" si="114"/>
        <v>3.24321258591451</v>
      </c>
      <c r="BU251" s="1">
        <f t="shared" si="112"/>
        <v>1.3578445356440176E-2</v>
      </c>
      <c r="BW251" s="1">
        <f t="shared" si="115"/>
        <v>3.2718933422344043</v>
      </c>
      <c r="BX251" s="1">
        <f t="shared" si="115"/>
        <v>3.2399325585132561</v>
      </c>
      <c r="BY251" s="1">
        <f t="shared" si="115"/>
        <v>3.2559129503738315</v>
      </c>
      <c r="BZ251" s="1">
        <f t="shared" si="113"/>
        <v>3.1960783721148939E-2</v>
      </c>
      <c r="CB251" s="1">
        <f t="shared" si="140"/>
        <v>6.1062480203415381</v>
      </c>
      <c r="CC251" s="1">
        <f t="shared" si="140"/>
        <v>6.0586213274521281</v>
      </c>
      <c r="CD251" s="1">
        <f t="shared" si="140"/>
        <v>6.0824346738968336</v>
      </c>
      <c r="CE251" s="1">
        <f t="shared" si="116"/>
        <v>4.7626692889409086E-2</v>
      </c>
      <c r="CG251" s="1">
        <f t="shared" si="141"/>
        <v>6.8051670503772668</v>
      </c>
      <c r="CH251" s="1">
        <f t="shared" si="141"/>
        <v>6.7409021301894727</v>
      </c>
      <c r="CI251" s="1">
        <f t="shared" si="141"/>
        <v>6.7730345902833715</v>
      </c>
      <c r="CJ251" s="1">
        <f t="shared" si="117"/>
        <v>6.426492018779309E-2</v>
      </c>
      <c r="CM251" s="1"/>
      <c r="CN251" s="1">
        <f t="shared" si="118"/>
        <v>8.4043322293847214E-2</v>
      </c>
      <c r="CO251" s="1">
        <f t="shared" si="142"/>
        <v>0.65131034045547254</v>
      </c>
      <c r="CP251" s="1">
        <f t="shared" si="119"/>
        <v>6.5685949682317126</v>
      </c>
      <c r="CQ251" s="1">
        <f t="shared" si="143"/>
        <v>0.31645857843730751</v>
      </c>
      <c r="CR251" s="1">
        <f t="shared" si="120"/>
        <v>6.4030123152639247</v>
      </c>
      <c r="CS251" s="1"/>
      <c r="CT251" s="1" t="str">
        <f>'[1]MP2 basis set convergence'!BF242</f>
        <v>29_1.10</v>
      </c>
      <c r="CU251" s="1">
        <f>'[1]MP2 basis set convergence'!BH242</f>
        <v>6.7489624573053799</v>
      </c>
      <c r="CV251" s="1">
        <f>'[1]MP2 basis set convergence'!BG242</f>
        <v>7.3367050086050698</v>
      </c>
      <c r="CW251" s="1">
        <f>'[1]MP2 basis set convergence'!BI242</f>
        <v>7.0428337329552253</v>
      </c>
      <c r="CX251" s="1"/>
      <c r="CY251" s="1"/>
      <c r="CZ251" s="1">
        <f t="shared" si="144"/>
        <v>6.0175234151156722</v>
      </c>
      <c r="DA251" s="1">
        <f t="shared" si="146"/>
        <v>5.0455279707925573</v>
      </c>
      <c r="DB251" s="1">
        <f t="shared" si="147"/>
        <v>5.8856415680207483</v>
      </c>
      <c r="DC251" s="1"/>
      <c r="DD251" s="1"/>
      <c r="DE251" s="1">
        <f>[2]Sheet1!V239</f>
        <v>-1.0779273790902515</v>
      </c>
    </row>
    <row r="252" spans="1:109" x14ac:dyDescent="0.2">
      <c r="A252" t="s">
        <v>1244</v>
      </c>
      <c r="B252" s="1">
        <f>-'[1]Reference worksheet'!B250</f>
        <v>3.9369284926230108</v>
      </c>
      <c r="C252" t="s">
        <v>1244</v>
      </c>
      <c r="D252">
        <v>-662.21932278643806</v>
      </c>
      <c r="E252">
        <v>-247.892481292132</v>
      </c>
      <c r="F252">
        <v>-414.31982931064903</v>
      </c>
      <c r="G252">
        <v>-247.89245760450601</v>
      </c>
      <c r="H252">
        <v>-414.31978386112098</v>
      </c>
      <c r="J252" s="1">
        <f t="shared" si="121"/>
        <v>4.4435960814749311</v>
      </c>
      <c r="K252" s="1">
        <f t="shared" si="145"/>
        <v>4.4002118605280307</v>
      </c>
      <c r="L252" s="1">
        <f t="shared" si="122"/>
        <v>4.4219039710014805</v>
      </c>
      <c r="M252" s="1">
        <f t="shared" si="123"/>
        <v>4.338422094690042E-2</v>
      </c>
      <c r="O252">
        <v>-662.20671568886496</v>
      </c>
      <c r="P252">
        <v>-247.888285257543</v>
      </c>
      <c r="Q252">
        <v>-414.31149018370797</v>
      </c>
      <c r="R252">
        <v>-247.88820654383201</v>
      </c>
      <c r="S252">
        <v>-414.31138006492802</v>
      </c>
      <c r="U252" s="1">
        <f t="shared" si="124"/>
        <v>4.4735654921233587</v>
      </c>
      <c r="V252" s="1">
        <f t="shared" si="125"/>
        <v>4.3550713101443872</v>
      </c>
      <c r="W252" s="1">
        <f t="shared" si="126"/>
        <v>4.4143184011338725</v>
      </c>
      <c r="X252" s="1">
        <f t="shared" si="127"/>
        <v>0.11849418197897155</v>
      </c>
      <c r="Z252" t="s">
        <v>1244</v>
      </c>
      <c r="AA252">
        <v>-662.18949374302599</v>
      </c>
      <c r="AB252">
        <v>-247.884455745813</v>
      </c>
      <c r="AC252">
        <v>-414.29922708689702</v>
      </c>
      <c r="AD252">
        <v>-247.884432591559</v>
      </c>
      <c r="AE252">
        <v>-414.29918425915702</v>
      </c>
      <c r="AG252" s="1">
        <f t="shared" si="128"/>
        <v>3.6878057549834784</v>
      </c>
      <c r="AH252" s="1">
        <f t="shared" si="129"/>
        <v>3.6464014269205891</v>
      </c>
      <c r="AI252" s="1">
        <f t="shared" si="130"/>
        <v>3.667103590952034</v>
      </c>
      <c r="AJ252" s="1">
        <f t="shared" si="131"/>
        <v>4.1404328062889295E-2</v>
      </c>
      <c r="AM252" t="s">
        <v>1244</v>
      </c>
      <c r="AN252">
        <v>-659.45360838850604</v>
      </c>
      <c r="AO252">
        <v>-246.795834072871</v>
      </c>
      <c r="AP252">
        <v>-412.65565227473797</v>
      </c>
      <c r="AQ252">
        <v>-246.795827432419</v>
      </c>
      <c r="AR252">
        <v>-412.65563692502701</v>
      </c>
      <c r="AS252"/>
      <c r="AT252" t="s">
        <v>1245</v>
      </c>
      <c r="AU252">
        <v>-659.44672090999995</v>
      </c>
      <c r="AV252">
        <v>-246.79341941000001</v>
      </c>
      <c r="AW252">
        <v>-412.65117997999999</v>
      </c>
      <c r="AX252">
        <v>-246.79339694000001</v>
      </c>
      <c r="AY252">
        <v>-412.65113989000002</v>
      </c>
      <c r="BA252" s="1">
        <f t="shared" si="132"/>
        <v>1.3453998584976314</v>
      </c>
      <c r="BB252" s="1">
        <f t="shared" si="133"/>
        <v>1.3316008222601803</v>
      </c>
      <c r="BC252" s="1">
        <f t="shared" si="134"/>
        <v>1.3385003403789058</v>
      </c>
      <c r="BD252" s="1">
        <f t="shared" si="135"/>
        <v>1.3799036237451157E-2</v>
      </c>
      <c r="BF252" s="1">
        <f t="shared" si="136"/>
        <v>1.370530948692652</v>
      </c>
      <c r="BG252" s="1">
        <f t="shared" si="137"/>
        <v>1.3312739544061341</v>
      </c>
      <c r="BH252" s="1">
        <f t="shared" si="138"/>
        <v>1.350902451549393</v>
      </c>
      <c r="BJ252" s="1">
        <f t="shared" si="148"/>
        <v>4.4416608167297129</v>
      </c>
      <c r="BK252" s="1">
        <f t="shared" si="148"/>
        <v>4.4181367459791101</v>
      </c>
      <c r="BL252" s="1">
        <f t="shared" si="139"/>
        <v>4.429898781354412</v>
      </c>
      <c r="BR252" s="1">
        <f t="shared" si="114"/>
        <v>1.587034120484899</v>
      </c>
      <c r="BS252" s="1">
        <f t="shared" si="114"/>
        <v>1.5779222783780906</v>
      </c>
      <c r="BT252" s="1">
        <f t="shared" si="114"/>
        <v>1.5824781994314943</v>
      </c>
      <c r="BU252" s="1">
        <f t="shared" si="112"/>
        <v>9.1118421068088207E-3</v>
      </c>
      <c r="BW252" s="1">
        <f t="shared" si="115"/>
        <v>1.5111621024924005</v>
      </c>
      <c r="BX252" s="1">
        <f t="shared" si="115"/>
        <v>1.4906887598897602</v>
      </c>
      <c r="BY252" s="1">
        <f t="shared" si="115"/>
        <v>1.5009254311910813</v>
      </c>
      <c r="BZ252" s="1">
        <f t="shared" si="113"/>
        <v>2.0473342602640443E-2</v>
      </c>
      <c r="CB252" s="1">
        <f t="shared" si="140"/>
        <v>3.9971387149201112</v>
      </c>
      <c r="CC252" s="1">
        <f t="shared" si="140"/>
        <v>3.9633960653238214</v>
      </c>
      <c r="CD252" s="1">
        <f t="shared" si="140"/>
        <v>3.9802673901219658</v>
      </c>
      <c r="CE252" s="1">
        <f t="shared" si="116"/>
        <v>3.3742649596290711E-2</v>
      </c>
      <c r="CG252" s="1">
        <f t="shared" si="141"/>
        <v>4.2735118667275662</v>
      </c>
      <c r="CH252" s="1">
        <f t="shared" si="141"/>
        <v>4.2293346049169722</v>
      </c>
      <c r="CI252" s="1">
        <f t="shared" si="141"/>
        <v>4.2514232358222701</v>
      </c>
      <c r="CJ252" s="1">
        <f t="shared" si="117"/>
        <v>4.4177261810594282E-2</v>
      </c>
      <c r="CM252" s="1"/>
      <c r="CN252" s="1">
        <f t="shared" si="118"/>
        <v>0.30269774042057268</v>
      </c>
      <c r="CO252" s="1">
        <f t="shared" si="142"/>
        <v>0.81084050525753293</v>
      </c>
      <c r="CP252" s="1">
        <f t="shared" si="119"/>
        <v>4.2791263124799048</v>
      </c>
      <c r="CQ252" s="1">
        <f t="shared" si="143"/>
        <v>0.34256197592800314</v>
      </c>
      <c r="CR252" s="1">
        <f t="shared" si="120"/>
        <v>4.13155528991014</v>
      </c>
      <c r="CS252" s="1"/>
      <c r="CT252" s="1" t="str">
        <f>'[1]MP2 basis set convergence'!BF243</f>
        <v>29_1.25</v>
      </c>
      <c r="CU252" s="1">
        <f>'[1]MP2 basis set convergence'!BH243</f>
        <v>4.2453864999356199</v>
      </c>
      <c r="CV252" s="1">
        <f>'[1]MP2 basis set convergence'!BG243</f>
        <v>4.5622228198231598</v>
      </c>
      <c r="CW252" s="1">
        <f>'[1]MP2 basis set convergence'!BI243</f>
        <v>4.4038046598793894</v>
      </c>
      <c r="CX252" s="1"/>
      <c r="CY252" s="1"/>
      <c r="CZ252" s="1">
        <f t="shared" si="144"/>
        <v>3.9031468246640086</v>
      </c>
      <c r="DA252" s="1">
        <f t="shared" si="146"/>
        <v>3.4077250177832981</v>
      </c>
      <c r="DB252" s="1">
        <f t="shared" si="147"/>
        <v>3.839155919035008</v>
      </c>
      <c r="DC252" s="1"/>
      <c r="DD252" s="1"/>
      <c r="DE252" s="1">
        <f>[2]Sheet1!V240</f>
        <v>-0.51875714633747183</v>
      </c>
    </row>
    <row r="253" spans="1:109" x14ac:dyDescent="0.2">
      <c r="A253" t="s">
        <v>1246</v>
      </c>
      <c r="B253" s="1">
        <f>-'[1]Reference worksheet'!B251</f>
        <v>1.824465521394449</v>
      </c>
      <c r="C253" t="s">
        <v>1246</v>
      </c>
      <c r="D253">
        <v>-662.21541759543197</v>
      </c>
      <c r="E253">
        <v>-247.89247058063901</v>
      </c>
      <c r="F253">
        <v>-414.319805545235</v>
      </c>
      <c r="G253">
        <v>-247.89245760450601</v>
      </c>
      <c r="H253">
        <v>-414.31978386112098</v>
      </c>
      <c r="J253" s="1">
        <f t="shared" si="121"/>
        <v>1.9930516258430138</v>
      </c>
      <c r="K253" s="1">
        <f t="shared" si="145"/>
        <v>1.9713019915628083</v>
      </c>
      <c r="L253" s="1">
        <f t="shared" si="122"/>
        <v>1.982176808702911</v>
      </c>
      <c r="M253" s="1">
        <f t="shared" si="123"/>
        <v>2.1749634280205488E-2</v>
      </c>
      <c r="O253">
        <v>-662.20278692483498</v>
      </c>
      <c r="P253">
        <v>-247.888246068981</v>
      </c>
      <c r="Q253">
        <v>-414.31143123055301</v>
      </c>
      <c r="R253">
        <v>-247.88820654383201</v>
      </c>
      <c r="S253">
        <v>-414.31138006492802</v>
      </c>
      <c r="U253" s="1">
        <f t="shared" si="124"/>
        <v>2.0082287400532564</v>
      </c>
      <c r="V253" s="1">
        <f t="shared" si="125"/>
        <v>1.9513194178315887</v>
      </c>
      <c r="W253" s="1">
        <f t="shared" si="126"/>
        <v>1.9797740789424225</v>
      </c>
      <c r="X253" s="1">
        <f t="shared" si="127"/>
        <v>5.6909322221667669E-2</v>
      </c>
      <c r="Z253" t="s">
        <v>1246</v>
      </c>
      <c r="AA253">
        <v>-662.18636551885197</v>
      </c>
      <c r="AB253">
        <v>-247.884445123874</v>
      </c>
      <c r="AC253">
        <v>-414.29920475776299</v>
      </c>
      <c r="AD253">
        <v>-247.884432591559</v>
      </c>
      <c r="AE253">
        <v>-414.29918425915702</v>
      </c>
      <c r="AG253" s="1">
        <f t="shared" si="128"/>
        <v>1.7248153676562543</v>
      </c>
      <c r="AH253" s="1">
        <f t="shared" si="129"/>
        <v>1.7040881509867405</v>
      </c>
      <c r="AI253" s="1">
        <f t="shared" si="130"/>
        <v>1.7144517593214974</v>
      </c>
      <c r="AJ253" s="1">
        <f t="shared" si="131"/>
        <v>2.0727216669513826E-2</v>
      </c>
      <c r="AM253" t="s">
        <v>1246</v>
      </c>
      <c r="AN253">
        <v>-659.45301032220698</v>
      </c>
      <c r="AO253">
        <v>-246.79583115581499</v>
      </c>
      <c r="AP253">
        <v>-412.65564522805198</v>
      </c>
      <c r="AQ253">
        <v>-246.795827432419</v>
      </c>
      <c r="AR253">
        <v>-412.65563692502701</v>
      </c>
      <c r="AS253"/>
      <c r="AT253" t="s">
        <v>1247</v>
      </c>
      <c r="AU253">
        <v>-659.44611190000001</v>
      </c>
      <c r="AV253">
        <v>-246.79341160999999</v>
      </c>
      <c r="AW253">
        <v>-412.65116576999998</v>
      </c>
      <c r="AX253">
        <v>-246.79339694000001</v>
      </c>
      <c r="AY253">
        <v>-412.65113989000002</v>
      </c>
      <c r="BA253" s="1">
        <f t="shared" si="132"/>
        <v>0.97010757420617288</v>
      </c>
      <c r="BB253" s="1">
        <f t="shared" si="133"/>
        <v>0.96256088076627588</v>
      </c>
      <c r="BC253" s="1">
        <f t="shared" si="134"/>
        <v>0.96633422748622433</v>
      </c>
      <c r="BD253" s="1">
        <f t="shared" si="135"/>
        <v>7.5466934398970009E-3</v>
      </c>
      <c r="BF253" s="1">
        <f t="shared" si="136"/>
        <v>0.98837138813010395</v>
      </c>
      <c r="BG253" s="1">
        <f t="shared" si="137"/>
        <v>0.96292587798004858</v>
      </c>
      <c r="BH253" s="1">
        <f t="shared" si="138"/>
        <v>0.97564863305507621</v>
      </c>
      <c r="BJ253" s="1">
        <f t="shared" si="148"/>
        <v>1.994286265258179</v>
      </c>
      <c r="BK253" s="1">
        <f t="shared" si="148"/>
        <v>1.9794407531599125</v>
      </c>
      <c r="BL253" s="1">
        <f t="shared" si="139"/>
        <v>1.9868635092090456</v>
      </c>
      <c r="BR253" s="1">
        <f t="shared" si="114"/>
        <v>0.54556738674707017</v>
      </c>
      <c r="BS253" s="1">
        <f t="shared" si="114"/>
        <v>0.54111007238697029</v>
      </c>
      <c r="BT253" s="1">
        <f t="shared" si="114"/>
        <v>0.54333872956702056</v>
      </c>
      <c r="BU253" s="1">
        <f t="shared" si="112"/>
        <v>4.4573143601000292E-3</v>
      </c>
      <c r="BW253" s="1">
        <f t="shared" si="115"/>
        <v>0.47737666488977043</v>
      </c>
      <c r="BX253" s="1">
        <f t="shared" si="115"/>
        <v>0.46763103840956199</v>
      </c>
      <c r="BY253" s="1">
        <f t="shared" si="115"/>
        <v>0.4725038516496663</v>
      </c>
      <c r="BZ253" s="1">
        <f t="shared" si="113"/>
        <v>9.7456264802084566E-3</v>
      </c>
      <c r="CB253" s="1">
        <f t="shared" si="140"/>
        <v>1.8648401690658014</v>
      </c>
      <c r="CC253" s="1">
        <f t="shared" si="140"/>
        <v>1.8476452895092923</v>
      </c>
      <c r="CD253" s="1">
        <f t="shared" si="140"/>
        <v>1.8562427292875472</v>
      </c>
      <c r="CE253" s="1">
        <f t="shared" si="116"/>
        <v>1.7194879556509422E-2</v>
      </c>
      <c r="CG253" s="1">
        <f t="shared" si="141"/>
        <v>1.9282662788897114</v>
      </c>
      <c r="CH253" s="1">
        <f t="shared" si="141"/>
        <v>1.9061691292274996</v>
      </c>
      <c r="CI253" s="1">
        <f t="shared" si="141"/>
        <v>1.9172177040586058</v>
      </c>
      <c r="CJ253" s="1">
        <f t="shared" si="117"/>
        <v>2.2097149662211747E-2</v>
      </c>
      <c r="CM253" s="1"/>
      <c r="CN253" s="1">
        <f t="shared" si="118"/>
        <v>0.48751162017608829</v>
      </c>
      <c r="CO253" s="1">
        <f t="shared" si="142"/>
        <v>0.89637647752026584</v>
      </c>
      <c r="CP253" s="1">
        <f t="shared" si="119"/>
        <v>1.9544341960299483</v>
      </c>
      <c r="CQ253" s="1">
        <f t="shared" si="143"/>
        <v>0.36540192425603613</v>
      </c>
      <c r="CR253" s="1">
        <f t="shared" si="120"/>
        <v>1.9022592842353336</v>
      </c>
      <c r="CS253" s="1"/>
      <c r="CT253" s="1" t="str">
        <f>'[1]MP2 basis set convergence'!BF244</f>
        <v>29_1.50</v>
      </c>
      <c r="CU253" s="1">
        <f>'[1]MP2 basis set convergence'!BH244</f>
        <v>1.9189144362994399</v>
      </c>
      <c r="CV253" s="1">
        <f>'[1]MP2 basis set convergence'!BG244</f>
        <v>2.04640272452429</v>
      </c>
      <c r="CW253" s="1">
        <f>'[1]MP2 basis set convergence'!BI244</f>
        <v>1.982658580411865</v>
      </c>
      <c r="CX253" s="1"/>
      <c r="CY253" s="1"/>
      <c r="CZ253" s="1">
        <f t="shared" si="144"/>
        <v>1.7994756293958807</v>
      </c>
      <c r="DA253" s="1">
        <f t="shared" si="146"/>
        <v>1.6231011696679822</v>
      </c>
      <c r="DB253" s="1">
        <f t="shared" si="147"/>
        <v>1.7761128309602352</v>
      </c>
      <c r="DC253" s="1"/>
      <c r="DD253" s="1"/>
      <c r="DE253" s="1">
        <f>[2]Sheet1!V241</f>
        <v>-0.18270117930703034</v>
      </c>
    </row>
    <row r="254" spans="1:109" x14ac:dyDescent="0.2">
      <c r="A254" t="s">
        <v>1248</v>
      </c>
      <c r="B254" s="1">
        <f>-'[1]Reference worksheet'!B252</f>
        <v>0.55207073989286159</v>
      </c>
      <c r="C254" t="s">
        <v>1248</v>
      </c>
      <c r="D254">
        <v>-662.21316802409797</v>
      </c>
      <c r="E254">
        <v>-247.892461155201</v>
      </c>
      <c r="F254">
        <v>-414.31978955202101</v>
      </c>
      <c r="G254">
        <v>-247.89245760450601</v>
      </c>
      <c r="H254">
        <v>-414.31978386112098</v>
      </c>
      <c r="J254" s="1">
        <f t="shared" si="121"/>
        <v>0.58142424282724048</v>
      </c>
      <c r="K254" s="1">
        <f t="shared" si="145"/>
        <v>0.57562505419053123</v>
      </c>
      <c r="L254" s="1">
        <f t="shared" si="122"/>
        <v>0.57852464850888585</v>
      </c>
      <c r="M254" s="1">
        <f t="shared" si="123"/>
        <v>5.7991886367092516E-3</v>
      </c>
      <c r="O254">
        <v>-662.20052957197299</v>
      </c>
      <c r="P254">
        <v>-247.88822240073901</v>
      </c>
      <c r="Q254">
        <v>-414.31139677398198</v>
      </c>
      <c r="R254">
        <v>-247.88820654383201</v>
      </c>
      <c r="S254">
        <v>-414.31138006492802</v>
      </c>
      <c r="U254" s="1">
        <f t="shared" si="124"/>
        <v>0.59171837430316265</v>
      </c>
      <c r="V254" s="1">
        <f t="shared" si="125"/>
        <v>0.57128292442140516</v>
      </c>
      <c r="W254" s="1">
        <f t="shared" si="126"/>
        <v>0.58150064936228385</v>
      </c>
      <c r="X254" s="1">
        <f t="shared" si="127"/>
        <v>2.0435449881757495E-2</v>
      </c>
      <c r="Z254" t="s">
        <v>1248</v>
      </c>
      <c r="AA254">
        <v>-662.18446287117297</v>
      </c>
      <c r="AB254">
        <v>-247.884435998345</v>
      </c>
      <c r="AC254">
        <v>-414.29918968042</v>
      </c>
      <c r="AD254">
        <v>-247.884432591559</v>
      </c>
      <c r="AE254">
        <v>-414.29918425915702</v>
      </c>
      <c r="AG254" s="1">
        <f t="shared" si="128"/>
        <v>0.5308858739288167</v>
      </c>
      <c r="AH254" s="1">
        <f t="shared" si="129"/>
        <v>0.52534618932973343</v>
      </c>
      <c r="AI254" s="1">
        <f t="shared" si="130"/>
        <v>0.52811603162927501</v>
      </c>
      <c r="AJ254" s="1">
        <f t="shared" si="131"/>
        <v>5.5396845990832722E-3</v>
      </c>
      <c r="AM254" t="s">
        <v>1248</v>
      </c>
      <c r="AN254">
        <v>-659.45212536307201</v>
      </c>
      <c r="AO254">
        <v>-246.79582850652201</v>
      </c>
      <c r="AP254">
        <v>-412.65563889973498</v>
      </c>
      <c r="AQ254">
        <v>-246.795827432419</v>
      </c>
      <c r="AR254">
        <v>-412.65563692502701</v>
      </c>
      <c r="AS254"/>
      <c r="AT254" t="s">
        <v>1249</v>
      </c>
      <c r="AU254">
        <v>-659.44521225000005</v>
      </c>
      <c r="AV254">
        <v>-246.79340350999999</v>
      </c>
      <c r="AW254">
        <v>-412.65115053</v>
      </c>
      <c r="AX254">
        <v>-246.79339694000001</v>
      </c>
      <c r="AY254">
        <v>-412.65113989000002</v>
      </c>
      <c r="BA254" s="1">
        <f t="shared" si="132"/>
        <v>0.41478730990420021</v>
      </c>
      <c r="BB254" s="1">
        <f t="shared" si="133"/>
        <v>0.4128741519782938</v>
      </c>
      <c r="BC254" s="1">
        <f t="shared" si="134"/>
        <v>0.413830730941247</v>
      </c>
      <c r="BD254" s="1">
        <f t="shared" si="135"/>
        <v>1.9131579259064058E-3</v>
      </c>
      <c r="BF254" s="1">
        <f t="shared" si="136"/>
        <v>0.42383246648573908</v>
      </c>
      <c r="BG254" s="1">
        <f t="shared" si="137"/>
        <v>0.41303302805581499</v>
      </c>
      <c r="BH254" s="1">
        <f t="shared" si="138"/>
        <v>0.41843274727077706</v>
      </c>
      <c r="BJ254" s="1">
        <f t="shared" si="148"/>
        <v>0.58092466924503583</v>
      </c>
      <c r="BK254" s="1">
        <f t="shared" si="148"/>
        <v>0.57742539751564192</v>
      </c>
      <c r="BL254" s="1">
        <f t="shared" si="139"/>
        <v>0.57917503338033893</v>
      </c>
      <c r="BR254" s="1">
        <f t="shared" si="114"/>
        <v>9.6768179403498245E-2</v>
      </c>
      <c r="BS254" s="1">
        <f t="shared" si="114"/>
        <v>9.5571975349898461E-2</v>
      </c>
      <c r="BT254" s="1">
        <f t="shared" si="114"/>
        <v>9.6170077376698346E-2</v>
      </c>
      <c r="BU254" s="1">
        <f t="shared" si="112"/>
        <v>1.1962040535998637E-3</v>
      </c>
      <c r="BW254" s="1">
        <f t="shared" si="115"/>
        <v>6.9868753519542012E-2</v>
      </c>
      <c r="BX254" s="1">
        <f t="shared" si="115"/>
        <v>6.7178926862338992E-2</v>
      </c>
      <c r="BY254" s="1">
        <f t="shared" si="115"/>
        <v>6.8523840190940433E-2</v>
      </c>
      <c r="BZ254" s="1">
        <f t="shared" si="113"/>
        <v>2.6898266572029819E-3</v>
      </c>
      <c r="CB254" s="1">
        <f t="shared" si="140"/>
        <v>0.56756576274252968</v>
      </c>
      <c r="CC254" s="1">
        <f t="shared" si="140"/>
        <v>0.56303357092459849</v>
      </c>
      <c r="CD254" s="1">
        <f t="shared" si="140"/>
        <v>0.56529966683356403</v>
      </c>
      <c r="CE254" s="1">
        <f t="shared" si="116"/>
        <v>4.5321918179314228E-3</v>
      </c>
      <c r="CG254" s="1">
        <f t="shared" si="141"/>
        <v>0.5677125110042972</v>
      </c>
      <c r="CH254" s="1">
        <f t="shared" si="141"/>
        <v>0.56180889938240752</v>
      </c>
      <c r="CI254" s="1">
        <f t="shared" si="141"/>
        <v>0.5647607051933522</v>
      </c>
      <c r="CJ254" s="1">
        <f t="shared" si="117"/>
        <v>5.903611621889732E-3</v>
      </c>
      <c r="CM254" s="1"/>
      <c r="CN254" s="1">
        <f t="shared" si="118"/>
        <v>0.715320828607514</v>
      </c>
      <c r="CO254" s="1">
        <f t="shared" si="142"/>
        <v>0.95360476090992741</v>
      </c>
      <c r="CP254" s="1">
        <f t="shared" si="119"/>
        <v>0.57618592867655638</v>
      </c>
      <c r="CQ254" s="1">
        <f t="shared" si="143"/>
        <v>0.39440140803523149</v>
      </c>
      <c r="CR254" s="1">
        <f t="shared" si="120"/>
        <v>0.57051561822755104</v>
      </c>
      <c r="CS254" s="1"/>
      <c r="CT254" s="1" t="str">
        <f>'[1]MP2 basis set convergence'!BF245</f>
        <v>29_2.00</v>
      </c>
      <c r="CU254" s="1">
        <f>'[1]MP2 basis set convergence'!BH245</f>
        <v>0.56618543757695505</v>
      </c>
      <c r="CV254" s="1">
        <f>'[1]MP2 basis set convergence'!BG245</f>
        <v>0.57752822525283398</v>
      </c>
      <c r="CW254" s="1">
        <f>'[1]MP2 basis set convergence'!BI245</f>
        <v>0.57185683141489452</v>
      </c>
      <c r="CX254" s="1"/>
      <c r="CY254" s="1"/>
      <c r="CZ254" s="1">
        <f t="shared" si="144"/>
        <v>0.54381656469774642</v>
      </c>
      <c r="DA254" s="1">
        <f t="shared" si="146"/>
        <v>0.51076198972370523</v>
      </c>
      <c r="DB254" s="1">
        <f t="shared" si="147"/>
        <v>0.53904505107238265</v>
      </c>
      <c r="DC254" s="1"/>
      <c r="DD254" s="1"/>
      <c r="DE254" s="1">
        <f>[2]Sheet1!V242</f>
        <v>-3.4708083811139434E-2</v>
      </c>
    </row>
    <row r="255" spans="1:109" x14ac:dyDescent="0.2">
      <c r="A255" t="s">
        <v>1250</v>
      </c>
      <c r="B255" s="1">
        <f>-'[1]Reference worksheet'!B253</f>
        <v>0.11096319237565599</v>
      </c>
      <c r="C255" t="s">
        <v>1250</v>
      </c>
      <c r="D255">
        <v>-310.29955711368501</v>
      </c>
      <c r="E255">
        <v>-231.85347632979901</v>
      </c>
      <c r="F255">
        <v>-78.442950810116002</v>
      </c>
      <c r="G255">
        <v>-231.853443652799</v>
      </c>
      <c r="H255">
        <v>-78.442925101078998</v>
      </c>
      <c r="J255" s="1">
        <f t="shared" si="121"/>
        <v>2.0007260683005974</v>
      </c>
      <c r="K255" s="1">
        <f t="shared" si="145"/>
        <v>1.9640882754264521</v>
      </c>
      <c r="L255" s="1">
        <f t="shared" si="122"/>
        <v>1.9824071718635248</v>
      </c>
      <c r="M255" s="1">
        <f t="shared" si="123"/>
        <v>3.6637792874145259E-2</v>
      </c>
      <c r="O255">
        <v>-310.29423350737801</v>
      </c>
      <c r="P255">
        <v>-231.849643763785</v>
      </c>
      <c r="Q255">
        <v>-78.441560816074002</v>
      </c>
      <c r="R255">
        <v>-231.849531093867</v>
      </c>
      <c r="S255">
        <v>-78.441479691788999</v>
      </c>
      <c r="U255" s="1">
        <f t="shared" si="124"/>
        <v>2.0222884964183252</v>
      </c>
      <c r="V255" s="1">
        <f t="shared" si="125"/>
        <v>1.9006807929732517</v>
      </c>
      <c r="W255" s="1">
        <f t="shared" si="126"/>
        <v>1.9614846446957883</v>
      </c>
      <c r="X255" s="1">
        <f t="shared" si="127"/>
        <v>0.12160770344507355</v>
      </c>
      <c r="Z255" t="s">
        <v>1250</v>
      </c>
      <c r="AA255">
        <v>-310.30249825317901</v>
      </c>
      <c r="AB255">
        <v>-231.84937843446301</v>
      </c>
      <c r="AC255">
        <v>-78.453022444835995</v>
      </c>
      <c r="AD255">
        <v>-231.84934659698001</v>
      </c>
      <c r="AE255">
        <v>-78.452996455258003</v>
      </c>
      <c r="AG255" s="1">
        <f t="shared" si="128"/>
        <v>9.7390064874296398E-2</v>
      </c>
      <c r="AH255" s="1">
        <f t="shared" si="129"/>
        <v>6.1103034758043774E-2</v>
      </c>
      <c r="AI255" s="1">
        <f t="shared" si="130"/>
        <v>7.9246549816170089E-2</v>
      </c>
      <c r="AJ255" s="1">
        <f t="shared" si="131"/>
        <v>3.6287030116252623E-2</v>
      </c>
      <c r="AM255" t="s">
        <v>1250</v>
      </c>
      <c r="AN255">
        <v>-308.85579217393399</v>
      </c>
      <c r="AO255">
        <v>-230.79748880728201</v>
      </c>
      <c r="AP255">
        <v>-78.070606568982996</v>
      </c>
      <c r="AQ255">
        <v>-230.79748242896099</v>
      </c>
      <c r="AR255">
        <v>-78.070596811404997</v>
      </c>
      <c r="AS255"/>
      <c r="AT255" t="s">
        <v>1251</v>
      </c>
      <c r="AU255">
        <v>-308.85266453999998</v>
      </c>
      <c r="AV255">
        <v>-230.79523083000001</v>
      </c>
      <c r="AW255">
        <v>-78.069742199999993</v>
      </c>
      <c r="AX255">
        <v>-230.79520536999999</v>
      </c>
      <c r="AY255">
        <v>-78.069716920000005</v>
      </c>
      <c r="BA255" s="1">
        <f t="shared" si="132"/>
        <v>-7.710250913216715</v>
      </c>
      <c r="BB255" s="1">
        <f t="shared" si="133"/>
        <v>-7.7203763431230534</v>
      </c>
      <c r="BC255" s="1">
        <f t="shared" si="134"/>
        <v>-7.7153136281698842</v>
      </c>
      <c r="BD255" s="1">
        <f t="shared" si="135"/>
        <v>1.0125429906338468E-2</v>
      </c>
      <c r="BF255" s="1">
        <f t="shared" si="136"/>
        <v>-7.6918545736271327</v>
      </c>
      <c r="BG255" s="1">
        <f t="shared" si="137"/>
        <v>-7.7236944056609254</v>
      </c>
      <c r="BH255" s="1">
        <f t="shared" si="138"/>
        <v>-7.707774489644029</v>
      </c>
      <c r="BJ255" s="1">
        <f t="shared" si="148"/>
        <v>1.9994596744005313</v>
      </c>
      <c r="BK255" s="1">
        <f t="shared" si="148"/>
        <v>1.9881232555487112</v>
      </c>
      <c r="BL255" s="1">
        <f t="shared" si="139"/>
        <v>1.9937914649746213</v>
      </c>
      <c r="BR255" s="1">
        <f t="shared" si="114"/>
        <v>4.4371516150728034</v>
      </c>
      <c r="BS255" s="1">
        <f t="shared" si="114"/>
        <v>4.4306286512057413</v>
      </c>
      <c r="BT255" s="1">
        <f t="shared" si="114"/>
        <v>4.4338901331392728</v>
      </c>
      <c r="BU255" s="1">
        <f t="shared" si="112"/>
        <v>6.5229638670623036E-3</v>
      </c>
      <c r="BW255" s="1">
        <f t="shared" si="115"/>
        <v>5.2738253664445081</v>
      </c>
      <c r="BX255" s="1">
        <f t="shared" si="115"/>
        <v>5.2538359673437629</v>
      </c>
      <c r="BY255" s="1">
        <f t="shared" si="115"/>
        <v>5.2638306668941359</v>
      </c>
      <c r="BZ255" s="1">
        <f t="shared" si="113"/>
        <v>1.9989399100744487E-2</v>
      </c>
      <c r="CB255" s="1">
        <f t="shared" si="140"/>
        <v>0.12320481680500484</v>
      </c>
      <c r="CC255" s="1">
        <f t="shared" si="140"/>
        <v>9.666900386985855E-2</v>
      </c>
      <c r="CD255" s="1">
        <f t="shared" si="140"/>
        <v>0.10993691033743236</v>
      </c>
      <c r="CE255" s="1">
        <f t="shared" si="116"/>
        <v>2.6535812935146636E-2</v>
      </c>
      <c r="CG255" s="1">
        <f t="shared" si="141"/>
        <v>1.6825119694990711</v>
      </c>
      <c r="CH255" s="1">
        <f t="shared" si="141"/>
        <v>1.6445065077265797</v>
      </c>
      <c r="CI255" s="1">
        <f t="shared" si="141"/>
        <v>1.6635092386128267</v>
      </c>
      <c r="CJ255" s="1">
        <f t="shared" si="117"/>
        <v>3.8005461772491353E-2</v>
      </c>
      <c r="CM255" s="1"/>
      <c r="CN255" s="1">
        <f t="shared" si="118"/>
        <v>-3.8918915032562396</v>
      </c>
      <c r="CO255" s="1">
        <f t="shared" si="142"/>
        <v>5.1457114508268731E-7</v>
      </c>
      <c r="CP255" s="1">
        <f t="shared" si="119"/>
        <v>7.9247529127710659E-2</v>
      </c>
      <c r="CQ255" s="1">
        <f t="shared" si="143"/>
        <v>5.1205402565361935E-2</v>
      </c>
      <c r="CR255" s="1">
        <f t="shared" si="120"/>
        <v>0.20581750387054448</v>
      </c>
      <c r="CS255" s="1"/>
      <c r="CT255" s="1" t="str">
        <f>'[1]MP2 basis set convergence'!BF246</f>
        <v>30_0.90</v>
      </c>
      <c r="CU255" s="1">
        <f>'[1]MP2 basis set convergence'!BH246</f>
        <v>1.58658312096486</v>
      </c>
      <c r="CV255" s="1">
        <f>'[1]MP2 basis set convergence'!BG246</f>
        <v>2.0683646590581999</v>
      </c>
      <c r="CW255" s="1">
        <f>'[1]MP2 basis set convergence'!BI246</f>
        <v>1.8274738900115299</v>
      </c>
      <c r="CX255" s="1"/>
      <c r="CY255" s="1"/>
      <c r="CZ255" s="1">
        <f t="shared" si="144"/>
        <v>0.67960423332532049</v>
      </c>
      <c r="DA255" s="1">
        <f t="shared" si="146"/>
        <v>-0.57215491945293206</v>
      </c>
      <c r="DB255" s="1">
        <f t="shared" si="147"/>
        <v>0.54191782436891289</v>
      </c>
      <c r="DC255" s="1"/>
      <c r="DD255" s="1"/>
      <c r="DE255" s="1">
        <f>[2]Sheet1!V243</f>
        <v>-1.3028029385382043</v>
      </c>
    </row>
    <row r="256" spans="1:109" x14ac:dyDescent="0.2">
      <c r="A256" t="s">
        <v>1252</v>
      </c>
      <c r="B256" s="1">
        <f>-'[1]Reference worksheet'!B254</f>
        <v>1.0272905481970174</v>
      </c>
      <c r="C256" t="s">
        <v>1252</v>
      </c>
      <c r="D256">
        <v>-310.30026937341597</v>
      </c>
      <c r="E256">
        <v>-231.85347226051499</v>
      </c>
      <c r="F256">
        <v>-78.442948323474994</v>
      </c>
      <c r="G256">
        <v>-231.853443652799</v>
      </c>
      <c r="H256">
        <v>-78.442925101078998</v>
      </c>
      <c r="J256" s="1">
        <f t="shared" si="121"/>
        <v>2.4476758159456553</v>
      </c>
      <c r="K256" s="1">
        <f t="shared" si="145"/>
        <v>2.4151519283155078</v>
      </c>
      <c r="L256" s="1">
        <f t="shared" si="122"/>
        <v>2.4314138721305816</v>
      </c>
      <c r="M256" s="1">
        <f t="shared" si="123"/>
        <v>3.2523887630147463E-2</v>
      </c>
      <c r="O256">
        <v>-310.294929883892</v>
      </c>
      <c r="P256">
        <v>-231.849626527889</v>
      </c>
      <c r="Q256">
        <v>-78.441552280031004</v>
      </c>
      <c r="R256">
        <v>-231.849531093867</v>
      </c>
      <c r="S256">
        <v>-78.441479691788999</v>
      </c>
      <c r="U256" s="1">
        <f t="shared" si="124"/>
        <v>2.459271374521296</v>
      </c>
      <c r="V256" s="1">
        <f t="shared" si="125"/>
        <v>2.3538358076459347</v>
      </c>
      <c r="W256" s="1">
        <f t="shared" si="126"/>
        <v>2.4065535910836156</v>
      </c>
      <c r="X256" s="1">
        <f t="shared" si="127"/>
        <v>0.10543556687536126</v>
      </c>
      <c r="Z256" t="s">
        <v>1252</v>
      </c>
      <c r="AA256">
        <v>-310.303891231205</v>
      </c>
      <c r="AB256">
        <v>-231.849374442228</v>
      </c>
      <c r="AC256">
        <v>-78.453019877081005</v>
      </c>
      <c r="AD256">
        <v>-231.84934659698001</v>
      </c>
      <c r="AE256">
        <v>-78.452996455258003</v>
      </c>
      <c r="AG256" s="1">
        <f t="shared" si="128"/>
        <v>0.97149700947428874</v>
      </c>
      <c r="AH256" s="1">
        <f t="shared" si="129"/>
        <v>0.93932643541972349</v>
      </c>
      <c r="AI256" s="1">
        <f t="shared" si="130"/>
        <v>0.95541172244700612</v>
      </c>
      <c r="AJ256" s="1">
        <f t="shared" si="131"/>
        <v>3.2170574054565249E-2</v>
      </c>
      <c r="AM256" t="s">
        <v>1252</v>
      </c>
      <c r="AN256">
        <v>-308.86007636054597</v>
      </c>
      <c r="AO256">
        <v>-230.79748846643699</v>
      </c>
      <c r="AP256">
        <v>-78.070606050533996</v>
      </c>
      <c r="AQ256">
        <v>-230.79748242896099</v>
      </c>
      <c r="AR256">
        <v>-78.070596811404997</v>
      </c>
      <c r="AS256"/>
      <c r="AT256" t="s">
        <v>1253</v>
      </c>
      <c r="AU256">
        <v>-308.85694665</v>
      </c>
      <c r="AV256">
        <v>-230.79522845</v>
      </c>
      <c r="AW256">
        <v>-78.069740100000004</v>
      </c>
      <c r="AX256">
        <v>-230.79520536999999</v>
      </c>
      <c r="AY256">
        <v>-78.069716920000005</v>
      </c>
      <c r="BA256" s="1">
        <f t="shared" si="132"/>
        <v>-5.0218831144246119</v>
      </c>
      <c r="BB256" s="1">
        <f t="shared" si="133"/>
        <v>-5.03146932917962</v>
      </c>
      <c r="BC256" s="1">
        <f t="shared" si="134"/>
        <v>-5.0266762218021164</v>
      </c>
      <c r="BD256" s="1">
        <f t="shared" si="135"/>
        <v>9.5862147550080934E-3</v>
      </c>
      <c r="BF256" s="1">
        <f t="shared" si="136"/>
        <v>-5.0047898685697971</v>
      </c>
      <c r="BG256" s="1">
        <f t="shared" si="137"/>
        <v>-5.0338184580606757</v>
      </c>
      <c r="BH256" s="1">
        <f t="shared" si="138"/>
        <v>-5.0193041633152369</v>
      </c>
      <c r="BJ256" s="1">
        <f t="shared" si="148"/>
        <v>2.4498748187760961</v>
      </c>
      <c r="BK256" s="1">
        <f t="shared" si="148"/>
        <v>2.4387379519034122</v>
      </c>
      <c r="BL256" s="1">
        <f t="shared" si="139"/>
        <v>2.444306385339754</v>
      </c>
      <c r="BR256" s="1">
        <f t="shared" si="114"/>
        <v>3.4270276067831769</v>
      </c>
      <c r="BS256" s="1">
        <f t="shared" si="114"/>
        <v>3.4213266281478578</v>
      </c>
      <c r="BT256" s="1">
        <f t="shared" si="114"/>
        <v>3.4241771174655176</v>
      </c>
      <c r="BU256" s="1">
        <f t="shared" si="112"/>
        <v>5.7009786353193334E-3</v>
      </c>
      <c r="BW256" s="1">
        <f t="shared" si="115"/>
        <v>4.0425313235870899</v>
      </c>
      <c r="BX256" s="1">
        <f t="shared" si="115"/>
        <v>4.0252946293472709</v>
      </c>
      <c r="BY256" s="1">
        <f t="shared" si="115"/>
        <v>4.0339129764671799</v>
      </c>
      <c r="BZ256" s="1">
        <f t="shared" si="113"/>
        <v>1.7236694239820036E-2</v>
      </c>
      <c r="CB256" s="1">
        <f t="shared" si="140"/>
        <v>1.0159950277605228</v>
      </c>
      <c r="CC256" s="1">
        <f t="shared" si="140"/>
        <v>0.99215987287002516</v>
      </c>
      <c r="CD256" s="1">
        <f t="shared" si="140"/>
        <v>1.0040774503152736</v>
      </c>
      <c r="CE256" s="1">
        <f t="shared" si="116"/>
        <v>2.3835154890498048E-2</v>
      </c>
      <c r="CG256" s="1">
        <f t="shared" si="141"/>
        <v>2.1972986127879239</v>
      </c>
      <c r="CH256" s="1">
        <f t="shared" si="141"/>
        <v>2.1636144656806349</v>
      </c>
      <c r="CI256" s="1">
        <f t="shared" si="141"/>
        <v>2.1804565392342781</v>
      </c>
      <c r="CJ256" s="1">
        <f t="shared" si="117"/>
        <v>3.3684147107290632E-2</v>
      </c>
      <c r="CM256" s="1"/>
      <c r="CN256" s="1">
        <f t="shared" si="118"/>
        <v>-2.0673881478669762</v>
      </c>
      <c r="CO256" s="1">
        <f t="shared" si="142"/>
        <v>5.2658542260369812E-4</v>
      </c>
      <c r="CP256" s="1">
        <f t="shared" si="119"/>
        <v>0.95618896366276118</v>
      </c>
      <c r="CQ256" s="1">
        <f t="shared" si="143"/>
        <v>0.1264096108107628</v>
      </c>
      <c r="CR256" s="1">
        <f t="shared" si="120"/>
        <v>1.1845064918929733</v>
      </c>
      <c r="CS256" s="1"/>
      <c r="CT256" s="1" t="str">
        <f>'[1]MP2 basis set convergence'!BF247</f>
        <v>30_0.95</v>
      </c>
      <c r="CU256" s="1">
        <f>'[1]MP2 basis set convergence'!BH247</f>
        <v>2.12388919271344</v>
      </c>
      <c r="CV256" s="1">
        <f>'[1]MP2 basis set convergence'!BG247</f>
        <v>2.49970812498132</v>
      </c>
      <c r="CW256" s="1">
        <f>'[1]MP2 basis set convergence'!BI247</f>
        <v>2.3117986588473798</v>
      </c>
      <c r="CX256" s="1"/>
      <c r="CY256" s="1"/>
      <c r="CZ256" s="1">
        <f t="shared" si="144"/>
        <v>1.4592399474197344</v>
      </c>
      <c r="DA256" s="1">
        <f t="shared" si="146"/>
        <v>0.46932476009158253</v>
      </c>
      <c r="DB256" s="1">
        <f t="shared" si="147"/>
        <v>1.3591051589507213</v>
      </c>
      <c r="DC256" s="1"/>
      <c r="DD256" s="1"/>
      <c r="DE256" s="1">
        <f>[2]Sheet1!V244</f>
        <v>-0.97217392471084718</v>
      </c>
    </row>
    <row r="257" spans="1:109" x14ac:dyDescent="0.2">
      <c r="A257" t="s">
        <v>1254</v>
      </c>
      <c r="B257" s="1">
        <f>-'[1]Reference worksheet'!B255</f>
        <v>1.3504089124927141</v>
      </c>
      <c r="C257" t="s">
        <v>1254</v>
      </c>
      <c r="D257">
        <v>-310.30023361202501</v>
      </c>
      <c r="E257">
        <v>-231.853468531766</v>
      </c>
      <c r="F257">
        <v>-78.442946056419999</v>
      </c>
      <c r="G257">
        <v>-231.853443652799</v>
      </c>
      <c r="H257">
        <v>-78.442925101078998</v>
      </c>
      <c r="J257" s="1">
        <f t="shared" si="121"/>
        <v>2.425235203384164</v>
      </c>
      <c r="K257" s="1">
        <f t="shared" si="145"/>
        <v>2.3964737397079658</v>
      </c>
      <c r="L257" s="1">
        <f t="shared" si="122"/>
        <v>2.4108544715460649</v>
      </c>
      <c r="M257" s="1">
        <f t="shared" si="123"/>
        <v>2.876146367619814E-2</v>
      </c>
      <c r="O257">
        <v>-310.29488484675198</v>
      </c>
      <c r="P257">
        <v>-231.84961175815101</v>
      </c>
      <c r="Q257">
        <v>-78.441544563288005</v>
      </c>
      <c r="R257">
        <v>-231.849531093867</v>
      </c>
      <c r="S257">
        <v>-78.441479691788999</v>
      </c>
      <c r="U257" s="1">
        <f t="shared" si="124"/>
        <v>2.4310101413109182</v>
      </c>
      <c r="V257" s="1">
        <f t="shared" si="125"/>
        <v>2.3396850548762007</v>
      </c>
      <c r="W257" s="1">
        <f t="shared" si="126"/>
        <v>2.3853475980935595</v>
      </c>
      <c r="X257" s="1">
        <f t="shared" si="127"/>
        <v>9.1325086434717484E-2</v>
      </c>
      <c r="Z257" t="s">
        <v>1254</v>
      </c>
      <c r="AA257">
        <v>-310.30437662667498</v>
      </c>
      <c r="AB257">
        <v>-231.84937078003</v>
      </c>
      <c r="AC257">
        <v>-78.453017552454</v>
      </c>
      <c r="AD257">
        <v>-231.84934659698001</v>
      </c>
      <c r="AE257">
        <v>-78.452996455258003</v>
      </c>
      <c r="AG257" s="1">
        <f t="shared" si="128"/>
        <v>1.2760872781435288</v>
      </c>
      <c r="AH257" s="1">
        <f t="shared" si="129"/>
        <v>1.2476734936436191</v>
      </c>
      <c r="AI257" s="1">
        <f t="shared" si="130"/>
        <v>1.2618803858935741</v>
      </c>
      <c r="AJ257" s="1">
        <f t="shared" si="131"/>
        <v>2.8413784499909722E-2</v>
      </c>
      <c r="AM257" t="s">
        <v>1254</v>
      </c>
      <c r="AN257">
        <v>-308.862745993369</v>
      </c>
      <c r="AO257">
        <v>-230.797488075144</v>
      </c>
      <c r="AP257">
        <v>-78.070605511492005</v>
      </c>
      <c r="AQ257">
        <v>-230.79748242896099</v>
      </c>
      <c r="AR257">
        <v>-78.070596811404997</v>
      </c>
      <c r="AS257"/>
      <c r="AT257" t="s">
        <v>1255</v>
      </c>
      <c r="AU257">
        <v>-308.85961442000001</v>
      </c>
      <c r="AV257">
        <v>-230.79522628000001</v>
      </c>
      <c r="AW257">
        <v>-78.069738259999994</v>
      </c>
      <c r="AX257">
        <v>-230.79520536999999</v>
      </c>
      <c r="AY257">
        <v>-78.069716920000005</v>
      </c>
      <c r="BA257" s="1">
        <f t="shared" si="132"/>
        <v>-3.3466631564622973</v>
      </c>
      <c r="BB257" s="1">
        <f t="shared" si="133"/>
        <v>-3.3556655771810204</v>
      </c>
      <c r="BC257" s="1">
        <f t="shared" si="134"/>
        <v>-3.3511643668216591</v>
      </c>
      <c r="BD257" s="1">
        <f t="shared" si="135"/>
        <v>9.0024207187231475E-3</v>
      </c>
      <c r="BF257" s="1">
        <f t="shared" si="136"/>
        <v>-3.3307388497445127</v>
      </c>
      <c r="BG257" s="1">
        <f t="shared" si="137"/>
        <v>-3.3572511261417501</v>
      </c>
      <c r="BH257" s="1">
        <f t="shared" si="138"/>
        <v>-3.3439949879431312</v>
      </c>
      <c r="BJ257" s="1">
        <f t="shared" si="148"/>
        <v>2.4292948178302618</v>
      </c>
      <c r="BK257" s="1">
        <f t="shared" si="148"/>
        <v>2.4185542702775118</v>
      </c>
      <c r="BL257" s="1">
        <f t="shared" si="139"/>
        <v>2.4239245440538868</v>
      </c>
      <c r="BR257" s="1">
        <f t="shared" si="114"/>
        <v>2.6579164583191472</v>
      </c>
      <c r="BS257" s="1">
        <f t="shared" si="114"/>
        <v>2.6529555108947815</v>
      </c>
      <c r="BT257" s="1">
        <f t="shared" si="114"/>
        <v>2.6554359846069642</v>
      </c>
      <c r="BU257" s="1">
        <f t="shared" si="112"/>
        <v>4.9609474243654805E-3</v>
      </c>
      <c r="BW257" s="1">
        <f t="shared" si="115"/>
        <v>3.1139819015273145</v>
      </c>
      <c r="BX257" s="1">
        <f t="shared" si="115"/>
        <v>3.0991838059942052</v>
      </c>
      <c r="BY257" s="1">
        <f t="shared" si="115"/>
        <v>3.1065828537607603</v>
      </c>
      <c r="BZ257" s="1">
        <f t="shared" si="113"/>
        <v>1.4798095533109512E-2</v>
      </c>
      <c r="CB257" s="1">
        <f t="shared" si="140"/>
        <v>1.3276418353803285</v>
      </c>
      <c r="CC257" s="1">
        <f t="shared" si="140"/>
        <v>1.30632055427093</v>
      </c>
      <c r="CD257" s="1">
        <f t="shared" si="140"/>
        <v>1.3169811948256289</v>
      </c>
      <c r="CE257" s="1">
        <f t="shared" si="116"/>
        <v>2.1321281109398422E-2</v>
      </c>
      <c r="CG257" s="1">
        <f t="shared" si="141"/>
        <v>2.2278533740334749</v>
      </c>
      <c r="CH257" s="1">
        <f t="shared" si="141"/>
        <v>2.1981124328834016</v>
      </c>
      <c r="CI257" s="1">
        <f t="shared" si="141"/>
        <v>2.2129829034584381</v>
      </c>
      <c r="CJ257" s="1">
        <f t="shared" si="117"/>
        <v>2.9740941150073197E-2</v>
      </c>
      <c r="CM257" s="1"/>
      <c r="CN257" s="1">
        <f t="shared" si="118"/>
        <v>-1.3900317942760683</v>
      </c>
      <c r="CO257" s="1">
        <f t="shared" si="142"/>
        <v>6.8593038312732557E-3</v>
      </c>
      <c r="CP257" s="1">
        <f t="shared" si="119"/>
        <v>1.2697615482413238</v>
      </c>
      <c r="CQ257" s="1">
        <f t="shared" si="143"/>
        <v>0.17265466341452695</v>
      </c>
      <c r="CR257" s="1">
        <f t="shared" si="120"/>
        <v>1.5058435172359417</v>
      </c>
      <c r="CS257" s="1"/>
      <c r="CT257" s="1" t="str">
        <f>'[1]MP2 basis set convergence'!BF248</f>
        <v>30_1.00</v>
      </c>
      <c r="CU257" s="1">
        <f>'[1]MP2 basis set convergence'!BH248</f>
        <v>2.1667413088132501</v>
      </c>
      <c r="CV257" s="1">
        <f>'[1]MP2 basis set convergence'!BG248</f>
        <v>2.4633871189723702</v>
      </c>
      <c r="CW257" s="1">
        <f>'[1]MP2 basis set convergence'!BI248</f>
        <v>2.3150642138928101</v>
      </c>
      <c r="CX257" s="1"/>
      <c r="CY257" s="1"/>
      <c r="CZ257" s="1">
        <f t="shared" si="144"/>
        <v>1.6789936557442902</v>
      </c>
      <c r="DA257" s="1">
        <f t="shared" si="146"/>
        <v>0.89594997799268672</v>
      </c>
      <c r="DB257" s="1">
        <f t="shared" si="147"/>
        <v>1.6053490025394304</v>
      </c>
      <c r="DC257" s="1"/>
      <c r="DD257" s="1"/>
      <c r="DE257" s="1">
        <f>[2]Sheet1!V245</f>
        <v>-0.73186081580177476</v>
      </c>
    </row>
    <row r="258" spans="1:109" x14ac:dyDescent="0.2">
      <c r="A258" t="s">
        <v>1256</v>
      </c>
      <c r="B258" s="1">
        <f>-'[1]Reference worksheet'!B256</f>
        <v>1.3658341414378299</v>
      </c>
      <c r="C258" t="s">
        <v>1256</v>
      </c>
      <c r="D258">
        <v>-310.29985061626701</v>
      </c>
      <c r="E258">
        <v>-231.853465345893</v>
      </c>
      <c r="F258">
        <v>-78.442944016246003</v>
      </c>
      <c r="G258">
        <v>-231.853443652799</v>
      </c>
      <c r="H258">
        <v>-78.442925101078998</v>
      </c>
      <c r="J258" s="1">
        <f t="shared" si="121"/>
        <v>2.1849017267779693</v>
      </c>
      <c r="K258" s="1">
        <f t="shared" si="145"/>
        <v>2.1594196572381201</v>
      </c>
      <c r="L258" s="1">
        <f t="shared" si="122"/>
        <v>2.1721606920080445</v>
      </c>
      <c r="M258" s="1">
        <f t="shared" si="123"/>
        <v>2.5482069539849217E-2</v>
      </c>
      <c r="O258">
        <v>-310.29449765014198</v>
      </c>
      <c r="P258">
        <v>-231.84959940304299</v>
      </c>
      <c r="Q258">
        <v>-78.441537544591995</v>
      </c>
      <c r="R258">
        <v>-231.849531093867</v>
      </c>
      <c r="S258">
        <v>-78.441479691788999</v>
      </c>
      <c r="U258" s="1">
        <f t="shared" si="124"/>
        <v>2.1880405901640994</v>
      </c>
      <c r="V258" s="1">
        <f t="shared" si="125"/>
        <v>2.1088727498134894</v>
      </c>
      <c r="W258" s="1">
        <f t="shared" si="126"/>
        <v>2.1484566699887946</v>
      </c>
      <c r="X258" s="1">
        <f t="shared" si="127"/>
        <v>7.9167840350609975E-2</v>
      </c>
      <c r="Z258" t="s">
        <v>1256</v>
      </c>
      <c r="AA258">
        <v>-310.30439472695798</v>
      </c>
      <c r="AB258">
        <v>-231.849367632873</v>
      </c>
      <c r="AC258">
        <v>-78.453015465576001</v>
      </c>
      <c r="AD258">
        <v>-231.84934659698001</v>
      </c>
      <c r="AE258">
        <v>-78.452996455258003</v>
      </c>
      <c r="AG258" s="1">
        <f t="shared" si="128"/>
        <v>1.2874453776789818</v>
      </c>
      <c r="AH258" s="1">
        <f t="shared" si="129"/>
        <v>1.2623159998476767</v>
      </c>
      <c r="AI258" s="1">
        <f t="shared" si="130"/>
        <v>1.2748806887633293</v>
      </c>
      <c r="AJ258" s="1">
        <f t="shared" si="131"/>
        <v>2.5129377831305089E-2</v>
      </c>
      <c r="AM258" t="s">
        <v>1256</v>
      </c>
      <c r="AN258">
        <v>-308.86442068029999</v>
      </c>
      <c r="AO258">
        <v>-230.79748780296299</v>
      </c>
      <c r="AP258">
        <v>-78.070604957358995</v>
      </c>
      <c r="AQ258">
        <v>-230.79748242896099</v>
      </c>
      <c r="AR258">
        <v>-78.070596811404997</v>
      </c>
      <c r="AS258"/>
      <c r="AT258" t="s">
        <v>1257</v>
      </c>
      <c r="AU258">
        <v>-308.86128740999999</v>
      </c>
      <c r="AV258">
        <v>-230.79522449000001</v>
      </c>
      <c r="AW258">
        <v>-78.069736550000002</v>
      </c>
      <c r="AX258">
        <v>-230.79520536999999</v>
      </c>
      <c r="AY258">
        <v>-78.069716920000005</v>
      </c>
      <c r="BA258" s="1">
        <f t="shared" si="132"/>
        <v>-2.2957811977447986</v>
      </c>
      <c r="BB258" s="1">
        <f t="shared" si="133"/>
        <v>-2.3042650985649522</v>
      </c>
      <c r="BC258" s="1">
        <f t="shared" si="134"/>
        <v>-2.3000231481548754</v>
      </c>
      <c r="BD258" s="1">
        <f t="shared" si="135"/>
        <v>8.4839008201536004E-3</v>
      </c>
      <c r="BF258" s="1">
        <f t="shared" si="136"/>
        <v>-2.2809217313554759</v>
      </c>
      <c r="BG258" s="1">
        <f t="shared" si="137"/>
        <v>-2.3052377245082587</v>
      </c>
      <c r="BH258" s="1">
        <f t="shared" si="138"/>
        <v>-2.2930797279318673</v>
      </c>
      <c r="BJ258" s="1">
        <f t="shared" si="148"/>
        <v>2.1895898143081798</v>
      </c>
      <c r="BK258" s="1">
        <f t="shared" si="148"/>
        <v>2.1792487198527679</v>
      </c>
      <c r="BL258" s="1">
        <f t="shared" si="139"/>
        <v>2.1844192670804738</v>
      </c>
      <c r="BR258" s="1">
        <f t="shared" si="114"/>
        <v>2.069530308465624</v>
      </c>
      <c r="BS258" s="1">
        <f t="shared" si="114"/>
        <v>2.0652007021742977</v>
      </c>
      <c r="BT258" s="1">
        <f t="shared" si="114"/>
        <v>2.0673655053199607</v>
      </c>
      <c r="BU258" s="1">
        <f t="shared" si="112"/>
        <v>4.3296062913268287E-3</v>
      </c>
      <c r="BW258" s="1">
        <f t="shared" si="115"/>
        <v>2.4111526160571435</v>
      </c>
      <c r="BX258" s="1">
        <f t="shared" si="115"/>
        <v>2.398484053628775</v>
      </c>
      <c r="BY258" s="1">
        <f t="shared" si="115"/>
        <v>2.4048183348429593</v>
      </c>
      <c r="BZ258" s="1">
        <f t="shared" si="113"/>
        <v>1.2668562428368788E-2</v>
      </c>
      <c r="CB258" s="1">
        <f t="shared" si="140"/>
        <v>1.3383739465987139</v>
      </c>
      <c r="CC258" s="1">
        <f t="shared" si="140"/>
        <v>1.3192374286914021</v>
      </c>
      <c r="CD258" s="1">
        <f t="shared" si="140"/>
        <v>1.3288056876450578</v>
      </c>
      <c r="CE258" s="1">
        <f t="shared" si="116"/>
        <v>1.9136517907312724E-2</v>
      </c>
      <c r="CG258" s="1">
        <f t="shared" si="141"/>
        <v>2.0291920420701341</v>
      </c>
      <c r="CH258" s="1">
        <f t="shared" si="141"/>
        <v>2.0028920897388622</v>
      </c>
      <c r="CI258" s="1">
        <f t="shared" si="141"/>
        <v>2.016042065904498</v>
      </c>
      <c r="CJ258" s="1">
        <f t="shared" si="117"/>
        <v>2.6299952331272827E-2</v>
      </c>
      <c r="CM258" s="1"/>
      <c r="CN258" s="1">
        <f t="shared" si="118"/>
        <v>-1.0588641791637565</v>
      </c>
      <c r="CO258" s="1">
        <f t="shared" si="142"/>
        <v>2.3726565655156795E-2</v>
      </c>
      <c r="CP258" s="1">
        <f t="shared" si="119"/>
        <v>1.2961700616713741</v>
      </c>
      <c r="CQ258" s="1">
        <f t="shared" si="143"/>
        <v>0.19974145831296392</v>
      </c>
      <c r="CR258" s="1">
        <f t="shared" si="120"/>
        <v>1.4972586460920567</v>
      </c>
      <c r="CS258" s="1"/>
      <c r="CT258" s="1" t="str">
        <f>'[1]MP2 basis set convergence'!BF249</f>
        <v>30_1.05</v>
      </c>
      <c r="CU258" s="1">
        <f>'[1]MP2 basis set convergence'!BH249</f>
        <v>1.97492586147833</v>
      </c>
      <c r="CV258" s="1">
        <f>'[1]MP2 basis set convergence'!BG249</f>
        <v>2.2116736440059501</v>
      </c>
      <c r="CW258" s="1">
        <f>'[1]MP2 basis set convergence'!BI249</f>
        <v>2.0932997527421402</v>
      </c>
      <c r="CX258" s="1"/>
      <c r="CY258" s="1"/>
      <c r="CZ258" s="1">
        <f t="shared" si="144"/>
        <v>1.6162420251983722</v>
      </c>
      <c r="DA258" s="1">
        <f t="shared" si="146"/>
        <v>0.99692135535849313</v>
      </c>
      <c r="DB258" s="1">
        <f t="shared" si="147"/>
        <v>1.5614254022038883</v>
      </c>
      <c r="DC258" s="1"/>
      <c r="DD258" s="1"/>
      <c r="DE258" s="1">
        <f>[2]Sheet1!V246</f>
        <v>-0.55591866680967228</v>
      </c>
    </row>
    <row r="259" spans="1:109" x14ac:dyDescent="0.2">
      <c r="A259" t="s">
        <v>1258</v>
      </c>
      <c r="B259" s="1">
        <f>-'[1]Reference worksheet'!B257</f>
        <v>1.2368944243527049</v>
      </c>
      <c r="C259" t="s">
        <v>1258</v>
      </c>
      <c r="D259">
        <v>-310.29934213085397</v>
      </c>
      <c r="E259">
        <v>-231.85346246962499</v>
      </c>
      <c r="F259">
        <v>-78.442942188651003</v>
      </c>
      <c r="G259">
        <v>-231.853443652799</v>
      </c>
      <c r="H259">
        <v>-78.442925101078998</v>
      </c>
      <c r="J259" s="1">
        <f t="shared" si="121"/>
        <v>1.8658222994864924</v>
      </c>
      <c r="K259" s="1">
        <f t="shared" si="145"/>
        <v>1.843291948665005</v>
      </c>
      <c r="L259" s="1">
        <f t="shared" si="122"/>
        <v>1.8545571240757486</v>
      </c>
      <c r="M259" s="1">
        <f t="shared" si="123"/>
        <v>2.2530350821487355E-2</v>
      </c>
      <c r="O259">
        <v>-310.293988241281</v>
      </c>
      <c r="P259">
        <v>-231.84958915982699</v>
      </c>
      <c r="Q259">
        <v>-78.441530947122999</v>
      </c>
      <c r="R259">
        <v>-231.849531093867</v>
      </c>
      <c r="S259">
        <v>-78.441479691788999</v>
      </c>
      <c r="U259" s="1">
        <f t="shared" si="124"/>
        <v>1.8683816905161901</v>
      </c>
      <c r="V259" s="1">
        <f t="shared" si="125"/>
        <v>1.7997815400025925</v>
      </c>
      <c r="W259" s="1">
        <f t="shared" si="126"/>
        <v>1.8340816152593913</v>
      </c>
      <c r="X259" s="1">
        <f t="shared" si="127"/>
        <v>6.860015051359758E-2</v>
      </c>
      <c r="Z259" t="s">
        <v>1258</v>
      </c>
      <c r="AA259">
        <v>-310.30419530674698</v>
      </c>
      <c r="AB259">
        <v>-231.849364764489</v>
      </c>
      <c r="AC259">
        <v>-78.453013594039007</v>
      </c>
      <c r="AD259">
        <v>-231.84934659698001</v>
      </c>
      <c r="AE259">
        <v>-78.452996455258003</v>
      </c>
      <c r="AG259" s="1">
        <f t="shared" si="128"/>
        <v>1.162307300781934</v>
      </c>
      <c r="AH259" s="1">
        <f t="shared" si="129"/>
        <v>1.1401522684049588</v>
      </c>
      <c r="AI259" s="1">
        <f t="shared" si="130"/>
        <v>1.1512297845934465</v>
      </c>
      <c r="AJ259" s="1">
        <f t="shared" si="131"/>
        <v>2.2155032376975248E-2</v>
      </c>
      <c r="AM259" t="s">
        <v>1258</v>
      </c>
      <c r="AN259">
        <v>-308.86547916752397</v>
      </c>
      <c r="AO259">
        <v>-230.79748744671599</v>
      </c>
      <c r="AP259">
        <v>-78.070604380684998</v>
      </c>
      <c r="AQ259">
        <v>-230.79748242896099</v>
      </c>
      <c r="AR259">
        <v>-78.070596811404997</v>
      </c>
      <c r="AS259"/>
      <c r="AT259" t="s">
        <v>1259</v>
      </c>
      <c r="AU259">
        <v>-308.86234447999999</v>
      </c>
      <c r="AV259">
        <v>-230.79522306000001</v>
      </c>
      <c r="AW259">
        <v>-78.069734830000002</v>
      </c>
      <c r="AX259">
        <v>-230.79520536999999</v>
      </c>
      <c r="AY259">
        <v>-78.069716920000005</v>
      </c>
      <c r="BA259" s="1">
        <f t="shared" si="132"/>
        <v>-1.631570409064925</v>
      </c>
      <c r="BB259" s="1">
        <f t="shared" si="133"/>
        <v>-1.6394688930875791</v>
      </c>
      <c r="BC259" s="1">
        <f t="shared" si="134"/>
        <v>-1.635519651076252</v>
      </c>
      <c r="BD259" s="1">
        <f t="shared" si="135"/>
        <v>7.8984840226541397E-3</v>
      </c>
      <c r="BF259" s="1">
        <f t="shared" si="136"/>
        <v>-1.6176002641894351</v>
      </c>
      <c r="BG259" s="1">
        <f t="shared" si="137"/>
        <v>-1.6399396024186412</v>
      </c>
      <c r="BH259" s="1">
        <f t="shared" si="138"/>
        <v>-1.6287699333040382</v>
      </c>
      <c r="BJ259" s="1">
        <f t="shared" si="148"/>
        <v>1.8703864514162338</v>
      </c>
      <c r="BK259" s="1">
        <f t="shared" si="148"/>
        <v>1.8605072640958189</v>
      </c>
      <c r="BL259" s="1">
        <f t="shared" si="139"/>
        <v>1.8654468577560264</v>
      </c>
      <c r="BR259" s="1">
        <f t="shared" si="114"/>
        <v>1.618838700478664</v>
      </c>
      <c r="BS259" s="1">
        <f t="shared" si="114"/>
        <v>1.6150290560891112</v>
      </c>
      <c r="BT259" s="1">
        <f t="shared" si="114"/>
        <v>1.6169338782838869</v>
      </c>
      <c r="BU259" s="1">
        <f t="shared" si="112"/>
        <v>3.8096443895524043E-3</v>
      </c>
      <c r="BW259" s="1">
        <f t="shared" si="115"/>
        <v>1.8785540080727539</v>
      </c>
      <c r="BX259" s="1">
        <f t="shared" si="115"/>
        <v>1.867731785663473</v>
      </c>
      <c r="BY259" s="1">
        <f t="shared" si="115"/>
        <v>1.8731428968681134</v>
      </c>
      <c r="BZ259" s="1">
        <f t="shared" si="113"/>
        <v>1.0822222409280812E-2</v>
      </c>
      <c r="CB259" s="1">
        <f t="shared" si="140"/>
        <v>1.2081531177816531</v>
      </c>
      <c r="CC259" s="1">
        <f t="shared" si="140"/>
        <v>1.1910113035327634</v>
      </c>
      <c r="CD259" s="1">
        <f t="shared" si="140"/>
        <v>1.1995822106572078</v>
      </c>
      <c r="CE259" s="1">
        <f t="shared" si="116"/>
        <v>1.7141814248889067E-2</v>
      </c>
      <c r="CG259" s="1">
        <f t="shared" si="141"/>
        <v>1.7428957255777398</v>
      </c>
      <c r="CH259" s="1">
        <f t="shared" si="141"/>
        <v>1.7196944524922479</v>
      </c>
      <c r="CI259" s="1">
        <f t="shared" si="141"/>
        <v>1.7312950890349936</v>
      </c>
      <c r="CJ259" s="1">
        <f t="shared" si="117"/>
        <v>2.3201273085491376E-2</v>
      </c>
      <c r="CM259" s="1"/>
      <c r="CN259" s="1">
        <f t="shared" si="118"/>
        <v>-0.88189230185688794</v>
      </c>
      <c r="CO259" s="1">
        <f t="shared" si="142"/>
        <v>4.5441457275949337E-2</v>
      </c>
      <c r="CP259" s="1">
        <f t="shared" si="119"/>
        <v>1.1831900038415386</v>
      </c>
      <c r="CQ259" s="1">
        <f t="shared" si="143"/>
        <v>0.21547286501921842</v>
      </c>
      <c r="CR259" s="1">
        <f t="shared" si="120"/>
        <v>1.3407115317672154</v>
      </c>
      <c r="CS259" s="1"/>
      <c r="CT259" s="1" t="str">
        <f>'[1]MP2 basis set convergence'!BF250</f>
        <v>30_1.10</v>
      </c>
      <c r="CU259" s="1">
        <f>'[1]MP2 basis set convergence'!BH250</f>
        <v>1.6934458785004101</v>
      </c>
      <c r="CV259" s="1">
        <f>'[1]MP2 basis set convergence'!BG250</f>
        <v>1.88388024017678</v>
      </c>
      <c r="CW259" s="1">
        <f>'[1]MP2 basis set convergence'!BI250</f>
        <v>1.788663059338595</v>
      </c>
      <c r="CX259" s="1"/>
      <c r="CY259" s="1"/>
      <c r="CZ259" s="1">
        <f t="shared" si="144"/>
        <v>1.4280554204219098</v>
      </c>
      <c r="DA259" s="1">
        <f t="shared" si="146"/>
        <v>0.93797893276652711</v>
      </c>
      <c r="DB259" s="1">
        <f t="shared" si="147"/>
        <v>1.3866951806935277</v>
      </c>
      <c r="DC259" s="1"/>
      <c r="DD259" s="1"/>
      <c r="DE259" s="1">
        <f>[2]Sheet1!V247</f>
        <v>-0.42650170365383877</v>
      </c>
    </row>
    <row r="260" spans="1:109" x14ac:dyDescent="0.2">
      <c r="A260" t="s">
        <v>1260</v>
      </c>
      <c r="B260" s="1">
        <f>-'[1]Reference worksheet'!B258</f>
        <v>0.69202976093744695</v>
      </c>
      <c r="C260" t="s">
        <v>1260</v>
      </c>
      <c r="D260">
        <v>-310.29794278429699</v>
      </c>
      <c r="E260">
        <v>-231.85345539865099</v>
      </c>
      <c r="F260">
        <v>-78.442937644685998</v>
      </c>
      <c r="G260">
        <v>-231.853443652799</v>
      </c>
      <c r="H260">
        <v>-78.442925101078998</v>
      </c>
      <c r="J260" s="1">
        <f t="shared" si="121"/>
        <v>0.9877190411894341</v>
      </c>
      <c r="K260" s="1">
        <f t="shared" si="145"/>
        <v>0.97247717494012398</v>
      </c>
      <c r="L260" s="1">
        <f t="shared" si="122"/>
        <v>0.98009810806477904</v>
      </c>
      <c r="M260" s="1">
        <f t="shared" si="123"/>
        <v>1.5241866249310121E-2</v>
      </c>
      <c r="O260">
        <v>-310.29259133873097</v>
      </c>
      <c r="P260">
        <v>-231.84956918413499</v>
      </c>
      <c r="Q260">
        <v>-78.441513400527</v>
      </c>
      <c r="R260">
        <v>-231.849531093867</v>
      </c>
      <c r="S260">
        <v>-78.441479691788999</v>
      </c>
      <c r="U260" s="1">
        <f t="shared" si="124"/>
        <v>0.99181206979981229</v>
      </c>
      <c r="V260" s="1">
        <f t="shared" si="125"/>
        <v>0.94675751145695874</v>
      </c>
      <c r="W260" s="1">
        <f t="shared" si="126"/>
        <v>0.96928479062838546</v>
      </c>
      <c r="X260" s="1">
        <f t="shared" si="127"/>
        <v>4.5054558342853546E-2</v>
      </c>
      <c r="Z260" t="s">
        <v>1260</v>
      </c>
      <c r="AA260">
        <v>-310.303364113984</v>
      </c>
      <c r="AB260">
        <v>-231.84935770720901</v>
      </c>
      <c r="AC260">
        <v>-78.453008943425004</v>
      </c>
      <c r="AD260">
        <v>-231.84934659698001</v>
      </c>
      <c r="AE260">
        <v>-78.452996455258003</v>
      </c>
      <c r="AG260" s="1">
        <f t="shared" si="128"/>
        <v>0.64072594568488517</v>
      </c>
      <c r="AH260" s="1">
        <f t="shared" si="129"/>
        <v>0.62591772803800994</v>
      </c>
      <c r="AI260" s="1">
        <f t="shared" si="130"/>
        <v>0.6333218368614475</v>
      </c>
      <c r="AJ260" s="1">
        <f t="shared" si="131"/>
        <v>1.4808217646875232E-2</v>
      </c>
      <c r="AM260" t="s">
        <v>1260</v>
      </c>
      <c r="AN260">
        <v>-308.86690728217098</v>
      </c>
      <c r="AO260">
        <v>-230.79748643300999</v>
      </c>
      <c r="AP260">
        <v>-78.070602641128005</v>
      </c>
      <c r="AQ260">
        <v>-230.79748242896099</v>
      </c>
      <c r="AR260">
        <v>-78.070596811404997</v>
      </c>
      <c r="AS260"/>
      <c r="AT260" t="s">
        <v>1261</v>
      </c>
      <c r="AU260">
        <v>-308.86376855999998</v>
      </c>
      <c r="AV260">
        <v>-230.79522037999999</v>
      </c>
      <c r="AW260">
        <v>-78.069730019999994</v>
      </c>
      <c r="AX260">
        <v>-230.79520536999999</v>
      </c>
      <c r="AY260">
        <v>-78.069716920000005</v>
      </c>
      <c r="BA260" s="1">
        <f t="shared" si="132"/>
        <v>-0.73541490097541262</v>
      </c>
      <c r="BB260" s="1">
        <f t="shared" si="133"/>
        <v>-0.74158568630690047</v>
      </c>
      <c r="BC260" s="1">
        <f t="shared" si="134"/>
        <v>-0.73850029364115655</v>
      </c>
      <c r="BD260" s="1">
        <f t="shared" si="135"/>
        <v>6.1707853314878491E-3</v>
      </c>
      <c r="BF260" s="1">
        <f t="shared" si="136"/>
        <v>-0.72397653543414142</v>
      </c>
      <c r="BG260" s="1">
        <f t="shared" si="137"/>
        <v>-0.74161582748953792</v>
      </c>
      <c r="BH260" s="1">
        <f t="shared" si="138"/>
        <v>-0.73279618146183967</v>
      </c>
      <c r="BJ260" s="1">
        <f t="shared" si="148"/>
        <v>0.99065707965567462</v>
      </c>
      <c r="BK260" s="1">
        <f t="shared" si="148"/>
        <v>0.98275264704009702</v>
      </c>
      <c r="BL260" s="1">
        <f t="shared" si="139"/>
        <v>0.98670486334788587</v>
      </c>
      <c r="BR260" s="1">
        <f t="shared" si="114"/>
        <v>0.79802294300482879</v>
      </c>
      <c r="BS260" s="1">
        <f t="shared" si="114"/>
        <v>0.79542925286713728</v>
      </c>
      <c r="BT260" s="1">
        <f t="shared" si="114"/>
        <v>0.79672609793598304</v>
      </c>
      <c r="BU260" s="1">
        <f t="shared" si="112"/>
        <v>2.5936901376915492E-3</v>
      </c>
      <c r="BW260" s="1">
        <f t="shared" si="115"/>
        <v>0.92511099916001804</v>
      </c>
      <c r="BX260" s="1">
        <f t="shared" si="115"/>
        <v>0.91863360837988717</v>
      </c>
      <c r="BY260" s="1">
        <f t="shared" si="115"/>
        <v>0.92187230376995244</v>
      </c>
      <c r="BZ260" s="1">
        <f t="shared" si="113"/>
        <v>6.4773907801307226E-3</v>
      </c>
      <c r="CB260" s="1">
        <f t="shared" si="140"/>
        <v>0.66407909516482377</v>
      </c>
      <c r="CC260" s="1">
        <f t="shared" si="140"/>
        <v>0.65197149324366155</v>
      </c>
      <c r="CD260" s="1">
        <f t="shared" si="140"/>
        <v>0.65802529420424261</v>
      </c>
      <c r="CE260" s="1">
        <f t="shared" si="116"/>
        <v>1.2107601921162236E-2</v>
      </c>
      <c r="CG260" s="1">
        <f t="shared" si="141"/>
        <v>0.92697995531222965</v>
      </c>
      <c r="CH260" s="1">
        <f t="shared" si="141"/>
        <v>0.91141490298032268</v>
      </c>
      <c r="CI260" s="1">
        <f t="shared" si="141"/>
        <v>0.919197429146276</v>
      </c>
      <c r="CJ260" s="1">
        <f t="shared" si="117"/>
        <v>1.5565052331906842E-2</v>
      </c>
      <c r="CM260" s="1"/>
      <c r="CN260" s="1">
        <f t="shared" si="118"/>
        <v>-0.75349629548753883</v>
      </c>
      <c r="CO260" s="1">
        <f t="shared" si="142"/>
        <v>7.1954781835528336E-2</v>
      </c>
      <c r="CP260" s="1">
        <f t="shared" si="119"/>
        <v>0.65827404780162113</v>
      </c>
      <c r="CQ260" s="1">
        <f t="shared" si="143"/>
        <v>0.22743709348153351</v>
      </c>
      <c r="CR260" s="1">
        <f t="shared" si="120"/>
        <v>0.73127659887810204</v>
      </c>
      <c r="CS260" s="1"/>
      <c r="CT260" s="1" t="str">
        <f>'[1]MP2 basis set convergence'!BF251</f>
        <v>30_1.25</v>
      </c>
      <c r="CU260" s="1">
        <f>'[1]MP2 basis set convergence'!BH251</f>
        <v>0.89138282519198297</v>
      </c>
      <c r="CV260" s="1">
        <f>'[1]MP2 basis set convergence'!BG251</f>
        <v>0.99629365795193003</v>
      </c>
      <c r="CW260" s="1">
        <f>'[1]MP2 basis set convergence'!BI251</f>
        <v>0.9438382415719565</v>
      </c>
      <c r="CX260" s="1"/>
      <c r="CY260" s="1"/>
      <c r="CZ260" s="1">
        <f t="shared" si="144"/>
        <v>0.77558934209831676</v>
      </c>
      <c r="DA260" s="1">
        <f t="shared" si="146"/>
        <v>0.5310674538782163</v>
      </c>
      <c r="DB260" s="1">
        <f t="shared" si="147"/>
        <v>0.7562882490514018</v>
      </c>
      <c r="DC260" s="1"/>
      <c r="DD260" s="1"/>
      <c r="DE260" s="1">
        <f>[2]Sheet1!V248</f>
        <v>-0.20450876596646228</v>
      </c>
    </row>
    <row r="261" spans="1:109" x14ac:dyDescent="0.2">
      <c r="A261" t="s">
        <v>1262</v>
      </c>
      <c r="B261" s="1">
        <f>-'[1]Reference worksheet'!B259</f>
        <v>0.1827713119235046</v>
      </c>
      <c r="C261" t="s">
        <v>1262</v>
      </c>
      <c r="D261">
        <v>-310.296805493085</v>
      </c>
      <c r="E261">
        <v>-231.853449109797</v>
      </c>
      <c r="F261">
        <v>-78.442931384055001</v>
      </c>
      <c r="G261">
        <v>-231.853443652799</v>
      </c>
      <c r="H261">
        <v>-78.442925101078998</v>
      </c>
      <c r="J261" s="1">
        <f t="shared" si="121"/>
        <v>0.27405800139946046</v>
      </c>
      <c r="K261" s="1">
        <f t="shared" si="145"/>
        <v>0.2666910562119808</v>
      </c>
      <c r="L261" s="1">
        <f t="shared" si="122"/>
        <v>0.27037452880572066</v>
      </c>
      <c r="M261" s="1">
        <f t="shared" si="123"/>
        <v>7.3669451874796565E-3</v>
      </c>
      <c r="O261">
        <v>-310.29145862289101</v>
      </c>
      <c r="P261">
        <v>-231.84955387596801</v>
      </c>
      <c r="Q261">
        <v>-78.441497118222998</v>
      </c>
      <c r="R261">
        <v>-231.849531093867</v>
      </c>
      <c r="S261">
        <v>-78.441479691788999</v>
      </c>
      <c r="U261" s="1">
        <f t="shared" si="124"/>
        <v>0.28102211942561905</v>
      </c>
      <c r="V261" s="1">
        <f t="shared" si="125"/>
        <v>0.25579088174250253</v>
      </c>
      <c r="W261" s="1">
        <f t="shared" si="126"/>
        <v>0.26840650058406079</v>
      </c>
      <c r="X261" s="1">
        <f t="shared" si="127"/>
        <v>2.5231237683116525E-2</v>
      </c>
      <c r="Z261" t="s">
        <v>1262</v>
      </c>
      <c r="AA261">
        <v>-310.302592982514</v>
      </c>
      <c r="AB261">
        <v>-231.84935163278499</v>
      </c>
      <c r="AC261">
        <v>-78.453002589825005</v>
      </c>
      <c r="AD261">
        <v>-231.84934659698001</v>
      </c>
      <c r="AE261">
        <v>-78.452996455258003</v>
      </c>
      <c r="AG261" s="1">
        <f t="shared" si="128"/>
        <v>0.15683362250892249</v>
      </c>
      <c r="AH261" s="1">
        <f t="shared" si="129"/>
        <v>0.14982410797498941</v>
      </c>
      <c r="AI261" s="1">
        <f t="shared" si="130"/>
        <v>0.15332886524195594</v>
      </c>
      <c r="AJ261" s="1">
        <f t="shared" si="131"/>
        <v>7.0095145339330867E-3</v>
      </c>
      <c r="AM261" t="s">
        <v>1262</v>
      </c>
      <c r="AN261">
        <v>-308.86755501919203</v>
      </c>
      <c r="AO261">
        <v>-230.79748497959201</v>
      </c>
      <c r="AP261">
        <v>-78.070599637165998</v>
      </c>
      <c r="AQ261">
        <v>-230.79748242896099</v>
      </c>
      <c r="AR261">
        <v>-78.070596811404997</v>
      </c>
      <c r="AS261"/>
      <c r="AT261" t="s">
        <v>1263</v>
      </c>
      <c r="AU261">
        <v>-308.86440865999998</v>
      </c>
      <c r="AV261">
        <v>-230.79521527</v>
      </c>
      <c r="AW261">
        <v>-78.06972433</v>
      </c>
      <c r="AX261">
        <v>-230.79520536999999</v>
      </c>
      <c r="AY261">
        <v>-78.069716920000005</v>
      </c>
      <c r="BA261" s="1">
        <f t="shared" si="132"/>
        <v>-0.3289537667708089</v>
      </c>
      <c r="BB261" s="1">
        <f t="shared" si="133"/>
        <v>-0.33232750381541426</v>
      </c>
      <c r="BC261" s="1">
        <f t="shared" si="134"/>
        <v>-0.33064063529311161</v>
      </c>
      <c r="BD261" s="1">
        <f t="shared" si="135"/>
        <v>3.3737370446053627E-3</v>
      </c>
      <c r="BF261" s="1">
        <f t="shared" si="136"/>
        <v>-0.32230770448523577</v>
      </c>
      <c r="BG261" s="1">
        <f t="shared" si="137"/>
        <v>-0.33316989395060892</v>
      </c>
      <c r="BH261" s="1">
        <f t="shared" si="138"/>
        <v>-0.32773879921792237</v>
      </c>
      <c r="BJ261" s="1">
        <f t="shared" si="148"/>
        <v>0.27393078327331588</v>
      </c>
      <c r="BK261" s="1">
        <f t="shared" si="148"/>
        <v>0.27071403807616101</v>
      </c>
      <c r="BL261" s="1">
        <f t="shared" si="139"/>
        <v>0.27232241067473845</v>
      </c>
      <c r="BR261" s="1">
        <f t="shared" si="114"/>
        <v>0.27441546060529826</v>
      </c>
      <c r="BS261" s="1">
        <f t="shared" si="114"/>
        <v>0.27308153104900429</v>
      </c>
      <c r="BT261" s="1">
        <f t="shared" si="114"/>
        <v>0.27374849582715133</v>
      </c>
      <c r="BU261" s="1">
        <f t="shared" si="112"/>
        <v>1.3339295562939562E-3</v>
      </c>
      <c r="BW261" s="1">
        <f t="shared" si="115"/>
        <v>0.32859630756497105</v>
      </c>
      <c r="BX261" s="1">
        <f t="shared" si="115"/>
        <v>0.32593702897839072</v>
      </c>
      <c r="BY261" s="1">
        <f t="shared" si="115"/>
        <v>0.32726666827168088</v>
      </c>
      <c r="BZ261" s="1">
        <f t="shared" si="113"/>
        <v>2.6592785865803379E-3</v>
      </c>
      <c r="CB261" s="1">
        <f t="shared" si="140"/>
        <v>0.15648070043601428</v>
      </c>
      <c r="CC261" s="1">
        <f t="shared" si="140"/>
        <v>0.15032248282915758</v>
      </c>
      <c r="CD261" s="1">
        <f t="shared" si="140"/>
        <v>0.15340159163258596</v>
      </c>
      <c r="CE261" s="1">
        <f t="shared" si="116"/>
        <v>6.1582176068567017E-3</v>
      </c>
      <c r="CG261" s="1">
        <f t="shared" si="141"/>
        <v>0.25474358238288147</v>
      </c>
      <c r="CH261" s="1">
        <f t="shared" si="141"/>
        <v>0.24731122779648829</v>
      </c>
      <c r="CI261" s="1">
        <f t="shared" si="141"/>
        <v>0.25102740508968491</v>
      </c>
      <c r="CJ261" s="1">
        <f t="shared" si="117"/>
        <v>7.4323545863932182E-3</v>
      </c>
      <c r="CM261" s="1"/>
      <c r="CN261" s="1">
        <f t="shared" si="118"/>
        <v>-1.2228986093978385</v>
      </c>
      <c r="CO261" s="1">
        <f t="shared" si="142"/>
        <v>1.2864690509633403E-2</v>
      </c>
      <c r="CP261" s="1">
        <f t="shared" si="119"/>
        <v>0.15483462147919844</v>
      </c>
      <c r="CQ261" s="1">
        <f t="shared" si="143"/>
        <v>0.18594419001386431</v>
      </c>
      <c r="CR261" s="1">
        <f t="shared" si="120"/>
        <v>0.17515202968878713</v>
      </c>
      <c r="CS261" s="1"/>
      <c r="CT261" s="1" t="str">
        <f>'[1]MP2 basis set convergence'!BF252</f>
        <v>30_1.50</v>
      </c>
      <c r="CU261" s="1">
        <f>'[1]MP2 basis set convergence'!BH252</f>
        <v>0.236467902622953</v>
      </c>
      <c r="CV261" s="1">
        <f>'[1]MP2 basis set convergence'!BG252</f>
        <v>0.27786031616401902</v>
      </c>
      <c r="CW261" s="1">
        <f>'[1]MP2 basis set convergence'!BI252</f>
        <v>0.257164109393486</v>
      </c>
      <c r="CX261" s="1"/>
      <c r="CY261" s="1"/>
      <c r="CZ261" s="1">
        <f t="shared" si="144"/>
        <v>0.19904612006019323</v>
      </c>
      <c r="DA261" s="1">
        <f t="shared" si="146"/>
        <v>0.11766466086919222</v>
      </c>
      <c r="DB261" s="1">
        <f t="shared" si="147"/>
        <v>0.19233319258284318</v>
      </c>
      <c r="DC261" s="1"/>
      <c r="DD261" s="1"/>
      <c r="DE261" s="1">
        <f>[2]Sheet1!V249</f>
        <v>-7.1328408745527427E-2</v>
      </c>
    </row>
    <row r="262" spans="1:109" x14ac:dyDescent="0.2">
      <c r="A262" t="s">
        <v>1264</v>
      </c>
      <c r="B262" s="1">
        <f>-'[1]Reference worksheet'!B260</f>
        <v>-6.4555881111960107E-3</v>
      </c>
      <c r="C262" t="s">
        <v>1264</v>
      </c>
      <c r="D262">
        <v>-310.29638020037498</v>
      </c>
      <c r="E262">
        <v>-231.853445312996</v>
      </c>
      <c r="F262">
        <v>-78.442926744283</v>
      </c>
      <c r="G262">
        <v>-231.853443652799</v>
      </c>
      <c r="H262">
        <v>-78.442925101078998</v>
      </c>
      <c r="J262" s="1">
        <f t="shared" si="121"/>
        <v>7.1827855813687618E-3</v>
      </c>
      <c r="K262" s="1">
        <f t="shared" si="145"/>
        <v>5.1098701062056761E-3</v>
      </c>
      <c r="L262" s="1">
        <f t="shared" si="122"/>
        <v>6.146327843787219E-3</v>
      </c>
      <c r="M262" s="1">
        <f t="shared" si="123"/>
        <v>2.0729154751630858E-3</v>
      </c>
      <c r="O262">
        <v>-310.291033584454</v>
      </c>
      <c r="P262">
        <v>-231.84954110027601</v>
      </c>
      <c r="Q262">
        <v>-78.441486641772002</v>
      </c>
      <c r="R262">
        <v>-231.849531093867</v>
      </c>
      <c r="S262">
        <v>-78.441479691788999</v>
      </c>
      <c r="U262" s="1">
        <f t="shared" si="124"/>
        <v>1.4306462333400532E-2</v>
      </c>
      <c r="V262" s="1">
        <f t="shared" si="125"/>
        <v>3.6661652571912955E-3</v>
      </c>
      <c r="W262" s="1">
        <f t="shared" si="126"/>
        <v>8.9863137952959134E-3</v>
      </c>
      <c r="X262" s="1">
        <f t="shared" si="127"/>
        <v>1.0640297076209237E-2</v>
      </c>
      <c r="Z262" t="s">
        <v>1264</v>
      </c>
      <c r="AA262">
        <v>-310.30232373017702</v>
      </c>
      <c r="AB262">
        <v>-231.84934817722399</v>
      </c>
      <c r="AC262">
        <v>-78.452998071625004</v>
      </c>
      <c r="AD262">
        <v>-231.84934659698001</v>
      </c>
      <c r="AE262">
        <v>-78.452996455258003</v>
      </c>
      <c r="AG262" s="1">
        <f t="shared" si="128"/>
        <v>-1.2124776841589777E-2</v>
      </c>
      <c r="AH262" s="1">
        <f t="shared" si="129"/>
        <v>-1.4130680596783605E-2</v>
      </c>
      <c r="AI262" s="1">
        <f t="shared" si="130"/>
        <v>-1.3127728719186691E-2</v>
      </c>
      <c r="AJ262" s="1">
        <f t="shared" si="131"/>
        <v>2.0059037551938275E-3</v>
      </c>
      <c r="AM262" t="s">
        <v>1264</v>
      </c>
      <c r="AN262">
        <v>-308.86790660699103</v>
      </c>
      <c r="AO262">
        <v>-230.797482753548</v>
      </c>
      <c r="AP262">
        <v>-78.070597217518994</v>
      </c>
      <c r="AQ262">
        <v>-230.79748242896099</v>
      </c>
      <c r="AR262">
        <v>-78.070596811404997</v>
      </c>
      <c r="AS262"/>
      <c r="AT262" t="s">
        <v>1265</v>
      </c>
      <c r="AU262">
        <v>-308.86475673000001</v>
      </c>
      <c r="AV262">
        <v>-230.79520962000001</v>
      </c>
      <c r="AW262">
        <v>-78.069719969999994</v>
      </c>
      <c r="AX262">
        <v>-230.79520536999999</v>
      </c>
      <c r="AY262">
        <v>-78.069716920000005</v>
      </c>
      <c r="BA262" s="1">
        <f t="shared" si="132"/>
        <v>-0.10832908281260387</v>
      </c>
      <c r="BB262" s="1">
        <f t="shared" si="133"/>
        <v>-0.10878760463408758</v>
      </c>
      <c r="BC262" s="1">
        <f t="shared" si="134"/>
        <v>-0.10855834372334572</v>
      </c>
      <c r="BD262" s="1">
        <f t="shared" si="135"/>
        <v>4.5852182148371778E-4</v>
      </c>
      <c r="BF262" s="1">
        <f t="shared" si="136"/>
        <v>-0.10389047280168311</v>
      </c>
      <c r="BG262" s="1">
        <f t="shared" si="137"/>
        <v>-0.1084712921472516</v>
      </c>
      <c r="BH262" s="1">
        <f t="shared" si="138"/>
        <v>-0.10618088247446736</v>
      </c>
      <c r="BJ262" s="1">
        <f t="shared" si="148"/>
        <v>6.1087940893477279E-3</v>
      </c>
      <c r="BK262" s="1">
        <f t="shared" si="148"/>
        <v>5.8138539646220514E-3</v>
      </c>
      <c r="BL262" s="1">
        <f t="shared" si="139"/>
        <v>5.9613240269848896E-3</v>
      </c>
      <c r="BR262" s="1">
        <f t="shared" si="114"/>
        <v>4.893454165586892E-2</v>
      </c>
      <c r="BS262" s="1">
        <f t="shared" si="114"/>
        <v>4.8484668058901462E-2</v>
      </c>
      <c r="BT262" s="1">
        <f t="shared" si="114"/>
        <v>4.8709604857385187E-2</v>
      </c>
      <c r="BU262" s="1">
        <f t="shared" si="112"/>
        <v>4.4987359696745967E-4</v>
      </c>
      <c r="BW262" s="1">
        <f t="shared" si="115"/>
        <v>6.6577326738103709E-2</v>
      </c>
      <c r="BX262" s="1">
        <f t="shared" si="115"/>
        <v>6.5412806681391794E-2</v>
      </c>
      <c r="BY262" s="1">
        <f t="shared" si="115"/>
        <v>6.5995066709747752E-2</v>
      </c>
      <c r="BZ262" s="1">
        <f t="shared" si="113"/>
        <v>1.1645200567119082E-3</v>
      </c>
      <c r="CB262" s="1">
        <f t="shared" si="140"/>
        <v>-1.8572593381291469E-2</v>
      </c>
      <c r="CC262" s="1">
        <f t="shared" si="140"/>
        <v>-2.0077260165547978E-2</v>
      </c>
      <c r="CD262" s="1">
        <f t="shared" si="140"/>
        <v>-1.9324926773419716E-2</v>
      </c>
      <c r="CE262" s="1">
        <f t="shared" si="116"/>
        <v>1.5046667842565039E-3</v>
      </c>
      <c r="CG262" s="1">
        <f t="shared" si="141"/>
        <v>4.9357491781170937E-3</v>
      </c>
      <c r="CH262" s="1">
        <f t="shared" si="141"/>
        <v>2.8006240936890719E-3</v>
      </c>
      <c r="CI262" s="1">
        <f t="shared" si="141"/>
        <v>3.8681866359030759E-3</v>
      </c>
      <c r="CJ262" s="1">
        <f t="shared" si="117"/>
        <v>2.135125084428007E-3</v>
      </c>
      <c r="CM262" s="1"/>
      <c r="CN262" s="1">
        <f t="shared" si="118"/>
        <v>-17.662309346722822</v>
      </c>
      <c r="CO262" s="1">
        <f t="shared" si="142"/>
        <v>0</v>
      </c>
      <c r="CP262" s="1">
        <f t="shared" si="119"/>
        <v>-1.3127728719186691E-2</v>
      </c>
      <c r="CQ262" s="1">
        <f t="shared" si="143"/>
        <v>3.1573611032842397E-5</v>
      </c>
      <c r="CR262" s="1">
        <f t="shared" si="120"/>
        <v>-1.9324122553933915E-2</v>
      </c>
      <c r="CS262" s="1"/>
      <c r="CT262" s="1" t="str">
        <f>'[1]MP2 basis set convergence'!BF253</f>
        <v>30_2.00</v>
      </c>
      <c r="CU262" s="1">
        <f>'[1]MP2 basis set convergence'!BH253</f>
        <v>-2.0825220527450001E-4</v>
      </c>
      <c r="CV262" s="1">
        <f>'[1]MP2 basis set convergence'!BG253</f>
        <v>2.5396150327729999E-3</v>
      </c>
      <c r="CW262" s="1">
        <f>'[1]MP2 basis set convergence'!BI253</f>
        <v>1.1656814137492499E-3</v>
      </c>
      <c r="CX262" s="1"/>
      <c r="CY262" s="1"/>
      <c r="CZ262" s="1">
        <f t="shared" si="144"/>
        <v>-7.7027754496272523E-3</v>
      </c>
      <c r="DA262" s="1">
        <f t="shared" si="146"/>
        <v>-2.0052280365893925E-2</v>
      </c>
      <c r="DB262" s="1">
        <f t="shared" si="147"/>
        <v>-9.0295780129476429E-3</v>
      </c>
      <c r="DC262" s="1"/>
      <c r="DD262" s="1"/>
      <c r="DE262" s="1">
        <f>[2]Sheet1!V250</f>
        <v>-1.3849103293414471E-2</v>
      </c>
    </row>
    <row r="263" spans="1:109" x14ac:dyDescent="0.2">
      <c r="A263" t="s">
        <v>1266</v>
      </c>
      <c r="B263" s="1">
        <f>-'[1]Reference worksheet'!B261</f>
        <v>2.5191595478293247</v>
      </c>
      <c r="C263" t="s">
        <v>1266</v>
      </c>
      <c r="D263">
        <v>-492.76857302756702</v>
      </c>
      <c r="E263">
        <v>-414.31990057600598</v>
      </c>
      <c r="F263">
        <v>-78.442930683556995</v>
      </c>
      <c r="G263">
        <v>-414.31984507305401</v>
      </c>
      <c r="H263">
        <v>-78.442904700339</v>
      </c>
      <c r="J263" s="1">
        <f t="shared" si="121"/>
        <v>3.6541473151021493</v>
      </c>
      <c r="K263" s="1">
        <f t="shared" si="145"/>
        <v>3.6030139693330359</v>
      </c>
      <c r="L263" s="1">
        <f t="shared" si="122"/>
        <v>3.6285806422175924</v>
      </c>
      <c r="M263" s="1">
        <f t="shared" si="123"/>
        <v>5.1133345769113436E-2</v>
      </c>
      <c r="O263">
        <v>-492.758782334724</v>
      </c>
      <c r="P263">
        <v>-414.31159475969002</v>
      </c>
      <c r="Q263">
        <v>-78.441544456550005</v>
      </c>
      <c r="R263">
        <v>-414.311439982759</v>
      </c>
      <c r="S263">
        <v>-78.441459885857995</v>
      </c>
      <c r="U263" s="1">
        <f t="shared" si="124"/>
        <v>3.6913033655949321</v>
      </c>
      <c r="V263" s="1">
        <f t="shared" si="125"/>
        <v>3.5411104583280797</v>
      </c>
      <c r="W263" s="1">
        <f t="shared" si="126"/>
        <v>3.6162069119615059</v>
      </c>
      <c r="X263" s="1">
        <f t="shared" si="127"/>
        <v>0.15019290726685242</v>
      </c>
      <c r="Z263" t="s">
        <v>1266</v>
      </c>
      <c r="AA263">
        <v>-492.75511189211397</v>
      </c>
      <c r="AB263">
        <v>-414.29932706467298</v>
      </c>
      <c r="AC263">
        <v>-78.453009843893994</v>
      </c>
      <c r="AD263">
        <v>-414.299273398818</v>
      </c>
      <c r="AE263">
        <v>-78.452983449526997</v>
      </c>
      <c r="AG263" s="1">
        <f t="shared" si="128"/>
        <v>1.7915670879562193</v>
      </c>
      <c r="AH263" s="1">
        <f t="shared" si="129"/>
        <v>1.7413285380855754</v>
      </c>
      <c r="AI263" s="1">
        <f t="shared" si="130"/>
        <v>1.7664478130208974</v>
      </c>
      <c r="AJ263" s="1">
        <f t="shared" si="131"/>
        <v>5.0238549870643912E-2</v>
      </c>
      <c r="AM263" t="s">
        <v>1266</v>
      </c>
      <c r="AN263">
        <v>-490.71861755529397</v>
      </c>
      <c r="AO263">
        <v>-412.65584082336801</v>
      </c>
      <c r="AP263">
        <v>-78.070533007071006</v>
      </c>
      <c r="AQ263">
        <v>-412.65582360411997</v>
      </c>
      <c r="AR263">
        <v>-78.070523805405003</v>
      </c>
      <c r="AS263"/>
      <c r="AT263" t="s">
        <v>1267</v>
      </c>
      <c r="AU263">
        <v>-490.71328113999999</v>
      </c>
      <c r="AV263">
        <v>-412.65137354000001</v>
      </c>
      <c r="AW263">
        <v>-78.069669349999998</v>
      </c>
      <c r="AX263">
        <v>-412.65132595</v>
      </c>
      <c r="AY263">
        <v>-78.069644429999997</v>
      </c>
      <c r="BA263" s="1">
        <f t="shared" si="132"/>
        <v>-4.8505569635688301</v>
      </c>
      <c r="BB263" s="1">
        <f t="shared" si="133"/>
        <v>-4.8671363381185104</v>
      </c>
      <c r="BC263" s="1">
        <f t="shared" si="134"/>
        <v>-4.8588466508436703</v>
      </c>
      <c r="BD263" s="1">
        <f t="shared" si="135"/>
        <v>1.6579374549680281E-2</v>
      </c>
      <c r="BF263" s="1">
        <f t="shared" si="136"/>
        <v>-4.8250711477741044</v>
      </c>
      <c r="BG263" s="1">
        <f t="shared" si="137"/>
        <v>-4.8705718616518991</v>
      </c>
      <c r="BH263" s="1">
        <f t="shared" si="138"/>
        <v>-4.8478215047130018</v>
      </c>
      <c r="BJ263" s="1">
        <f t="shared" si="148"/>
        <v>3.6494793742336049</v>
      </c>
      <c r="BK263" s="1">
        <f t="shared" si="148"/>
        <v>3.6264003977367012</v>
      </c>
      <c r="BL263" s="1">
        <f t="shared" si="139"/>
        <v>3.6379398859851531</v>
      </c>
      <c r="BR263" s="1">
        <f t="shared" si="114"/>
        <v>4.1117550956309135</v>
      </c>
      <c r="BS263" s="1">
        <f t="shared" si="114"/>
        <v>4.1027486454666571</v>
      </c>
      <c r="BT263" s="1">
        <f t="shared" si="114"/>
        <v>4.1072518705487848</v>
      </c>
      <c r="BU263" s="1">
        <f t="shared" si="112"/>
        <v>9.0064501642571036E-3</v>
      </c>
      <c r="BW263" s="1">
        <f t="shared" si="115"/>
        <v>4.3929491830400647</v>
      </c>
      <c r="BX263" s="1">
        <f t="shared" si="115"/>
        <v>4.3674016619848892</v>
      </c>
      <c r="BY263" s="1">
        <f t="shared" si="115"/>
        <v>4.3801754225124778</v>
      </c>
      <c r="BZ263" s="1">
        <f t="shared" si="113"/>
        <v>2.5547521055176051E-2</v>
      </c>
      <c r="CB263" s="1">
        <f t="shared" si="140"/>
        <v>2.2107867830110743</v>
      </c>
      <c r="CC263" s="1">
        <f t="shared" si="140"/>
        <v>2.1723700793274325</v>
      </c>
      <c r="CD263" s="1">
        <f t="shared" si="140"/>
        <v>2.191578431169253</v>
      </c>
      <c r="CE263" s="1">
        <f t="shared" si="116"/>
        <v>3.8416703683642368E-2</v>
      </c>
      <c r="CG263" s="1">
        <f t="shared" si="141"/>
        <v>3.2851509186504289</v>
      </c>
      <c r="CH263" s="1">
        <f t="shared" si="141"/>
        <v>3.2324370572641046</v>
      </c>
      <c r="CI263" s="1">
        <f t="shared" si="141"/>
        <v>3.2587939879572674</v>
      </c>
      <c r="CJ263" s="1">
        <f t="shared" si="117"/>
        <v>5.271386138632557E-2</v>
      </c>
      <c r="CM263" s="1"/>
      <c r="CN263" s="1">
        <f t="shared" si="118"/>
        <v>-1.339048826505949</v>
      </c>
      <c r="CO263" s="1">
        <f t="shared" si="142"/>
        <v>8.3130570883771515E-3</v>
      </c>
      <c r="CP263" s="1">
        <f t="shared" si="119"/>
        <v>1.7819278295361507</v>
      </c>
      <c r="CQ263" s="1">
        <f t="shared" si="143"/>
        <v>0.17662700372565449</v>
      </c>
      <c r="CR263" s="1">
        <f t="shared" si="120"/>
        <v>2.4453918260538616</v>
      </c>
      <c r="CS263" s="1"/>
      <c r="CT263" s="1" t="str">
        <f>'[1]MP2 basis set convergence'!BF254</f>
        <v>31_0.90</v>
      </c>
      <c r="CU263" s="1">
        <f>'[1]MP2 basis set convergence'!BH254</f>
        <v>3.15071665533064</v>
      </c>
      <c r="CV263" s="1">
        <f>'[1]MP2 basis set convergence'!BG254</f>
        <v>3.7600403891074499</v>
      </c>
      <c r="CW263" s="1">
        <f>'[1]MP2 basis set convergence'!BI254</f>
        <v>3.455378522219045</v>
      </c>
      <c r="CX263" s="1"/>
      <c r="CY263" s="1"/>
      <c r="CZ263" s="1">
        <f t="shared" si="144"/>
        <v>2.6477623035264366</v>
      </c>
      <c r="DA263" s="1">
        <f t="shared" si="146"/>
        <v>1.2760386436753195</v>
      </c>
      <c r="DB263" s="1">
        <f t="shared" si="147"/>
        <v>2.5580819085877442</v>
      </c>
      <c r="DC263" s="1"/>
      <c r="DD263" s="1"/>
      <c r="DE263" s="1">
        <f>[2]Sheet1!V251</f>
        <v>-0.98081833869115576</v>
      </c>
    </row>
    <row r="264" spans="1:109" x14ac:dyDescent="0.2">
      <c r="A264" t="s">
        <v>1268</v>
      </c>
      <c r="B264" s="1">
        <f>-'[1]Reference worksheet'!B262</f>
        <v>3.208897016923526</v>
      </c>
      <c r="C264" t="s">
        <v>1268</v>
      </c>
      <c r="D264">
        <v>-492.76924155152</v>
      </c>
      <c r="E264">
        <v>-414.31989370455898</v>
      </c>
      <c r="F264">
        <v>-78.442928654846995</v>
      </c>
      <c r="G264">
        <v>-414.31984507305401</v>
      </c>
      <c r="H264">
        <v>-78.442904700339</v>
      </c>
      <c r="J264" s="1">
        <f t="shared" si="121"/>
        <v>4.0736524465756307</v>
      </c>
      <c r="K264" s="1">
        <f t="shared" si="145"/>
        <v>4.0281040338837659</v>
      </c>
      <c r="L264" s="1">
        <f t="shared" si="122"/>
        <v>4.0508782402296983</v>
      </c>
      <c r="M264" s="1">
        <f t="shared" si="123"/>
        <v>4.5548412691864826E-2</v>
      </c>
      <c r="O264">
        <v>-492.759435669521</v>
      </c>
      <c r="P264">
        <v>-414.31157377754801</v>
      </c>
      <c r="Q264">
        <v>-78.441536305748997</v>
      </c>
      <c r="R264">
        <v>-414.311439982759</v>
      </c>
      <c r="S264">
        <v>-78.441459885857995</v>
      </c>
      <c r="U264" s="1">
        <f t="shared" si="124"/>
        <v>4.1012771573889095</v>
      </c>
      <c r="V264" s="1">
        <f t="shared" si="125"/>
        <v>3.9693654486432925</v>
      </c>
      <c r="W264" s="1">
        <f t="shared" si="126"/>
        <v>4.0353213030161008</v>
      </c>
      <c r="X264" s="1">
        <f t="shared" si="127"/>
        <v>0.13191170874561697</v>
      </c>
      <c r="Z264" t="s">
        <v>1268</v>
      </c>
      <c r="AA264">
        <v>-492.75636797401398</v>
      </c>
      <c r="AB264">
        <v>-414.299320448272</v>
      </c>
      <c r="AC264">
        <v>-78.453007702815995</v>
      </c>
      <c r="AD264">
        <v>-414.299273398818</v>
      </c>
      <c r="AE264">
        <v>-78.452983449526997</v>
      </c>
      <c r="AG264" s="1">
        <f t="shared" si="128"/>
        <v>2.5797704129905639</v>
      </c>
      <c r="AH264" s="1">
        <f t="shared" si="129"/>
        <v>2.5350272643582201</v>
      </c>
      <c r="AI264" s="1">
        <f t="shared" si="130"/>
        <v>2.5573988386743922</v>
      </c>
      <c r="AJ264" s="1">
        <f t="shared" si="131"/>
        <v>4.4743148632343743E-2</v>
      </c>
      <c r="AM264" t="s">
        <v>1268</v>
      </c>
      <c r="AN264">
        <v>-490.72216196740999</v>
      </c>
      <c r="AO264">
        <v>-412.65583980417603</v>
      </c>
      <c r="AP264">
        <v>-78.070532590916997</v>
      </c>
      <c r="AQ264">
        <v>-412.65582360411997</v>
      </c>
      <c r="AR264">
        <v>-78.070523805405003</v>
      </c>
      <c r="AS264"/>
      <c r="AT264" t="s">
        <v>1269</v>
      </c>
      <c r="AU264">
        <v>-490.71682205000002</v>
      </c>
      <c r="AV264">
        <v>-412.65136905000003</v>
      </c>
      <c r="AW264">
        <v>-78.06966731</v>
      </c>
      <c r="AX264">
        <v>-412.65132595</v>
      </c>
      <c r="AY264">
        <v>-78.069644429999997</v>
      </c>
      <c r="BA264" s="1">
        <f t="shared" si="132"/>
        <v>-2.6264046888549597</v>
      </c>
      <c r="BB264" s="1">
        <f t="shared" si="133"/>
        <v>-2.6420833701492197</v>
      </c>
      <c r="BC264" s="1">
        <f t="shared" si="134"/>
        <v>-2.6342440295020895</v>
      </c>
      <c r="BD264" s="1">
        <f t="shared" si="135"/>
        <v>1.5678681294259977E-2</v>
      </c>
      <c r="BF264" s="1">
        <f t="shared" si="136"/>
        <v>-2.6031164841124488</v>
      </c>
      <c r="BG264" s="1">
        <f t="shared" si="137"/>
        <v>-2.6445195609506076</v>
      </c>
      <c r="BH264" s="1">
        <f t="shared" si="138"/>
        <v>-2.6238180225315282</v>
      </c>
      <c r="BJ264" s="1">
        <f t="shared" si="148"/>
        <v>4.0719179010040838</v>
      </c>
      <c r="BK264" s="1">
        <f t="shared" si="148"/>
        <v>4.0506242534679426</v>
      </c>
      <c r="BL264" s="1">
        <f t="shared" si="139"/>
        <v>4.0612710772360128</v>
      </c>
      <c r="BR264" s="1">
        <f t="shared" si="114"/>
        <v>3.2698770700052129</v>
      </c>
      <c r="BS264" s="1">
        <f t="shared" si="114"/>
        <v>3.2620549042293954</v>
      </c>
      <c r="BT264" s="1">
        <f t="shared" si="114"/>
        <v>3.2659659871173048</v>
      </c>
      <c r="BU264" s="1">
        <f t="shared" si="112"/>
        <v>7.8221657758177528E-3</v>
      </c>
      <c r="BW264" s="1">
        <f t="shared" si="115"/>
        <v>3.4301800654253776</v>
      </c>
      <c r="BX264" s="1">
        <f t="shared" si="115"/>
        <v>3.4081324998035898</v>
      </c>
      <c r="BY264" s="1">
        <f t="shared" si="115"/>
        <v>3.419156282614483</v>
      </c>
      <c r="BZ264" s="1">
        <f t="shared" si="113"/>
        <v>2.2047565621787096E-2</v>
      </c>
      <c r="CB264" s="1">
        <f t="shared" si="140"/>
        <v>2.9638087576219161</v>
      </c>
      <c r="CC264" s="1">
        <f t="shared" si="140"/>
        <v>2.9292204562281361</v>
      </c>
      <c r="CD264" s="1">
        <f t="shared" si="140"/>
        <v>2.9465146069250272</v>
      </c>
      <c r="CE264" s="1">
        <f t="shared" si="116"/>
        <v>3.4588301393779719E-2</v>
      </c>
      <c r="CG264" s="1">
        <f t="shared" si="141"/>
        <v>3.7707101888881338</v>
      </c>
      <c r="CH264" s="1">
        <f t="shared" si="141"/>
        <v>3.7238101827969552</v>
      </c>
      <c r="CI264" s="1">
        <f t="shared" si="141"/>
        <v>3.7472601858425443</v>
      </c>
      <c r="CJ264" s="1">
        <f t="shared" si="117"/>
        <v>4.6900006091178448E-2</v>
      </c>
      <c r="CM264" s="1"/>
      <c r="CN264" s="1">
        <f t="shared" si="118"/>
        <v>-0.65028960963110038</v>
      </c>
      <c r="CO264" s="1">
        <f t="shared" si="142"/>
        <v>0.10294186688888812</v>
      </c>
      <c r="CP264" s="1">
        <f t="shared" si="119"/>
        <v>2.7111403964305945</v>
      </c>
      <c r="CQ264" s="1">
        <f t="shared" si="143"/>
        <v>0.23738866125263774</v>
      </c>
      <c r="CR264" s="1">
        <f t="shared" si="120"/>
        <v>3.208678011371322</v>
      </c>
      <c r="CS264" s="1"/>
      <c r="CT264" s="1" t="str">
        <f>'[1]MP2 basis set convergence'!BF255</f>
        <v>31_0.95</v>
      </c>
      <c r="CU264" s="1">
        <f>'[1]MP2 basis set convergence'!BH255</f>
        <v>3.6691217374506202</v>
      </c>
      <c r="CV264" s="1">
        <f>'[1]MP2 basis set convergence'!BG255</f>
        <v>4.1618184562837</v>
      </c>
      <c r="CW264" s="1">
        <f>'[1]MP2 basis set convergence'!BI255</f>
        <v>3.9154700968671601</v>
      </c>
      <c r="CX264" s="1"/>
      <c r="CY264" s="1"/>
      <c r="CZ264" s="1">
        <f t="shared" si="144"/>
        <v>3.2964158186444719</v>
      </c>
      <c r="DA264" s="1">
        <f t="shared" si="146"/>
        <v>2.180167627881779</v>
      </c>
      <c r="DB264" s="1">
        <f t="shared" si="147"/>
        <v>3.2292751110053626</v>
      </c>
      <c r="DC264" s="1"/>
      <c r="DD264" s="1"/>
      <c r="DE264" s="1">
        <f>[2]Sheet1!V252</f>
        <v>-0.75446242158522647</v>
      </c>
    </row>
    <row r="265" spans="1:109" x14ac:dyDescent="0.2">
      <c r="A265" t="s">
        <v>1270</v>
      </c>
      <c r="B265" s="1">
        <f>-'[1]Reference worksheet'!B263</f>
        <v>3.3654121363043963</v>
      </c>
      <c r="C265" t="s">
        <v>1270</v>
      </c>
      <c r="D265">
        <v>-492.76917014003499</v>
      </c>
      <c r="E265">
        <v>-414.3198877163</v>
      </c>
      <c r="F265">
        <v>-78.442926818410001</v>
      </c>
      <c r="G265">
        <v>-414.31984507305401</v>
      </c>
      <c r="H265">
        <v>-78.442904700339</v>
      </c>
      <c r="J265" s="1">
        <f t="shared" si="121"/>
        <v>4.0288410613228889</v>
      </c>
      <c r="K265" s="1">
        <f t="shared" si="145"/>
        <v>3.9882027196780636</v>
      </c>
      <c r="L265" s="1">
        <f t="shared" si="122"/>
        <v>4.008521890500476</v>
      </c>
      <c r="M265" s="1">
        <f t="shared" si="123"/>
        <v>4.0638341644825271E-2</v>
      </c>
      <c r="O265">
        <v>-492.75935276319802</v>
      </c>
      <c r="P265">
        <v>-414.31155512480598</v>
      </c>
      <c r="Q265">
        <v>-78.441529065300003</v>
      </c>
      <c r="R265">
        <v>-414.311439982759</v>
      </c>
      <c r="S265">
        <v>-78.441459885857995</v>
      </c>
      <c r="U265" s="1">
        <f t="shared" si="124"/>
        <v>4.0492526521132648</v>
      </c>
      <c r="V265" s="1">
        <f t="shared" si="125"/>
        <v>3.9335891666927778</v>
      </c>
      <c r="W265" s="1">
        <f t="shared" si="126"/>
        <v>3.9914209094030211</v>
      </c>
      <c r="X265" s="1">
        <f t="shared" si="127"/>
        <v>0.11566348542048699</v>
      </c>
      <c r="Z265" t="s">
        <v>1270</v>
      </c>
      <c r="AA265">
        <v>-492.75676134436299</v>
      </c>
      <c r="AB265">
        <v>-414.29931468607299</v>
      </c>
      <c r="AC265">
        <v>-78.453005769317002</v>
      </c>
      <c r="AD265">
        <v>-414.299273398818</v>
      </c>
      <c r="AE265">
        <v>-78.452983449526997</v>
      </c>
      <c r="AG265" s="1">
        <f t="shared" si="128"/>
        <v>2.8266140440076333</v>
      </c>
      <c r="AH265" s="1">
        <f t="shared" si="129"/>
        <v>2.7867000190166009</v>
      </c>
      <c r="AI265" s="1">
        <f t="shared" si="130"/>
        <v>2.8066570315121169</v>
      </c>
      <c r="AJ265" s="1">
        <f t="shared" si="131"/>
        <v>3.991402499103236E-2</v>
      </c>
      <c r="AM265" t="s">
        <v>1270</v>
      </c>
      <c r="AN265">
        <v>-490.72434311207098</v>
      </c>
      <c r="AO265">
        <v>-412.65583881631301</v>
      </c>
      <c r="AP265">
        <v>-78.070532185757997</v>
      </c>
      <c r="AQ265">
        <v>-412.65582360411997</v>
      </c>
      <c r="AR265">
        <v>-78.070523805405003</v>
      </c>
      <c r="AS265"/>
      <c r="AT265" t="s">
        <v>1271</v>
      </c>
      <c r="AU265">
        <v>-490.71899984999999</v>
      </c>
      <c r="AV265">
        <v>-412.651365</v>
      </c>
      <c r="AW265">
        <v>-78.069665450000002</v>
      </c>
      <c r="AX265">
        <v>-412.65132595</v>
      </c>
      <c r="AY265">
        <v>-78.069644429999997</v>
      </c>
      <c r="BA265" s="1">
        <f t="shared" si="132"/>
        <v>-1.2577156932066282</v>
      </c>
      <c r="BB265" s="1">
        <f t="shared" si="133"/>
        <v>-1.272520239968884</v>
      </c>
      <c r="BC265" s="1">
        <f t="shared" si="134"/>
        <v>-1.2651179665877561</v>
      </c>
      <c r="BD265" s="1">
        <f t="shared" si="135"/>
        <v>1.4804546762255733E-2</v>
      </c>
      <c r="BF265" s="1">
        <f t="shared" si="136"/>
        <v>-1.2365262950313238</v>
      </c>
      <c r="BG265" s="1">
        <f t="shared" si="137"/>
        <v>-1.2742207907074503</v>
      </c>
      <c r="BH265" s="1">
        <f t="shared" si="138"/>
        <v>-1.2553735428693871</v>
      </c>
      <c r="BJ265" s="1">
        <f t="shared" si="148"/>
        <v>4.0291521740788792</v>
      </c>
      <c r="BK265" s="1">
        <f t="shared" si="148"/>
        <v>4.0093672268242635</v>
      </c>
      <c r="BL265" s="1">
        <f t="shared" si="139"/>
        <v>4.0192597004515713</v>
      </c>
      <c r="BR265" s="1">
        <f t="shared" si="114"/>
        <v>2.6071596556397982</v>
      </c>
      <c r="BS265" s="1">
        <f t="shared" si="114"/>
        <v>2.6003622606817518</v>
      </c>
      <c r="BT265" s="1">
        <f t="shared" si="114"/>
        <v>2.6037609581607759</v>
      </c>
      <c r="BU265" s="1">
        <f t="shared" si="112"/>
        <v>6.7973949580463298E-3</v>
      </c>
      <c r="BW265" s="1">
        <f t="shared" si="115"/>
        <v>2.679397098889718</v>
      </c>
      <c r="BX265" s="1">
        <f t="shared" si="115"/>
        <v>2.6603606989651953</v>
      </c>
      <c r="BY265" s="1">
        <f t="shared" si="115"/>
        <v>2.6698788989274567</v>
      </c>
      <c r="BZ265" s="1">
        <f t="shared" si="113"/>
        <v>1.903639992452321E-2</v>
      </c>
      <c r="CB265" s="1">
        <f t="shared" si="140"/>
        <v>3.177279102124599</v>
      </c>
      <c r="CC265" s="1">
        <f t="shared" si="140"/>
        <v>3.1460913558966546</v>
      </c>
      <c r="CD265" s="1">
        <f t="shared" si="140"/>
        <v>3.1616852290106277</v>
      </c>
      <c r="CE265" s="1">
        <f t="shared" si="116"/>
        <v>3.1187746227944783E-2</v>
      </c>
      <c r="CG265" s="1">
        <f t="shared" si="141"/>
        <v>3.7789607122463962</v>
      </c>
      <c r="CH265" s="1">
        <f t="shared" si="141"/>
        <v>3.7371662593524042</v>
      </c>
      <c r="CI265" s="1">
        <f t="shared" si="141"/>
        <v>3.7580634857994006</v>
      </c>
      <c r="CJ265" s="1">
        <f t="shared" si="117"/>
        <v>4.1794452893992168E-2</v>
      </c>
      <c r="CM265" s="1"/>
      <c r="CN265" s="1">
        <f t="shared" si="118"/>
        <v>-0.31560709936145626</v>
      </c>
      <c r="CO265" s="1">
        <f t="shared" si="142"/>
        <v>0.29039137681379068</v>
      </c>
      <c r="CP265" s="1">
        <f t="shared" si="119"/>
        <v>3.1556682226578587</v>
      </c>
      <c r="CQ265" s="1">
        <f t="shared" si="143"/>
        <v>0.27167674754852322</v>
      </c>
      <c r="CR265" s="1">
        <f t="shared" si="120"/>
        <v>3.3917510589090392</v>
      </c>
      <c r="CS265" s="1"/>
      <c r="CT265" s="1" t="str">
        <f>'[1]MP2 basis set convergence'!BF256</f>
        <v>31_1.00</v>
      </c>
      <c r="CU265" s="1">
        <f>'[1]MP2 basis set convergence'!BH256</f>
        <v>3.7011723863172201</v>
      </c>
      <c r="CV265" s="1">
        <f>'[1]MP2 basis set convergence'!BG256</f>
        <v>4.1024193420028601</v>
      </c>
      <c r="CW265" s="1">
        <f>'[1]MP2 basis set convergence'!BI256</f>
        <v>3.9017958641600403</v>
      </c>
      <c r="CX265" s="1"/>
      <c r="CY265" s="1"/>
      <c r="CZ265" s="1">
        <f t="shared" si="144"/>
        <v>3.4248716336091887</v>
      </c>
      <c r="DA265" s="1">
        <f t="shared" si="146"/>
        <v>2.5148319030664732</v>
      </c>
      <c r="DB265" s="1">
        <f t="shared" si="147"/>
        <v>3.3741338901438933</v>
      </c>
      <c r="DC265" s="1"/>
      <c r="DD265" s="1"/>
      <c r="DE265" s="1">
        <f>[2]Sheet1!V253</f>
        <v>-0.58365025689128736</v>
      </c>
    </row>
    <row r="266" spans="1:109" x14ac:dyDescent="0.2">
      <c r="A266" t="s">
        <v>1272</v>
      </c>
      <c r="B266" s="1">
        <f>-'[1]Reference worksheet'!B264</f>
        <v>3.2350585541841985</v>
      </c>
      <c r="C266" t="s">
        <v>1272</v>
      </c>
      <c r="D266">
        <v>-492.76872146798701</v>
      </c>
      <c r="E266">
        <v>-414.31988250428901</v>
      </c>
      <c r="F266">
        <v>-78.442925133529997</v>
      </c>
      <c r="G266">
        <v>-414.31984507305401</v>
      </c>
      <c r="H266">
        <v>-78.442904700339</v>
      </c>
      <c r="J266" s="1">
        <f t="shared" si="121"/>
        <v>3.7472950888307439</v>
      </c>
      <c r="K266" s="1">
        <f t="shared" si="145"/>
        <v>3.7109846117874796</v>
      </c>
      <c r="L266" s="1">
        <f t="shared" si="122"/>
        <v>3.729139850309112</v>
      </c>
      <c r="M266" s="1">
        <f t="shared" si="123"/>
        <v>3.6310477043264289E-2</v>
      </c>
      <c r="O266">
        <v>-492.75889593252299</v>
      </c>
      <c r="P266">
        <v>-414.31153865605103</v>
      </c>
      <c r="Q266">
        <v>-78.441522690957996</v>
      </c>
      <c r="R266">
        <v>-414.311439982759</v>
      </c>
      <c r="S266">
        <v>-78.441459885857995</v>
      </c>
      <c r="U266" s="1">
        <f t="shared" si="124"/>
        <v>3.7625870636378127</v>
      </c>
      <c r="V266" s="1">
        <f t="shared" si="125"/>
        <v>3.661257838585164</v>
      </c>
      <c r="W266" s="1">
        <f t="shared" si="126"/>
        <v>3.7119224511114881</v>
      </c>
      <c r="X266" s="1">
        <f t="shared" si="127"/>
        <v>0.10132922505264874</v>
      </c>
      <c r="Z266" t="s">
        <v>1272</v>
      </c>
      <c r="AA266">
        <v>-492.75668228951798</v>
      </c>
      <c r="AB266">
        <v>-414.29930966993601</v>
      </c>
      <c r="AC266">
        <v>-78.453003999079002</v>
      </c>
      <c r="AD266">
        <v>-414.299273398818</v>
      </c>
      <c r="AE266">
        <v>-78.452983449526997</v>
      </c>
      <c r="AG266" s="1">
        <f t="shared" si="128"/>
        <v>2.7770063777474103</v>
      </c>
      <c r="AH266" s="1">
        <f t="shared" si="129"/>
        <v>2.74135086751921</v>
      </c>
      <c r="AI266" s="1">
        <f t="shared" si="130"/>
        <v>2.7591786226333102</v>
      </c>
      <c r="AJ266" s="1">
        <f t="shared" si="131"/>
        <v>3.5655510228200349E-2</v>
      </c>
      <c r="AM266" t="s">
        <v>1272</v>
      </c>
      <c r="AN266">
        <v>-490.72566243599101</v>
      </c>
      <c r="AO266">
        <v>-412.65583784255199</v>
      </c>
      <c r="AP266">
        <v>-78.070531778494995</v>
      </c>
      <c r="AQ266">
        <v>-412.65582360411997</v>
      </c>
      <c r="AR266">
        <v>-78.070523805405003</v>
      </c>
      <c r="AS266"/>
      <c r="AT266" t="s">
        <v>1273</v>
      </c>
      <c r="AU266">
        <v>-490.72031614000002</v>
      </c>
      <c r="AV266">
        <v>-412.65136143000001</v>
      </c>
      <c r="AW266">
        <v>-78.069663779999999</v>
      </c>
      <c r="AX266">
        <v>-412.65132595</v>
      </c>
      <c r="AY266">
        <v>-78.069644429999997</v>
      </c>
      <c r="BA266" s="1">
        <f t="shared" si="132"/>
        <v>-0.42982739981113283</v>
      </c>
      <c r="BB266" s="1">
        <f t="shared" si="133"/>
        <v>-0.44376534086297759</v>
      </c>
      <c r="BC266" s="1">
        <f t="shared" si="134"/>
        <v>-0.43679637033705521</v>
      </c>
      <c r="BD266" s="1">
        <f t="shared" si="135"/>
        <v>1.393794105184476E-2</v>
      </c>
      <c r="BF266" s="1">
        <f t="shared" si="136"/>
        <v>-0.41054181525507666</v>
      </c>
      <c r="BG266" s="1">
        <f t="shared" si="137"/>
        <v>-0.44494816114666386</v>
      </c>
      <c r="BH266" s="1">
        <f t="shared" si="138"/>
        <v>-0.42774498820087026</v>
      </c>
      <c r="BJ266" s="1">
        <f t="shared" si="148"/>
        <v>3.7488924803693582</v>
      </c>
      <c r="BK266" s="1">
        <f t="shared" si="148"/>
        <v>3.7304015564858837</v>
      </c>
      <c r="BL266" s="1">
        <f t="shared" si="139"/>
        <v>3.7396470184276209</v>
      </c>
      <c r="BR266" s="1">
        <f t="shared" si="114"/>
        <v>2.0835152409365878</v>
      </c>
      <c r="BS266" s="1">
        <f t="shared" si="114"/>
        <v>2.0775966170750317</v>
      </c>
      <c r="BT266" s="1">
        <f t="shared" si="114"/>
        <v>2.0805559290058095</v>
      </c>
      <c r="BU266" s="1">
        <f t="shared" si="112"/>
        <v>5.9186238615552061E-3</v>
      </c>
      <c r="BW266" s="1">
        <f t="shared" si="115"/>
        <v>2.0936072477052892</v>
      </c>
      <c r="BX266" s="1">
        <f t="shared" si="115"/>
        <v>2.0771533355754253</v>
      </c>
      <c r="BY266" s="1">
        <f t="shared" si="115"/>
        <v>2.0853802916403579</v>
      </c>
      <c r="BZ266" s="1">
        <f t="shared" si="113"/>
        <v>1.6453912129864322E-2</v>
      </c>
      <c r="CB266" s="1">
        <f t="shared" si="140"/>
        <v>3.0953501600791808</v>
      </c>
      <c r="CC266" s="1">
        <f t="shared" si="140"/>
        <v>3.0671956293939839</v>
      </c>
      <c r="CD266" s="1">
        <f t="shared" si="140"/>
        <v>3.0812728947365819</v>
      </c>
      <c r="CE266" s="1">
        <f t="shared" si="116"/>
        <v>2.8154530685196702E-2</v>
      </c>
      <c r="CG266" s="1">
        <f t="shared" si="141"/>
        <v>3.5404573657523901</v>
      </c>
      <c r="CH266" s="1">
        <f t="shared" si="141"/>
        <v>3.5031584578550352</v>
      </c>
      <c r="CI266" s="1">
        <f t="shared" si="141"/>
        <v>3.5218079118037133</v>
      </c>
      <c r="CJ266" s="1">
        <f t="shared" si="117"/>
        <v>3.7298907897355127E-2</v>
      </c>
      <c r="CM266" s="1"/>
      <c r="CN266" s="1">
        <f t="shared" si="118"/>
        <v>-0.11713059522314476</v>
      </c>
      <c r="CO266" s="1">
        <f t="shared" si="142"/>
        <v>0.46519044853356639</v>
      </c>
      <c r="CP266" s="1">
        <f t="shared" si="119"/>
        <v>3.210395321195985</v>
      </c>
      <c r="CQ266" s="1">
        <f t="shared" si="143"/>
        <v>0.29341769132752316</v>
      </c>
      <c r="CR266" s="1">
        <f t="shared" si="120"/>
        <v>3.271368521128065</v>
      </c>
      <c r="CS266" s="1"/>
      <c r="CT266" s="1" t="str">
        <f>'[1]MP2 basis set convergence'!BF257</f>
        <v>31_1.05</v>
      </c>
      <c r="CU266" s="1">
        <f>'[1]MP2 basis set convergence'!BH257</f>
        <v>3.4800009621184098</v>
      </c>
      <c r="CV266" s="1">
        <f>'[1]MP2 basis set convergence'!BG257</f>
        <v>3.8099493998606002</v>
      </c>
      <c r="CW266" s="1">
        <f>'[1]MP2 basis set convergence'!BI257</f>
        <v>3.6449751809895048</v>
      </c>
      <c r="CX266" s="1"/>
      <c r="CY266" s="1"/>
      <c r="CZ266" s="1">
        <f t="shared" si="144"/>
        <v>3.2752244215165622</v>
      </c>
      <c r="DA266" s="1">
        <f t="shared" si="146"/>
        <v>2.5322209082370355</v>
      </c>
      <c r="DB266" s="1">
        <f t="shared" si="147"/>
        <v>3.236524950246999</v>
      </c>
      <c r="DC266" s="1"/>
      <c r="DD266" s="1"/>
      <c r="DE266" s="1">
        <f>[2]Sheet1!V254</f>
        <v>-0.45391542879254976</v>
      </c>
    </row>
    <row r="267" spans="1:109" x14ac:dyDescent="0.2">
      <c r="A267" t="s">
        <v>1274</v>
      </c>
      <c r="B267" s="1">
        <f>-'[1]Reference worksheet'!B265</f>
        <v>2.9658158727262998</v>
      </c>
      <c r="C267" t="s">
        <v>1274</v>
      </c>
      <c r="D267">
        <v>-492.76811056181998</v>
      </c>
      <c r="E267">
        <v>-414.31987798054598</v>
      </c>
      <c r="F267">
        <v>-78.442923595280007</v>
      </c>
      <c r="G267">
        <v>-414.31984507305401</v>
      </c>
      <c r="H267">
        <v>-78.442904700339</v>
      </c>
      <c r="J267" s="1">
        <f t="shared" si="121"/>
        <v>3.3639456654134303</v>
      </c>
      <c r="K267" s="1">
        <f t="shared" si="145"/>
        <v>3.3314391466145414</v>
      </c>
      <c r="L267" s="1">
        <f t="shared" si="122"/>
        <v>3.3476924060139859</v>
      </c>
      <c r="M267" s="1">
        <f t="shared" si="123"/>
        <v>3.2506518798888884E-2</v>
      </c>
      <c r="O267">
        <v>-492.75827956445198</v>
      </c>
      <c r="P267">
        <v>-414.31152446654397</v>
      </c>
      <c r="Q267">
        <v>-78.441516981481996</v>
      </c>
      <c r="R267">
        <v>-414.311439982759</v>
      </c>
      <c r="S267">
        <v>-78.441459885857995</v>
      </c>
      <c r="U267" s="1">
        <f t="shared" si="124"/>
        <v>3.3758102435839943</v>
      </c>
      <c r="V267" s="1">
        <f t="shared" si="125"/>
        <v>3.2869678194387602</v>
      </c>
      <c r="W267" s="1">
        <f t="shared" si="126"/>
        <v>3.3313890315113772</v>
      </c>
      <c r="X267" s="1">
        <f t="shared" si="127"/>
        <v>8.8842424145234133E-2</v>
      </c>
      <c r="Z267" t="s">
        <v>1274</v>
      </c>
      <c r="AA267">
        <v>-492.75636556293802</v>
      </c>
      <c r="AB267">
        <v>-414.299305314702</v>
      </c>
      <c r="AC267">
        <v>-78.453002384873002</v>
      </c>
      <c r="AD267">
        <v>-414.299273398818</v>
      </c>
      <c r="AE267">
        <v>-78.452983449526997</v>
      </c>
      <c r="AG267" s="1">
        <f t="shared" si="128"/>
        <v>2.5782574399152893</v>
      </c>
      <c r="AH267" s="1">
        <f t="shared" si="129"/>
        <v>2.546347809994594</v>
      </c>
      <c r="AI267" s="1">
        <f t="shared" si="130"/>
        <v>2.5623026249549419</v>
      </c>
      <c r="AJ267" s="1">
        <f t="shared" si="131"/>
        <v>3.1909629920695348E-2</v>
      </c>
      <c r="AM267" t="s">
        <v>1274</v>
      </c>
      <c r="AN267">
        <v>-490.72643683123403</v>
      </c>
      <c r="AO267">
        <v>-412.655836875158</v>
      </c>
      <c r="AP267">
        <v>-78.070531367325998</v>
      </c>
      <c r="AQ267">
        <v>-412.65582360411997</v>
      </c>
      <c r="AR267">
        <v>-78.070523805405003</v>
      </c>
      <c r="AS267"/>
      <c r="AT267" t="s">
        <v>1275</v>
      </c>
      <c r="AU267">
        <v>-490.72108784</v>
      </c>
      <c r="AV267">
        <v>-412.65135832999999</v>
      </c>
      <c r="AW267">
        <v>-78.069662249999993</v>
      </c>
      <c r="AX267">
        <v>-412.65132595</v>
      </c>
      <c r="AY267">
        <v>-78.069644429999997</v>
      </c>
      <c r="BA267" s="1">
        <f t="shared" si="132"/>
        <v>5.6112971934496103E-2</v>
      </c>
      <c r="BB267" s="1">
        <f t="shared" si="133"/>
        <v>4.3040092234035938E-2</v>
      </c>
      <c r="BC267" s="1">
        <f t="shared" si="134"/>
        <v>4.9576532084266017E-2</v>
      </c>
      <c r="BD267" s="1">
        <f t="shared" si="135"/>
        <v>1.3072879700460165E-2</v>
      </c>
      <c r="BF267" s="1">
        <f t="shared" si="136"/>
        <v>7.3707265877950678E-2</v>
      </c>
      <c r="BG267" s="1">
        <f t="shared" si="137"/>
        <v>4.2206288993277385E-2</v>
      </c>
      <c r="BH267" s="1">
        <f t="shared" si="138"/>
        <v>5.7956777435614032E-2</v>
      </c>
      <c r="BJ267" s="1">
        <f t="shared" si="148"/>
        <v>3.3662374765991876</v>
      </c>
      <c r="BK267" s="1">
        <f t="shared" si="148"/>
        <v>3.3488935840486316</v>
      </c>
      <c r="BL267" s="1">
        <f t="shared" si="139"/>
        <v>3.3575655303239094</v>
      </c>
      <c r="BR267" s="1">
        <f t="shared" si="114"/>
        <v>1.6699093433006864</v>
      </c>
      <c r="BS267" s="1">
        <f t="shared" si="114"/>
        <v>1.6647359394185177</v>
      </c>
      <c r="BT267" s="1">
        <f t="shared" si="114"/>
        <v>1.6673226413596014</v>
      </c>
      <c r="BU267" s="1">
        <f t="shared" si="112"/>
        <v>5.1734038821684E-3</v>
      </c>
      <c r="BW267" s="1">
        <f t="shared" si="115"/>
        <v>1.637923350178248</v>
      </c>
      <c r="BX267" s="1">
        <f t="shared" si="115"/>
        <v>1.6236631149619878</v>
      </c>
      <c r="BY267" s="1">
        <f t="shared" si="115"/>
        <v>1.6307932325701187</v>
      </c>
      <c r="BZ267" s="1">
        <f t="shared" si="113"/>
        <v>1.4260235216260318E-2</v>
      </c>
      <c r="CB267" s="1">
        <f t="shared" si="140"/>
        <v>2.865465364863681</v>
      </c>
      <c r="CC267" s="1">
        <f t="shared" si="140"/>
        <v>2.8400147000687186</v>
      </c>
      <c r="CD267" s="1">
        <f t="shared" si="140"/>
        <v>2.8527400324661993</v>
      </c>
      <c r="CE267" s="1">
        <f t="shared" si="116"/>
        <v>2.5450664794961528E-2</v>
      </c>
      <c r="CG267" s="1">
        <f t="shared" si="141"/>
        <v>3.1921568321149962</v>
      </c>
      <c r="CH267" s="1">
        <f t="shared" si="141"/>
        <v>3.15880462900421</v>
      </c>
      <c r="CI267" s="1">
        <f t="shared" si="141"/>
        <v>3.1754807305596033</v>
      </c>
      <c r="CJ267" s="1">
        <f t="shared" si="117"/>
        <v>3.3352203110785829E-2</v>
      </c>
      <c r="CM267" s="1"/>
      <c r="CN267" s="1">
        <f t="shared" si="118"/>
        <v>1.4809165858608725E-2</v>
      </c>
      <c r="CO267" s="1">
        <f t="shared" si="142"/>
        <v>0.58947140192448322</v>
      </c>
      <c r="CP267" s="1">
        <f t="shared" si="119"/>
        <v>3.0252674402529793</v>
      </c>
      <c r="CQ267" s="1">
        <f t="shared" si="143"/>
        <v>0.3084191179919854</v>
      </c>
      <c r="CR267" s="1">
        <f t="shared" si="120"/>
        <v>3.0053928069638474</v>
      </c>
      <c r="CS267" s="1"/>
      <c r="CT267" s="1" t="str">
        <f>'[1]MP2 basis set convergence'!BF258</f>
        <v>31_1.10</v>
      </c>
      <c r="CU267" s="1">
        <f>'[1]MP2 basis set convergence'!BH258</f>
        <v>3.1446083793386501</v>
      </c>
      <c r="CV267" s="1">
        <f>'[1]MP2 basis set convergence'!BG258</f>
        <v>3.4191203274010098</v>
      </c>
      <c r="CW267" s="1">
        <f>'[1]MP2 basis set convergence'!BI258</f>
        <v>3.28186435336983</v>
      </c>
      <c r="CX267" s="1"/>
      <c r="CY267" s="1"/>
      <c r="CZ267" s="1">
        <f t="shared" si="144"/>
        <v>2.9925927179727707</v>
      </c>
      <c r="DA267" s="1">
        <f t="shared" si="146"/>
        <v>2.3847527809343343</v>
      </c>
      <c r="DB267" s="1">
        <f t="shared" si="147"/>
        <v>2.9627784633947529</v>
      </c>
      <c r="DC267" s="1"/>
      <c r="DD267" s="1"/>
      <c r="DE267" s="1">
        <f>[2]Sheet1!V255</f>
        <v>-0.35509968804121517</v>
      </c>
    </row>
    <row r="268" spans="1:109" x14ac:dyDescent="0.2">
      <c r="A268" t="s">
        <v>1276</v>
      </c>
      <c r="B268" s="1">
        <f>-'[1]Reference worksheet'!B266</f>
        <v>2.0089536796061722</v>
      </c>
      <c r="C268" t="s">
        <v>1276</v>
      </c>
      <c r="D268">
        <v>-492.76625964109502</v>
      </c>
      <c r="E268">
        <v>-414.319867422573</v>
      </c>
      <c r="F268">
        <v>-78.442919749824</v>
      </c>
      <c r="G268">
        <v>-414.31984507305401</v>
      </c>
      <c r="H268">
        <v>-78.442904700339</v>
      </c>
      <c r="J268" s="1">
        <f t="shared" si="121"/>
        <v>2.2024753267527757</v>
      </c>
      <c r="K268" s="1">
        <f t="shared" si="145"/>
        <v>2.179007096460936</v>
      </c>
      <c r="L268" s="1">
        <f t="shared" si="122"/>
        <v>2.1907412116068556</v>
      </c>
      <c r="M268" s="1">
        <f t="shared" si="123"/>
        <v>2.3468230291839642E-2</v>
      </c>
      <c r="O268">
        <v>-492.75642210276902</v>
      </c>
      <c r="P268">
        <v>-414.31149439289499</v>
      </c>
      <c r="Q268">
        <v>-78.441502539186004</v>
      </c>
      <c r="R268">
        <v>-414.311439982759</v>
      </c>
      <c r="S268">
        <v>-78.441459885857995</v>
      </c>
      <c r="U268" s="1">
        <f t="shared" si="124"/>
        <v>2.2102353916408335</v>
      </c>
      <c r="V268" s="1">
        <f t="shared" si="125"/>
        <v>2.1493271458709153</v>
      </c>
      <c r="W268" s="1">
        <f t="shared" si="126"/>
        <v>2.1797812687558746</v>
      </c>
      <c r="X268" s="1">
        <f t="shared" si="127"/>
        <v>6.0908245769918157E-2</v>
      </c>
      <c r="Z268" t="s">
        <v>1276</v>
      </c>
      <c r="AA268">
        <v>-492.75508846430898</v>
      </c>
      <c r="AB268">
        <v>-414.29929512062301</v>
      </c>
      <c r="AC268">
        <v>-78.452998357501997</v>
      </c>
      <c r="AD268">
        <v>-414.299273398818</v>
      </c>
      <c r="AE268">
        <v>-78.452983449526997</v>
      </c>
      <c r="AG268" s="1">
        <f t="shared" si="128"/>
        <v>1.7768659177607178</v>
      </c>
      <c r="AH268" s="1">
        <f t="shared" si="129"/>
        <v>1.7538803828109013</v>
      </c>
      <c r="AI268" s="1">
        <f t="shared" si="130"/>
        <v>1.7653731502858094</v>
      </c>
      <c r="AJ268" s="1">
        <f t="shared" si="131"/>
        <v>2.2985534949816477E-2</v>
      </c>
      <c r="AM268" t="s">
        <v>1276</v>
      </c>
      <c r="AN268">
        <v>-490.7271979057</v>
      </c>
      <c r="AO268">
        <v>-412.65583390683997</v>
      </c>
      <c r="AP268">
        <v>-78.070530083351002</v>
      </c>
      <c r="AQ268">
        <v>-412.65582360411997</v>
      </c>
      <c r="AR268">
        <v>-78.070523805405003</v>
      </c>
      <c r="AS268"/>
      <c r="AT268" t="s">
        <v>1277</v>
      </c>
      <c r="AU268">
        <v>-490.72184267</v>
      </c>
      <c r="AV268">
        <v>-412.65135115999999</v>
      </c>
      <c r="AW268">
        <v>-78.069658200000006</v>
      </c>
      <c r="AX268">
        <v>-412.65132595</v>
      </c>
      <c r="AY268">
        <v>-78.069644429999997</v>
      </c>
      <c r="BA268" s="1">
        <f t="shared" si="132"/>
        <v>0.53369442953814084</v>
      </c>
      <c r="BB268" s="1">
        <f t="shared" si="133"/>
        <v>0.5232899041072534</v>
      </c>
      <c r="BC268" s="1">
        <f t="shared" si="134"/>
        <v>0.52849216682269717</v>
      </c>
      <c r="BD268" s="1">
        <f t="shared" si="135"/>
        <v>1.0404525430887435E-2</v>
      </c>
      <c r="BF268" s="1">
        <f t="shared" si="136"/>
        <v>0.54737026176628478</v>
      </c>
      <c r="BG268" s="1">
        <f t="shared" si="137"/>
        <v>0.52290994145668912</v>
      </c>
      <c r="BH268" s="1">
        <f t="shared" si="138"/>
        <v>0.53514010161148695</v>
      </c>
      <c r="BJ268" s="1">
        <f t="shared" si="148"/>
        <v>2.2048415561260537</v>
      </c>
      <c r="BK268" s="1">
        <f t="shared" si="148"/>
        <v>2.1907267074789751</v>
      </c>
      <c r="BL268" s="1">
        <f t="shared" si="139"/>
        <v>2.1977841318025142</v>
      </c>
      <c r="BR268" s="1">
        <f t="shared" si="114"/>
        <v>0.87619106357882859</v>
      </c>
      <c r="BS268" s="1">
        <f t="shared" si="114"/>
        <v>0.87261940629319767</v>
      </c>
      <c r="BT268" s="1">
        <f t="shared" si="114"/>
        <v>0.87440523493601308</v>
      </c>
      <c r="BU268" s="1">
        <f t="shared" si="112"/>
        <v>3.5716572856310845E-3</v>
      </c>
      <c r="BW268" s="1">
        <f t="shared" si="115"/>
        <v>0.79258983363580637</v>
      </c>
      <c r="BX268" s="1">
        <f t="shared" si="115"/>
        <v>0.78309778606048508</v>
      </c>
      <c r="BY268" s="1">
        <f t="shared" si="115"/>
        <v>0.78784380984814539</v>
      </c>
      <c r="BZ268" s="1">
        <f t="shared" si="113"/>
        <v>9.4920475753211241E-3</v>
      </c>
      <c r="CB268" s="1">
        <f t="shared" si="140"/>
        <v>1.9810168350091524</v>
      </c>
      <c r="CC268" s="1">
        <f t="shared" si="140"/>
        <v>1.9622080526496726</v>
      </c>
      <c r="CD268" s="1">
        <f t="shared" si="140"/>
        <v>1.9716124438294123</v>
      </c>
      <c r="CE268" s="1">
        <f t="shared" si="116"/>
        <v>1.8808782359479984E-2</v>
      </c>
      <c r="CG268" s="1">
        <f t="shared" si="141"/>
        <v>2.1023160359034394</v>
      </c>
      <c r="CH268" s="1">
        <f t="shared" si="141"/>
        <v>2.0783169127967094</v>
      </c>
      <c r="CI268" s="1">
        <f t="shared" si="141"/>
        <v>2.0903164743500739</v>
      </c>
      <c r="CJ268" s="1">
        <f t="shared" si="117"/>
        <v>2.3999123106730039E-2</v>
      </c>
      <c r="CM268" s="1"/>
      <c r="CN268" s="1">
        <f t="shared" si="118"/>
        <v>0.24123897611578729</v>
      </c>
      <c r="CO268" s="1">
        <f t="shared" si="142"/>
        <v>0.77241470897082642</v>
      </c>
      <c r="CP268" s="1">
        <f t="shared" si="119"/>
        <v>2.0939336975765901</v>
      </c>
      <c r="CQ268" s="1">
        <f t="shared" si="143"/>
        <v>0.33511944624014794</v>
      </c>
      <c r="CR268" s="1">
        <f t="shared" si="120"/>
        <v>2.0450467551422751</v>
      </c>
      <c r="CS268" s="1"/>
      <c r="CT268" s="1" t="str">
        <f>'[1]MP2 basis set convergence'!BF259</f>
        <v>31_1.25</v>
      </c>
      <c r="CU268" s="1">
        <f>'[1]MP2 basis set convergence'!BH259</f>
        <v>2.0791327509436299</v>
      </c>
      <c r="CV268" s="1">
        <f>'[1]MP2 basis set convergence'!BG259</f>
        <v>2.2451698952928298</v>
      </c>
      <c r="CW268" s="1">
        <f>'[1]MP2 basis set convergence'!BI259</f>
        <v>2.1621513231182297</v>
      </c>
      <c r="CX268" s="1"/>
      <c r="CY268" s="1"/>
      <c r="CZ268" s="1">
        <f t="shared" si="144"/>
        <v>2.0147857280183827</v>
      </c>
      <c r="DA268" s="1">
        <f t="shared" si="146"/>
        <v>1.677395408491573</v>
      </c>
      <c r="DB268" s="1">
        <f t="shared" si="147"/>
        <v>2.0003423066755839</v>
      </c>
      <c r="DC268" s="1"/>
      <c r="DD268" s="1"/>
      <c r="DE268" s="1">
        <f>[2]Sheet1!V256</f>
        <v>-0.17595548358847291</v>
      </c>
    </row>
    <row r="269" spans="1:109" x14ac:dyDescent="0.2">
      <c r="A269" t="s">
        <v>1278</v>
      </c>
      <c r="B269" s="1">
        <f>-'[1]Reference worksheet'!B267</f>
        <v>0.95138520542073302</v>
      </c>
      <c r="C269" t="s">
        <v>1278</v>
      </c>
      <c r="D269">
        <v>-492.76436529395397</v>
      </c>
      <c r="E269">
        <v>-414.31985637313198</v>
      </c>
      <c r="F269">
        <v>-78.442914559575001</v>
      </c>
      <c r="G269">
        <v>-414.31984507305401</v>
      </c>
      <c r="H269">
        <v>-78.442904700339</v>
      </c>
      <c r="J269" s="1">
        <f t="shared" si="121"/>
        <v>1.0137544994481706</v>
      </c>
      <c r="K269" s="1">
        <f t="shared" si="145"/>
        <v>1.0004768289161035</v>
      </c>
      <c r="L269" s="1">
        <f t="shared" si="122"/>
        <v>1.007115664182137</v>
      </c>
      <c r="M269" s="1">
        <f t="shared" si="123"/>
        <v>1.3277670532067187E-2</v>
      </c>
      <c r="O269">
        <v>-492.75452744634902</v>
      </c>
      <c r="P269">
        <v>-414.31146882803301</v>
      </c>
      <c r="Q269">
        <v>-78.441486501496001</v>
      </c>
      <c r="R269">
        <v>-414.311439982759</v>
      </c>
      <c r="S269">
        <v>-78.441459885857995</v>
      </c>
      <c r="U269" s="1">
        <f t="shared" si="124"/>
        <v>1.0213204888508192</v>
      </c>
      <c r="V269" s="1">
        <f t="shared" si="125"/>
        <v>0.98651823965994478</v>
      </c>
      <c r="W269" s="1">
        <f t="shared" si="126"/>
        <v>1.0039193642553821</v>
      </c>
      <c r="X269" s="1">
        <f t="shared" si="127"/>
        <v>3.4802249190874379E-2</v>
      </c>
      <c r="Z269" t="s">
        <v>1278</v>
      </c>
      <c r="AA269">
        <v>-492.75360863038497</v>
      </c>
      <c r="AB269">
        <v>-414.29928435043598</v>
      </c>
      <c r="AC269">
        <v>-78.452993017004999</v>
      </c>
      <c r="AD269">
        <v>-414.299273398818</v>
      </c>
      <c r="AE269">
        <v>-78.452983449526997</v>
      </c>
      <c r="AG269" s="1">
        <f t="shared" si="128"/>
        <v>0.84825607202295261</v>
      </c>
      <c r="AH269" s="1">
        <f t="shared" si="129"/>
        <v>0.83538014436207153</v>
      </c>
      <c r="AI269" s="1">
        <f t="shared" si="130"/>
        <v>0.84181810819251202</v>
      </c>
      <c r="AJ269" s="1">
        <f t="shared" si="131"/>
        <v>1.2875927660881081E-2</v>
      </c>
      <c r="AM269" t="s">
        <v>1278</v>
      </c>
      <c r="AN269">
        <v>-490.727051420468</v>
      </c>
      <c r="AO269">
        <v>-412.65582899316502</v>
      </c>
      <c r="AP269">
        <v>-78.070527645358993</v>
      </c>
      <c r="AQ269">
        <v>-412.65582360411997</v>
      </c>
      <c r="AR269">
        <v>-78.070523805405003</v>
      </c>
      <c r="AS269"/>
      <c r="AT269" t="s">
        <v>1279</v>
      </c>
      <c r="AU269">
        <v>-490.72169085000002</v>
      </c>
      <c r="AV269">
        <v>-412.65134268000003</v>
      </c>
      <c r="AW269">
        <v>-78.069653450000004</v>
      </c>
      <c r="AX269">
        <v>-412.65132595</v>
      </c>
      <c r="AY269">
        <v>-78.069644429999997</v>
      </c>
      <c r="BA269" s="1">
        <f t="shared" si="132"/>
        <v>0.44177355485212655</v>
      </c>
      <c r="BB269" s="1">
        <f t="shared" si="133"/>
        <v>0.43598227028315251</v>
      </c>
      <c r="BC269" s="1">
        <f t="shared" si="134"/>
        <v>0.43887791256763953</v>
      </c>
      <c r="BD269" s="1">
        <f t="shared" si="135"/>
        <v>5.7912845689740422E-3</v>
      </c>
      <c r="BF269" s="1">
        <f t="shared" si="136"/>
        <v>0.45210176948567438</v>
      </c>
      <c r="BG269" s="1">
        <f t="shared" si="137"/>
        <v>0.43594339984796565</v>
      </c>
      <c r="BH269" s="1">
        <f t="shared" si="138"/>
        <v>0.44402258466681999</v>
      </c>
      <c r="BJ269" s="1">
        <f t="shared" si="148"/>
        <v>1.0148593533244672</v>
      </c>
      <c r="BK269" s="1">
        <f t="shared" si="148"/>
        <v>1.0060445339403976</v>
      </c>
      <c r="BL269" s="1">
        <f t="shared" si="139"/>
        <v>1.0104519436324324</v>
      </c>
      <c r="BR269" s="1">
        <f t="shared" si="114"/>
        <v>0.32295532655126169</v>
      </c>
      <c r="BS269" s="1">
        <f t="shared" si="114"/>
        <v>0.32076414955456384</v>
      </c>
      <c r="BT269" s="1">
        <f t="shared" si="114"/>
        <v>0.32185973805291301</v>
      </c>
      <c r="BU269" s="1">
        <f t="shared" si="112"/>
        <v>2.1911769966977712E-3</v>
      </c>
      <c r="BW269" s="1">
        <f t="shared" si="115"/>
        <v>0.2490256180447824</v>
      </c>
      <c r="BX269" s="1">
        <f t="shared" si="115"/>
        <v>0.24373040907838697</v>
      </c>
      <c r="BY269" s="1">
        <f t="shared" si="115"/>
        <v>0.24637801356158454</v>
      </c>
      <c r="BZ269" s="1">
        <f t="shared" si="113"/>
        <v>5.2952089663953743E-3</v>
      </c>
      <c r="CB269" s="1">
        <f t="shared" si="140"/>
        <v>0.95799617332116715</v>
      </c>
      <c r="CC269" s="1">
        <f t="shared" si="140"/>
        <v>0.94726018683989466</v>
      </c>
      <c r="CD269" s="1">
        <f t="shared" si="140"/>
        <v>0.95262818008053118</v>
      </c>
      <c r="CE269" s="1">
        <f t="shared" si="116"/>
        <v>1.0735986481272317E-2</v>
      </c>
      <c r="CG269" s="1">
        <f t="shared" si="141"/>
        <v>0.97036951051707265</v>
      </c>
      <c r="CH269" s="1">
        <f t="shared" si="141"/>
        <v>0.95684535288922024</v>
      </c>
      <c r="CI269" s="1">
        <f t="shared" si="141"/>
        <v>0.96360743170314644</v>
      </c>
      <c r="CJ269" s="1">
        <f t="shared" si="117"/>
        <v>1.352415762785205E-2</v>
      </c>
      <c r="CM269" s="1"/>
      <c r="CN269" s="1">
        <f t="shared" si="118"/>
        <v>0.43577706928433629</v>
      </c>
      <c r="CO269" s="1">
        <f t="shared" si="142"/>
        <v>0.87664703008580624</v>
      </c>
      <c r="CP269" s="1">
        <f t="shared" si="119"/>
        <v>0.98672571973125911</v>
      </c>
      <c r="CQ269" s="1">
        <f t="shared" si="143"/>
        <v>0.3589418346004728</v>
      </c>
      <c r="CR269" s="1">
        <f t="shared" si="120"/>
        <v>0.97218601758672574</v>
      </c>
      <c r="CS269" s="1"/>
      <c r="CT269" s="1" t="str">
        <f>'[1]MP2 basis set convergence'!BF260</f>
        <v>31_1.50</v>
      </c>
      <c r="CU269" s="1">
        <f>'[1]MP2 basis set convergence'!BH260</f>
        <v>0.96359854804369605</v>
      </c>
      <c r="CV269" s="1">
        <f>'[1]MP2 basis set convergence'!BG260</f>
        <v>1.03699216835034</v>
      </c>
      <c r="CW269" s="1">
        <f>'[1]MP2 basis set convergence'!BI260</f>
        <v>1.000295358197018</v>
      </c>
      <c r="CX269" s="1"/>
      <c r="CY269" s="1"/>
      <c r="CZ269" s="1">
        <f t="shared" si="144"/>
        <v>0.94615722644066746</v>
      </c>
      <c r="DA269" s="1">
        <f t="shared" si="146"/>
        <v>0.81133888932177722</v>
      </c>
      <c r="DB269" s="1">
        <f t="shared" si="147"/>
        <v>0.94106346056650469</v>
      </c>
      <c r="DC269" s="1"/>
      <c r="DD269" s="1"/>
      <c r="DE269" s="1">
        <f>[2]Sheet1!V257</f>
        <v>-6.0958437741469584E-2</v>
      </c>
    </row>
    <row r="270" spans="1:109" x14ac:dyDescent="0.2">
      <c r="A270" t="s">
        <v>1280</v>
      </c>
      <c r="B270" s="1">
        <f>-'[1]Reference worksheet'!B268</f>
        <v>0.26172947293030702</v>
      </c>
      <c r="C270" t="s">
        <v>1280</v>
      </c>
      <c r="D270">
        <v>-492.763179503397</v>
      </c>
      <c r="E270">
        <v>-414.319847489729</v>
      </c>
      <c r="F270">
        <v>-78.442908369649004</v>
      </c>
      <c r="G270">
        <v>-414.31984507305401</v>
      </c>
      <c r="H270">
        <v>-78.442904700339</v>
      </c>
      <c r="J270" s="1">
        <f t="shared" si="121"/>
        <v>0.26965965993663304</v>
      </c>
      <c r="K270" s="1">
        <f t="shared" si="145"/>
        <v>0.26584064654595579</v>
      </c>
      <c r="L270" s="1">
        <f t="shared" si="122"/>
        <v>0.26775015324129442</v>
      </c>
      <c r="M270" s="1">
        <f t="shared" si="123"/>
        <v>3.8190133906772505E-3</v>
      </c>
      <c r="O270">
        <v>-492.75334170909002</v>
      </c>
      <c r="P270">
        <v>-414.31144995783899</v>
      </c>
      <c r="Q270">
        <v>-78.441472557834004</v>
      </c>
      <c r="R270">
        <v>-414.311439982759</v>
      </c>
      <c r="S270">
        <v>-78.441459885857995</v>
      </c>
      <c r="U270" s="1">
        <f t="shared" si="124"/>
        <v>0.27725909432877743</v>
      </c>
      <c r="V270" s="1">
        <f t="shared" si="125"/>
        <v>0.26304785152427823</v>
      </c>
      <c r="W270" s="1">
        <f t="shared" si="126"/>
        <v>0.2701534729265278</v>
      </c>
      <c r="X270" s="1">
        <f t="shared" si="127"/>
        <v>1.4211242804499202E-2</v>
      </c>
      <c r="Z270" t="s">
        <v>1280</v>
      </c>
      <c r="AA270">
        <v>-492.752632583148</v>
      </c>
      <c r="AB270">
        <v>-414.29927573401199</v>
      </c>
      <c r="AC270">
        <v>-78.452986937337997</v>
      </c>
      <c r="AD270">
        <v>-414.299273398818</v>
      </c>
      <c r="AE270">
        <v>-78.452983449526997</v>
      </c>
      <c r="AG270" s="1">
        <f t="shared" si="128"/>
        <v>0.23577715837247415</v>
      </c>
      <c r="AH270" s="1">
        <f t="shared" si="129"/>
        <v>0.23212316742704073</v>
      </c>
      <c r="AI270" s="1">
        <f t="shared" si="130"/>
        <v>0.23395016289975745</v>
      </c>
      <c r="AJ270" s="1">
        <f t="shared" si="131"/>
        <v>3.6539909454334218E-3</v>
      </c>
      <c r="AM270" t="s">
        <v>1280</v>
      </c>
      <c r="AN270">
        <v>-490.72663913410202</v>
      </c>
      <c r="AO270">
        <v>-412.65582478268999</v>
      </c>
      <c r="AP270">
        <v>-78.070524670322996</v>
      </c>
      <c r="AQ270">
        <v>-412.65582360411997</v>
      </c>
      <c r="AR270">
        <v>-78.070523805405003</v>
      </c>
      <c r="AS270"/>
      <c r="AT270" t="s">
        <v>1281</v>
      </c>
      <c r="AU270">
        <v>-490.72127190999998</v>
      </c>
      <c r="AV270">
        <v>-412.65133324999999</v>
      </c>
      <c r="AW270">
        <v>-78.069648869999995</v>
      </c>
      <c r="AX270">
        <v>-412.65132595</v>
      </c>
      <c r="AY270">
        <v>-78.069644429999997</v>
      </c>
      <c r="BA270" s="1">
        <f t="shared" si="132"/>
        <v>0.18305994347550231</v>
      </c>
      <c r="BB270" s="1">
        <f t="shared" si="133"/>
        <v>0.1817776353450605</v>
      </c>
      <c r="BC270" s="1">
        <f t="shared" si="134"/>
        <v>0.18241878941028139</v>
      </c>
      <c r="BD270" s="1">
        <f t="shared" si="135"/>
        <v>1.282308130441806E-3</v>
      </c>
      <c r="BF270" s="1">
        <f t="shared" si="136"/>
        <v>0.18921293953597176</v>
      </c>
      <c r="BG270" s="1">
        <f t="shared" si="137"/>
        <v>0.18184597801173044</v>
      </c>
      <c r="BH270" s="1">
        <f t="shared" si="138"/>
        <v>0.1855294587738511</v>
      </c>
      <c r="BJ270" s="1">
        <f t="shared" si="148"/>
        <v>0.26908110356849257</v>
      </c>
      <c r="BK270" s="1">
        <f t="shared" si="148"/>
        <v>0.26698506410837158</v>
      </c>
      <c r="BL270" s="1">
        <f t="shared" si="139"/>
        <v>0.26803308383843205</v>
      </c>
      <c r="BR270" s="1">
        <f t="shared" si="114"/>
        <v>5.9079744065059669E-2</v>
      </c>
      <c r="BS270" s="1">
        <f t="shared" si="114"/>
        <v>5.8303940029723986E-2</v>
      </c>
      <c r="BT270" s="1">
        <f t="shared" si="114"/>
        <v>5.8691842047391779E-2</v>
      </c>
      <c r="BU270" s="1">
        <f t="shared" si="112"/>
        <v>7.7580403533567411E-4</v>
      </c>
      <c r="BW270" s="1">
        <f t="shared" si="115"/>
        <v>2.7519972396071103E-2</v>
      </c>
      <c r="BX270" s="1">
        <f t="shared" si="115"/>
        <v>2.5759071171171318E-2</v>
      </c>
      <c r="BY270" s="1">
        <f t="shared" si="115"/>
        <v>2.6639521783621226E-2</v>
      </c>
      <c r="BZ270" s="1">
        <f t="shared" si="113"/>
        <v>1.7609012248997703E-3</v>
      </c>
      <c r="CB270" s="1">
        <f t="shared" si="140"/>
        <v>0.27028080227785772</v>
      </c>
      <c r="CC270" s="1">
        <f t="shared" si="140"/>
        <v>0.26729334645187297</v>
      </c>
      <c r="CD270" s="1">
        <f t="shared" si="140"/>
        <v>0.26878707436486526</v>
      </c>
      <c r="CE270" s="1">
        <f t="shared" si="116"/>
        <v>2.9874558259847337E-3</v>
      </c>
      <c r="CG270" s="1">
        <f t="shared" si="141"/>
        <v>0.25901771977977883</v>
      </c>
      <c r="CH270" s="1">
        <f t="shared" si="141"/>
        <v>0.25512852221420051</v>
      </c>
      <c r="CI270" s="1">
        <f t="shared" si="141"/>
        <v>0.25707312099698965</v>
      </c>
      <c r="CJ270" s="1">
        <f t="shared" si="117"/>
        <v>3.8891975655782974E-3</v>
      </c>
      <c r="CM270" s="1"/>
      <c r="CN270" s="1">
        <f t="shared" si="118"/>
        <v>0.68130227826942436</v>
      </c>
      <c r="CO270" s="1">
        <f t="shared" si="142"/>
        <v>0.94753982250511259</v>
      </c>
      <c r="CP270" s="1">
        <f t="shared" si="119"/>
        <v>0.26597699974865191</v>
      </c>
      <c r="CQ270" s="1">
        <f t="shared" si="143"/>
        <v>0.39001779172573114</v>
      </c>
      <c r="CR270" s="1">
        <f t="shared" si="120"/>
        <v>0.26838265667805639</v>
      </c>
      <c r="CS270" s="1"/>
      <c r="CT270" s="1" t="str">
        <f>'[1]MP2 basis set convergence'!BF261</f>
        <v>31_2.00</v>
      </c>
      <c r="CU270" s="1">
        <f>'[1]MP2 basis set convergence'!BH261</f>
        <v>0.25979077097532499</v>
      </c>
      <c r="CV270" s="1">
        <f>'[1]MP2 basis set convergence'!BG261</f>
        <v>0.26831257588874502</v>
      </c>
      <c r="CW270" s="1">
        <f>'[1]MP2 basis set convergence'!BI261</f>
        <v>0.26405167343203501</v>
      </c>
      <c r="CX270" s="1"/>
      <c r="CY270" s="1"/>
      <c r="CZ270" s="1">
        <f t="shared" si="144"/>
        <v>0.25758406008285273</v>
      </c>
      <c r="DA270" s="1">
        <f t="shared" si="146"/>
        <v>0.22886711632053661</v>
      </c>
      <c r="DB270" s="1">
        <f t="shared" si="147"/>
        <v>0.25662343006080179</v>
      </c>
      <c r="DC270" s="1"/>
      <c r="DD270" s="1"/>
      <c r="DE270" s="1">
        <f>[2]Sheet1!V258</f>
        <v>-1.0166093158441691E-2</v>
      </c>
    </row>
    <row r="271" spans="1:109" x14ac:dyDescent="0.2">
      <c r="A271" t="s">
        <v>1282</v>
      </c>
      <c r="B271" s="1">
        <f>-'[1]Reference worksheet'!B269</f>
        <v>2.7083579197030483</v>
      </c>
      <c r="C271" t="s">
        <v>1282</v>
      </c>
      <c r="D271">
        <v>-491.52639019595699</v>
      </c>
      <c r="E271">
        <v>-414.31978344919003</v>
      </c>
      <c r="F271">
        <v>-77.200304468140999</v>
      </c>
      <c r="G271">
        <v>-414.31973676953697</v>
      </c>
      <c r="H271">
        <v>-77.200249805496</v>
      </c>
      <c r="J271" s="1">
        <f t="shared" si="121"/>
        <v>4.0183329642115213</v>
      </c>
      <c r="K271" s="1">
        <f t="shared" si="145"/>
        <v>3.9547397094498749</v>
      </c>
      <c r="L271" s="1">
        <f t="shared" si="122"/>
        <v>3.9865363368306981</v>
      </c>
      <c r="M271" s="1">
        <f t="shared" si="123"/>
        <v>6.3593254761646456E-2</v>
      </c>
      <c r="O271">
        <v>-491.51659198421601</v>
      </c>
      <c r="P271">
        <v>-414.31146351488201</v>
      </c>
      <c r="Q271">
        <v>-77.198931098952997</v>
      </c>
      <c r="R271">
        <v>-414.31133421970901</v>
      </c>
      <c r="S271">
        <v>-77.198710116103001</v>
      </c>
      <c r="U271" s="1">
        <f t="shared" si="124"/>
        <v>4.1087115761487398</v>
      </c>
      <c r="V271" s="1">
        <f t="shared" si="125"/>
        <v>3.8889087891066327</v>
      </c>
      <c r="W271" s="1">
        <f t="shared" si="126"/>
        <v>3.9988101826276861</v>
      </c>
      <c r="X271" s="1">
        <f t="shared" si="127"/>
        <v>0.2198027870421071</v>
      </c>
      <c r="Z271" t="s">
        <v>1282</v>
      </c>
      <c r="AA271">
        <v>-491.50691548384401</v>
      </c>
      <c r="AB271">
        <v>-414.29921453107499</v>
      </c>
      <c r="AC271">
        <v>-77.204215861668004</v>
      </c>
      <c r="AD271">
        <v>-414.29916941859199</v>
      </c>
      <c r="AE271">
        <v>-77.204161753983001</v>
      </c>
      <c r="AG271" s="1">
        <f t="shared" si="128"/>
        <v>2.2491893722779261</v>
      </c>
      <c r="AH271" s="1">
        <f t="shared" si="129"/>
        <v>2.1869277742597033</v>
      </c>
      <c r="AI271" s="1">
        <f t="shared" si="130"/>
        <v>2.2180585732688147</v>
      </c>
      <c r="AJ271" s="1">
        <f t="shared" si="131"/>
        <v>6.2261598018222841E-2</v>
      </c>
      <c r="AM271" t="s">
        <v>1282</v>
      </c>
      <c r="AN271">
        <v>-489.50398566877499</v>
      </c>
      <c r="AO271">
        <v>-412.65575126533503</v>
      </c>
      <c r="AP271">
        <v>-76.854355942333001</v>
      </c>
      <c r="AQ271">
        <v>-412.65573734877103</v>
      </c>
      <c r="AR271">
        <v>-76.854353197969999</v>
      </c>
      <c r="AS271"/>
      <c r="AT271" t="s">
        <v>1283</v>
      </c>
      <c r="AU271">
        <v>-489.49872821000002</v>
      </c>
      <c r="AV271">
        <v>-412.65128005999998</v>
      </c>
      <c r="AW271">
        <v>-76.853576219999994</v>
      </c>
      <c r="AX271">
        <v>-412.65124023999999</v>
      </c>
      <c r="AY271">
        <v>-76.853559079999997</v>
      </c>
      <c r="BA271" s="1">
        <f t="shared" si="132"/>
        <v>-3.8308689200296495</v>
      </c>
      <c r="BB271" s="1">
        <f t="shared" si="133"/>
        <v>-3.8413238100203446</v>
      </c>
      <c r="BC271" s="1">
        <f t="shared" si="134"/>
        <v>-3.8360963650249973</v>
      </c>
      <c r="BD271" s="1">
        <f t="shared" si="135"/>
        <v>1.0454889990695104E-2</v>
      </c>
      <c r="BF271" s="1">
        <f t="shared" si="136"/>
        <v>-3.8096792005052489</v>
      </c>
      <c r="BG271" s="1">
        <f t="shared" si="137"/>
        <v>-3.8454221416220409</v>
      </c>
      <c r="BH271" s="1">
        <f t="shared" si="138"/>
        <v>-3.8275506710636451</v>
      </c>
      <c r="BJ271" s="1">
        <f t="shared" si="148"/>
        <v>3.9906583143951901</v>
      </c>
      <c r="BK271" s="1">
        <f t="shared" si="148"/>
        <v>3.9794319355587202</v>
      </c>
      <c r="BL271" s="1">
        <f t="shared" si="139"/>
        <v>3.9850451249769554</v>
      </c>
      <c r="BR271" s="1">
        <f t="shared" si="114"/>
        <v>3.8526738101328801</v>
      </c>
      <c r="BS271" s="1">
        <f t="shared" si="114"/>
        <v>3.8388745835587099</v>
      </c>
      <c r="BT271" s="1">
        <f t="shared" si="114"/>
        <v>3.8457741968457952</v>
      </c>
      <c r="BU271" s="1">
        <f t="shared" si="112"/>
        <v>1.3799226574169867E-2</v>
      </c>
      <c r="BW271" s="1">
        <f t="shared" si="115"/>
        <v>3.9965280741082911</v>
      </c>
      <c r="BX271" s="1">
        <f t="shared" si="115"/>
        <v>3.9571889359115096</v>
      </c>
      <c r="BY271" s="1">
        <f t="shared" si="115"/>
        <v>3.9768585050099006</v>
      </c>
      <c r="BZ271" s="1">
        <f t="shared" si="113"/>
        <v>3.9339138196781483E-2</v>
      </c>
      <c r="CB271" s="1">
        <f t="shared" si="140"/>
        <v>2.7376915246850828</v>
      </c>
      <c r="CC271" s="1">
        <f t="shared" si="140"/>
        <v>2.6936999771349956</v>
      </c>
      <c r="CD271" s="1">
        <f t="shared" si="140"/>
        <v>2.7156957509100392</v>
      </c>
      <c r="CE271" s="1">
        <f t="shared" si="116"/>
        <v>4.3991547550086829E-2</v>
      </c>
      <c r="CG271" s="1">
        <f t="shared" si="141"/>
        <v>3.6546437227945452</v>
      </c>
      <c r="CH271" s="1">
        <f t="shared" si="141"/>
        <v>3.5885994039469233</v>
      </c>
      <c r="CI271" s="1">
        <f t="shared" si="141"/>
        <v>3.6216215633707343</v>
      </c>
      <c r="CJ271" s="1">
        <f t="shared" si="117"/>
        <v>6.6044318847621214E-2</v>
      </c>
      <c r="CM271" s="1"/>
      <c r="CN271" s="1">
        <f t="shared" si="118"/>
        <v>-0.96226298744205085</v>
      </c>
      <c r="CO271" s="1">
        <f t="shared" si="142"/>
        <v>3.3890069868215356E-2</v>
      </c>
      <c r="CP271" s="1">
        <f t="shared" si="119"/>
        <v>2.2779924082363121</v>
      </c>
      <c r="CQ271" s="1">
        <f t="shared" si="143"/>
        <v>0.20821943676032778</v>
      </c>
      <c r="CR271" s="1">
        <f t="shared" si="120"/>
        <v>2.9803094619226038</v>
      </c>
      <c r="CS271" s="1"/>
      <c r="CT271" s="1" t="str">
        <f>'[1]MP2 basis set convergence'!BF262</f>
        <v>32_0.90</v>
      </c>
      <c r="CU271" s="1">
        <f>'[1]MP2 basis set convergence'!BH262</f>
        <v>3.43857674263083</v>
      </c>
      <c r="CV271" s="1">
        <f>'[1]MP2 basis set convergence'!BG262</f>
        <v>3.9987584127854698</v>
      </c>
      <c r="CW271" s="1">
        <f>'[1]MP2 basis set convergence'!BI262</f>
        <v>3.7186675777081497</v>
      </c>
      <c r="CX271" s="1"/>
      <c r="CY271" s="1"/>
      <c r="CZ271" s="1">
        <f t="shared" si="144"/>
        <v>2.908632614851669</v>
      </c>
      <c r="DA271" s="1">
        <f t="shared" si="146"/>
        <v>1.6791067122793002</v>
      </c>
      <c r="DB271" s="1">
        <f t="shared" si="147"/>
        <v>2.7923467898533345</v>
      </c>
      <c r="DC271" s="1"/>
      <c r="DD271" s="1"/>
      <c r="DE271" s="1">
        <f>[2]Sheet1!V259</f>
        <v>-1.0779037219790291</v>
      </c>
    </row>
    <row r="272" spans="1:109" x14ac:dyDescent="0.2">
      <c r="A272" t="s">
        <v>1284</v>
      </c>
      <c r="B272" s="1">
        <f>-'[1]Reference worksheet'!B270</f>
        <v>3.5074433968471515</v>
      </c>
      <c r="C272" t="s">
        <v>1284</v>
      </c>
      <c r="D272">
        <v>-491.527147701351</v>
      </c>
      <c r="E272">
        <v>-414.31977798395701</v>
      </c>
      <c r="F272">
        <v>-77.200301354454993</v>
      </c>
      <c r="G272">
        <v>-414.31973676953697</v>
      </c>
      <c r="H272">
        <v>-77.200249805496</v>
      </c>
      <c r="J272" s="1">
        <f t="shared" si="121"/>
        <v>4.4936747952514509</v>
      </c>
      <c r="K272" s="1">
        <f t="shared" si="145"/>
        <v>4.4354648936581835</v>
      </c>
      <c r="L272" s="1">
        <f t="shared" si="122"/>
        <v>4.4645698444548172</v>
      </c>
      <c r="M272" s="1">
        <f t="shared" si="123"/>
        <v>5.8209901593267332E-2</v>
      </c>
      <c r="O272">
        <v>-491.51733261182397</v>
      </c>
      <c r="P272">
        <v>-414.31144517210299</v>
      </c>
      <c r="Q272">
        <v>-77.198918143211998</v>
      </c>
      <c r="R272">
        <v>-414.31133421970901</v>
      </c>
      <c r="S272">
        <v>-77.198710116103001</v>
      </c>
      <c r="U272" s="1">
        <f t="shared" si="124"/>
        <v>4.5734624361107974</v>
      </c>
      <c r="V272" s="1">
        <f t="shared" si="125"/>
        <v>4.373299767713374</v>
      </c>
      <c r="W272" s="1">
        <f t="shared" si="126"/>
        <v>4.4733811019120857</v>
      </c>
      <c r="X272" s="1">
        <f t="shared" si="127"/>
        <v>0.20016266839742336</v>
      </c>
      <c r="Z272" t="s">
        <v>1284</v>
      </c>
      <c r="AA272">
        <v>-491.508246431685</v>
      </c>
      <c r="AB272">
        <v>-414.299209209997</v>
      </c>
      <c r="AC272">
        <v>-77.204212531208995</v>
      </c>
      <c r="AD272">
        <v>-414.29916941859199</v>
      </c>
      <c r="AE272">
        <v>-77.204161753983001</v>
      </c>
      <c r="AG272" s="1">
        <f t="shared" si="128"/>
        <v>3.0843717864997213</v>
      </c>
      <c r="AH272" s="1">
        <f t="shared" si="129"/>
        <v>3.0275391101216869</v>
      </c>
      <c r="AI272" s="1">
        <f t="shared" si="130"/>
        <v>3.0559554483107041</v>
      </c>
      <c r="AJ272" s="1">
        <f t="shared" si="131"/>
        <v>5.6832676378034463E-2</v>
      </c>
      <c r="AM272" t="s">
        <v>1284</v>
      </c>
      <c r="AN272">
        <v>-489.50753774655601</v>
      </c>
      <c r="AO272">
        <v>-412.65575027414798</v>
      </c>
      <c r="AP272">
        <v>-76.854355732653005</v>
      </c>
      <c r="AQ272">
        <v>-412.65573734877103</v>
      </c>
      <c r="AR272">
        <v>-76.854353197969999</v>
      </c>
      <c r="AS272"/>
      <c r="AT272" t="s">
        <v>1285</v>
      </c>
      <c r="AU272">
        <v>-489.50227837</v>
      </c>
      <c r="AV272">
        <v>-412.65127625000002</v>
      </c>
      <c r="AW272">
        <v>-76.853574769999994</v>
      </c>
      <c r="AX272">
        <v>-412.65124023999999</v>
      </c>
      <c r="AY272">
        <v>-76.853559079999997</v>
      </c>
      <c r="BA272" s="1">
        <f t="shared" si="132"/>
        <v>-1.6019063676985466</v>
      </c>
      <c r="BB272" s="1">
        <f t="shared" si="133"/>
        <v>-1.6116077021913713</v>
      </c>
      <c r="BC272" s="1">
        <f t="shared" si="134"/>
        <v>-1.6067570349449589</v>
      </c>
      <c r="BD272" s="1">
        <f t="shared" si="135"/>
        <v>9.7013344928247314E-3</v>
      </c>
      <c r="BF272" s="1">
        <f t="shared" si="136"/>
        <v>-1.5819200740010828</v>
      </c>
      <c r="BG272" s="1">
        <f t="shared" si="137"/>
        <v>-1.6143623152047193</v>
      </c>
      <c r="BH272" s="1">
        <f t="shared" si="138"/>
        <v>-1.5981411946029009</v>
      </c>
      <c r="BJ272" s="1">
        <f t="shared" si="148"/>
        <v>4.4697550404535935</v>
      </c>
      <c r="BK272" s="1">
        <f t="shared" si="148"/>
        <v>4.459228319888175</v>
      </c>
      <c r="BL272" s="1">
        <f t="shared" si="139"/>
        <v>4.4644916801708838</v>
      </c>
      <c r="BR272" s="1">
        <f t="shared" si="114"/>
        <v>3.0327914323173797</v>
      </c>
      <c r="BS272" s="1">
        <f t="shared" si="114"/>
        <v>3.0200080415843167</v>
      </c>
      <c r="BT272" s="1">
        <f t="shared" si="114"/>
        <v>3.026399736950848</v>
      </c>
      <c r="BU272" s="1">
        <f t="shared" si="112"/>
        <v>1.2783390733063142E-2</v>
      </c>
      <c r="BW272" s="1">
        <f t="shared" si="115"/>
        <v>3.0627897306326171</v>
      </c>
      <c r="BX272" s="1">
        <f t="shared" si="115"/>
        <v>3.0270645542652383</v>
      </c>
      <c r="BY272" s="1">
        <f t="shared" si="115"/>
        <v>3.0449271424489277</v>
      </c>
      <c r="BZ272" s="1">
        <f t="shared" si="113"/>
        <v>3.5725176367379458E-2</v>
      </c>
      <c r="CB272" s="1">
        <f t="shared" si="140"/>
        <v>3.5355104722439208</v>
      </c>
      <c r="CC272" s="1">
        <f t="shared" si="140"/>
        <v>3.4950284931584927</v>
      </c>
      <c r="CD272" s="1">
        <f t="shared" si="140"/>
        <v>3.5152694827012061</v>
      </c>
      <c r="CE272" s="1">
        <f t="shared" si="116"/>
        <v>4.0481979085427972E-2</v>
      </c>
      <c r="CG272" s="1">
        <f t="shared" si="141"/>
        <v>4.1948953967669977</v>
      </c>
      <c r="CH272" s="1">
        <f t="shared" si="141"/>
        <v>4.1345225664018903</v>
      </c>
      <c r="CI272" s="1">
        <f t="shared" si="141"/>
        <v>4.1647089815844431</v>
      </c>
      <c r="CJ272" s="1">
        <f t="shared" si="117"/>
        <v>6.037283036510846E-2</v>
      </c>
      <c r="CM272" s="1"/>
      <c r="CN272" s="1">
        <f t="shared" si="118"/>
        <v>-0.35989067052912577</v>
      </c>
      <c r="CO272" s="1">
        <f t="shared" si="142"/>
        <v>0.25698107852061558</v>
      </c>
      <c r="CP272" s="1">
        <f t="shared" si="119"/>
        <v>3.417942695051484</v>
      </c>
      <c r="CQ272" s="1">
        <f t="shared" si="143"/>
        <v>0.26696611114133501</v>
      </c>
      <c r="CR272" s="1">
        <f t="shared" si="120"/>
        <v>3.7687005085836303</v>
      </c>
      <c r="CS272" s="1"/>
      <c r="CT272" s="1" t="str">
        <f>'[1]MP2 basis set convergence'!BF263</f>
        <v>32_0.95</v>
      </c>
      <c r="CU272" s="1">
        <f>'[1]MP2 basis set convergence'!BH263</f>
        <v>4.0214827958347499</v>
      </c>
      <c r="CV272" s="1">
        <f>'[1]MP2 basis set convergence'!BG263</f>
        <v>4.4775691928938697</v>
      </c>
      <c r="CW272" s="1">
        <f>'[1]MP2 basis set convergence'!BI263</f>
        <v>4.2495259943643102</v>
      </c>
      <c r="CX272" s="1"/>
      <c r="CY272" s="1"/>
      <c r="CZ272" s="1">
        <f t="shared" si="144"/>
        <v>3.6497661720938503</v>
      </c>
      <c r="DA272" s="1">
        <f t="shared" si="146"/>
        <v>2.6485536121302209</v>
      </c>
      <c r="DB272" s="1">
        <f t="shared" si="147"/>
        <v>3.5637262206530202</v>
      </c>
      <c r="DC272" s="1"/>
      <c r="DD272" s="1"/>
      <c r="DE272" s="1">
        <f>[2]Sheet1!V260</f>
        <v>-0.81480367236096685</v>
      </c>
    </row>
    <row r="273" spans="1:109" x14ac:dyDescent="0.2">
      <c r="A273" t="s">
        <v>1286</v>
      </c>
      <c r="B273" s="1">
        <f>-'[1]Reference worksheet'!B271</f>
        <v>3.7020361595008979</v>
      </c>
      <c r="C273" t="s">
        <v>1286</v>
      </c>
      <c r="D273">
        <v>-491.52707556169401</v>
      </c>
      <c r="E273">
        <v>-414.31977312528898</v>
      </c>
      <c r="F273">
        <v>-77.200298410632001</v>
      </c>
      <c r="G273">
        <v>-414.31973676953697</v>
      </c>
      <c r="H273">
        <v>-77.200249805496</v>
      </c>
      <c r="J273" s="1">
        <f t="shared" si="121"/>
        <v>4.4484064751616454</v>
      </c>
      <c r="K273" s="1">
        <f t="shared" si="145"/>
        <v>4.3950927108201574</v>
      </c>
      <c r="L273" s="1">
        <f t="shared" si="122"/>
        <v>4.421749592990901</v>
      </c>
      <c r="M273" s="1">
        <f t="shared" si="123"/>
        <v>5.3313764341488046E-2</v>
      </c>
      <c r="O273">
        <v>-491.51724708334399</v>
      </c>
      <c r="P273">
        <v>-414.31142885690099</v>
      </c>
      <c r="Q273">
        <v>-77.198906303567995</v>
      </c>
      <c r="R273">
        <v>-414.31133421970901</v>
      </c>
      <c r="S273">
        <v>-77.198710116103001</v>
      </c>
      <c r="U273" s="1">
        <f t="shared" si="124"/>
        <v>4.5197925023993735</v>
      </c>
      <c r="V273" s="1">
        <f t="shared" si="125"/>
        <v>4.3372972673421284</v>
      </c>
      <c r="W273" s="1">
        <f t="shared" si="126"/>
        <v>4.4285448848707514</v>
      </c>
      <c r="X273" s="1">
        <f t="shared" si="127"/>
        <v>0.18249523505724508</v>
      </c>
      <c r="Z273" t="s">
        <v>1286</v>
      </c>
      <c r="AA273">
        <v>-491.50862505967501</v>
      </c>
      <c r="AB273">
        <v>-414.29920449326698</v>
      </c>
      <c r="AC273">
        <v>-77.204209393867004</v>
      </c>
      <c r="AD273">
        <v>-414.29916941859199</v>
      </c>
      <c r="AE273">
        <v>-77.204161753983001</v>
      </c>
      <c r="AG273" s="1">
        <f t="shared" si="128"/>
        <v>3.3219644472012102</v>
      </c>
      <c r="AH273" s="1">
        <f t="shared" si="129"/>
        <v>3.2700602756229151</v>
      </c>
      <c r="AI273" s="1">
        <f t="shared" si="130"/>
        <v>3.2960123614120627</v>
      </c>
      <c r="AJ273" s="1">
        <f t="shared" si="131"/>
        <v>5.1904171578295077E-2</v>
      </c>
      <c r="AM273" t="s">
        <v>1286</v>
      </c>
      <c r="AN273">
        <v>-489.50961747937703</v>
      </c>
      <c r="AO273">
        <v>-412.65574935513303</v>
      </c>
      <c r="AP273">
        <v>-76.854355546113993</v>
      </c>
      <c r="AQ273">
        <v>-412.65573734877103</v>
      </c>
      <c r="AR273">
        <v>-76.854353197969999</v>
      </c>
      <c r="AS273"/>
      <c r="AT273" t="s">
        <v>1287</v>
      </c>
      <c r="AU273">
        <v>-489.50435606999997</v>
      </c>
      <c r="AV273">
        <v>-412.65127280000002</v>
      </c>
      <c r="AW273">
        <v>-76.853573530000006</v>
      </c>
      <c r="AX273">
        <v>-412.65124023999999</v>
      </c>
      <c r="AY273">
        <v>-76.853559079999997</v>
      </c>
      <c r="BA273" s="1">
        <f t="shared" si="132"/>
        <v>-0.29685426504890705</v>
      </c>
      <c r="BB273" s="1">
        <f t="shared" si="133"/>
        <v>-0.30586185392715948</v>
      </c>
      <c r="BC273" s="1">
        <f t="shared" si="134"/>
        <v>-0.30135805948803329</v>
      </c>
      <c r="BD273" s="1">
        <f t="shared" si="135"/>
        <v>9.007588878252426E-3</v>
      </c>
      <c r="BF273" s="1">
        <f t="shared" si="136"/>
        <v>-0.27814358586831578</v>
      </c>
      <c r="BG273" s="1">
        <f t="shared" si="137"/>
        <v>-0.3076428075008405</v>
      </c>
      <c r="BH273" s="1">
        <f t="shared" si="138"/>
        <v>-0.29289319668457814</v>
      </c>
      <c r="BJ273" s="1">
        <f t="shared" si="148"/>
        <v>4.4273370265753496</v>
      </c>
      <c r="BK273" s="1">
        <f t="shared" si="148"/>
        <v>4.41749777236521</v>
      </c>
      <c r="BL273" s="1">
        <f t="shared" si="139"/>
        <v>4.4224173994702802</v>
      </c>
      <c r="BR273" s="1">
        <f t="shared" si="114"/>
        <v>2.3948009723106298</v>
      </c>
      <c r="BS273" s="1">
        <f t="shared" si="114"/>
        <v>2.382950017092353</v>
      </c>
      <c r="BT273" s="1">
        <f t="shared" si="114"/>
        <v>2.3888754947014901</v>
      </c>
      <c r="BU273" s="1">
        <f t="shared" si="112"/>
        <v>1.185095521827703E-2</v>
      </c>
      <c r="BW273" s="1">
        <f t="shared" si="115"/>
        <v>2.3504597678999226</v>
      </c>
      <c r="BX273" s="1">
        <f t="shared" si="115"/>
        <v>2.3180045476549642</v>
      </c>
      <c r="BY273" s="1">
        <f t="shared" si="115"/>
        <v>2.3342321577774436</v>
      </c>
      <c r="BZ273" s="1">
        <f t="shared" si="113"/>
        <v>3.2455220244958588E-2</v>
      </c>
      <c r="CB273" s="1">
        <f t="shared" si="140"/>
        <v>3.7326228963917747</v>
      </c>
      <c r="CC273" s="1">
        <f t="shared" si="140"/>
        <v>3.6953454871839622</v>
      </c>
      <c r="CD273" s="1">
        <f t="shared" si="140"/>
        <v>3.7139841917878664</v>
      </c>
      <c r="CE273" s="1">
        <f t="shared" si="116"/>
        <v>3.7277409207813229E-2</v>
      </c>
      <c r="CG273" s="1">
        <f t="shared" si="141"/>
        <v>4.2022751972689765</v>
      </c>
      <c r="CH273" s="1">
        <f t="shared" si="141"/>
        <v>4.1470558886953137</v>
      </c>
      <c r="CI273" s="1">
        <f t="shared" si="141"/>
        <v>4.1746655429821438</v>
      </c>
      <c r="CJ273" s="1">
        <f t="shared" si="117"/>
        <v>5.5219308573662571E-2</v>
      </c>
      <c r="CM273" s="1"/>
      <c r="CN273" s="1">
        <f t="shared" si="118"/>
        <v>-6.8153578838052814E-2</v>
      </c>
      <c r="CO273" s="1">
        <f t="shared" si="142"/>
        <v>0.51164834894964983</v>
      </c>
      <c r="CP273" s="1">
        <f t="shared" si="119"/>
        <v>3.8719939573005249</v>
      </c>
      <c r="CQ273" s="1">
        <f t="shared" si="143"/>
        <v>0.29893650653130133</v>
      </c>
      <c r="CR273" s="1">
        <f t="shared" si="120"/>
        <v>3.9255611082672264</v>
      </c>
      <c r="CS273" s="1"/>
      <c r="CT273" s="1" t="str">
        <f>'[1]MP2 basis set convergence'!BF264</f>
        <v>32_1.00</v>
      </c>
      <c r="CU273" s="1">
        <f>'[1]MP2 basis set convergence'!BH264</f>
        <v>4.0616465394997201</v>
      </c>
      <c r="CV273" s="1">
        <f>'[1]MP2 basis set convergence'!BG264</f>
        <v>4.4338771101476198</v>
      </c>
      <c r="CW273" s="1">
        <f>'[1]MP2 basis set convergence'!BI264</f>
        <v>4.2477618248236695</v>
      </c>
      <c r="CX273" s="1"/>
      <c r="CY273" s="1"/>
      <c r="CZ273" s="1">
        <f t="shared" si="144"/>
        <v>3.8025882597343892</v>
      </c>
      <c r="DA273" s="1">
        <f t="shared" si="146"/>
        <v>2.986431694783807</v>
      </c>
      <c r="DB273" s="1">
        <f t="shared" si="147"/>
        <v>3.7384980722412031</v>
      </c>
      <c r="DC273" s="1"/>
      <c r="DD273" s="1"/>
      <c r="DE273" s="1">
        <f>[2]Sheet1!V261</f>
        <v>-0.61916133325651179</v>
      </c>
    </row>
    <row r="274" spans="1:109" x14ac:dyDescent="0.2">
      <c r="A274" t="s">
        <v>1288</v>
      </c>
      <c r="B274" s="1">
        <f>-'[1]Reference worksheet'!B272</f>
        <v>3.5710447734878334</v>
      </c>
      <c r="C274" t="s">
        <v>1288</v>
      </c>
      <c r="D274">
        <v>-491.52658212533998</v>
      </c>
      <c r="E274">
        <v>-414.31976878965901</v>
      </c>
      <c r="F274">
        <v>-77.200295604063996</v>
      </c>
      <c r="G274">
        <v>-414.31973676953697</v>
      </c>
      <c r="H274">
        <v>-77.200249805496</v>
      </c>
      <c r="J274" s="1">
        <f t="shared" si="121"/>
        <v>4.1387704753686663</v>
      </c>
      <c r="K274" s="1">
        <f t="shared" si="145"/>
        <v>4.0899385080880295</v>
      </c>
      <c r="L274" s="1">
        <f t="shared" si="122"/>
        <v>4.1143544917283474</v>
      </c>
      <c r="M274" s="1">
        <f t="shared" si="123"/>
        <v>4.8831967280636768E-2</v>
      </c>
      <c r="O274">
        <v>-491.51674286337698</v>
      </c>
      <c r="P274">
        <v>-414.31141454330401</v>
      </c>
      <c r="Q274">
        <v>-77.198895272390004</v>
      </c>
      <c r="R274">
        <v>-414.31133421970901</v>
      </c>
      <c r="S274">
        <v>-77.198710116103001</v>
      </c>
      <c r="U274" s="1">
        <f t="shared" si="124"/>
        <v>4.2033896830091004</v>
      </c>
      <c r="V274" s="1">
        <f t="shared" si="125"/>
        <v>4.0367985350021272</v>
      </c>
      <c r="W274" s="1">
        <f t="shared" si="126"/>
        <v>4.1200941090056133</v>
      </c>
      <c r="X274" s="1">
        <f t="shared" si="127"/>
        <v>0.16659114800697328</v>
      </c>
      <c r="Z274" t="s">
        <v>1288</v>
      </c>
      <c r="AA274">
        <v>-491.508487806419</v>
      </c>
      <c r="AB274">
        <v>-414.299200296371</v>
      </c>
      <c r="AC274">
        <v>-77.204206415252003</v>
      </c>
      <c r="AD274">
        <v>-414.29916941859199</v>
      </c>
      <c r="AE274">
        <v>-77.204161753983001</v>
      </c>
      <c r="AG274" s="1">
        <f t="shared" si="128"/>
        <v>3.2358367251464983</v>
      </c>
      <c r="AH274" s="1">
        <f t="shared" si="129"/>
        <v>3.1884352548710875</v>
      </c>
      <c r="AI274" s="1">
        <f t="shared" si="130"/>
        <v>3.2121359900087931</v>
      </c>
      <c r="AJ274" s="1">
        <f t="shared" si="131"/>
        <v>4.7401470275410862E-2</v>
      </c>
      <c r="AM274" t="s">
        <v>1288</v>
      </c>
      <c r="AN274">
        <v>-489.51078656302701</v>
      </c>
      <c r="AO274">
        <v>-412.655748499943</v>
      </c>
      <c r="AP274">
        <v>-76.854355376141996</v>
      </c>
      <c r="AQ274">
        <v>-412.65573734877103</v>
      </c>
      <c r="AR274">
        <v>-76.854353197969999</v>
      </c>
      <c r="AS274"/>
      <c r="AT274" t="s">
        <v>1289</v>
      </c>
      <c r="AU274">
        <v>-489.50552305000002</v>
      </c>
      <c r="AV274">
        <v>-412.65126971000001</v>
      </c>
      <c r="AW274">
        <v>-76.853572479999997</v>
      </c>
      <c r="AX274">
        <v>-412.65124023999999</v>
      </c>
      <c r="AY274">
        <v>-76.853559079999997</v>
      </c>
      <c r="BA274" s="1">
        <f t="shared" si="132"/>
        <v>0.43675683161060497</v>
      </c>
      <c r="BB274" s="1">
        <f t="shared" si="133"/>
        <v>0.42839254163960122</v>
      </c>
      <c r="BC274" s="1">
        <f t="shared" si="134"/>
        <v>0.43257468662510312</v>
      </c>
      <c r="BD274" s="1">
        <f t="shared" si="135"/>
        <v>8.3642899710037466E-3</v>
      </c>
      <c r="BF274" s="1">
        <f t="shared" si="136"/>
        <v>0.45414745047333821</v>
      </c>
      <c r="BG274" s="1">
        <f t="shared" si="137"/>
        <v>0.42724611819849739</v>
      </c>
      <c r="BH274" s="1">
        <f t="shared" si="138"/>
        <v>0.4406967843359178</v>
      </c>
      <c r="BJ274" s="1">
        <f t="shared" si="148"/>
        <v>4.1198796590806426</v>
      </c>
      <c r="BK274" s="1">
        <f t="shared" si="148"/>
        <v>4.1107352462485798</v>
      </c>
      <c r="BL274" s="1">
        <f t="shared" si="139"/>
        <v>4.1153074526646112</v>
      </c>
      <c r="BR274" s="1">
        <f t="shared" si="114"/>
        <v>1.8961574757389772</v>
      </c>
      <c r="BS274" s="1">
        <f t="shared" si="114"/>
        <v>1.8851682075076479</v>
      </c>
      <c r="BT274" s="1">
        <f t="shared" si="114"/>
        <v>1.8906628416233113</v>
      </c>
      <c r="BU274" s="1">
        <f t="shared" si="112"/>
        <v>1.098926823132982E-2</v>
      </c>
      <c r="BW274" s="1">
        <f t="shared" si="115"/>
        <v>1.8058561680190839</v>
      </c>
      <c r="BX274" s="1">
        <f t="shared" si="115"/>
        <v>1.776377758940781</v>
      </c>
      <c r="BY274" s="1">
        <f t="shared" si="115"/>
        <v>1.7911169634799331</v>
      </c>
      <c r="BZ274" s="1">
        <f t="shared" si="113"/>
        <v>2.9478409078303201E-2</v>
      </c>
      <c r="CB274" s="1">
        <f t="shared" si="140"/>
        <v>3.6051424425215197</v>
      </c>
      <c r="CC274" s="1">
        <f t="shared" si="140"/>
        <v>3.5708106329007796</v>
      </c>
      <c r="CD274" s="1">
        <f t="shared" si="140"/>
        <v>3.5879765377111479</v>
      </c>
      <c r="CE274" s="1">
        <f t="shared" si="116"/>
        <v>3.4331809620740492E-2</v>
      </c>
      <c r="CG274" s="1">
        <f t="shared" si="141"/>
        <v>3.9356095316367838</v>
      </c>
      <c r="CH274" s="1">
        <f t="shared" si="141"/>
        <v>3.8851031200522352</v>
      </c>
      <c r="CI274" s="1">
        <f t="shared" si="141"/>
        <v>3.9103563258445093</v>
      </c>
      <c r="CJ274" s="1">
        <f t="shared" si="117"/>
        <v>5.0506411584549792E-2</v>
      </c>
      <c r="CM274" s="1"/>
      <c r="CN274" s="1">
        <f t="shared" si="118"/>
        <v>0.10513792321365782</v>
      </c>
      <c r="CO274" s="1">
        <f t="shared" si="142"/>
        <v>0.66928282524230709</v>
      </c>
      <c r="CP274" s="1">
        <f t="shared" si="119"/>
        <v>3.8159753378255377</v>
      </c>
      <c r="CQ274" s="1">
        <f t="shared" si="143"/>
        <v>0.31893033882501542</v>
      </c>
      <c r="CR274" s="1">
        <f t="shared" si="120"/>
        <v>3.7558544369358717</v>
      </c>
      <c r="CS274" s="1"/>
      <c r="CT274" s="1" t="str">
        <f>'[1]MP2 basis set convergence'!BF265</f>
        <v>32_1.05</v>
      </c>
      <c r="CU274" s="1">
        <f>'[1]MP2 basis set convergence'!BH265</f>
        <v>3.8205731294205099</v>
      </c>
      <c r="CV274" s="1">
        <f>'[1]MP2 basis set convergence'!BG265</f>
        <v>4.12493442051343</v>
      </c>
      <c r="CW274" s="1">
        <f>'[1]MP2 basis set convergence'!BI265</f>
        <v>3.9727537749669697</v>
      </c>
      <c r="CX274" s="1"/>
      <c r="CY274" s="1"/>
      <c r="CZ274" s="1">
        <f t="shared" si="144"/>
        <v>3.6415252363376194</v>
      </c>
      <c r="DA274" s="1">
        <f t="shared" si="146"/>
        <v>2.9757213623134291</v>
      </c>
      <c r="DB274" s="1">
        <f t="shared" si="147"/>
        <v>3.5934647470659988</v>
      </c>
      <c r="DC274" s="1"/>
      <c r="DD274" s="1"/>
      <c r="DE274" s="1">
        <f>[2]Sheet1!V262</f>
        <v>-0.47282925539072806</v>
      </c>
    </row>
    <row r="275" spans="1:109" x14ac:dyDescent="0.2">
      <c r="A275" t="s">
        <v>1290</v>
      </c>
      <c r="B275" s="1">
        <f>-'[1]Reference worksheet'!B273</f>
        <v>3.2814238564649263</v>
      </c>
      <c r="C275" t="s">
        <v>1290</v>
      </c>
      <c r="D275">
        <v>-491.525907889694</v>
      </c>
      <c r="E275">
        <v>-414.31976490204801</v>
      </c>
      <c r="F275">
        <v>-77.200292928061003</v>
      </c>
      <c r="G275">
        <v>-414.31973676953697</v>
      </c>
      <c r="H275">
        <v>-77.200249805496</v>
      </c>
      <c r="J275" s="1">
        <f t="shared" si="121"/>
        <v>3.7156812022724846</v>
      </c>
      <c r="K275" s="1">
        <f t="shared" si="145"/>
        <v>3.6709679651450302</v>
      </c>
      <c r="L275" s="1">
        <f t="shared" si="122"/>
        <v>3.6933245837087574</v>
      </c>
      <c r="M275" s="1">
        <f t="shared" si="123"/>
        <v>4.4713237127454342E-2</v>
      </c>
      <c r="O275">
        <v>-491.51605951343402</v>
      </c>
      <c r="P275">
        <v>-414.31140231820302</v>
      </c>
      <c r="Q275">
        <v>-77.198884615035993</v>
      </c>
      <c r="R275">
        <v>-414.31133421970901</v>
      </c>
      <c r="S275">
        <v>-77.198710116103001</v>
      </c>
      <c r="U275" s="1">
        <f t="shared" si="124"/>
        <v>3.7745811019770059</v>
      </c>
      <c r="V275" s="1">
        <f t="shared" si="125"/>
        <v>3.6223489118832273</v>
      </c>
      <c r="W275" s="1">
        <f t="shared" si="126"/>
        <v>3.6984650069301166</v>
      </c>
      <c r="X275" s="1">
        <f t="shared" si="127"/>
        <v>0.15223219009377864</v>
      </c>
      <c r="Z275" t="s">
        <v>1290</v>
      </c>
      <c r="AA275">
        <v>-491.50809523454598</v>
      </c>
      <c r="AB275">
        <v>-414.29919654587297</v>
      </c>
      <c r="AC275">
        <v>-77.204203591674997</v>
      </c>
      <c r="AD275">
        <v>-414.29916941859199</v>
      </c>
      <c r="AE275">
        <v>-77.204161753983001</v>
      </c>
      <c r="AG275" s="1">
        <f t="shared" si="128"/>
        <v>2.9894941453926807</v>
      </c>
      <c r="AH275" s="1">
        <f t="shared" si="129"/>
        <v>2.946217969688059</v>
      </c>
      <c r="AI275" s="1">
        <f t="shared" si="130"/>
        <v>2.9678560575403701</v>
      </c>
      <c r="AJ275" s="1">
        <f t="shared" si="131"/>
        <v>4.3276175704621611E-2</v>
      </c>
      <c r="AM275" t="s">
        <v>1290</v>
      </c>
      <c r="AN275">
        <v>-489.51139607706602</v>
      </c>
      <c r="AO275">
        <v>-412.65574768777799</v>
      </c>
      <c r="AP275">
        <v>-76.854355210842996</v>
      </c>
      <c r="AQ275">
        <v>-412.65573734877103</v>
      </c>
      <c r="AR275">
        <v>-76.854353197969999</v>
      </c>
      <c r="AS275"/>
      <c r="AT275" t="s">
        <v>1291</v>
      </c>
      <c r="AU275">
        <v>-489.50613043999999</v>
      </c>
      <c r="AV275">
        <v>-412.65126698</v>
      </c>
      <c r="AW275">
        <v>-76.853571520000003</v>
      </c>
      <c r="AX275">
        <v>-412.65124023999999</v>
      </c>
      <c r="AY275">
        <v>-76.853559079999997</v>
      </c>
      <c r="BA275" s="1">
        <f t="shared" si="132"/>
        <v>0.81923268147462858</v>
      </c>
      <c r="BB275" s="1">
        <f t="shared" si="133"/>
        <v>0.81148175946595091</v>
      </c>
      <c r="BC275" s="1">
        <f t="shared" si="134"/>
        <v>0.81535722047028969</v>
      </c>
      <c r="BD275" s="1">
        <f t="shared" si="135"/>
        <v>7.7509220086776631E-3</v>
      </c>
      <c r="BF275" s="1">
        <f t="shared" si="136"/>
        <v>0.8352904456598671</v>
      </c>
      <c r="BG275" s="1">
        <f t="shared" si="137"/>
        <v>0.81070462342205252</v>
      </c>
      <c r="BH275" s="1">
        <f t="shared" si="138"/>
        <v>0.82299753454095981</v>
      </c>
      <c r="BJ275" s="1">
        <f t="shared" si="148"/>
        <v>3.6985449097762007</v>
      </c>
      <c r="BK275" s="1">
        <f t="shared" si="148"/>
        <v>3.690104104767669</v>
      </c>
      <c r="BL275" s="1">
        <f t="shared" si="139"/>
        <v>3.6943245072719346</v>
      </c>
      <c r="BR275" s="1">
        <f t="shared" si="114"/>
        <v>1.5063193396608172</v>
      </c>
      <c r="BS275" s="1">
        <f t="shared" si="114"/>
        <v>1.4961314268378307</v>
      </c>
      <c r="BT275" s="1">
        <f t="shared" si="114"/>
        <v>1.5012253832493245</v>
      </c>
      <c r="BU275" s="1">
        <f t="shared" si="112"/>
        <v>1.018791282298623E-2</v>
      </c>
      <c r="BW275" s="1">
        <f t="shared" si="115"/>
        <v>1.3901291811370386</v>
      </c>
      <c r="BX275" s="1">
        <f t="shared" si="115"/>
        <v>1.3633547788412483</v>
      </c>
      <c r="BY275" s="1">
        <f t="shared" si="115"/>
        <v>1.3767419799891434</v>
      </c>
      <c r="BZ275" s="1">
        <f t="shared" si="113"/>
        <v>2.6774402295790447E-2</v>
      </c>
      <c r="CB275" s="1">
        <f t="shared" si="140"/>
        <v>3.3184363020918983</v>
      </c>
      <c r="CC275" s="1">
        <f t="shared" si="140"/>
        <v>3.2868332116232519</v>
      </c>
      <c r="CD275" s="1">
        <f t="shared" si="140"/>
        <v>3.3026347568575756</v>
      </c>
      <c r="CE275" s="1">
        <f t="shared" si="116"/>
        <v>3.1603090468646081E-2</v>
      </c>
      <c r="CG275" s="1">
        <f t="shared" si="141"/>
        <v>3.5476207445278356</v>
      </c>
      <c r="CH275" s="1">
        <f t="shared" si="141"/>
        <v>3.5014383252617591</v>
      </c>
      <c r="CI275" s="1">
        <f t="shared" si="141"/>
        <v>3.524529534894798</v>
      </c>
      <c r="CJ275" s="1">
        <f t="shared" si="117"/>
        <v>4.6182419266076351E-2</v>
      </c>
      <c r="CM275" s="1"/>
      <c r="CN275" s="1">
        <f t="shared" si="118"/>
        <v>0.22076511337964383</v>
      </c>
      <c r="CO275" s="1">
        <f t="shared" si="142"/>
        <v>0.75845276824987395</v>
      </c>
      <c r="CP275" s="1">
        <f t="shared" si="119"/>
        <v>3.5180896694909398</v>
      </c>
      <c r="CQ275" s="1">
        <f t="shared" si="143"/>
        <v>0.3326579736567713</v>
      </c>
      <c r="CR275" s="1">
        <f t="shared" si="120"/>
        <v>3.4326008429862043</v>
      </c>
      <c r="CS275" s="1"/>
      <c r="CT275" s="1" t="str">
        <f>'[1]MP2 basis set convergence'!BF266</f>
        <v>32_1.10</v>
      </c>
      <c r="CU275" s="1">
        <f>'[1]MP2 basis set convergence'!BH266</f>
        <v>3.4529265169251202</v>
      </c>
      <c r="CV275" s="1">
        <f>'[1]MP2 basis set convergence'!BG266</f>
        <v>3.7029548439947302</v>
      </c>
      <c r="CW275" s="1">
        <f>'[1]MP2 basis set convergence'!BI266</f>
        <v>3.5779406804599252</v>
      </c>
      <c r="CX275" s="1"/>
      <c r="CY275" s="1"/>
      <c r="CZ275" s="1">
        <f t="shared" si="144"/>
        <v>3.3302021239339972</v>
      </c>
      <c r="DA275" s="1">
        <f t="shared" si="146"/>
        <v>2.78629482765299</v>
      </c>
      <c r="DB275" s="1">
        <f t="shared" si="147"/>
        <v>3.2938869475424095</v>
      </c>
      <c r="DC275" s="1"/>
      <c r="DD275" s="1"/>
      <c r="DE275" s="1">
        <f>[2]Sheet1!V263</f>
        <v>-0.36312245977476021</v>
      </c>
    </row>
    <row r="276" spans="1:109" x14ac:dyDescent="0.2">
      <c r="A276" t="s">
        <v>1292</v>
      </c>
      <c r="B276" s="1">
        <f>-'[1]Reference worksheet'!B274</f>
        <v>2.2320775990252608</v>
      </c>
      <c r="C276" t="s">
        <v>1292</v>
      </c>
      <c r="D276">
        <v>-491.52386284908403</v>
      </c>
      <c r="E276">
        <v>-414.31975538069099</v>
      </c>
      <c r="F276">
        <v>-77.200285818797994</v>
      </c>
      <c r="G276">
        <v>-414.31973676953697</v>
      </c>
      <c r="H276">
        <v>-77.200249805496</v>
      </c>
      <c r="J276" s="1">
        <f t="shared" si="121"/>
        <v>2.4323987916297378</v>
      </c>
      <c r="K276" s="1">
        <f t="shared" si="145"/>
        <v>2.3981214265405346</v>
      </c>
      <c r="L276" s="1">
        <f t="shared" si="122"/>
        <v>2.4152601090851364</v>
      </c>
      <c r="M276" s="1">
        <f t="shared" si="123"/>
        <v>3.4277365089203204E-2</v>
      </c>
      <c r="O276">
        <v>-491.51399182903901</v>
      </c>
      <c r="P276">
        <v>-414.31137691238598</v>
      </c>
      <c r="Q276">
        <v>-77.198852623706998</v>
      </c>
      <c r="R276">
        <v>-414.31133421970901</v>
      </c>
      <c r="S276">
        <v>-77.198710116103001</v>
      </c>
      <c r="U276" s="1">
        <f t="shared" si="124"/>
        <v>2.4770895011118883</v>
      </c>
      <c r="V276" s="1">
        <f t="shared" si="125"/>
        <v>2.3608745654113288</v>
      </c>
      <c r="W276" s="1">
        <f t="shared" si="126"/>
        <v>2.4189820332616083</v>
      </c>
      <c r="X276" s="1">
        <f t="shared" si="127"/>
        <v>0.11621493570055952</v>
      </c>
      <c r="Z276" t="s">
        <v>1292</v>
      </c>
      <c r="AA276">
        <v>-491.50659309443802</v>
      </c>
      <c r="AB276">
        <v>-414.29918740516098</v>
      </c>
      <c r="AC276">
        <v>-77.204196207733006</v>
      </c>
      <c r="AD276">
        <v>-414.29916941859199</v>
      </c>
      <c r="AE276">
        <v>-77.204161753983001</v>
      </c>
      <c r="AG276" s="1">
        <f t="shared" si="128"/>
        <v>2.0468869573171635</v>
      </c>
      <c r="AH276" s="1">
        <f t="shared" si="129"/>
        <v>2.0139801589643627</v>
      </c>
      <c r="AI276" s="1">
        <f t="shared" si="130"/>
        <v>2.0304335581407633</v>
      </c>
      <c r="AJ276" s="1">
        <f t="shared" si="131"/>
        <v>3.2906798352800859E-2</v>
      </c>
      <c r="AM276" t="s">
        <v>1292</v>
      </c>
      <c r="AN276">
        <v>-489.5117136769</v>
      </c>
      <c r="AO276">
        <v>-412.65574539037198</v>
      </c>
      <c r="AP276">
        <v>-76.854354768216993</v>
      </c>
      <c r="AQ276">
        <v>-412.65573734877103</v>
      </c>
      <c r="AR276">
        <v>-76.854353197969999</v>
      </c>
      <c r="AS276"/>
      <c r="AT276" t="s">
        <v>1293</v>
      </c>
      <c r="AU276">
        <v>-489.50644249999999</v>
      </c>
      <c r="AV276">
        <v>-412.65126071999998</v>
      </c>
      <c r="AW276">
        <v>-76.85356908</v>
      </c>
      <c r="AX276">
        <v>-412.65124023999999</v>
      </c>
      <c r="AY276">
        <v>-76.853559079999997</v>
      </c>
      <c r="BA276" s="1">
        <f t="shared" si="132"/>
        <v>1.0185295944936539</v>
      </c>
      <c r="BB276" s="1">
        <f t="shared" si="133"/>
        <v>1.0124980686055656</v>
      </c>
      <c r="BC276" s="1">
        <f t="shared" si="134"/>
        <v>1.0155138315496097</v>
      </c>
      <c r="BD276" s="1">
        <f t="shared" si="135"/>
        <v>6.0315258880883071E-3</v>
      </c>
      <c r="BF276" s="1">
        <f t="shared" si="136"/>
        <v>1.0311110602291376</v>
      </c>
      <c r="BG276" s="1">
        <f t="shared" si="137"/>
        <v>1.0119845706560753</v>
      </c>
      <c r="BH276" s="1">
        <f t="shared" si="138"/>
        <v>1.0215478154426063</v>
      </c>
      <c r="BJ276" s="1">
        <f t="shared" si="148"/>
        <v>2.4195555151215045</v>
      </c>
      <c r="BK276" s="1">
        <f t="shared" si="148"/>
        <v>2.4128142901942735</v>
      </c>
      <c r="BL276" s="1">
        <f t="shared" si="139"/>
        <v>2.4161849026578892</v>
      </c>
      <c r="BR276" s="1">
        <f t="shared" si="114"/>
        <v>0.77109885431514336</v>
      </c>
      <c r="BS276" s="1">
        <f t="shared" si="114"/>
        <v>0.76299916057288353</v>
      </c>
      <c r="BT276" s="1">
        <f t="shared" si="114"/>
        <v>0.76704900744401361</v>
      </c>
      <c r="BU276" s="1">
        <f t="shared" si="112"/>
        <v>8.0996937422599911E-3</v>
      </c>
      <c r="BW276" s="1">
        <f t="shared" si="115"/>
        <v>0.64277034282094059</v>
      </c>
      <c r="BX276" s="1">
        <f t="shared" si="115"/>
        <v>0.62262419736208541</v>
      </c>
      <c r="BY276" s="1">
        <f t="shared" si="115"/>
        <v>0.63269727009151311</v>
      </c>
      <c r="BZ276" s="1">
        <f t="shared" si="113"/>
        <v>2.0146145458854906E-2</v>
      </c>
      <c r="CB276" s="1">
        <f t="shared" si="140"/>
        <v>2.2703552536885652</v>
      </c>
      <c r="CC276" s="1">
        <f t="shared" si="140"/>
        <v>2.2458166646894195</v>
      </c>
      <c r="CD276" s="1">
        <f t="shared" si="140"/>
        <v>2.2580859591889926</v>
      </c>
      <c r="CE276" s="1">
        <f t="shared" si="116"/>
        <v>2.4538588999145662E-2</v>
      </c>
      <c r="CG276" s="1">
        <f t="shared" si="141"/>
        <v>2.3360396294740928</v>
      </c>
      <c r="CH276" s="1">
        <f t="shared" si="141"/>
        <v>2.3007652660016262</v>
      </c>
      <c r="CI276" s="1">
        <f t="shared" si="141"/>
        <v>2.31840244773786</v>
      </c>
      <c r="CJ276" s="1">
        <f t="shared" si="117"/>
        <v>3.5274363472466444E-2</v>
      </c>
      <c r="CM276" s="1"/>
      <c r="CN276" s="1">
        <f t="shared" si="118"/>
        <v>0.42045733613936548</v>
      </c>
      <c r="CO276" s="1">
        <f t="shared" si="142"/>
        <v>0.87021422815128879</v>
      </c>
      <c r="CP276" s="1">
        <f t="shared" si="119"/>
        <v>2.3653150981429438</v>
      </c>
      <c r="CQ276" s="1">
        <f t="shared" si="143"/>
        <v>0.35703851651669732</v>
      </c>
      <c r="CR276" s="1">
        <f t="shared" si="120"/>
        <v>2.3142031845026847</v>
      </c>
      <c r="CS276" s="1"/>
      <c r="CT276" s="1" t="str">
        <f>'[1]MP2 basis set convergence'!BF267</f>
        <v>32_1.25</v>
      </c>
      <c r="CU276" s="1">
        <f>'[1]MP2 basis set convergence'!BH267</f>
        <v>2.2821486310317902</v>
      </c>
      <c r="CV276" s="1">
        <f>'[1]MP2 basis set convergence'!BG267</f>
        <v>2.4279308888254501</v>
      </c>
      <c r="CW276" s="1">
        <f>'[1]MP2 basis set convergence'!BI267</f>
        <v>2.3550397599286201</v>
      </c>
      <c r="CX276" s="1"/>
      <c r="CY276" s="1"/>
      <c r="CZ276" s="1">
        <f t="shared" si="144"/>
        <v>2.2450884433273055</v>
      </c>
      <c r="DA276" s="1">
        <f t="shared" si="146"/>
        <v>1.9453477252618478</v>
      </c>
      <c r="DB276" s="1">
        <f t="shared" si="147"/>
        <v>2.2286710792114075</v>
      </c>
      <c r="DC276" s="1"/>
      <c r="DD276" s="1"/>
      <c r="DE276" s="1">
        <f>[2]Sheet1!V264</f>
        <v>-0.17017166575783094</v>
      </c>
    </row>
    <row r="277" spans="1:109" x14ac:dyDescent="0.2">
      <c r="A277" t="s">
        <v>1294</v>
      </c>
      <c r="B277" s="1">
        <f>-'[1]Reference worksheet'!B275</f>
        <v>1.0536678167350999</v>
      </c>
      <c r="C277" t="s">
        <v>1294</v>
      </c>
      <c r="D277">
        <v>-491.521764046447</v>
      </c>
      <c r="E277">
        <v>-414.31974561008002</v>
      </c>
      <c r="F277">
        <v>-77.200276365041006</v>
      </c>
      <c r="G277">
        <v>-414.31973676953697</v>
      </c>
      <c r="H277">
        <v>-77.200249805496</v>
      </c>
      <c r="J277" s="1">
        <f t="shared" si="121"/>
        <v>1.1153801982734499</v>
      </c>
      <c r="K277" s="1">
        <f t="shared" si="145"/>
        <v>1.0931663067199653</v>
      </c>
      <c r="L277" s="1">
        <f t="shared" si="122"/>
        <v>1.1042732524967076</v>
      </c>
      <c r="M277" s="1">
        <f t="shared" si="123"/>
        <v>2.2213891553484633E-2</v>
      </c>
      <c r="O277">
        <v>-491.511868016341</v>
      </c>
      <c r="P277">
        <v>-414.31135699324602</v>
      </c>
      <c r="Q277">
        <v>-77.198804720637</v>
      </c>
      <c r="R277">
        <v>-414.31133421970901</v>
      </c>
      <c r="S277">
        <v>-77.198710116103001</v>
      </c>
      <c r="U277" s="1">
        <f t="shared" si="124"/>
        <v>1.1443768568858805</v>
      </c>
      <c r="V277" s="1">
        <f t="shared" si="125"/>
        <v>1.0707210022619191</v>
      </c>
      <c r="W277" s="1">
        <f t="shared" si="126"/>
        <v>1.1075489295738998</v>
      </c>
      <c r="X277" s="1">
        <f t="shared" si="127"/>
        <v>7.3655854623961403E-2</v>
      </c>
      <c r="Z277" t="s">
        <v>1294</v>
      </c>
      <c r="AA277">
        <v>-491.504877491559</v>
      </c>
      <c r="AB277">
        <v>-414.29917799607398</v>
      </c>
      <c r="AC277">
        <v>-77.204186763731002</v>
      </c>
      <c r="AD277">
        <v>-414.29916941859199</v>
      </c>
      <c r="AE277">
        <v>-77.204161753983001</v>
      </c>
      <c r="AG277" s="1">
        <f t="shared" si="128"/>
        <v>0.97032985250674442</v>
      </c>
      <c r="AH277" s="1">
        <f t="shared" si="129"/>
        <v>0.94925354659865746</v>
      </c>
      <c r="AI277" s="1">
        <f t="shared" si="130"/>
        <v>0.95979169955270094</v>
      </c>
      <c r="AJ277" s="1">
        <f t="shared" si="131"/>
        <v>2.1076305908086956E-2</v>
      </c>
      <c r="AM277" t="s">
        <v>1294</v>
      </c>
      <c r="AN277">
        <v>-489.51113024661799</v>
      </c>
      <c r="AO277">
        <v>-412.65574176500502</v>
      </c>
      <c r="AP277">
        <v>-76.854354149917</v>
      </c>
      <c r="AQ277">
        <v>-412.65573734877103</v>
      </c>
      <c r="AR277">
        <v>-76.854353197969999</v>
      </c>
      <c r="AS277"/>
      <c r="AT277" t="s">
        <v>1295</v>
      </c>
      <c r="AU277">
        <v>-489.50585426999999</v>
      </c>
      <c r="AV277">
        <v>-412.65125408</v>
      </c>
      <c r="AW277">
        <v>-76.853566169999993</v>
      </c>
      <c r="AX277">
        <v>-412.65124023999999</v>
      </c>
      <c r="AY277">
        <v>-76.853559079999997</v>
      </c>
      <c r="BA277" s="1">
        <f t="shared" si="132"/>
        <v>0.65242154994705437</v>
      </c>
      <c r="BB277" s="1">
        <f t="shared" si="133"/>
        <v>0.64905296536727275</v>
      </c>
      <c r="BC277" s="1">
        <f t="shared" si="134"/>
        <v>0.6507372576571635</v>
      </c>
      <c r="BD277" s="1">
        <f t="shared" si="135"/>
        <v>3.3685845797816194E-3</v>
      </c>
      <c r="BF277" s="1">
        <f t="shared" si="136"/>
        <v>0.66199114704081385</v>
      </c>
      <c r="BG277" s="1">
        <f t="shared" si="137"/>
        <v>0.64885737320259029</v>
      </c>
      <c r="BH277" s="1">
        <f t="shared" si="138"/>
        <v>0.65542426012170207</v>
      </c>
      <c r="BJ277" s="1">
        <f t="shared" si="148"/>
        <v>1.1076096283778991</v>
      </c>
      <c r="BK277" s="1">
        <f t="shared" si="148"/>
        <v>1.1020658999170792</v>
      </c>
      <c r="BL277" s="1">
        <f t="shared" si="139"/>
        <v>1.1048377641474891</v>
      </c>
      <c r="BR277" s="1">
        <f t="shared" si="114"/>
        <v>0.27420239472921287</v>
      </c>
      <c r="BS277" s="1">
        <f t="shared" si="114"/>
        <v>0.26854087891366873</v>
      </c>
      <c r="BT277" s="1">
        <f t="shared" si="114"/>
        <v>0.27137163682144089</v>
      </c>
      <c r="BU277" s="1">
        <f t="shared" si="112"/>
        <v>5.6615158155441676E-3</v>
      </c>
      <c r="BW277" s="1">
        <f t="shared" si="115"/>
        <v>0.18875625359718254</v>
      </c>
      <c r="BX277" s="1">
        <f t="shared" si="115"/>
        <v>0.17557246243902386</v>
      </c>
      <c r="BY277" s="1">
        <f t="shared" si="115"/>
        <v>0.18216435801810318</v>
      </c>
      <c r="BZ277" s="1">
        <f t="shared" si="113"/>
        <v>1.3183791158158846E-2</v>
      </c>
      <c r="CB277" s="1">
        <f t="shared" si="140"/>
        <v>1.0816451405866121</v>
      </c>
      <c r="CC277" s="1">
        <f t="shared" si="140"/>
        <v>1.0656996841415149</v>
      </c>
      <c r="CD277" s="1">
        <f t="shared" si="140"/>
        <v>1.0736724123640635</v>
      </c>
      <c r="CE277" s="1">
        <f t="shared" si="116"/>
        <v>1.5945456445097133E-2</v>
      </c>
      <c r="CG277" s="1">
        <f t="shared" si="141"/>
        <v>1.0751430376307238</v>
      </c>
      <c r="CH277" s="1">
        <f t="shared" si="141"/>
        <v>1.0523669563574016</v>
      </c>
      <c r="CI277" s="1">
        <f t="shared" si="141"/>
        <v>1.0637549969940627</v>
      </c>
      <c r="CJ277" s="1">
        <f t="shared" si="117"/>
        <v>2.2776081273322417E-2</v>
      </c>
      <c r="CM277" s="1"/>
      <c r="CN277" s="1">
        <f t="shared" si="118"/>
        <v>0.58929006582915822</v>
      </c>
      <c r="CO277" s="1">
        <f t="shared" si="142"/>
        <v>0.9271867145049415</v>
      </c>
      <c r="CP277" s="1">
        <f t="shared" si="119"/>
        <v>1.0937530759334262</v>
      </c>
      <c r="CQ277" s="1">
        <f t="shared" si="143"/>
        <v>0.37825157308676516</v>
      </c>
      <c r="CR277" s="1">
        <f t="shared" si="120"/>
        <v>1.0852472282820127</v>
      </c>
      <c r="CS277" s="1"/>
      <c r="CT277" s="1" t="str">
        <f>'[1]MP2 basis set convergence'!BF268</f>
        <v>32_1.50</v>
      </c>
      <c r="CU277" s="1">
        <f>'[1]MP2 basis set convergence'!BH268</f>
        <v>1.0508930995320001</v>
      </c>
      <c r="CV277" s="1">
        <f>'[1]MP2 basis set convergence'!BG268</f>
        <v>1.1140691947483701</v>
      </c>
      <c r="CW277" s="1">
        <f>'[1]MP2 basis set convergence'!BI268</f>
        <v>1.082481147140185</v>
      </c>
      <c r="CX277" s="1"/>
      <c r="CY277" s="1"/>
      <c r="CZ277" s="1">
        <f t="shared" si="144"/>
        <v>1.0501901539672867</v>
      </c>
      <c r="DA277" s="1">
        <f t="shared" si="146"/>
        <v>0.93275015028799046</v>
      </c>
      <c r="DB277" s="1">
        <f t="shared" si="147"/>
        <v>1.0450746736476042</v>
      </c>
      <c r="DC277" s="1"/>
      <c r="DD277" s="1"/>
      <c r="DE277" s="1">
        <f>[2]Sheet1!V265</f>
        <v>-5.4083098529420948E-2</v>
      </c>
    </row>
    <row r="278" spans="1:109" x14ac:dyDescent="0.2">
      <c r="A278" t="s">
        <v>1296</v>
      </c>
      <c r="B278" s="1">
        <f>-'[1]Reference worksheet'!B276</f>
        <v>0.27791206671891844</v>
      </c>
      <c r="C278" t="s">
        <v>1296</v>
      </c>
      <c r="D278">
        <v>-491.520444683839</v>
      </c>
      <c r="E278">
        <v>-414.31973888377399</v>
      </c>
      <c r="F278">
        <v>-77.200261851445006</v>
      </c>
      <c r="G278">
        <v>-414.31973676953697</v>
      </c>
      <c r="H278">
        <v>-77.200249805496</v>
      </c>
      <c r="J278" s="1">
        <f t="shared" si="121"/>
        <v>0.28746762780802826</v>
      </c>
      <c r="K278" s="1">
        <f t="shared" si="145"/>
        <v>0.27858197655469391</v>
      </c>
      <c r="L278" s="1">
        <f t="shared" si="122"/>
        <v>0.28302480218136106</v>
      </c>
      <c r="M278" s="1">
        <f t="shared" si="123"/>
        <v>8.8856512533343479E-3</v>
      </c>
      <c r="O278">
        <v>-491.51052711581701</v>
      </c>
      <c r="P278">
        <v>-414.31134231682501</v>
      </c>
      <c r="Q278">
        <v>-77.198750064037995</v>
      </c>
      <c r="R278">
        <v>-414.31133421970901</v>
      </c>
      <c r="S278">
        <v>-77.198710116103001</v>
      </c>
      <c r="U278" s="1">
        <f t="shared" si="124"/>
        <v>0.30294903953028024</v>
      </c>
      <c r="V278" s="1">
        <f t="shared" si="125"/>
        <v>0.27280031362495916</v>
      </c>
      <c r="W278" s="1">
        <f t="shared" si="126"/>
        <v>0.28787467657761967</v>
      </c>
      <c r="X278" s="1">
        <f t="shared" si="127"/>
        <v>3.0148725905321083E-2</v>
      </c>
      <c r="Z278" t="s">
        <v>1296</v>
      </c>
      <c r="AA278">
        <v>-491.503744327422</v>
      </c>
      <c r="AB278">
        <v>-414.29917145895598</v>
      </c>
      <c r="AC278">
        <v>-77.204172986822996</v>
      </c>
      <c r="AD278">
        <v>-414.29916941859199</v>
      </c>
      <c r="AE278">
        <v>-77.204161753983001</v>
      </c>
      <c r="AG278" s="1">
        <f t="shared" si="128"/>
        <v>0.25925859147866237</v>
      </c>
      <c r="AH278" s="1">
        <f t="shared" si="129"/>
        <v>0.25092952987941258</v>
      </c>
      <c r="AI278" s="1">
        <f t="shared" si="130"/>
        <v>0.2550940606790375</v>
      </c>
      <c r="AJ278" s="1">
        <f t="shared" si="131"/>
        <v>8.3290615992497874E-3</v>
      </c>
      <c r="AM278" t="s">
        <v>1296</v>
      </c>
      <c r="AN278">
        <v>-489.510440426076</v>
      </c>
      <c r="AO278">
        <v>-412.65573822299802</v>
      </c>
      <c r="AP278">
        <v>-76.854353528245994</v>
      </c>
      <c r="AQ278">
        <v>-412.65573734877103</v>
      </c>
      <c r="AR278">
        <v>-76.854353197969999</v>
      </c>
      <c r="AS278"/>
      <c r="AT278" t="s">
        <v>1297</v>
      </c>
      <c r="AU278">
        <v>-489.50515804999998</v>
      </c>
      <c r="AV278">
        <v>-412.65124622000002</v>
      </c>
      <c r="AW278">
        <v>-76.853562980000007</v>
      </c>
      <c r="AX278">
        <v>-412.65124023999999</v>
      </c>
      <c r="AY278">
        <v>-76.853559079999997</v>
      </c>
      <c r="BA278" s="1">
        <f t="shared" si="132"/>
        <v>0.21955260655132422</v>
      </c>
      <c r="BB278" s="1">
        <f t="shared" si="133"/>
        <v>0.21879676947130369</v>
      </c>
      <c r="BC278" s="1">
        <f t="shared" si="134"/>
        <v>0.21917468801131396</v>
      </c>
      <c r="BD278" s="1">
        <f t="shared" si="135"/>
        <v>7.5583708002052719E-4</v>
      </c>
      <c r="BF278" s="1">
        <f t="shared" si="136"/>
        <v>0.22510648294522467</v>
      </c>
      <c r="BG278" s="1">
        <f t="shared" si="137"/>
        <v>0.21890668905379354</v>
      </c>
      <c r="BH278" s="1">
        <f t="shared" si="138"/>
        <v>0.22200658599950912</v>
      </c>
      <c r="BJ278" s="1">
        <f t="shared" si="148"/>
        <v>0.28349674383850126</v>
      </c>
      <c r="BK278" s="1">
        <f t="shared" si="148"/>
        <v>0.28093853231391908</v>
      </c>
      <c r="BL278" s="1">
        <f t="shared" si="139"/>
        <v>0.28221763807621014</v>
      </c>
      <c r="BR278" s="1">
        <f t="shared" si="114"/>
        <v>4.8221585285430794E-2</v>
      </c>
      <c r="BS278" s="1">
        <f t="shared" si="114"/>
        <v>4.5703255490722357E-2</v>
      </c>
      <c r="BT278" s="1">
        <f t="shared" si="114"/>
        <v>4.6962420388076506E-2</v>
      </c>
      <c r="BU278" s="1">
        <f t="shared" si="114"/>
        <v>2.5183297947084515E-3</v>
      </c>
      <c r="BW278" s="1">
        <f t="shared" si="115"/>
        <v>1.9693435971273248E-2</v>
      </c>
      <c r="BX278" s="1">
        <f t="shared" si="115"/>
        <v>1.4081951592667853E-2</v>
      </c>
      <c r="BY278" s="1">
        <f t="shared" si="115"/>
        <v>1.6887693781970602E-2</v>
      </c>
      <c r="BZ278" s="1">
        <f t="shared" si="115"/>
        <v>5.6114843786053692E-3</v>
      </c>
      <c r="CB278" s="1">
        <f t="shared" si="140"/>
        <v>0.28963582595803922</v>
      </c>
      <c r="CC278" s="1">
        <f t="shared" si="140"/>
        <v>0.28338674969140265</v>
      </c>
      <c r="CD278" s="1">
        <f t="shared" si="140"/>
        <v>0.28651128782472091</v>
      </c>
      <c r="CE278" s="1">
        <f t="shared" si="116"/>
        <v>6.2490762666365775E-3</v>
      </c>
      <c r="CG278" s="1">
        <f t="shared" si="141"/>
        <v>0.27836624688236156</v>
      </c>
      <c r="CH278" s="1">
        <f t="shared" si="141"/>
        <v>0.26926845542091349</v>
      </c>
      <c r="CI278" s="1">
        <f t="shared" si="141"/>
        <v>0.27381735115163752</v>
      </c>
      <c r="CJ278" s="1">
        <f t="shared" si="117"/>
        <v>9.0977914614480404E-3</v>
      </c>
      <c r="CM278" s="1"/>
      <c r="CN278" s="1">
        <f t="shared" si="118"/>
        <v>0.7744009935598074</v>
      </c>
      <c r="CO278" s="1">
        <f t="shared" si="142"/>
        <v>0.96258318732249437</v>
      </c>
      <c r="CP278" s="1">
        <f t="shared" si="119"/>
        <v>0.28197972285862483</v>
      </c>
      <c r="CQ278" s="1">
        <f t="shared" si="143"/>
        <v>0.40205461148611915</v>
      </c>
      <c r="CR278" s="1">
        <f t="shared" si="120"/>
        <v>0.28510953019392793</v>
      </c>
      <c r="CS278" s="1"/>
      <c r="CT278" s="1" t="str">
        <f>'[1]MP2 basis set convergence'!BF269</f>
        <v>32_2.00</v>
      </c>
      <c r="CU278" s="1">
        <f>'[1]MP2 basis set convergence'!BH269</f>
        <v>0.27277289019689399</v>
      </c>
      <c r="CV278" s="1">
        <f>'[1]MP2 basis set convergence'!BG269</f>
        <v>0.28072154989584602</v>
      </c>
      <c r="CW278" s="1">
        <f>'[1]MP2 basis set convergence'!BI269</f>
        <v>0.27674722004636998</v>
      </c>
      <c r="CX278" s="1"/>
      <c r="CY278" s="1"/>
      <c r="CZ278" s="1">
        <f t="shared" si="144"/>
        <v>0.27528789242363605</v>
      </c>
      <c r="DA278" s="1">
        <f t="shared" si="146"/>
        <v>0.251225605800175</v>
      </c>
      <c r="DB278" s="1">
        <f t="shared" si="147"/>
        <v>0.27454394787135145</v>
      </c>
      <c r="DC278" s="1"/>
      <c r="DD278" s="1"/>
      <c r="DE278" s="1">
        <f>[2]Sheet1!V266</f>
        <v>-7.7369097577250079E-3</v>
      </c>
    </row>
    <row r="279" spans="1:109" x14ac:dyDescent="0.2">
      <c r="A279" t="s">
        <v>1298</v>
      </c>
      <c r="B279" s="1">
        <f>-'[1]Reference worksheet'!B277</f>
        <v>0.76455106500668757</v>
      </c>
      <c r="C279" t="s">
        <v>1298</v>
      </c>
      <c r="D279">
        <v>-326.33962557041201</v>
      </c>
      <c r="E279">
        <v>-247.89254056991899</v>
      </c>
      <c r="F279">
        <v>-78.442950454981997</v>
      </c>
      <c r="G279">
        <v>-247.892509908866</v>
      </c>
      <c r="H279">
        <v>-78.442924906697996</v>
      </c>
      <c r="J279" s="1">
        <f t="shared" si="121"/>
        <v>2.6297384793069543</v>
      </c>
      <c r="K279" s="1">
        <f t="shared" si="145"/>
        <v>2.5944665863485152</v>
      </c>
      <c r="L279" s="1">
        <f t="shared" si="122"/>
        <v>2.612102532827735</v>
      </c>
      <c r="M279" s="1">
        <f t="shared" si="123"/>
        <v>3.5271892958439022E-2</v>
      </c>
      <c r="O279">
        <v>-326.333957443994</v>
      </c>
      <c r="P279">
        <v>-247.88836501796601</v>
      </c>
      <c r="Q279">
        <v>-78.441560328893004</v>
      </c>
      <c r="R279">
        <v>-247.88825701812399</v>
      </c>
      <c r="S279">
        <v>-78.441479822545006</v>
      </c>
      <c r="U279" s="1">
        <f t="shared" si="124"/>
        <v>2.6484686821662065</v>
      </c>
      <c r="V279" s="1">
        <f t="shared" si="125"/>
        <v>2.5301792571325454</v>
      </c>
      <c r="W279" s="1">
        <f t="shared" si="126"/>
        <v>2.5893239696493762</v>
      </c>
      <c r="X279" s="1">
        <f t="shared" si="127"/>
        <v>0.11828942503366102</v>
      </c>
      <c r="Z279" t="s">
        <v>1298</v>
      </c>
      <c r="AA279">
        <v>-326.33862898347201</v>
      </c>
      <c r="AB279">
        <v>-247.884506174298</v>
      </c>
      <c r="AC279">
        <v>-78.453021619257996</v>
      </c>
      <c r="AD279">
        <v>-247.88447573132501</v>
      </c>
      <c r="AE279">
        <v>-78.452995768115997</v>
      </c>
      <c r="AG279" s="1">
        <f t="shared" si="128"/>
        <v>0.72633222555819321</v>
      </c>
      <c r="AH279" s="1">
        <f t="shared" si="129"/>
        <v>0.69100713361179333</v>
      </c>
      <c r="AI279" s="1">
        <f t="shared" si="130"/>
        <v>0.70866967958499327</v>
      </c>
      <c r="AJ279" s="1">
        <f t="shared" si="131"/>
        <v>3.5325091946399878E-2</v>
      </c>
      <c r="AM279" t="s">
        <v>1298</v>
      </c>
      <c r="AN279">
        <v>-324.85563516648699</v>
      </c>
      <c r="AO279">
        <v>-246.796076107262</v>
      </c>
      <c r="AP279">
        <v>-78.070578572548996</v>
      </c>
      <c r="AQ279">
        <v>-246.79606912436699</v>
      </c>
      <c r="AR279">
        <v>-78.070569102012001</v>
      </c>
      <c r="AS279"/>
      <c r="AT279" t="s">
        <v>1299</v>
      </c>
      <c r="AU279">
        <v>-324.85235052000002</v>
      </c>
      <c r="AV279">
        <v>-246.79366078999999</v>
      </c>
      <c r="AW279">
        <v>-78.069714050000002</v>
      </c>
      <c r="AX279">
        <v>-246.79363742000001</v>
      </c>
      <c r="AY279">
        <v>-78.069689409999995</v>
      </c>
      <c r="BA279" s="1">
        <f t="shared" si="132"/>
        <v>-6.9045246113019765</v>
      </c>
      <c r="BB279" s="1">
        <f t="shared" si="133"/>
        <v>-6.9148492961962456</v>
      </c>
      <c r="BC279" s="1">
        <f t="shared" si="134"/>
        <v>-6.9096869537491106</v>
      </c>
      <c r="BD279" s="1">
        <f t="shared" si="135"/>
        <v>1.0324684894269076E-2</v>
      </c>
      <c r="BF279" s="1">
        <f t="shared" si="136"/>
        <v>-6.8877387999384441</v>
      </c>
      <c r="BG279" s="1">
        <f t="shared" si="137"/>
        <v>-6.9178655310337147</v>
      </c>
      <c r="BH279" s="1">
        <f t="shared" si="138"/>
        <v>-6.9028021654860794</v>
      </c>
      <c r="BJ279" s="1">
        <f t="shared" si="148"/>
        <v>2.6289607482019552</v>
      </c>
      <c r="BK279" s="1">
        <f t="shared" si="148"/>
        <v>2.6189742207628837</v>
      </c>
      <c r="BL279" s="1">
        <f t="shared" si="139"/>
        <v>2.6239674844824195</v>
      </c>
      <c r="BR279" s="1">
        <f t="shared" ref="BR279:BU342" si="149">(18*J279-15*AG279-3*BA279)/13</f>
        <v>4.3964525444660163</v>
      </c>
      <c r="BS279" s="1">
        <f t="shared" si="149"/>
        <v>4.3907568798988548</v>
      </c>
      <c r="BT279" s="1">
        <f t="shared" si="149"/>
        <v>4.3936047121824355</v>
      </c>
      <c r="BU279" s="1">
        <f t="shared" si="149"/>
        <v>5.6956645671613071E-3</v>
      </c>
      <c r="BW279" s="1">
        <f t="shared" ref="BW279:BZ342" si="150">(-5*J279+15*AG279-10*BA279)/13</f>
        <v>5.1378105461429149</v>
      </c>
      <c r="BX279" s="1">
        <f t="shared" si="150"/>
        <v>5.118559002645906</v>
      </c>
      <c r="BY279" s="1">
        <f t="shared" si="150"/>
        <v>5.1281847743944091</v>
      </c>
      <c r="BZ279" s="1">
        <f t="shared" si="150"/>
        <v>1.9251543497008639E-2</v>
      </c>
      <c r="CB279" s="1">
        <f t="shared" si="140"/>
        <v>0.8220233895163509</v>
      </c>
      <c r="CC279" s="1">
        <f t="shared" si="140"/>
        <v>0.79665067993163952</v>
      </c>
      <c r="CD279" s="1">
        <f t="shared" si="140"/>
        <v>0.80933703472399499</v>
      </c>
      <c r="CE279" s="1">
        <f t="shared" si="140"/>
        <v>2.5372709584710617E-2</v>
      </c>
      <c r="CG279" s="1">
        <f t="shared" si="141"/>
        <v>2.3012969251118873</v>
      </c>
      <c r="CH279" s="1">
        <f t="shared" si="141"/>
        <v>2.2645612167706863</v>
      </c>
      <c r="CI279" s="1">
        <f t="shared" si="141"/>
        <v>2.2829290709412864</v>
      </c>
      <c r="CJ279" s="1">
        <f t="shared" si="141"/>
        <v>3.6735708341199991E-2</v>
      </c>
      <c r="CM279" s="1"/>
      <c r="CN279" s="1">
        <f t="shared" ref="CN279:CN342" si="151">BC279/L279</f>
        <v>-2.6452587013378146</v>
      </c>
      <c r="CO279" s="1">
        <f t="shared" si="142"/>
        <v>5.8646523207472878E-5</v>
      </c>
      <c r="CP279" s="1">
        <f t="shared" ref="CP279:CP342" si="152">CO279*L279+(1-CO279)*AI279</f>
        <v>0.70878130930399474</v>
      </c>
      <c r="CQ279" s="1">
        <f t="shared" si="143"/>
        <v>9.5741721816869463E-2</v>
      </c>
      <c r="CR279" s="1">
        <f t="shared" ref="CR279:CR342" si="153">CQ279*L279+(1-CQ279)*CD279</f>
        <v>0.98193690754449336</v>
      </c>
      <c r="CS279" s="1"/>
      <c r="CT279" s="1" t="str">
        <f>'[1]MP2 basis set convergence'!BF270</f>
        <v>33_0.90</v>
      </c>
      <c r="CU279" s="1">
        <f>'[1]MP2 basis set convergence'!BH270</f>
        <v>2.2020236284673098</v>
      </c>
      <c r="CV279" s="1">
        <f>'[1]MP2 basis set convergence'!BG270</f>
        <v>2.6806046258919798</v>
      </c>
      <c r="CW279" s="1">
        <f>'[1]MP2 basis set convergence'!BI270</f>
        <v>2.4413141271796448</v>
      </c>
      <c r="CX279" s="1"/>
      <c r="CY279" s="1"/>
      <c r="CZ279" s="1">
        <f t="shared" si="144"/>
        <v>1.3137549745035375</v>
      </c>
      <c r="DA279" s="1">
        <f t="shared" si="146"/>
        <v>5.9495900422894543E-2</v>
      </c>
      <c r="DB279" s="1">
        <f t="shared" si="147"/>
        <v>1.1748575827929193</v>
      </c>
      <c r="DC279" s="1"/>
      <c r="DD279" s="1"/>
      <c r="DE279" s="1">
        <f>[2]Sheet1!V267</f>
        <v>-1.2983475583241975</v>
      </c>
    </row>
    <row r="280" spans="1:109" x14ac:dyDescent="0.2">
      <c r="A280" t="s">
        <v>1300</v>
      </c>
      <c r="B280" s="1">
        <f>-'[1]Reference worksheet'!B278</f>
        <v>1.5409382029219256</v>
      </c>
      <c r="C280" t="s">
        <v>1300</v>
      </c>
      <c r="D280">
        <v>-326.34017179796098</v>
      </c>
      <c r="E280">
        <v>-247.89253704153501</v>
      </c>
      <c r="F280">
        <v>-78.442948299188004</v>
      </c>
      <c r="G280">
        <v>-247.892509908866</v>
      </c>
      <c r="H280">
        <v>-78.442924906697996</v>
      </c>
      <c r="J280" s="1">
        <f t="shared" ref="J280:J343" si="154">627.5095*(G280+H280-D280)</f>
        <v>2.9725014554450047</v>
      </c>
      <c r="K280" s="1">
        <f t="shared" si="145"/>
        <v>2.9407964381496687</v>
      </c>
      <c r="L280" s="1">
        <f t="shared" ref="L280:L343" si="155">(J280+K280)/2</f>
        <v>2.9566489467973369</v>
      </c>
      <c r="M280" s="1">
        <f t="shared" ref="M280:M343" si="156">J280-K280</f>
        <v>3.1705017295335924E-2</v>
      </c>
      <c r="O280">
        <v>-326.33448847001199</v>
      </c>
      <c r="P280">
        <v>-247.88834912919401</v>
      </c>
      <c r="Q280">
        <v>-78.441552192474006</v>
      </c>
      <c r="R280">
        <v>-247.88825701812399</v>
      </c>
      <c r="S280">
        <v>-78.441479822545006</v>
      </c>
      <c r="U280" s="1">
        <f t="shared" ref="U280:U343" si="157">627.5095*(R280+S280-O280)</f>
        <v>2.9816925532054741</v>
      </c>
      <c r="V280" s="1">
        <f t="shared" ref="V280:V343" si="158">(P280+Q280-O280)*627.5095</f>
        <v>2.878479163769883</v>
      </c>
      <c r="W280" s="1">
        <f t="shared" ref="W280:W343" si="159">(U280+V280)/2</f>
        <v>2.9300858584876783</v>
      </c>
      <c r="X280" s="1">
        <f t="shared" ref="X280:X343" si="160">U280-V280</f>
        <v>0.10321338943559111</v>
      </c>
      <c r="Z280" t="s">
        <v>1300</v>
      </c>
      <c r="AA280">
        <v>-326.33981351743199</v>
      </c>
      <c r="AB280">
        <v>-247.88450260593001</v>
      </c>
      <c r="AC280">
        <v>-78.453019369993996</v>
      </c>
      <c r="AD280">
        <v>-247.88447573132501</v>
      </c>
      <c r="AE280">
        <v>-78.452995768115997</v>
      </c>
      <c r="AG280" s="1">
        <f t="shared" ref="AG280:AG343" si="161">627.5095*(AD280+AE280-AA280)</f>
        <v>1.4696385385219379</v>
      </c>
      <c r="AH280" s="1">
        <f t="shared" ref="AH280:AH343" si="162">(AB280+AC280-AA280)*627.5095</f>
        <v>1.437964065905851</v>
      </c>
      <c r="AI280" s="1">
        <f t="shared" ref="AI280:AI343" si="163">(AG280+AH280)/2</f>
        <v>1.4538013022138945</v>
      </c>
      <c r="AJ280" s="1">
        <f t="shared" ref="AJ280:AJ343" si="164">AG280-AH280</f>
        <v>3.1674472616086913E-2</v>
      </c>
      <c r="AM280" t="s">
        <v>1300</v>
      </c>
      <c r="AN280">
        <v>-324.859454778952</v>
      </c>
      <c r="AO280">
        <v>-246.79607566112401</v>
      </c>
      <c r="AP280">
        <v>-78.070578088773004</v>
      </c>
      <c r="AQ280">
        <v>-246.79606912436699</v>
      </c>
      <c r="AR280">
        <v>-78.070569102012001</v>
      </c>
      <c r="AS280"/>
      <c r="AT280" t="s">
        <v>1301</v>
      </c>
      <c r="AU280">
        <v>-324.85616831999999</v>
      </c>
      <c r="AV280">
        <v>-246.79365860999999</v>
      </c>
      <c r="AW280">
        <v>-78.069712050000007</v>
      </c>
      <c r="AX280">
        <v>-246.79363742000001</v>
      </c>
      <c r="AY280">
        <v>-78.069689409999995</v>
      </c>
      <c r="BA280" s="1">
        <f t="shared" ref="BA280:BA343" si="165">627.5095*(AQ280+AR280-AN280)</f>
        <v>-4.5076815031907227</v>
      </c>
      <c r="BB280" s="1">
        <f t="shared" ref="BB280:BB343" si="166">(AO280+AP280-AN280)*627.5095</f>
        <v>-4.5174226582191368</v>
      </c>
      <c r="BC280" s="1">
        <f t="shared" ref="BC280:BC343" si="167">(BA280+BB280)/2</f>
        <v>-4.5125520807049302</v>
      </c>
      <c r="BD280" s="1">
        <f t="shared" ref="BD280:BD343" si="168">BA280-BB280</f>
        <v>9.7411550284141057E-3</v>
      </c>
      <c r="BF280" s="1">
        <f t="shared" ref="BF280:BF343" si="169">627.5095*(AX280+AY280-AU280)</f>
        <v>-4.492033030851692</v>
      </c>
      <c r="BG280" s="1">
        <f t="shared" ref="BG280:BG343" si="170">(AV280+AW280-AU280)*627.5095</f>
        <v>-4.5195367722250372</v>
      </c>
      <c r="BH280" s="1">
        <f t="shared" ref="BH280:BH343" si="171">(BF280+BG280)/2</f>
        <v>-4.5057849015383642</v>
      </c>
      <c r="BJ280" s="1">
        <f t="shared" si="148"/>
        <v>2.9750843206125563</v>
      </c>
      <c r="BK280" s="1">
        <f t="shared" si="148"/>
        <v>2.964876912964078</v>
      </c>
      <c r="BL280" s="1">
        <f t="shared" ref="BL280:BL343" si="172">(BJ280+BK280)/2</f>
        <v>2.9699806167883169</v>
      </c>
      <c r="BR280" s="1">
        <f t="shared" si="149"/>
        <v>3.460268663827168</v>
      </c>
      <c r="BS280" s="1">
        <f t="shared" si="149"/>
        <v>3.4551648363664373</v>
      </c>
      <c r="BT280" s="1">
        <f t="shared" si="149"/>
        <v>3.4577167500968029</v>
      </c>
      <c r="BU280" s="1">
        <f t="shared" si="149"/>
        <v>5.1038274607308181E-3</v>
      </c>
      <c r="BW280" s="1">
        <f t="shared" si="150"/>
        <v>4.0199142948085598</v>
      </c>
      <c r="BX280" s="1">
        <f t="shared" si="150"/>
        <v>4.0030542600023686</v>
      </c>
      <c r="BY280" s="1">
        <f t="shared" si="150"/>
        <v>4.0114842774054642</v>
      </c>
      <c r="BZ280" s="1">
        <f t="shared" si="150"/>
        <v>1.6860034806191002E-2</v>
      </c>
      <c r="CB280" s="1">
        <f t="shared" ref="CB280:CE343" si="173">BA280+BR280*CB$14+BW280*CB$15</f>
        <v>1.5640307910697482</v>
      </c>
      <c r="CC280" s="1">
        <f t="shared" si="173"/>
        <v>1.5409616846945151</v>
      </c>
      <c r="CD280" s="1">
        <f t="shared" si="173"/>
        <v>1.5524962378821316</v>
      </c>
      <c r="CE280" s="1">
        <f t="shared" si="173"/>
        <v>2.306910637523326E-2</v>
      </c>
      <c r="CG280" s="1">
        <f t="shared" ref="CG280:CJ343" si="174">BA280+BR280*CG$14+BW280*CG$15</f>
        <v>2.7104214337094965</v>
      </c>
      <c r="CH280" s="1">
        <f t="shared" si="174"/>
        <v>2.6774633680584148</v>
      </c>
      <c r="CI280" s="1">
        <f t="shared" si="174"/>
        <v>2.6939424008839552</v>
      </c>
      <c r="CJ280" s="1">
        <f t="shared" si="174"/>
        <v>3.2958065651081871E-2</v>
      </c>
      <c r="CM280" s="1"/>
      <c r="CN280" s="1">
        <f t="shared" si="151"/>
        <v>-1.5262387121044447</v>
      </c>
      <c r="CO280" s="1">
        <f t="shared" ref="CO280:CO343" si="175">(TANH($CO$16+$CO$17*CN280)+1)/2</f>
        <v>4.0997466882947697E-3</v>
      </c>
      <c r="CP280" s="1">
        <f t="shared" si="152"/>
        <v>1.459962596867787</v>
      </c>
      <c r="CQ280" s="1">
        <f t="shared" ref="CQ280:CQ343" si="176">(TANH($CR$16+$CR$17*CN280)+1)/2</f>
        <v>0.16238921989576138</v>
      </c>
      <c r="CR280" s="1">
        <f t="shared" si="153"/>
        <v>1.7805155008973921</v>
      </c>
      <c r="CS280" s="1"/>
      <c r="CT280" s="1" t="str">
        <f>'[1]MP2 basis set convergence'!BF271</f>
        <v>33_0.95</v>
      </c>
      <c r="CU280" s="1">
        <f>'[1]MP2 basis set convergence'!BH271</f>
        <v>2.6347895605354501</v>
      </c>
      <c r="CV280" s="1">
        <f>'[1]MP2 basis set convergence'!BG271</f>
        <v>3.01727424196002</v>
      </c>
      <c r="CW280" s="1">
        <f>'[1]MP2 basis set convergence'!BI271</f>
        <v>2.8260319012477351</v>
      </c>
      <c r="CX280" s="1"/>
      <c r="CY280" s="1"/>
      <c r="CZ280" s="1">
        <f t="shared" ref="CZ280:CZ343" si="177">L280+DE280</f>
        <v>1.9646985268126236</v>
      </c>
      <c r="DA280" s="1">
        <f t="shared" si="146"/>
        <v>0.95782609222153781</v>
      </c>
      <c r="DB280" s="1">
        <f t="shared" si="147"/>
        <v>1.8608703506444446</v>
      </c>
      <c r="DC280" s="1"/>
      <c r="DD280" s="1"/>
      <c r="DE280" s="1">
        <f>[2]Sheet1!V268</f>
        <v>-0.99195041998471334</v>
      </c>
    </row>
    <row r="281" spans="1:109" x14ac:dyDescent="0.2">
      <c r="A281" t="s">
        <v>1302</v>
      </c>
      <c r="B281" s="1">
        <f>-'[1]Reference worksheet'!B279</f>
        <v>1.8082967617299723</v>
      </c>
      <c r="C281" t="s">
        <v>1302</v>
      </c>
      <c r="D281">
        <v>-326.340078147052</v>
      </c>
      <c r="E281">
        <v>-247.89253382138301</v>
      </c>
      <c r="F281">
        <v>-78.442946325009004</v>
      </c>
      <c r="G281">
        <v>-247.892509908866</v>
      </c>
      <c r="H281">
        <v>-78.442924906697996</v>
      </c>
      <c r="J281" s="1">
        <f t="shared" si="154"/>
        <v>2.9137346203765917</v>
      </c>
      <c r="K281" s="1">
        <f t="shared" ref="K281:K344" si="178">(E281+F281-D281)*627.5095</f>
        <v>2.8852890951538601</v>
      </c>
      <c r="L281" s="1">
        <f t="shared" si="155"/>
        <v>2.8995118577652259</v>
      </c>
      <c r="M281" s="1">
        <f t="shared" si="156"/>
        <v>2.8445525222731582E-2</v>
      </c>
      <c r="O281">
        <v>-326.33438548133898</v>
      </c>
      <c r="P281">
        <v>-247.88833550974101</v>
      </c>
      <c r="Q281">
        <v>-78.441544851407002</v>
      </c>
      <c r="R281">
        <v>-247.88825701812399</v>
      </c>
      <c r="S281">
        <v>-78.441479822545006</v>
      </c>
      <c r="U281" s="1">
        <f t="shared" si="157"/>
        <v>2.9170661825014257</v>
      </c>
      <c r="V281" s="1">
        <f t="shared" si="158"/>
        <v>2.8270057184755184</v>
      </c>
      <c r="W281" s="1">
        <f t="shared" si="159"/>
        <v>2.8720359504884723</v>
      </c>
      <c r="X281" s="1">
        <f t="shared" si="160"/>
        <v>9.0060464025907283E-2</v>
      </c>
      <c r="Z281" t="s">
        <v>1302</v>
      </c>
      <c r="AA281">
        <v>-326.34021737821701</v>
      </c>
      <c r="AB281">
        <v>-247.88449934583099</v>
      </c>
      <c r="AC281">
        <v>-78.453017317185996</v>
      </c>
      <c r="AD281">
        <v>-247.88447573132501</v>
      </c>
      <c r="AE281">
        <v>-78.452995768115997</v>
      </c>
      <c r="AG281" s="1">
        <f t="shared" si="161"/>
        <v>1.7230650177953173</v>
      </c>
      <c r="AH281" s="1">
        <f t="shared" si="162"/>
        <v>1.694724444816438</v>
      </c>
      <c r="AI281" s="1">
        <f t="shared" si="163"/>
        <v>1.7088947313058775</v>
      </c>
      <c r="AJ281" s="1">
        <f t="shared" si="164"/>
        <v>2.8340572978879264E-2</v>
      </c>
      <c r="AM281" t="s">
        <v>1302</v>
      </c>
      <c r="AN281">
        <v>-324.86189764171502</v>
      </c>
      <c r="AO281">
        <v>-246.79607518749901</v>
      </c>
      <c r="AP281">
        <v>-78.070577604066003</v>
      </c>
      <c r="AQ281">
        <v>-246.79606912436699</v>
      </c>
      <c r="AR281">
        <v>-78.070569102012001</v>
      </c>
      <c r="AS281"/>
      <c r="AT281" t="s">
        <v>1303</v>
      </c>
      <c r="AU281">
        <v>-324.85860948999999</v>
      </c>
      <c r="AV281">
        <v>-246.79365662000001</v>
      </c>
      <c r="AW281">
        <v>-78.069710310000005</v>
      </c>
      <c r="AX281">
        <v>-246.79363742000001</v>
      </c>
      <c r="AY281">
        <v>-78.069689409999995</v>
      </c>
      <c r="BA281" s="1">
        <f t="shared" si="165"/>
        <v>-2.9747619122002789</v>
      </c>
      <c r="BB281" s="1">
        <f t="shared" si="166"/>
        <v>-2.9839017047887002</v>
      </c>
      <c r="BC281" s="1">
        <f t="shared" si="167"/>
        <v>-2.9793318084944893</v>
      </c>
      <c r="BD281" s="1">
        <f t="shared" si="168"/>
        <v>9.1397925884213471E-3</v>
      </c>
      <c r="BF281" s="1">
        <f t="shared" si="169"/>
        <v>-2.9601756647383692</v>
      </c>
      <c r="BG281" s="1">
        <f t="shared" si="170"/>
        <v>-2.9853387956747759</v>
      </c>
      <c r="BH281" s="1">
        <f t="shared" si="171"/>
        <v>-2.9727572302065726</v>
      </c>
      <c r="BJ281" s="1">
        <f t="shared" si="148"/>
        <v>2.9182363469490911</v>
      </c>
      <c r="BK281" s="1">
        <f t="shared" si="148"/>
        <v>2.9080268641482454</v>
      </c>
      <c r="BL281" s="1">
        <f t="shared" si="172"/>
        <v>2.913131605548668</v>
      </c>
      <c r="BR281" s="1">
        <f t="shared" si="149"/>
        <v>2.7327333566499785</v>
      </c>
      <c r="BS281" s="1">
        <f t="shared" si="149"/>
        <v>2.7281570888376163</v>
      </c>
      <c r="BT281" s="1">
        <f t="shared" si="149"/>
        <v>2.7304452227437981</v>
      </c>
      <c r="BU281" s="1">
        <f t="shared" si="149"/>
        <v>4.5762678123627294E-3</v>
      </c>
      <c r="BW281" s="1">
        <f t="shared" si="150"/>
        <v>3.155763175926892</v>
      </c>
      <c r="BX281" s="1">
        <f t="shared" si="150"/>
        <v>3.141033711104944</v>
      </c>
      <c r="BY281" s="1">
        <f t="shared" si="150"/>
        <v>3.1483984435159176</v>
      </c>
      <c r="BZ281" s="1">
        <f t="shared" si="150"/>
        <v>1.4729464821947506E-2</v>
      </c>
      <c r="CB281" s="1">
        <f t="shared" si="173"/>
        <v>1.8127693882489506</v>
      </c>
      <c r="CC281" s="1">
        <f t="shared" si="173"/>
        <v>1.7918344242538027</v>
      </c>
      <c r="CD281" s="1">
        <f t="shared" si="173"/>
        <v>1.8023019062513777</v>
      </c>
      <c r="CE281" s="1">
        <f t="shared" si="173"/>
        <v>2.093496399514827E-2</v>
      </c>
      <c r="CG281" s="1">
        <f t="shared" si="174"/>
        <v>2.7039157576031307</v>
      </c>
      <c r="CH281" s="1">
        <f t="shared" si="174"/>
        <v>2.6744048796101976</v>
      </c>
      <c r="CI281" s="1">
        <f t="shared" si="174"/>
        <v>2.6891603186066644</v>
      </c>
      <c r="CJ281" s="1">
        <f t="shared" si="174"/>
        <v>2.9510877992933025E-2</v>
      </c>
      <c r="CM281" s="1"/>
      <c r="CN281" s="1">
        <f t="shared" si="151"/>
        <v>-1.0275287547162453</v>
      </c>
      <c r="CO281" s="1">
        <f t="shared" si="175"/>
        <v>2.6646154407510225E-2</v>
      </c>
      <c r="CP281" s="1">
        <f t="shared" si="152"/>
        <v>1.7406200990977394</v>
      </c>
      <c r="CQ281" s="1">
        <f t="shared" si="176"/>
        <v>0.2024628202948216</v>
      </c>
      <c r="CR281" s="1">
        <f t="shared" si="153"/>
        <v>2.0244461274904157</v>
      </c>
      <c r="CS281" s="1"/>
      <c r="CT281" s="1" t="str">
        <f>'[1]MP2 basis set convergence'!BF272</f>
        <v>33_1.00</v>
      </c>
      <c r="CU281" s="1">
        <f>'[1]MP2 basis set convergence'!BH272</f>
        <v>2.64332887108139</v>
      </c>
      <c r="CV281" s="1">
        <f>'[1]MP2 basis set convergence'!BG272</f>
        <v>2.9512573786066598</v>
      </c>
      <c r="CW281" s="1">
        <f>'[1]MP2 basis set convergence'!BI272</f>
        <v>2.7972931248440247</v>
      </c>
      <c r="CX281" s="1"/>
      <c r="CY281" s="1"/>
      <c r="CZ281" s="1">
        <f t="shared" si="177"/>
        <v>2.1360624333692946</v>
      </c>
      <c r="DA281" s="1">
        <f t="shared" ref="DA281:DA344" si="179">AI281+DE281/2</f>
        <v>1.3271700191079119</v>
      </c>
      <c r="DB281" s="1">
        <f t="shared" ref="DB281:DB344" si="180">$DB$16*BT281+$DB$15*BY281+BC281+($DB$17/0.5)*DE281</f>
        <v>2.0576855777787033</v>
      </c>
      <c r="DC281" s="1"/>
      <c r="DD281" s="1"/>
      <c r="DE281" s="1">
        <f>[2]Sheet1!V269</f>
        <v>-0.76344942439593133</v>
      </c>
    </row>
    <row r="282" spans="1:109" x14ac:dyDescent="0.2">
      <c r="A282" t="s">
        <v>1304</v>
      </c>
      <c r="B282" s="1">
        <f>-'[1]Reference worksheet'!B280</f>
        <v>1.7985272634570348</v>
      </c>
      <c r="C282" t="s">
        <v>1304</v>
      </c>
      <c r="D282">
        <v>-326.339669609976</v>
      </c>
      <c r="E282">
        <v>-247.892530889564</v>
      </c>
      <c r="F282">
        <v>-78.442944467423999</v>
      </c>
      <c r="G282">
        <v>-247.892509908866</v>
      </c>
      <c r="H282">
        <v>-78.442924906697996</v>
      </c>
      <c r="J282" s="1">
        <f t="shared" si="154"/>
        <v>2.6573737240855726</v>
      </c>
      <c r="K282" s="1">
        <f t="shared" si="178"/>
        <v>2.6319335953646932</v>
      </c>
      <c r="L282" s="1">
        <f t="shared" si="155"/>
        <v>2.6446536597251331</v>
      </c>
      <c r="M282" s="1">
        <f t="shared" si="156"/>
        <v>2.5440128720879418E-2</v>
      </c>
      <c r="O282">
        <v>-326.33397247391798</v>
      </c>
      <c r="P282">
        <v>-247.88832385621001</v>
      </c>
      <c r="Q282">
        <v>-78.441538215766002</v>
      </c>
      <c r="R282">
        <v>-247.88825701812399</v>
      </c>
      <c r="S282">
        <v>-78.441479822545006</v>
      </c>
      <c r="U282" s="1">
        <f t="shared" si="157"/>
        <v>2.6579001022518729</v>
      </c>
      <c r="V282" s="1">
        <f t="shared" si="158"/>
        <v>2.5793162674237049</v>
      </c>
      <c r="W282" s="1">
        <f t="shared" si="159"/>
        <v>2.6186081848377887</v>
      </c>
      <c r="X282" s="1">
        <f t="shared" si="160"/>
        <v>7.8583834828167998E-2</v>
      </c>
      <c r="Z282" t="s">
        <v>1304</v>
      </c>
      <c r="AA282">
        <v>-326.34019863811102</v>
      </c>
      <c r="AB282">
        <v>-247.884496378211</v>
      </c>
      <c r="AC282">
        <v>-78.453015394586004</v>
      </c>
      <c r="AD282">
        <v>-247.88447573132501</v>
      </c>
      <c r="AE282">
        <v>-78.452995768115997</v>
      </c>
      <c r="AG282" s="1">
        <f t="shared" si="161"/>
        <v>1.7113054232580165</v>
      </c>
      <c r="AH282" s="1">
        <f t="shared" si="162"/>
        <v>1.6860335097491974</v>
      </c>
      <c r="AI282" s="1">
        <f t="shared" si="163"/>
        <v>1.6986694665036071</v>
      </c>
      <c r="AJ282" s="1">
        <f t="shared" si="164"/>
        <v>2.5271913508819077E-2</v>
      </c>
      <c r="AM282" t="s">
        <v>1304</v>
      </c>
      <c r="AN282">
        <v>-324.86346092248999</v>
      </c>
      <c r="AO282">
        <v>-246.796074720088</v>
      </c>
      <c r="AP282">
        <v>-78.070577091141004</v>
      </c>
      <c r="AQ282">
        <v>-246.79606912436699</v>
      </c>
      <c r="AR282">
        <v>-78.070569102012001</v>
      </c>
      <c r="AS282"/>
      <c r="AT282" t="s">
        <v>1305</v>
      </c>
      <c r="AU282">
        <v>-324.86017125000001</v>
      </c>
      <c r="AV282">
        <v>-246.79365490000001</v>
      </c>
      <c r="AW282">
        <v>-78.069708700000007</v>
      </c>
      <c r="AX282">
        <v>-246.79363742000001</v>
      </c>
      <c r="AY282">
        <v>-78.069689409999995</v>
      </c>
      <c r="BA282" s="1">
        <f t="shared" si="165"/>
        <v>-1.9937883747367824</v>
      </c>
      <c r="BB282" s="1">
        <f t="shared" si="166"/>
        <v>-2.002312997182643</v>
      </c>
      <c r="BC282" s="1">
        <f t="shared" si="167"/>
        <v>-1.9980506859597127</v>
      </c>
      <c r="BD282" s="1">
        <f t="shared" si="168"/>
        <v>8.5246224458606079E-3</v>
      </c>
      <c r="BF282" s="1">
        <f t="shared" si="169"/>
        <v>-1.9801564280086359</v>
      </c>
      <c r="BG282" s="1">
        <f t="shared" si="170"/>
        <v>-2.0032299523288732</v>
      </c>
      <c r="BH282" s="1">
        <f t="shared" si="171"/>
        <v>-1.9916931901687547</v>
      </c>
      <c r="BJ282" s="1">
        <f t="shared" ref="BJ282:BK345" si="181">(J282-BA282-(U282-BF282))/((4/3)^BJ$20-1)+J282</f>
        <v>2.6626157796806962</v>
      </c>
      <c r="BK282" s="1">
        <f t="shared" si="181"/>
        <v>2.652613066629125</v>
      </c>
      <c r="BL282" s="1">
        <f t="shared" si="172"/>
        <v>2.6576144231549108</v>
      </c>
      <c r="BR282" s="1">
        <f t="shared" si="149"/>
        <v>2.1649623699138778</v>
      </c>
      <c r="BS282" s="1">
        <f t="shared" si="149"/>
        <v>2.1608646970672649</v>
      </c>
      <c r="BT282" s="1">
        <f t="shared" si="149"/>
        <v>2.1629135334905714</v>
      </c>
      <c r="BU282" s="1">
        <f t="shared" si="149"/>
        <v>4.0976728466124261E-3</v>
      </c>
      <c r="BW282" s="1">
        <f t="shared" si="150"/>
        <v>2.4861997289084772</v>
      </c>
      <c r="BX282" s="1">
        <f t="shared" si="150"/>
        <v>2.4733818954800713</v>
      </c>
      <c r="BY282" s="1">
        <f t="shared" si="150"/>
        <v>2.4797908121942744</v>
      </c>
      <c r="BZ282" s="1">
        <f t="shared" si="150"/>
        <v>1.2817833428406384E-2</v>
      </c>
      <c r="CB282" s="1">
        <f t="shared" si="173"/>
        <v>1.793492974015511</v>
      </c>
      <c r="CC282" s="1">
        <f t="shared" si="173"/>
        <v>1.7745552202261572</v>
      </c>
      <c r="CD282" s="1">
        <f t="shared" si="173"/>
        <v>1.7840240971208341</v>
      </c>
      <c r="CE282" s="1">
        <f t="shared" si="173"/>
        <v>1.8937753789353192E-2</v>
      </c>
      <c r="CG282" s="1">
        <f t="shared" si="174"/>
        <v>2.4890630909433744</v>
      </c>
      <c r="CH282" s="1">
        <f t="shared" si="174"/>
        <v>2.4627247054198875</v>
      </c>
      <c r="CI282" s="1">
        <f t="shared" si="174"/>
        <v>2.4758938981816314</v>
      </c>
      <c r="CJ282" s="1">
        <f t="shared" si="174"/>
        <v>2.6338385523487266E-2</v>
      </c>
      <c r="CM282" s="1"/>
      <c r="CN282" s="1">
        <f t="shared" si="151"/>
        <v>-0.75550561360362634</v>
      </c>
      <c r="CO282" s="1">
        <f t="shared" si="175"/>
        <v>7.1446701332884222E-2</v>
      </c>
      <c r="CP282" s="1">
        <f t="shared" si="152"/>
        <v>1.766256916622335</v>
      </c>
      <c r="CQ282" s="1">
        <f t="shared" si="176"/>
        <v>0.22724630005195429</v>
      </c>
      <c r="CR282" s="1">
        <f t="shared" si="153"/>
        <v>1.9795989809379928</v>
      </c>
      <c r="CS282" s="1"/>
      <c r="CT282" s="1" t="str">
        <f>'[1]MP2 basis set convergence'!BF273</f>
        <v>33_1.05</v>
      </c>
      <c r="CU282" s="1">
        <f>'[1]MP2 basis set convergence'!BH273</f>
        <v>2.4380948911204401</v>
      </c>
      <c r="CV282" s="1">
        <f>'[1]MP2 basis set convergence'!BG273</f>
        <v>2.6877181658278801</v>
      </c>
      <c r="CW282" s="1">
        <f>'[1]MP2 basis set convergence'!BI273</f>
        <v>2.5629065284741603</v>
      </c>
      <c r="CX282" s="1"/>
      <c r="CY282" s="1"/>
      <c r="CZ282" s="1">
        <f t="shared" si="177"/>
        <v>2.0527098294072315</v>
      </c>
      <c r="DA282" s="1">
        <f t="shared" si="179"/>
        <v>1.4026975513446562</v>
      </c>
      <c r="DB282" s="1">
        <f t="shared" si="180"/>
        <v>1.9929356421069433</v>
      </c>
      <c r="DC282" s="1"/>
      <c r="DD282" s="1"/>
      <c r="DE282" s="1">
        <f>[2]Sheet1!V270</f>
        <v>-0.59194383031790165</v>
      </c>
    </row>
    <row r="283" spans="1:109" x14ac:dyDescent="0.2">
      <c r="A283" t="s">
        <v>1306</v>
      </c>
      <c r="B283" s="1">
        <f>-'[1]Reference worksheet'!B281</f>
        <v>1.6510263931478022</v>
      </c>
      <c r="C283" t="s">
        <v>1306</v>
      </c>
      <c r="D283">
        <v>-326.339136600556</v>
      </c>
      <c r="E283">
        <v>-247.89252826651199</v>
      </c>
      <c r="F283">
        <v>-78.442942706706006</v>
      </c>
      <c r="G283">
        <v>-247.892509908866</v>
      </c>
      <c r="H283">
        <v>-78.442924906697996</v>
      </c>
      <c r="J283" s="1">
        <f t="shared" si="154"/>
        <v>2.3229052494484463</v>
      </c>
      <c r="K283" s="1">
        <f t="shared" si="178"/>
        <v>2.3002159780692155</v>
      </c>
      <c r="L283" s="1">
        <f t="shared" si="155"/>
        <v>2.3115606137588309</v>
      </c>
      <c r="M283" s="1">
        <f t="shared" si="156"/>
        <v>2.2689271379230824E-2</v>
      </c>
      <c r="O283">
        <v>-326.333438257355</v>
      </c>
      <c r="P283">
        <v>-247.88831402919701</v>
      </c>
      <c r="Q283">
        <v>-78.441532157165994</v>
      </c>
      <c r="R283">
        <v>-247.88825701812399</v>
      </c>
      <c r="S283">
        <v>-78.441479822545006</v>
      </c>
      <c r="U283" s="1">
        <f t="shared" si="157"/>
        <v>2.3226741339228849</v>
      </c>
      <c r="V283" s="1">
        <f t="shared" si="158"/>
        <v>2.2540586721539269</v>
      </c>
      <c r="W283" s="1">
        <f t="shared" si="159"/>
        <v>2.2883664030384061</v>
      </c>
      <c r="X283" s="1">
        <f t="shared" si="160"/>
        <v>6.8615461768958053E-2</v>
      </c>
      <c r="Z283" t="s">
        <v>1306</v>
      </c>
      <c r="AA283">
        <v>-326.33997132955301</v>
      </c>
      <c r="AB283">
        <v>-247.88449372767101</v>
      </c>
      <c r="AC283">
        <v>-78.453013581364004</v>
      </c>
      <c r="AD283">
        <v>-247.88447573132501</v>
      </c>
      <c r="AE283">
        <v>-78.452995768115997</v>
      </c>
      <c r="AG283" s="1">
        <f t="shared" si="161"/>
        <v>1.5686671436754349</v>
      </c>
      <c r="AH283" s="1">
        <f t="shared" si="162"/>
        <v>1.5461962832429785</v>
      </c>
      <c r="AI283" s="1">
        <f t="shared" si="163"/>
        <v>1.5574317134592066</v>
      </c>
      <c r="AJ283" s="1">
        <f t="shared" si="164"/>
        <v>2.2470860432456385E-2</v>
      </c>
      <c r="AM283" t="s">
        <v>1306</v>
      </c>
      <c r="AN283">
        <v>-324.86446064797798</v>
      </c>
      <c r="AO283">
        <v>-246.79607428461199</v>
      </c>
      <c r="AP283">
        <v>-78.070576555211005</v>
      </c>
      <c r="AQ283">
        <v>-246.79606912436699</v>
      </c>
      <c r="AR283">
        <v>-78.070569102012001</v>
      </c>
      <c r="AS283"/>
      <c r="AT283" t="s">
        <v>1307</v>
      </c>
      <c r="AU283">
        <v>-324.86116958999997</v>
      </c>
      <c r="AV283">
        <v>-246.79365347999999</v>
      </c>
      <c r="AW283">
        <v>-78.069707129999998</v>
      </c>
      <c r="AX283">
        <v>-246.79363742000001</v>
      </c>
      <c r="AY283">
        <v>-78.069689409999995</v>
      </c>
      <c r="BA283" s="1">
        <f t="shared" si="165"/>
        <v>-1.3664511336332277</v>
      </c>
      <c r="BB283" s="1">
        <f t="shared" si="166"/>
        <v>-1.374366189588466</v>
      </c>
      <c r="BC283" s="1">
        <f t="shared" si="167"/>
        <v>-1.3704086616108468</v>
      </c>
      <c r="BD283" s="1">
        <f t="shared" si="168"/>
        <v>7.915055955238337E-3</v>
      </c>
      <c r="BF283" s="1">
        <f t="shared" si="169"/>
        <v>-1.3536885937994054</v>
      </c>
      <c r="BG283" s="1">
        <f t="shared" si="170"/>
        <v>-1.3748858646887037</v>
      </c>
      <c r="BH283" s="1">
        <f t="shared" si="171"/>
        <v>-1.3642872292440544</v>
      </c>
      <c r="BJ283" s="1">
        <f t="shared" si="181"/>
        <v>2.3281025412299003</v>
      </c>
      <c r="BK283" s="1">
        <f t="shared" si="181"/>
        <v>2.3184704320315332</v>
      </c>
      <c r="BL283" s="1">
        <f t="shared" si="172"/>
        <v>2.3232864866307166</v>
      </c>
      <c r="BR283" s="1">
        <f t="shared" si="149"/>
        <v>1.7216646719877071</v>
      </c>
      <c r="BS283" s="1">
        <f t="shared" si="149"/>
        <v>1.7180032250281998</v>
      </c>
      <c r="BT283" s="1">
        <f t="shared" si="149"/>
        <v>1.7198339485079539</v>
      </c>
      <c r="BU283" s="1">
        <f t="shared" si="149"/>
        <v>3.6614469595072341E-3</v>
      </c>
      <c r="BW283" s="1">
        <f t="shared" si="150"/>
        <v>1.9676917110939671</v>
      </c>
      <c r="BX283" s="1">
        <f t="shared" si="150"/>
        <v>1.9565789426294817</v>
      </c>
      <c r="BY283" s="1">
        <f t="shared" si="150"/>
        <v>1.9621353268617243</v>
      </c>
      <c r="BZ283" s="1">
        <f t="shared" si="150"/>
        <v>1.1112768464485253E-2</v>
      </c>
      <c r="CB283" s="1">
        <f t="shared" si="173"/>
        <v>1.6415729776685013</v>
      </c>
      <c r="CC283" s="1">
        <f t="shared" si="173"/>
        <v>1.6244895477497048</v>
      </c>
      <c r="CD283" s="1">
        <f t="shared" si="173"/>
        <v>1.6330312627091037</v>
      </c>
      <c r="CE283" s="1">
        <f t="shared" si="173"/>
        <v>1.7083429918796772E-2</v>
      </c>
      <c r="CG283" s="1">
        <f t="shared" si="174"/>
        <v>2.1876428381156146</v>
      </c>
      <c r="CH283" s="1">
        <f t="shared" si="174"/>
        <v>2.1642020132065873</v>
      </c>
      <c r="CI283" s="1">
        <f t="shared" si="174"/>
        <v>2.1759224256611014</v>
      </c>
      <c r="CJ283" s="1">
        <f t="shared" si="174"/>
        <v>2.3440824909026804E-2</v>
      </c>
      <c r="CM283" s="1"/>
      <c r="CN283" s="1">
        <f t="shared" si="151"/>
        <v>-0.59284997912402737</v>
      </c>
      <c r="CO283" s="1">
        <f t="shared" si="175"/>
        <v>0.12490917752267583</v>
      </c>
      <c r="CP283" s="1">
        <f t="shared" si="152"/>
        <v>1.6516293341417128</v>
      </c>
      <c r="CQ283" s="1">
        <f t="shared" si="176"/>
        <v>0.24305553617661757</v>
      </c>
      <c r="CR283" s="1">
        <f t="shared" si="153"/>
        <v>1.7979515779400677</v>
      </c>
      <c r="CS283" s="1"/>
      <c r="CT283" s="1" t="str">
        <f>'[1]MP2 basis set convergence'!BF274</f>
        <v>33_1.10</v>
      </c>
      <c r="CU283" s="1">
        <f>'[1]MP2 basis set convergence'!BH274</f>
        <v>2.1433284618736801</v>
      </c>
      <c r="CV283" s="1">
        <f>'[1]MP2 basis set convergence'!BG274</f>
        <v>2.3472200666096201</v>
      </c>
      <c r="CW283" s="1">
        <f>'[1]MP2 basis set convergence'!BI274</f>
        <v>2.2452742642416501</v>
      </c>
      <c r="CX283" s="1"/>
      <c r="CY283" s="1"/>
      <c r="CZ283" s="1">
        <f t="shared" si="177"/>
        <v>1.8487731732681469</v>
      </c>
      <c r="DA283" s="1">
        <f t="shared" si="179"/>
        <v>1.3260379932138646</v>
      </c>
      <c r="DB283" s="1">
        <f t="shared" si="180"/>
        <v>1.802656751581406</v>
      </c>
      <c r="DC283" s="1"/>
      <c r="DD283" s="1"/>
      <c r="DE283" s="1">
        <f>[2]Sheet1!V271</f>
        <v>-0.46278744049068399</v>
      </c>
    </row>
    <row r="284" spans="1:109" x14ac:dyDescent="0.2">
      <c r="A284" t="s">
        <v>1308</v>
      </c>
      <c r="B284" s="1">
        <f>-'[1]Reference worksheet'!B282</f>
        <v>1.0295928195927089</v>
      </c>
      <c r="C284" t="s">
        <v>1308</v>
      </c>
      <c r="D284">
        <v>-326.33760844888002</v>
      </c>
      <c r="E284">
        <v>-247.892521818267</v>
      </c>
      <c r="F284">
        <v>-78.442938103771993</v>
      </c>
      <c r="G284">
        <v>-247.892509908866</v>
      </c>
      <c r="H284">
        <v>-78.442924906697996</v>
      </c>
      <c r="J284" s="1">
        <f t="shared" si="154"/>
        <v>1.3639755553274446</v>
      </c>
      <c r="K284" s="1">
        <f t="shared" si="178"/>
        <v>1.348221003757694</v>
      </c>
      <c r="L284" s="1">
        <f t="shared" si="155"/>
        <v>1.3560982795425693</v>
      </c>
      <c r="M284" s="1">
        <f t="shared" si="156"/>
        <v>1.5754551569750586E-2</v>
      </c>
      <c r="O284">
        <v>-326.331913498284</v>
      </c>
      <c r="P284">
        <v>-247.88829345633499</v>
      </c>
      <c r="Q284">
        <v>-78.441516854547999</v>
      </c>
      <c r="R284">
        <v>-247.88825701812399</v>
      </c>
      <c r="S284">
        <v>-78.441479822545006</v>
      </c>
      <c r="U284" s="1">
        <f t="shared" si="157"/>
        <v>1.3658733316571738</v>
      </c>
      <c r="V284" s="1">
        <f t="shared" si="158"/>
        <v>1.3197700744198031</v>
      </c>
      <c r="W284" s="1">
        <f t="shared" si="159"/>
        <v>1.3428217030384886</v>
      </c>
      <c r="X284" s="1">
        <f t="shared" si="160"/>
        <v>4.6103257237370743E-2</v>
      </c>
      <c r="Z284" t="s">
        <v>1308</v>
      </c>
      <c r="AA284">
        <v>-326.339023388486</v>
      </c>
      <c r="AB284">
        <v>-247.88448725646299</v>
      </c>
      <c r="AC284">
        <v>-78.453008879560002</v>
      </c>
      <c r="AD284">
        <v>-247.88447573132501</v>
      </c>
      <c r="AE284">
        <v>-78.452995768115997</v>
      </c>
      <c r="AG284" s="1">
        <f t="shared" si="161"/>
        <v>0.97382511868588606</v>
      </c>
      <c r="AH284" s="1">
        <f t="shared" si="162"/>
        <v>0.95836542943487346</v>
      </c>
      <c r="AI284" s="1">
        <f t="shared" si="163"/>
        <v>0.96609527406037976</v>
      </c>
      <c r="AJ284" s="1">
        <f t="shared" si="164"/>
        <v>1.5459689251012598E-2</v>
      </c>
      <c r="AM284" t="s">
        <v>1308</v>
      </c>
      <c r="AN284">
        <v>-324.86579427777502</v>
      </c>
      <c r="AO284">
        <v>-246.79607299513799</v>
      </c>
      <c r="AP284">
        <v>-78.070574936987001</v>
      </c>
      <c r="AQ284">
        <v>-246.79606912436699</v>
      </c>
      <c r="AR284">
        <v>-78.070569102012001</v>
      </c>
      <c r="AS284"/>
      <c r="AT284" t="s">
        <v>1309</v>
      </c>
      <c r="AU284">
        <v>-324.86249956</v>
      </c>
      <c r="AV284">
        <v>-246.79365046999999</v>
      </c>
      <c r="AW284">
        <v>-78.069702759999998</v>
      </c>
      <c r="AX284">
        <v>-246.79363742000001</v>
      </c>
      <c r="AY284">
        <v>-78.069689409999995</v>
      </c>
      <c r="BA284" s="1">
        <f t="shared" si="165"/>
        <v>-0.5295857665041469</v>
      </c>
      <c r="BB284" s="1">
        <f t="shared" si="166"/>
        <v>-0.53567621431189705</v>
      </c>
      <c r="BC284" s="1">
        <f t="shared" si="167"/>
        <v>-0.53263099040802198</v>
      </c>
      <c r="BD284" s="1">
        <f t="shared" si="168"/>
        <v>6.0904478077501434E-3</v>
      </c>
      <c r="BF284" s="1">
        <f t="shared" si="169"/>
        <v>-0.51911978406628323</v>
      </c>
      <c r="BG284" s="1">
        <f t="shared" si="170"/>
        <v>-0.5356860348458593</v>
      </c>
      <c r="BH284" s="1">
        <f t="shared" si="171"/>
        <v>-0.52740290945607127</v>
      </c>
      <c r="BJ284" s="1">
        <f t="shared" si="181"/>
        <v>1.3674027254313101</v>
      </c>
      <c r="BK284" s="1">
        <f t="shared" si="181"/>
        <v>1.3595970743824506</v>
      </c>
      <c r="BL284" s="1">
        <f t="shared" si="172"/>
        <v>1.3634998999068804</v>
      </c>
      <c r="BR284" s="1">
        <f t="shared" si="149"/>
        <v>0.88714927039370406</v>
      </c>
      <c r="BS284" s="1">
        <f t="shared" si="149"/>
        <v>0.88457886685008313</v>
      </c>
      <c r="BT284" s="1">
        <f t="shared" si="149"/>
        <v>0.88586406862189371</v>
      </c>
      <c r="BU284" s="1">
        <f t="shared" si="149"/>
        <v>2.5704035436208564E-3</v>
      </c>
      <c r="BW284" s="1">
        <f t="shared" si="150"/>
        <v>1.0064120514378876</v>
      </c>
      <c r="BX284" s="1">
        <f t="shared" si="150"/>
        <v>0.99931835121950785</v>
      </c>
      <c r="BY284" s="1">
        <f t="shared" si="150"/>
        <v>1.0028652013286978</v>
      </c>
      <c r="BZ284" s="1">
        <f t="shared" si="150"/>
        <v>7.0937002183795858E-3</v>
      </c>
      <c r="CB284" s="1">
        <f t="shared" si="173"/>
        <v>1.0174016128788863</v>
      </c>
      <c r="CC284" s="1">
        <f t="shared" si="173"/>
        <v>1.0051578644125134</v>
      </c>
      <c r="CD284" s="1">
        <f t="shared" si="173"/>
        <v>1.0112797386457002</v>
      </c>
      <c r="CE284" s="1">
        <f t="shared" si="173"/>
        <v>1.2243748466372882E-2</v>
      </c>
      <c r="CG284" s="1">
        <f t="shared" si="174"/>
        <v>1.293150045444702</v>
      </c>
      <c r="CH284" s="1">
        <f t="shared" si="174"/>
        <v>1.2769740397280993</v>
      </c>
      <c r="CI284" s="1">
        <f t="shared" si="174"/>
        <v>1.2850620425864008</v>
      </c>
      <c r="CJ284" s="1">
        <f t="shared" si="174"/>
        <v>1.6176005716602306E-2</v>
      </c>
      <c r="CM284" s="1"/>
      <c r="CN284" s="1">
        <f t="shared" si="151"/>
        <v>-0.39276724883662989</v>
      </c>
      <c r="CO284" s="1">
        <f t="shared" si="175"/>
        <v>0.23386426174056024</v>
      </c>
      <c r="CP284" s="1">
        <f t="shared" si="152"/>
        <v>1.0573030390140719</v>
      </c>
      <c r="CQ284" s="1">
        <f t="shared" si="176"/>
        <v>0.26350266309508463</v>
      </c>
      <c r="CR284" s="1">
        <f t="shared" si="153"/>
        <v>1.1021403424565865</v>
      </c>
      <c r="CS284" s="1"/>
      <c r="CT284" s="1" t="str">
        <f>'[1]MP2 basis set convergence'!BF275</f>
        <v>33_1.25</v>
      </c>
      <c r="CU284" s="1">
        <f>'[1]MP2 basis set convergence'!BH275</f>
        <v>1.26345827800152</v>
      </c>
      <c r="CV284" s="1">
        <f>'[1]MP2 basis set convergence'!BG275</f>
        <v>1.3802407427361301</v>
      </c>
      <c r="CW284" s="1">
        <f>'[1]MP2 basis set convergence'!BI275</f>
        <v>1.321849510368825</v>
      </c>
      <c r="CX284" s="1"/>
      <c r="CY284" s="1"/>
      <c r="CZ284" s="1">
        <f t="shared" si="177"/>
        <v>1.1235216097640739</v>
      </c>
      <c r="DA284" s="1">
        <f t="shared" si="179"/>
        <v>0.84980693917113204</v>
      </c>
      <c r="DB284" s="1">
        <f t="shared" si="180"/>
        <v>1.1007970970981948</v>
      </c>
      <c r="DC284" s="1"/>
      <c r="DD284" s="1"/>
      <c r="DE284" s="1">
        <f>[2]Sheet1!V272</f>
        <v>-0.23257666977849545</v>
      </c>
    </row>
    <row r="285" spans="1:109" x14ac:dyDescent="0.2">
      <c r="A285" t="s">
        <v>1310</v>
      </c>
      <c r="B285" s="1">
        <f>-'[1]Reference worksheet'!B283</f>
        <v>0.37359845452293666</v>
      </c>
      <c r="C285" t="s">
        <v>1310</v>
      </c>
      <c r="D285">
        <v>-326.336214141825</v>
      </c>
      <c r="E285">
        <v>-247.892515363044</v>
      </c>
      <c r="F285">
        <v>-78.442932276053</v>
      </c>
      <c r="G285">
        <v>-247.892509908866</v>
      </c>
      <c r="H285">
        <v>-78.442924906697996</v>
      </c>
      <c r="J285" s="1">
        <f t="shared" si="154"/>
        <v>0.48903463238371747</v>
      </c>
      <c r="K285" s="1">
        <f t="shared" si="178"/>
        <v>0.48098774361273811</v>
      </c>
      <c r="L285" s="1">
        <f t="shared" si="155"/>
        <v>0.48501118799822779</v>
      </c>
      <c r="M285" s="1">
        <f t="shared" si="156"/>
        <v>8.0468887709793657E-3</v>
      </c>
      <c r="O285">
        <v>-326.33052506603201</v>
      </c>
      <c r="P285">
        <v>-247.888277250389</v>
      </c>
      <c r="Q285">
        <v>-78.441500954204997</v>
      </c>
      <c r="R285">
        <v>-247.88825701812399</v>
      </c>
      <c r="S285">
        <v>-78.441479822545006</v>
      </c>
      <c r="U285" s="1">
        <f t="shared" si="157"/>
        <v>0.49461890342975007</v>
      </c>
      <c r="V285" s="1">
        <f t="shared" si="158"/>
        <v>0.46866264753950226</v>
      </c>
      <c r="W285" s="1">
        <f t="shared" si="159"/>
        <v>0.48164077548462614</v>
      </c>
      <c r="X285" s="1">
        <f t="shared" si="160"/>
        <v>2.5956255890247804E-2</v>
      </c>
      <c r="Z285" t="s">
        <v>1310</v>
      </c>
      <c r="AA285">
        <v>-326.33802613565598</v>
      </c>
      <c r="AB285">
        <v>-247.884480898297</v>
      </c>
      <c r="AC285">
        <v>-78.453002977292002</v>
      </c>
      <c r="AD285">
        <v>-247.88447573132501</v>
      </c>
      <c r="AE285">
        <v>-78.452995768115997</v>
      </c>
      <c r="AG285" s="1">
        <f t="shared" si="161"/>
        <v>0.34803949394759964</v>
      </c>
      <c r="AH285" s="1">
        <f t="shared" si="162"/>
        <v>0.34027334350880317</v>
      </c>
      <c r="AI285" s="1">
        <f t="shared" si="163"/>
        <v>0.34415641872820141</v>
      </c>
      <c r="AJ285" s="1">
        <f t="shared" si="164"/>
        <v>7.7661504387964708E-3</v>
      </c>
      <c r="AM285" t="s">
        <v>1310</v>
      </c>
      <c r="AN285">
        <v>-324.866311327765</v>
      </c>
      <c r="AO285">
        <v>-246.79607128913301</v>
      </c>
      <c r="AP285">
        <v>-78.070572159384994</v>
      </c>
      <c r="AQ285">
        <v>-246.79606912436699</v>
      </c>
      <c r="AR285">
        <v>-78.070569102012001</v>
      </c>
      <c r="AS285"/>
      <c r="AT285" t="s">
        <v>1311</v>
      </c>
      <c r="AU285">
        <v>-324.86301037999999</v>
      </c>
      <c r="AV285">
        <v>-246.79364601</v>
      </c>
      <c r="AW285">
        <v>-78.069697399999995</v>
      </c>
      <c r="AX285">
        <v>-246.79363742000001</v>
      </c>
      <c r="AY285">
        <v>-78.069689409999995</v>
      </c>
      <c r="BA285" s="1">
        <f t="shared" si="165"/>
        <v>-0.20513198581649206</v>
      </c>
      <c r="BB285" s="1">
        <f t="shared" si="166"/>
        <v>-0.20840892765509819</v>
      </c>
      <c r="BC285" s="1">
        <f t="shared" si="167"/>
        <v>-0.20677045673579514</v>
      </c>
      <c r="BD285" s="1">
        <f t="shared" si="168"/>
        <v>3.2769418386061344E-3</v>
      </c>
      <c r="BF285" s="1">
        <f t="shared" si="169"/>
        <v>-0.19857538128372329</v>
      </c>
      <c r="BG285" s="1">
        <f t="shared" si="170"/>
        <v>-0.20897948877173581</v>
      </c>
      <c r="BH285" s="1">
        <f t="shared" si="171"/>
        <v>-0.20377743502772955</v>
      </c>
      <c r="BJ285" s="1">
        <f t="shared" si="181"/>
        <v>0.48942355302996171</v>
      </c>
      <c r="BK285" s="1">
        <f t="shared" si="181"/>
        <v>0.48568940347942235</v>
      </c>
      <c r="BL285" s="1">
        <f t="shared" si="172"/>
        <v>0.48755647825469206</v>
      </c>
      <c r="BR285" s="1">
        <f t="shared" si="149"/>
        <v>0.3228789947032612</v>
      </c>
      <c r="BS285" s="1">
        <f t="shared" si="149"/>
        <v>0.32145430887404108</v>
      </c>
      <c r="BT285" s="1">
        <f t="shared" si="149"/>
        <v>0.32216665178865117</v>
      </c>
      <c r="BU285" s="1">
        <f t="shared" si="149"/>
        <v>1.4246858292202398E-3</v>
      </c>
      <c r="BW285" s="1">
        <f t="shared" si="150"/>
        <v>0.37128762349694833</v>
      </c>
      <c r="BX285" s="1">
        <f t="shared" si="150"/>
        <v>0.36794236239379524</v>
      </c>
      <c r="BY285" s="1">
        <f t="shared" si="150"/>
        <v>0.36961499294537181</v>
      </c>
      <c r="BZ285" s="1">
        <f t="shared" si="150"/>
        <v>3.3452611031529913E-3</v>
      </c>
      <c r="CB285" s="1">
        <f t="shared" si="173"/>
        <v>0.35989696674949423</v>
      </c>
      <c r="CC285" s="1">
        <f t="shared" si="173"/>
        <v>0.35344407574993286</v>
      </c>
      <c r="CD285" s="1">
        <f t="shared" si="173"/>
        <v>0.3566705212497136</v>
      </c>
      <c r="CE285" s="1">
        <f t="shared" si="173"/>
        <v>6.4528909995614408E-3</v>
      </c>
      <c r="CG285" s="1">
        <f t="shared" si="174"/>
        <v>0.46400802723244439</v>
      </c>
      <c r="CH285" s="1">
        <f t="shared" si="174"/>
        <v>0.45581552075329712</v>
      </c>
      <c r="CI285" s="1">
        <f t="shared" si="174"/>
        <v>0.45991177399287075</v>
      </c>
      <c r="CJ285" s="1">
        <f t="shared" si="174"/>
        <v>8.1925064791472536E-3</v>
      </c>
      <c r="CM285" s="1"/>
      <c r="CN285" s="1">
        <f t="shared" si="151"/>
        <v>-0.42632100424155717</v>
      </c>
      <c r="CO285" s="1">
        <f t="shared" si="175"/>
        <v>0.21180315246632819</v>
      </c>
      <c r="CP285" s="1">
        <f t="shared" si="152"/>
        <v>0.37398990289951028</v>
      </c>
      <c r="CQ285" s="1">
        <f t="shared" si="176"/>
        <v>0.25999777084990777</v>
      </c>
      <c r="CR285" s="1">
        <f t="shared" si="153"/>
        <v>0.39003880851371819</v>
      </c>
      <c r="CS285" s="1"/>
      <c r="CT285" s="1" t="str">
        <f>'[1]MP2 basis set convergence'!BF276</f>
        <v>33_1.50</v>
      </c>
      <c r="CU285" s="1">
        <f>'[1]MP2 basis set convergence'!BH276</f>
        <v>0.44982908316831799</v>
      </c>
      <c r="CV285" s="1">
        <f>'[1]MP2 basis set convergence'!BG276</f>
        <v>0.50064739911262901</v>
      </c>
      <c r="CW285" s="1">
        <f>'[1]MP2 basis set convergence'!BI276</f>
        <v>0.47523824114047353</v>
      </c>
      <c r="CX285" s="1"/>
      <c r="CY285" s="1"/>
      <c r="CZ285" s="1">
        <f t="shared" si="177"/>
        <v>0.399188627591745</v>
      </c>
      <c r="DA285" s="1">
        <f t="shared" si="179"/>
        <v>0.30124513852496004</v>
      </c>
      <c r="DB285" s="1">
        <f t="shared" si="180"/>
        <v>0.39074215981978067</v>
      </c>
      <c r="DC285" s="1"/>
      <c r="DD285" s="1"/>
      <c r="DE285" s="1">
        <f>[2]Sheet1!V273</f>
        <v>-8.5822560406482784E-2</v>
      </c>
    </row>
    <row r="286" spans="1:109" x14ac:dyDescent="0.2">
      <c r="A286" t="s">
        <v>1312</v>
      </c>
      <c r="B286" s="1">
        <f>-'[1]Reference worksheet'!B284</f>
        <v>4.9269375062121278E-2</v>
      </c>
      <c r="C286" t="s">
        <v>1312</v>
      </c>
      <c r="D286">
        <v>-326.33554435556101</v>
      </c>
      <c r="E286">
        <v>-247.89251127903501</v>
      </c>
      <c r="F286">
        <v>-78.442926907838</v>
      </c>
      <c r="G286">
        <v>-247.892509908866</v>
      </c>
      <c r="H286">
        <v>-78.442924906697996</v>
      </c>
      <c r="J286" s="1">
        <f t="shared" si="154"/>
        <v>6.873738876428015E-2</v>
      </c>
      <c r="K286" s="1">
        <f t="shared" si="178"/>
        <v>6.662186030871195E-2</v>
      </c>
      <c r="L286" s="1">
        <f t="shared" si="155"/>
        <v>6.767962453649605E-2</v>
      </c>
      <c r="M286" s="1">
        <f t="shared" si="156"/>
        <v>2.1155284555681997E-3</v>
      </c>
      <c r="O286">
        <v>-326.329855871098</v>
      </c>
      <c r="P286">
        <v>-247.88826543335</v>
      </c>
      <c r="Q286">
        <v>-78.441487798484005</v>
      </c>
      <c r="R286">
        <v>-247.88825701812399</v>
      </c>
      <c r="S286">
        <v>-78.441479822545006</v>
      </c>
      <c r="U286" s="1">
        <f t="shared" si="157"/>
        <v>7.469272498961993E-2</v>
      </c>
      <c r="V286" s="1">
        <f t="shared" si="158"/>
        <v>6.4407113241927966E-2</v>
      </c>
      <c r="W286" s="1">
        <f t="shared" si="159"/>
        <v>6.9549919115773948E-2</v>
      </c>
      <c r="X286" s="1">
        <f t="shared" si="160"/>
        <v>1.0285611747691964E-2</v>
      </c>
      <c r="Z286" t="s">
        <v>1312</v>
      </c>
      <c r="AA286">
        <v>-326.33754020289501</v>
      </c>
      <c r="AB286">
        <v>-247.884477036688</v>
      </c>
      <c r="AC286">
        <v>-78.452997713862999</v>
      </c>
      <c r="AD286">
        <v>-247.88447573132501</v>
      </c>
      <c r="AE286">
        <v>-78.452995768115997</v>
      </c>
      <c r="AG286" s="1">
        <f t="shared" si="161"/>
        <v>4.3112070079870224E-2</v>
      </c>
      <c r="AH286" s="1">
        <f t="shared" si="162"/>
        <v>4.1071967668285851E-2</v>
      </c>
      <c r="AI286" s="1">
        <f t="shared" si="163"/>
        <v>4.2092018874078041E-2</v>
      </c>
      <c r="AJ286" s="1">
        <f t="shared" si="164"/>
        <v>2.0401024115843727E-3</v>
      </c>
      <c r="AM286" t="s">
        <v>1312</v>
      </c>
      <c r="AN286">
        <v>-324.86652687079402</v>
      </c>
      <c r="AO286">
        <v>-246.796069469695</v>
      </c>
      <c r="AP286">
        <v>-78.070569632800996</v>
      </c>
      <c r="AQ286">
        <v>-246.79606912436699</v>
      </c>
      <c r="AR286">
        <v>-78.070569102012001</v>
      </c>
      <c r="AS286"/>
      <c r="AT286" t="s">
        <v>1313</v>
      </c>
      <c r="AU286">
        <v>-324.86322231000003</v>
      </c>
      <c r="AV286">
        <v>-246.79364136999999</v>
      </c>
      <c r="AW286">
        <v>-78.069692970000006</v>
      </c>
      <c r="AX286">
        <v>-246.79363742000001</v>
      </c>
      <c r="AY286">
        <v>-78.069689409999995</v>
      </c>
      <c r="BA286" s="1">
        <f t="shared" si="165"/>
        <v>-6.9876687451119093E-2</v>
      </c>
      <c r="BB286" s="1">
        <f t="shared" si="166"/>
        <v>-7.0426459182432358E-2</v>
      </c>
      <c r="BC286" s="1">
        <f t="shared" si="167"/>
        <v>-7.0151573316775725E-2</v>
      </c>
      <c r="BD286" s="1">
        <f t="shared" si="168"/>
        <v>5.497717313132644E-4</v>
      </c>
      <c r="BF286" s="1">
        <f t="shared" si="169"/>
        <v>-6.5587292927074686E-2</v>
      </c>
      <c r="BG286" s="1">
        <f t="shared" si="170"/>
        <v>-7.0299889265170293E-2</v>
      </c>
      <c r="BH286" s="1">
        <f t="shared" si="171"/>
        <v>-6.7943591096122496E-2</v>
      </c>
      <c r="BJ286" s="1">
        <f t="shared" si="181"/>
        <v>6.8071033926242142E-2</v>
      </c>
      <c r="BK286" s="1">
        <f t="shared" si="181"/>
        <v>6.7558356404875786E-2</v>
      </c>
      <c r="BL286" s="1">
        <f t="shared" si="172"/>
        <v>6.7814695165558964E-2</v>
      </c>
      <c r="BR286" s="1">
        <f t="shared" si="149"/>
        <v>6.1555539147103586E-2</v>
      </c>
      <c r="BS286" s="1">
        <f t="shared" si="149"/>
        <v>6.1107180621524954E-2</v>
      </c>
      <c r="BT286" s="1">
        <f t="shared" si="149"/>
        <v>6.1331359884314263E-2</v>
      </c>
      <c r="BU286" s="1">
        <f t="shared" si="149"/>
        <v>4.4835852557863155E-4</v>
      </c>
      <c r="BW286" s="1">
        <f t="shared" si="150"/>
        <v>7.7058537068295657E-2</v>
      </c>
      <c r="BX286" s="1">
        <f t="shared" si="150"/>
        <v>7.5941138869619354E-2</v>
      </c>
      <c r="BY286" s="1">
        <f t="shared" si="150"/>
        <v>7.6499837968957513E-2</v>
      </c>
      <c r="BZ286" s="1">
        <f t="shared" si="150"/>
        <v>1.1173981986763036E-3</v>
      </c>
      <c r="CB286" s="1">
        <f t="shared" si="173"/>
        <v>4.0353372875962801E-2</v>
      </c>
      <c r="CC286" s="1">
        <f t="shared" si="173"/>
        <v>3.8778259367182578E-2</v>
      </c>
      <c r="CD286" s="1">
        <f t="shared" si="173"/>
        <v>3.9565816121572679E-2</v>
      </c>
      <c r="CE286" s="1">
        <f t="shared" si="173"/>
        <v>1.5751135087802204E-3</v>
      </c>
      <c r="CG286" s="1">
        <f t="shared" si="174"/>
        <v>6.4907284537748591E-2</v>
      </c>
      <c r="CH286" s="1">
        <f t="shared" si="174"/>
        <v>6.2736235983773619E-2</v>
      </c>
      <c r="CI286" s="1">
        <f t="shared" si="174"/>
        <v>6.3821760260761098E-2</v>
      </c>
      <c r="CJ286" s="1">
        <f t="shared" si="174"/>
        <v>2.1710485539749871E-3</v>
      </c>
      <c r="CM286" s="1"/>
      <c r="CN286" s="1">
        <f t="shared" si="151"/>
        <v>-1.0365242685255542</v>
      </c>
      <c r="CO286" s="1">
        <f t="shared" si="175"/>
        <v>2.5773998006685672E-2</v>
      </c>
      <c r="CP286" s="1">
        <f t="shared" si="152"/>
        <v>4.275151377141706E-2</v>
      </c>
      <c r="CQ286" s="1">
        <f t="shared" si="176"/>
        <v>0.2016787741759084</v>
      </c>
      <c r="CR286" s="1">
        <f t="shared" si="153"/>
        <v>4.5235774540110768E-2</v>
      </c>
      <c r="CS286" s="1"/>
      <c r="CT286" s="1" t="str">
        <f>'[1]MP2 basis set convergence'!BF277</f>
        <v>33_2.00</v>
      </c>
      <c r="CU286" s="1">
        <f>'[1]MP2 basis set convergence'!BH277</f>
        <v>6.1373538409572499E-2</v>
      </c>
      <c r="CV286" s="1">
        <f>'[1]MP2 basis set convergence'!BG277</f>
        <v>6.5900084462917494E-2</v>
      </c>
      <c r="CW286" s="1">
        <f>'[1]MP2 basis set convergence'!BI277</f>
        <v>6.3636811436245E-2</v>
      </c>
      <c r="CX286" s="1"/>
      <c r="CY286" s="1"/>
      <c r="CZ286" s="1">
        <f t="shared" si="177"/>
        <v>4.9936824792214396E-2</v>
      </c>
      <c r="DA286" s="1">
        <f t="shared" si="179"/>
        <v>3.3220619001937214E-2</v>
      </c>
      <c r="DB286" s="1">
        <f t="shared" si="180"/>
        <v>4.8129518628697611E-2</v>
      </c>
      <c r="DC286" s="1"/>
      <c r="DD286" s="1"/>
      <c r="DE286" s="1">
        <f>[2]Sheet1!V274</f>
        <v>-1.7742799744281654E-2</v>
      </c>
    </row>
    <row r="287" spans="1:109" x14ac:dyDescent="0.2">
      <c r="A287" t="s">
        <v>1314</v>
      </c>
      <c r="B287" s="1">
        <f>-'[1]Reference worksheet'!B285</f>
        <v>2.9188683831842455</v>
      </c>
      <c r="C287" t="s">
        <v>1314</v>
      </c>
      <c r="D287">
        <v>-394.82052029274303</v>
      </c>
      <c r="E287">
        <v>-197.40767903029899</v>
      </c>
      <c r="F287">
        <v>-197.407679041226</v>
      </c>
      <c r="G287">
        <v>-197.407661305532</v>
      </c>
      <c r="H287">
        <v>-197.407661318084</v>
      </c>
      <c r="J287" s="1">
        <f t="shared" si="154"/>
        <v>3.2615867550669955</v>
      </c>
      <c r="K287" s="1">
        <f t="shared" si="178"/>
        <v>3.2393428554148422</v>
      </c>
      <c r="L287" s="1">
        <f t="shared" si="155"/>
        <v>3.2504648052409189</v>
      </c>
      <c r="M287" s="1">
        <f t="shared" si="156"/>
        <v>2.2243899652153232E-2</v>
      </c>
      <c r="O287">
        <v>-394.81347693067698</v>
      </c>
      <c r="P287">
        <v>-197.40418930790599</v>
      </c>
      <c r="Q287">
        <v>-197.404189314082</v>
      </c>
      <c r="R287">
        <v>-197.404127689766</v>
      </c>
      <c r="S287">
        <v>-197.404127699258</v>
      </c>
      <c r="U287" s="1">
        <f t="shared" si="157"/>
        <v>3.2765669918945197</v>
      </c>
      <c r="V287" s="1">
        <f t="shared" si="158"/>
        <v>3.1992371362532706</v>
      </c>
      <c r="W287" s="1">
        <f t="shared" si="159"/>
        <v>3.2379020640738951</v>
      </c>
      <c r="X287" s="1">
        <f t="shared" si="160"/>
        <v>7.7329855641249168E-2</v>
      </c>
      <c r="Z287" t="s">
        <v>1314</v>
      </c>
      <c r="AA287">
        <v>-394.863018761337</v>
      </c>
      <c r="AB287">
        <v>-197.43085237482799</v>
      </c>
      <c r="AC287">
        <v>-197.430852610313</v>
      </c>
      <c r="AD287">
        <v>-197.430834580827</v>
      </c>
      <c r="AE287">
        <v>-197.43083481784601</v>
      </c>
      <c r="AG287" s="1">
        <f t="shared" si="161"/>
        <v>0.84673789058830073</v>
      </c>
      <c r="AH287" s="1">
        <f t="shared" si="162"/>
        <v>0.82440704387252484</v>
      </c>
      <c r="AI287" s="1">
        <f t="shared" si="163"/>
        <v>0.83557246723041279</v>
      </c>
      <c r="AJ287" s="1">
        <f t="shared" si="164"/>
        <v>2.2330846715775898E-2</v>
      </c>
      <c r="AM287" t="s">
        <v>1314</v>
      </c>
      <c r="AN287">
        <v>-392.82575777550801</v>
      </c>
      <c r="AO287">
        <v>-196.41914768505899</v>
      </c>
      <c r="AP287">
        <v>-196.41914872112099</v>
      </c>
      <c r="AQ287">
        <v>-196.419144164306</v>
      </c>
      <c r="AR287">
        <v>-196.419145200879</v>
      </c>
      <c r="AS287"/>
      <c r="AT287" t="s">
        <v>1315</v>
      </c>
      <c r="AU287">
        <v>-392.82129441000001</v>
      </c>
      <c r="AV287">
        <v>-196.41691764000001</v>
      </c>
      <c r="AW287">
        <v>-196.41691867</v>
      </c>
      <c r="AX287">
        <v>-196.41689285000001</v>
      </c>
      <c r="AY287">
        <v>-196.41689388</v>
      </c>
      <c r="BA287" s="1">
        <f t="shared" si="165"/>
        <v>-7.8636915724170411</v>
      </c>
      <c r="BB287" s="1">
        <f t="shared" si="166"/>
        <v>-7.8681098636697859</v>
      </c>
      <c r="BC287" s="1">
        <f t="shared" si="167"/>
        <v>-7.8659007180434131</v>
      </c>
      <c r="BD287" s="1">
        <f t="shared" si="168"/>
        <v>4.4182912527448437E-3</v>
      </c>
      <c r="BF287" s="1">
        <f t="shared" si="169"/>
        <v>-7.8390494770621553</v>
      </c>
      <c r="BG287" s="1">
        <f t="shared" si="170"/>
        <v>-7.8701613980692251</v>
      </c>
      <c r="BH287" s="1">
        <f t="shared" si="171"/>
        <v>-7.8546054375656897</v>
      </c>
      <c r="BJ287" s="1">
        <f t="shared" si="181"/>
        <v>3.2654513717994655</v>
      </c>
      <c r="BK287" s="1">
        <f t="shared" si="181"/>
        <v>3.254564030384004</v>
      </c>
      <c r="BL287" s="1">
        <f t="shared" si="172"/>
        <v>3.2600077010917348</v>
      </c>
      <c r="BR287" s="1">
        <f t="shared" si="149"/>
        <v>5.3537359961255788</v>
      </c>
      <c r="BS287" s="1">
        <f t="shared" si="149"/>
        <v>5.3497227177222033</v>
      </c>
      <c r="BT287" s="1">
        <f t="shared" si="149"/>
        <v>5.3517293569238911</v>
      </c>
      <c r="BU287" s="1">
        <f t="shared" si="149"/>
        <v>4.0132784033757819E-3</v>
      </c>
      <c r="BW287" s="1">
        <f t="shared" si="150"/>
        <v>5.7715423313584564</v>
      </c>
      <c r="BX287" s="1">
        <f t="shared" si="150"/>
        <v>5.7577300013624244</v>
      </c>
      <c r="BY287" s="1">
        <f t="shared" si="150"/>
        <v>5.7646361663604404</v>
      </c>
      <c r="BZ287" s="1">
        <f t="shared" si="150"/>
        <v>1.3812329996032605E-2</v>
      </c>
      <c r="CB287" s="1">
        <f t="shared" si="173"/>
        <v>1.3512447951283386</v>
      </c>
      <c r="CC287" s="1">
        <f t="shared" si="173"/>
        <v>1.3361244427368266</v>
      </c>
      <c r="CD287" s="1">
        <f t="shared" si="173"/>
        <v>1.3436846189325826</v>
      </c>
      <c r="CE287" s="1">
        <f t="shared" si="173"/>
        <v>1.5120352391512645E-2</v>
      </c>
      <c r="CG287" s="1">
        <f t="shared" si="174"/>
        <v>2.788884105739367</v>
      </c>
      <c r="CH287" s="1">
        <f t="shared" si="174"/>
        <v>2.7655716761886548</v>
      </c>
      <c r="CI287" s="1">
        <f t="shared" si="174"/>
        <v>2.7772278909640118</v>
      </c>
      <c r="CJ287" s="1">
        <f t="shared" si="174"/>
        <v>2.3312429550714175E-2</v>
      </c>
      <c r="CM287" s="1"/>
      <c r="CN287" s="1">
        <f t="shared" si="151"/>
        <v>-2.4199310527407496</v>
      </c>
      <c r="CO287" s="1">
        <f t="shared" si="175"/>
        <v>1.3803091073683049E-4</v>
      </c>
      <c r="CP287" s="1">
        <f t="shared" si="152"/>
        <v>0.83590579701915979</v>
      </c>
      <c r="CQ287" s="1">
        <f t="shared" si="176"/>
        <v>0.10681870275716732</v>
      </c>
      <c r="CR287" s="1">
        <f t="shared" si="153"/>
        <v>1.5473644048771089</v>
      </c>
      <c r="CS287" s="1"/>
      <c r="CT287" s="1" t="str">
        <f>'[1]MP2 basis set convergence'!BF278</f>
        <v>34_0.90</v>
      </c>
      <c r="CU287" s="1">
        <f>'[1]MP2 basis set convergence'!BH278</f>
        <v>2.83737443321349</v>
      </c>
      <c r="CV287" s="1">
        <f>'[1]MP2 basis set convergence'!BG278</f>
        <v>3.40498359571952</v>
      </c>
      <c r="CW287" s="1">
        <f>'[1]MP2 basis set convergence'!BI278</f>
        <v>3.121179014466505</v>
      </c>
      <c r="CX287" s="1"/>
      <c r="CY287" s="1"/>
      <c r="CZ287" s="1">
        <f t="shared" si="177"/>
        <v>2.5963726222845653</v>
      </c>
      <c r="DA287" s="1">
        <f t="shared" si="179"/>
        <v>0.50852637575223603</v>
      </c>
      <c r="DB287" s="1">
        <f t="shared" si="180"/>
        <v>2.6008428355129301</v>
      </c>
      <c r="DC287" s="1"/>
      <c r="DD287" s="1"/>
      <c r="DE287" s="1">
        <f>[2]Sheet1!V275</f>
        <v>-0.65409218295635352</v>
      </c>
    </row>
    <row r="288" spans="1:109" x14ac:dyDescent="0.2">
      <c r="A288" t="s">
        <v>1316</v>
      </c>
      <c r="B288" s="1">
        <f>-'[1]Reference worksheet'!B286</f>
        <v>3.6744472251122215</v>
      </c>
      <c r="C288" t="s">
        <v>1316</v>
      </c>
      <c r="D288">
        <v>-394.82152811745499</v>
      </c>
      <c r="E288">
        <v>-197.40767627176899</v>
      </c>
      <c r="F288">
        <v>-197.407676283347</v>
      </c>
      <c r="G288">
        <v>-197.407661305532</v>
      </c>
      <c r="H288">
        <v>-197.407661318084</v>
      </c>
      <c r="J288" s="1">
        <f t="shared" si="154"/>
        <v>3.8940063361580752</v>
      </c>
      <c r="K288" s="1">
        <f t="shared" si="178"/>
        <v>3.8752240355798149</v>
      </c>
      <c r="L288" s="1">
        <f t="shared" si="155"/>
        <v>3.8846151858689453</v>
      </c>
      <c r="M288" s="1">
        <f t="shared" si="156"/>
        <v>1.8782300578260358E-2</v>
      </c>
      <c r="O288">
        <v>-394.81447625887398</v>
      </c>
      <c r="P288">
        <v>-197.404178366629</v>
      </c>
      <c r="Q288">
        <v>-197.404178371819</v>
      </c>
      <c r="R288">
        <v>-197.404127689766</v>
      </c>
      <c r="S288">
        <v>-197.404127699258</v>
      </c>
      <c r="U288" s="1">
        <f t="shared" si="157"/>
        <v>3.9036549291279363</v>
      </c>
      <c r="V288" s="1">
        <f t="shared" si="158"/>
        <v>3.8400572027663289</v>
      </c>
      <c r="W288" s="1">
        <f t="shared" si="159"/>
        <v>3.8718560659471324</v>
      </c>
      <c r="X288" s="1">
        <f t="shared" si="160"/>
        <v>6.3597726361607432E-2</v>
      </c>
      <c r="Z288" t="s">
        <v>1316</v>
      </c>
      <c r="AA288">
        <v>-394.86478407635599</v>
      </c>
      <c r="AB288">
        <v>-197.430849510972</v>
      </c>
      <c r="AC288">
        <v>-197.430849747141</v>
      </c>
      <c r="AD288">
        <v>-197.430834580827</v>
      </c>
      <c r="AE288">
        <v>-197.43083481784601</v>
      </c>
      <c r="AG288" s="1">
        <f t="shared" si="161"/>
        <v>1.9544898354945721</v>
      </c>
      <c r="AH288" s="1">
        <f t="shared" si="162"/>
        <v>1.9357527532535084</v>
      </c>
      <c r="AI288" s="1">
        <f t="shared" si="163"/>
        <v>1.9451212943740401</v>
      </c>
      <c r="AJ288" s="1">
        <f t="shared" si="164"/>
        <v>1.8737082241063741E-2</v>
      </c>
      <c r="AM288" t="s">
        <v>1316</v>
      </c>
      <c r="AN288">
        <v>-392.83035689956398</v>
      </c>
      <c r="AO288">
        <v>-196.41914731852299</v>
      </c>
      <c r="AP288">
        <v>-196.41914835455901</v>
      </c>
      <c r="AQ288">
        <v>-196.419144164306</v>
      </c>
      <c r="AR288">
        <v>-196.419145200879</v>
      </c>
      <c r="AS288"/>
      <c r="AT288" t="s">
        <v>1317</v>
      </c>
      <c r="AU288">
        <v>-392.82588892000001</v>
      </c>
      <c r="AV288">
        <v>-196.41691456999999</v>
      </c>
      <c r="AW288">
        <v>-196.41691560000001</v>
      </c>
      <c r="AX288">
        <v>-196.41689285000001</v>
      </c>
      <c r="AY288">
        <v>-196.41689388</v>
      </c>
      <c r="BA288" s="1">
        <f t="shared" si="165"/>
        <v>-4.9776975356163842</v>
      </c>
      <c r="BB288" s="1">
        <f t="shared" si="166"/>
        <v>-4.9816558009241358</v>
      </c>
      <c r="BC288" s="1">
        <f t="shared" si="167"/>
        <v>-4.97967666827026</v>
      </c>
      <c r="BD288" s="1">
        <f t="shared" si="168"/>
        <v>3.9582653077516738E-3</v>
      </c>
      <c r="BF288" s="1">
        <f t="shared" si="169"/>
        <v>-4.9559508042146492</v>
      </c>
      <c r="BG288" s="1">
        <f t="shared" si="170"/>
        <v>-4.9832098168672037</v>
      </c>
      <c r="BH288" s="1">
        <f t="shared" si="171"/>
        <v>-4.9695803105409269</v>
      </c>
      <c r="BJ288" s="1">
        <f t="shared" si="181"/>
        <v>3.8988454329098188</v>
      </c>
      <c r="BK288" s="1">
        <f t="shared" si="181"/>
        <v>3.8886687216239135</v>
      </c>
      <c r="BL288" s="1">
        <f t="shared" si="172"/>
        <v>3.8937570772668662</v>
      </c>
      <c r="BR288" s="1">
        <f t="shared" si="149"/>
        <v>4.2852199327135327</v>
      </c>
      <c r="BS288" s="1">
        <f t="shared" si="149"/>
        <v>4.2817468264928031</v>
      </c>
      <c r="BT288" s="1">
        <f t="shared" si="149"/>
        <v>4.2834833796031688</v>
      </c>
      <c r="BU288" s="1">
        <f t="shared" si="149"/>
        <v>3.4731062207288702E-3</v>
      </c>
      <c r="BW288" s="1">
        <f t="shared" si="150"/>
        <v>4.5864839390609271</v>
      </c>
      <c r="BX288" s="1">
        <f t="shared" si="150"/>
        <v>4.5751330100111467</v>
      </c>
      <c r="BY288" s="1">
        <f t="shared" si="150"/>
        <v>4.5808084745360365</v>
      </c>
      <c r="BZ288" s="1">
        <f t="shared" si="150"/>
        <v>1.1350929049779813E-2</v>
      </c>
      <c r="CB288" s="1">
        <f t="shared" si="173"/>
        <v>2.3848297532084448</v>
      </c>
      <c r="CC288" s="1">
        <f t="shared" si="173"/>
        <v>2.3718508092560393</v>
      </c>
      <c r="CD288" s="1">
        <f t="shared" si="173"/>
        <v>2.3783402812322429</v>
      </c>
      <c r="CE288" s="1">
        <f t="shared" si="173"/>
        <v>1.2978943952403843E-2</v>
      </c>
      <c r="CG288" s="1">
        <f t="shared" si="174"/>
        <v>3.5106739438388312</v>
      </c>
      <c r="CH288" s="1">
        <f t="shared" si="174"/>
        <v>3.4910572804582847</v>
      </c>
      <c r="CI288" s="1">
        <f t="shared" si="174"/>
        <v>3.5008656121485577</v>
      </c>
      <c r="CJ288" s="1">
        <f t="shared" si="174"/>
        <v>1.9616663380545112E-2</v>
      </c>
      <c r="CM288" s="1"/>
      <c r="CN288" s="1">
        <f t="shared" si="151"/>
        <v>-1.2818970296941681</v>
      </c>
      <c r="CO288" s="1">
        <f t="shared" si="175"/>
        <v>1.0308157099214621E-2</v>
      </c>
      <c r="CP288" s="1">
        <f t="shared" si="152"/>
        <v>1.9651139021005366</v>
      </c>
      <c r="CQ288" s="1">
        <f t="shared" si="176"/>
        <v>0.1811649303125018</v>
      </c>
      <c r="CR288" s="1">
        <f t="shared" si="153"/>
        <v>2.6512244693622216</v>
      </c>
      <c r="CS288" s="1"/>
      <c r="CT288" s="1" t="str">
        <f>'[1]MP2 basis set convergence'!BF279</f>
        <v>34_0.95</v>
      </c>
      <c r="CU288" s="1">
        <f>'[1]MP2 basis set convergence'!BH279</f>
        <v>3.5601004890522101</v>
      </c>
      <c r="CV288" s="1">
        <f>'[1]MP2 basis set convergence'!BG279</f>
        <v>4.0262348173466096</v>
      </c>
      <c r="CW288" s="1">
        <f>'[1]MP2 basis set convergence'!BI279</f>
        <v>3.7931676531994096</v>
      </c>
      <c r="CX288" s="1"/>
      <c r="CY288" s="1"/>
      <c r="CZ288" s="1">
        <f t="shared" si="177"/>
        <v>3.3807440708864243</v>
      </c>
      <c r="DA288" s="1">
        <f t="shared" si="179"/>
        <v>1.6931857368827796</v>
      </c>
      <c r="DB288" s="1">
        <f t="shared" si="180"/>
        <v>3.3877329422774087</v>
      </c>
      <c r="DC288" s="1"/>
      <c r="DD288" s="1"/>
      <c r="DE288" s="1">
        <f>[2]Sheet1!V276</f>
        <v>-0.50387111498252102</v>
      </c>
    </row>
    <row r="289" spans="1:109" x14ac:dyDescent="0.2">
      <c r="A289" t="s">
        <v>1318</v>
      </c>
      <c r="B289" s="1">
        <f>-'[1]Reference worksheet'!B287</f>
        <v>3.8197885791452215</v>
      </c>
      <c r="C289" t="s">
        <v>1318</v>
      </c>
      <c r="D289">
        <v>-394.82163955865099</v>
      </c>
      <c r="E289">
        <v>-197.407673998029</v>
      </c>
      <c r="F289">
        <v>-197.407674010325</v>
      </c>
      <c r="G289">
        <v>-197.407661305532</v>
      </c>
      <c r="H289">
        <v>-197.407661318084</v>
      </c>
      <c r="J289" s="1">
        <f t="shared" si="154"/>
        <v>3.9639367453378598</v>
      </c>
      <c r="K289" s="1">
        <f t="shared" si="178"/>
        <v>3.9480075810730373</v>
      </c>
      <c r="L289" s="1">
        <f t="shared" si="155"/>
        <v>3.9559721632054483</v>
      </c>
      <c r="M289" s="1">
        <f t="shared" si="156"/>
        <v>1.5929164264822493E-2</v>
      </c>
      <c r="O289">
        <v>-394.81458192911498</v>
      </c>
      <c r="P289">
        <v>-197.40416943180199</v>
      </c>
      <c r="Q289">
        <v>-197.40416943716099</v>
      </c>
      <c r="R289">
        <v>-197.404127689766</v>
      </c>
      <c r="S289">
        <v>-197.404127699258</v>
      </c>
      <c r="U289" s="1">
        <f t="shared" si="157"/>
        <v>3.9699640092216457</v>
      </c>
      <c r="V289" s="1">
        <f t="shared" si="158"/>
        <v>3.9175795544348921</v>
      </c>
      <c r="W289" s="1">
        <f t="shared" si="159"/>
        <v>3.9437717818282687</v>
      </c>
      <c r="X289" s="1">
        <f t="shared" si="160"/>
        <v>5.2384454786753576E-2</v>
      </c>
      <c r="Z289" t="s">
        <v>1318</v>
      </c>
      <c r="AA289">
        <v>-394.86548540986303</v>
      </c>
      <c r="AB289">
        <v>-197.430847168464</v>
      </c>
      <c r="AC289">
        <v>-197.43084740531901</v>
      </c>
      <c r="AD289">
        <v>-197.430834580827</v>
      </c>
      <c r="AE289">
        <v>-197.43083481784601</v>
      </c>
      <c r="AG289" s="1">
        <f t="shared" si="161"/>
        <v>2.3945832738294039</v>
      </c>
      <c r="AH289" s="1">
        <f t="shared" si="162"/>
        <v>2.3787856531697029</v>
      </c>
      <c r="AI289" s="1">
        <f t="shared" si="163"/>
        <v>2.3866844634995532</v>
      </c>
      <c r="AJ289" s="1">
        <f t="shared" si="164"/>
        <v>1.5797620659701028E-2</v>
      </c>
      <c r="AM289" t="s">
        <v>1318</v>
      </c>
      <c r="AN289">
        <v>-392.83324282631401</v>
      </c>
      <c r="AO289">
        <v>-196.419147013958</v>
      </c>
      <c r="AP289">
        <v>-196.419148050003</v>
      </c>
      <c r="AQ289">
        <v>-196.419144164306</v>
      </c>
      <c r="AR289">
        <v>-196.419145200879</v>
      </c>
      <c r="AS289"/>
      <c r="AT289" t="s">
        <v>1319</v>
      </c>
      <c r="AU289">
        <v>-392.82877114000001</v>
      </c>
      <c r="AV289">
        <v>-196.41691209000001</v>
      </c>
      <c r="AW289">
        <v>-196.41691312</v>
      </c>
      <c r="AX289">
        <v>-196.41689285000001</v>
      </c>
      <c r="AY289">
        <v>-196.41689388</v>
      </c>
      <c r="BA289" s="1">
        <f t="shared" si="165"/>
        <v>-3.1667510836714508</v>
      </c>
      <c r="BB289" s="1">
        <f t="shared" si="166"/>
        <v>-3.1703271197634679</v>
      </c>
      <c r="BC289" s="1">
        <f t="shared" si="167"/>
        <v>-3.1685391017174593</v>
      </c>
      <c r="BD289" s="1">
        <f t="shared" si="168"/>
        <v>3.5760360920171763E-3</v>
      </c>
      <c r="BF289" s="1">
        <f t="shared" si="169"/>
        <v>-3.1473303731223909</v>
      </c>
      <c r="BG289" s="1">
        <f t="shared" si="170"/>
        <v>-3.1714769386471091</v>
      </c>
      <c r="BH289" s="1">
        <f t="shared" si="171"/>
        <v>-3.1594036558847503</v>
      </c>
      <c r="BJ289" s="1">
        <f t="shared" si="181"/>
        <v>3.9692939483999297</v>
      </c>
      <c r="BK289" s="1">
        <f t="shared" si="181"/>
        <v>3.9597184803026595</v>
      </c>
      <c r="BL289" s="1">
        <f t="shared" si="172"/>
        <v>3.9645062143512946</v>
      </c>
      <c r="BR289" s="1">
        <f t="shared" si="149"/>
        <v>3.4563358122811363</v>
      </c>
      <c r="BS289" s="1">
        <f t="shared" si="149"/>
        <v>3.4533333093122711</v>
      </c>
      <c r="BT289" s="1">
        <f t="shared" si="149"/>
        <v>3.4548345607967033</v>
      </c>
      <c r="BU289" s="1">
        <f t="shared" si="149"/>
        <v>3.0025029688644555E-3</v>
      </c>
      <c r="BW289" s="1">
        <f t="shared" si="150"/>
        <v>3.6743520167281742</v>
      </c>
      <c r="BX289" s="1">
        <f t="shared" si="150"/>
        <v>3.6650013915242337</v>
      </c>
      <c r="BY289" s="1">
        <f t="shared" si="150"/>
        <v>3.6696767041262035</v>
      </c>
      <c r="BZ289" s="1">
        <f t="shared" si="150"/>
        <v>9.350625203940862E-3</v>
      </c>
      <c r="CB289" s="1">
        <f t="shared" si="173"/>
        <v>2.7616629208624852</v>
      </c>
      <c r="CC289" s="1">
        <f t="shared" si="173"/>
        <v>2.7504734058590552</v>
      </c>
      <c r="CD289" s="1">
        <f t="shared" si="173"/>
        <v>2.7560681633607693</v>
      </c>
      <c r="CE289" s="1">
        <f t="shared" si="173"/>
        <v>1.1189515003428669E-2</v>
      </c>
      <c r="CG289" s="1">
        <f t="shared" si="174"/>
        <v>3.6510055947768012</v>
      </c>
      <c r="CH289" s="1">
        <f t="shared" si="174"/>
        <v>3.634424462473604</v>
      </c>
      <c r="CI289" s="1">
        <f t="shared" si="174"/>
        <v>3.6427150286252021</v>
      </c>
      <c r="CJ289" s="1">
        <f t="shared" si="174"/>
        <v>1.6581132303197507E-2</v>
      </c>
      <c r="CM289" s="1"/>
      <c r="CN289" s="1">
        <f t="shared" si="151"/>
        <v>-0.80095080829639942</v>
      </c>
      <c r="CO289" s="1">
        <f t="shared" si="175"/>
        <v>6.0806538740706628E-2</v>
      </c>
      <c r="CP289" s="1">
        <f t="shared" si="152"/>
        <v>2.4821074168070338</v>
      </c>
      <c r="CQ289" s="1">
        <f t="shared" si="176"/>
        <v>0.22296128780148466</v>
      </c>
      <c r="CR289" s="1">
        <f t="shared" si="153"/>
        <v>3.0236003044042916</v>
      </c>
      <c r="CS289" s="1"/>
      <c r="CT289" s="1" t="str">
        <f>'[1]MP2 basis set convergence'!BF280</f>
        <v>34_1.00</v>
      </c>
      <c r="CU289" s="1">
        <f>'[1]MP2 basis set convergence'!BH280</f>
        <v>3.69955903617487</v>
      </c>
      <c r="CV289" s="1">
        <f>'[1]MP2 basis set convergence'!BG280</f>
        <v>4.0856466719528299</v>
      </c>
      <c r="CW289" s="1">
        <f>'[1]MP2 basis set convergence'!BI280</f>
        <v>3.89260285406385</v>
      </c>
      <c r="CX289" s="1"/>
      <c r="CY289" s="1"/>
      <c r="CZ289" s="1">
        <f t="shared" si="177"/>
        <v>3.5604523291990278</v>
      </c>
      <c r="DA289" s="1">
        <f t="shared" si="179"/>
        <v>2.1889245464963429</v>
      </c>
      <c r="DB289" s="1">
        <f t="shared" si="180"/>
        <v>3.5678983091794003</v>
      </c>
      <c r="DC289" s="1"/>
      <c r="DD289" s="1"/>
      <c r="DE289" s="1">
        <f>[2]Sheet1!V277</f>
        <v>-0.39551983400642055</v>
      </c>
    </row>
    <row r="290" spans="1:109" x14ac:dyDescent="0.2">
      <c r="A290" t="s">
        <v>1320</v>
      </c>
      <c r="B290" s="1">
        <f>-'[1]Reference worksheet'!B288</f>
        <v>3.6512784801717788</v>
      </c>
      <c r="C290" t="s">
        <v>1320</v>
      </c>
      <c r="D290">
        <v>-394.82129812228402</v>
      </c>
      <c r="E290">
        <v>-197.40767212933099</v>
      </c>
      <c r="F290">
        <v>-197.40767214085</v>
      </c>
      <c r="G290">
        <v>-197.407661305532</v>
      </c>
      <c r="H290">
        <v>-197.407661318084</v>
      </c>
      <c r="J290" s="1">
        <f t="shared" si="154"/>
        <v>3.7496821814210435</v>
      </c>
      <c r="K290" s="1">
        <f t="shared" si="178"/>
        <v>3.7360987562662356</v>
      </c>
      <c r="L290" s="1">
        <f t="shared" si="155"/>
        <v>3.7428904688436395</v>
      </c>
      <c r="M290" s="1">
        <f t="shared" si="156"/>
        <v>1.3583425154807927E-2</v>
      </c>
      <c r="O290">
        <v>-394.81423671250002</v>
      </c>
      <c r="P290">
        <v>-197.404162237945</v>
      </c>
      <c r="Q290">
        <v>-197.40416224447901</v>
      </c>
      <c r="R290">
        <v>-197.404127689766</v>
      </c>
      <c r="S290">
        <v>-197.404127699258</v>
      </c>
      <c r="U290" s="1">
        <f t="shared" si="157"/>
        <v>3.7533373037763984</v>
      </c>
      <c r="V290" s="1">
        <f t="shared" si="158"/>
        <v>3.7099805388620339</v>
      </c>
      <c r="W290" s="1">
        <f t="shared" si="159"/>
        <v>3.7316589213192159</v>
      </c>
      <c r="X290" s="1">
        <f t="shared" si="160"/>
        <v>4.3356764914364465E-2</v>
      </c>
      <c r="Z290" t="s">
        <v>1320</v>
      </c>
      <c r="AA290">
        <v>-394.865608052992</v>
      </c>
      <c r="AB290">
        <v>-197.43084526138699</v>
      </c>
      <c r="AC290">
        <v>-197.43084549743801</v>
      </c>
      <c r="AD290">
        <v>-197.430834580827</v>
      </c>
      <c r="AE290">
        <v>-197.43083481784601</v>
      </c>
      <c r="AG290" s="1">
        <f t="shared" si="161"/>
        <v>2.471543002371031</v>
      </c>
      <c r="AH290" s="1">
        <f t="shared" si="162"/>
        <v>2.4581393040667692</v>
      </c>
      <c r="AI290" s="1">
        <f t="shared" si="163"/>
        <v>2.4648411532189001</v>
      </c>
      <c r="AJ290" s="1">
        <f t="shared" si="164"/>
        <v>1.3403698304261802E-2</v>
      </c>
      <c r="AM290" t="s">
        <v>1320</v>
      </c>
      <c r="AN290">
        <v>-392.83506811388997</v>
      </c>
      <c r="AO290">
        <v>-196.419146756071</v>
      </c>
      <c r="AP290">
        <v>-196.419147792182</v>
      </c>
      <c r="AQ290">
        <v>-196.419144164306</v>
      </c>
      <c r="AR290">
        <v>-196.419145200879</v>
      </c>
      <c r="AS290"/>
      <c r="AT290" t="s">
        <v>1321</v>
      </c>
      <c r="AU290">
        <v>-392.83059329999998</v>
      </c>
      <c r="AV290">
        <v>-196.41691007</v>
      </c>
      <c r="AW290">
        <v>-196.41691109999999</v>
      </c>
      <c r="AX290">
        <v>-196.41689285000001</v>
      </c>
      <c r="AY290">
        <v>-196.41689388</v>
      </c>
      <c r="BA290" s="1">
        <f t="shared" si="165"/>
        <v>-2.0213657895192081</v>
      </c>
      <c r="BB290" s="1">
        <f t="shared" si="166"/>
        <v>-2.0246182139092044</v>
      </c>
      <c r="BC290" s="1">
        <f t="shared" si="167"/>
        <v>-2.022992001714206</v>
      </c>
      <c r="BD290" s="1">
        <f t="shared" si="168"/>
        <v>3.252424389996289E-3</v>
      </c>
      <c r="BF290" s="1">
        <f t="shared" si="169"/>
        <v>-2.0039076626271122</v>
      </c>
      <c r="BG290" s="1">
        <f t="shared" si="170"/>
        <v>-2.0255190897582556</v>
      </c>
      <c r="BH290" s="1">
        <f t="shared" si="171"/>
        <v>-2.0147133761926836</v>
      </c>
      <c r="BJ290" s="1">
        <f t="shared" si="181"/>
        <v>3.7552032022619088</v>
      </c>
      <c r="BK290" s="1">
        <f t="shared" si="181"/>
        <v>3.7461853622589096</v>
      </c>
      <c r="BL290" s="1">
        <f t="shared" si="172"/>
        <v>3.750694282260409</v>
      </c>
      <c r="BR290" s="1">
        <f t="shared" si="149"/>
        <v>2.8065562768131493</v>
      </c>
      <c r="BS290" s="1">
        <f t="shared" si="149"/>
        <v>2.8039648225783322</v>
      </c>
      <c r="BT290" s="1">
        <f t="shared" si="149"/>
        <v>2.8052605496957406</v>
      </c>
      <c r="BU290" s="1">
        <f t="shared" si="149"/>
        <v>2.591454234817445E-3</v>
      </c>
      <c r="BW290" s="1">
        <f t="shared" si="150"/>
        <v>2.9644916941271027</v>
      </c>
      <c r="BX290" s="1">
        <f t="shared" si="150"/>
        <v>2.9567521475971077</v>
      </c>
      <c r="BY290" s="1">
        <f t="shared" si="150"/>
        <v>2.960621920862105</v>
      </c>
      <c r="BZ290" s="1">
        <f t="shared" si="150"/>
        <v>7.7395465299941926E-3</v>
      </c>
      <c r="CB290" s="1">
        <f t="shared" si="173"/>
        <v>2.7848884852205957</v>
      </c>
      <c r="CC290" s="1">
        <f t="shared" si="173"/>
        <v>2.7751972662556872</v>
      </c>
      <c r="CD290" s="1">
        <f t="shared" si="173"/>
        <v>2.7800428757381415</v>
      </c>
      <c r="CE290" s="1">
        <f t="shared" si="173"/>
        <v>9.6912189649084705E-3</v>
      </c>
      <c r="CG290" s="1">
        <f t="shared" si="174"/>
        <v>3.492716866336822</v>
      </c>
      <c r="CH290" s="1">
        <f t="shared" si="174"/>
        <v>3.4786203727612182</v>
      </c>
      <c r="CI290" s="1">
        <f t="shared" si="174"/>
        <v>3.4856686195490201</v>
      </c>
      <c r="CJ290" s="1">
        <f t="shared" si="174"/>
        <v>1.4096493575602694E-2</v>
      </c>
      <c r="CM290" s="1"/>
      <c r="CN290" s="1">
        <f t="shared" si="151"/>
        <v>-0.5404892338030951</v>
      </c>
      <c r="CO290" s="1">
        <f t="shared" si="175"/>
        <v>0.14832234312401871</v>
      </c>
      <c r="CP290" s="1">
        <f t="shared" si="152"/>
        <v>2.6544044223404102</v>
      </c>
      <c r="CQ290" s="1">
        <f t="shared" si="176"/>
        <v>0.24830076366099596</v>
      </c>
      <c r="CR290" s="1">
        <f t="shared" si="153"/>
        <v>3.0191186683953886</v>
      </c>
      <c r="CS290" s="1"/>
      <c r="CT290" s="1" t="str">
        <f>'[1]MP2 basis set convergence'!BF281</f>
        <v>34_1.05</v>
      </c>
      <c r="CU290" s="1">
        <f>'[1]MP2 basis set convergence'!BH281</f>
        <v>3.5393732629183199</v>
      </c>
      <c r="CV290" s="1">
        <f>'[1]MP2 basis set convergence'!BG281</f>
        <v>3.86078923749823</v>
      </c>
      <c r="CW290" s="1">
        <f>'[1]MP2 basis set convergence'!BI281</f>
        <v>3.7000812502082749</v>
      </c>
      <c r="CX290" s="1"/>
      <c r="CY290" s="1"/>
      <c r="CZ290" s="1">
        <f t="shared" si="177"/>
        <v>3.4270203529248677</v>
      </c>
      <c r="DA290" s="1">
        <f t="shared" si="179"/>
        <v>2.3069060952595142</v>
      </c>
      <c r="DB290" s="1">
        <f t="shared" si="180"/>
        <v>3.4338633995737311</v>
      </c>
      <c r="DC290" s="1"/>
      <c r="DD290" s="1"/>
      <c r="DE290" s="1">
        <f>[2]Sheet1!V278</f>
        <v>-0.31587011591877179</v>
      </c>
    </row>
    <row r="291" spans="1:109" x14ac:dyDescent="0.2">
      <c r="A291" t="s">
        <v>1322</v>
      </c>
      <c r="B291" s="1">
        <f>-'[1]Reference worksheet'!B289</f>
        <v>3.3368101517287125</v>
      </c>
      <c r="C291" t="s">
        <v>1322</v>
      </c>
      <c r="D291">
        <v>-394.82075351095801</v>
      </c>
      <c r="E291">
        <v>-197.40767062851299</v>
      </c>
      <c r="F291">
        <v>-197.40767064018601</v>
      </c>
      <c r="G291">
        <v>-197.407661305532</v>
      </c>
      <c r="H291">
        <v>-197.407661318084</v>
      </c>
      <c r="J291" s="1">
        <f t="shared" si="154"/>
        <v>3.4079334005444548</v>
      </c>
      <c r="K291" s="1">
        <f t="shared" si="178"/>
        <v>3.3962334338318674</v>
      </c>
      <c r="L291" s="1">
        <f t="shared" si="155"/>
        <v>3.4020834171881611</v>
      </c>
      <c r="M291" s="1">
        <f t="shared" si="156"/>
        <v>1.169996671258744E-2</v>
      </c>
      <c r="O291">
        <v>-394.81368953366803</v>
      </c>
      <c r="P291">
        <v>-197.404156411679</v>
      </c>
      <c r="Q291">
        <v>-197.40415641932</v>
      </c>
      <c r="R291">
        <v>-197.404127689766</v>
      </c>
      <c r="S291">
        <v>-197.404127699258</v>
      </c>
      <c r="U291" s="1">
        <f t="shared" si="157"/>
        <v>3.4099773885014266</v>
      </c>
      <c r="V291" s="1">
        <f t="shared" si="158"/>
        <v>3.3739320034886906</v>
      </c>
      <c r="W291" s="1">
        <f t="shared" si="159"/>
        <v>3.3919546959950586</v>
      </c>
      <c r="X291" s="1">
        <f t="shared" si="160"/>
        <v>3.604538501273602E-2</v>
      </c>
      <c r="Z291" t="s">
        <v>1322</v>
      </c>
      <c r="AA291">
        <v>-394.86543044326203</v>
      </c>
      <c r="AB291">
        <v>-197.43084374013199</v>
      </c>
      <c r="AC291">
        <v>-197.430843976002</v>
      </c>
      <c r="AD291">
        <v>-197.430834580827</v>
      </c>
      <c r="AE291">
        <v>-197.43083481784601</v>
      </c>
      <c r="AG291" s="1">
        <f t="shared" si="161"/>
        <v>2.36009120951995</v>
      </c>
      <c r="AH291" s="1">
        <f t="shared" si="162"/>
        <v>2.3485968287541552</v>
      </c>
      <c r="AI291" s="1">
        <f t="shared" si="163"/>
        <v>2.3543440191370526</v>
      </c>
      <c r="AJ291" s="1">
        <f t="shared" si="164"/>
        <v>1.1494380765794787E-2</v>
      </c>
      <c r="AM291" t="s">
        <v>1322</v>
      </c>
      <c r="AN291">
        <v>-392.83622499241602</v>
      </c>
      <c r="AO291">
        <v>-196.41914654431801</v>
      </c>
      <c r="AP291">
        <v>-196.41914758064499</v>
      </c>
      <c r="AQ291">
        <v>-196.419144164306</v>
      </c>
      <c r="AR291">
        <v>-196.419145200879</v>
      </c>
      <c r="AS291"/>
      <c r="AT291" t="s">
        <v>1323</v>
      </c>
      <c r="AU291">
        <v>-392.83174726999999</v>
      </c>
      <c r="AV291">
        <v>-196.41690832</v>
      </c>
      <c r="AW291">
        <v>-196.41690935</v>
      </c>
      <c r="AX291">
        <v>-196.41689285000001</v>
      </c>
      <c r="AY291">
        <v>-196.41689388</v>
      </c>
      <c r="BA291" s="1">
        <f t="shared" si="165"/>
        <v>-1.2954135240790243</v>
      </c>
      <c r="BB291" s="1">
        <f t="shared" si="166"/>
        <v>-1.2984003299881302</v>
      </c>
      <c r="BC291" s="1">
        <f t="shared" si="167"/>
        <v>-1.2969069270335774</v>
      </c>
      <c r="BD291" s="1">
        <f t="shared" si="168"/>
        <v>2.9868059091058274E-3</v>
      </c>
      <c r="BF291" s="1">
        <f t="shared" si="169"/>
        <v>-1.2797805249005099</v>
      </c>
      <c r="BG291" s="1">
        <f t="shared" si="170"/>
        <v>-1.2991956688228683</v>
      </c>
      <c r="BH291" s="1">
        <f t="shared" si="171"/>
        <v>-1.2894880968616891</v>
      </c>
      <c r="BJ291" s="1">
        <f t="shared" si="181"/>
        <v>3.4133688268649478</v>
      </c>
      <c r="BK291" s="1">
        <f t="shared" si="181"/>
        <v>3.4048355884647656</v>
      </c>
      <c r="BL291" s="1">
        <f t="shared" si="172"/>
        <v>3.4091022076648567</v>
      </c>
      <c r="BR291" s="1">
        <f t="shared" si="149"/>
        <v>2.2944364337875389</v>
      </c>
      <c r="BS291" s="1">
        <f t="shared" si="149"/>
        <v>2.2921884898173595</v>
      </c>
      <c r="BT291" s="1">
        <f t="shared" si="149"/>
        <v>2.2933124618024499</v>
      </c>
      <c r="BU291" s="1">
        <f t="shared" si="149"/>
        <v>2.2479439701795865E-3</v>
      </c>
      <c r="BW291" s="1">
        <f t="shared" si="150"/>
        <v>2.40891049083594</v>
      </c>
      <c r="BX291" s="1">
        <f t="shared" si="150"/>
        <v>2.4024452740026381</v>
      </c>
      <c r="BY291" s="1">
        <f t="shared" si="150"/>
        <v>2.405677882419289</v>
      </c>
      <c r="BZ291" s="1">
        <f t="shared" si="150"/>
        <v>6.4652168333020257E-3</v>
      </c>
      <c r="CB291" s="1">
        <f t="shared" si="173"/>
        <v>2.6279736718412767</v>
      </c>
      <c r="CC291" s="1">
        <f t="shared" si="173"/>
        <v>2.6195009314773188</v>
      </c>
      <c r="CD291" s="1">
        <f t="shared" si="173"/>
        <v>2.6237373016592986</v>
      </c>
      <c r="CE291" s="1">
        <f t="shared" si="173"/>
        <v>8.4727403639583039E-3</v>
      </c>
      <c r="CG291" s="1">
        <f t="shared" si="174"/>
        <v>3.195660865722961</v>
      </c>
      <c r="CH291" s="1">
        <f t="shared" si="174"/>
        <v>3.1835531024779229</v>
      </c>
      <c r="CI291" s="1">
        <f t="shared" si="174"/>
        <v>3.1896069841004424</v>
      </c>
      <c r="CJ291" s="1">
        <f t="shared" si="174"/>
        <v>1.2107763245037846E-2</v>
      </c>
      <c r="CM291" s="1"/>
      <c r="CN291" s="1">
        <f t="shared" si="151"/>
        <v>-0.38120962010551679</v>
      </c>
      <c r="CO291" s="1">
        <f t="shared" si="175"/>
        <v>0.24182304012710132</v>
      </c>
      <c r="CP291" s="1">
        <f t="shared" si="152"/>
        <v>2.6077115456347109</v>
      </c>
      <c r="CQ291" s="1">
        <f t="shared" si="176"/>
        <v>0.26471692912084765</v>
      </c>
      <c r="CR291" s="1">
        <f t="shared" si="153"/>
        <v>2.8297786951552397</v>
      </c>
      <c r="CS291" s="1"/>
      <c r="CT291" s="1" t="str">
        <f>'[1]MP2 basis set convergence'!BF282</f>
        <v>34_1.10</v>
      </c>
      <c r="CU291" s="1">
        <f>'[1]MP2 basis set convergence'!BH282</f>
        <v>3.2397656989080801</v>
      </c>
      <c r="CV291" s="1">
        <f>'[1]MP2 basis set convergence'!BG282</f>
        <v>3.5085161879489899</v>
      </c>
      <c r="CW291" s="1">
        <f>'[1]MP2 basis set convergence'!BI282</f>
        <v>3.374140943428535</v>
      </c>
      <c r="CX291" s="1"/>
      <c r="CY291" s="1"/>
      <c r="CZ291" s="1">
        <f t="shared" si="177"/>
        <v>3.145630512933034</v>
      </c>
      <c r="DA291" s="1">
        <f t="shared" si="179"/>
        <v>2.226117567009489</v>
      </c>
      <c r="DB291" s="1">
        <f t="shared" si="180"/>
        <v>3.1513949415770757</v>
      </c>
      <c r="DC291" s="1"/>
      <c r="DD291" s="1"/>
      <c r="DE291" s="1">
        <f>[2]Sheet1!V279</f>
        <v>-0.25645290425512712</v>
      </c>
    </row>
    <row r="292" spans="1:109" x14ac:dyDescent="0.2">
      <c r="A292" t="s">
        <v>1324</v>
      </c>
      <c r="B292" s="1">
        <f>-'[1]Reference worksheet'!B290</f>
        <v>2.2571122857213841</v>
      </c>
      <c r="C292" t="s">
        <v>1324</v>
      </c>
      <c r="D292">
        <v>-394.81898155513301</v>
      </c>
      <c r="E292">
        <v>-197.40766721216801</v>
      </c>
      <c r="F292">
        <v>-197.40766722464801</v>
      </c>
      <c r="G292">
        <v>-197.407661305532</v>
      </c>
      <c r="H292">
        <v>-197.407661318084</v>
      </c>
      <c r="J292" s="1">
        <f t="shared" si="154"/>
        <v>2.2960142867725737</v>
      </c>
      <c r="K292" s="1">
        <f t="shared" si="178"/>
        <v>2.2886013915535903</v>
      </c>
      <c r="L292" s="1">
        <f t="shared" si="155"/>
        <v>2.2923078391630822</v>
      </c>
      <c r="M292" s="1">
        <f t="shared" si="156"/>
        <v>7.4128952189833619E-3</v>
      </c>
      <c r="O292">
        <v>-394.81191319343901</v>
      </c>
      <c r="P292">
        <v>-197.404144446516</v>
      </c>
      <c r="Q292">
        <v>-197.404144456214</v>
      </c>
      <c r="R292">
        <v>-197.404127689766</v>
      </c>
      <c r="S292">
        <v>-197.404127699258</v>
      </c>
      <c r="U292" s="1">
        <f t="shared" si="157"/>
        <v>2.2953070195627809</v>
      </c>
      <c r="V292" s="1">
        <f t="shared" si="158"/>
        <v>2.2742768506672122</v>
      </c>
      <c r="W292" s="1">
        <f t="shared" si="159"/>
        <v>2.2847919351149963</v>
      </c>
      <c r="X292" s="1">
        <f t="shared" si="160"/>
        <v>2.1030168895568746E-2</v>
      </c>
      <c r="Z292" t="s">
        <v>1324</v>
      </c>
      <c r="AA292">
        <v>-394.86437449985499</v>
      </c>
      <c r="AB292">
        <v>-197.430840323686</v>
      </c>
      <c r="AC292">
        <v>-197.430840560707</v>
      </c>
      <c r="AD292">
        <v>-197.430834580827</v>
      </c>
      <c r="AE292">
        <v>-197.43083481784601</v>
      </c>
      <c r="AG292" s="1">
        <f t="shared" si="161"/>
        <v>1.6974766901407741</v>
      </c>
      <c r="AH292" s="1">
        <f t="shared" si="162"/>
        <v>1.6902692917654594</v>
      </c>
      <c r="AI292" s="1">
        <f t="shared" si="163"/>
        <v>1.6938729909531167</v>
      </c>
      <c r="AJ292" s="1">
        <f t="shared" si="164"/>
        <v>7.2073983753146997E-3</v>
      </c>
      <c r="AM292" t="s">
        <v>1324</v>
      </c>
      <c r="AN292">
        <v>-392.83773134093599</v>
      </c>
      <c r="AO292">
        <v>-196.41914604359201</v>
      </c>
      <c r="AP292">
        <v>-196.419147080014</v>
      </c>
      <c r="AQ292">
        <v>-196.419144164306</v>
      </c>
      <c r="AR292">
        <v>-196.419145200879</v>
      </c>
      <c r="AS292"/>
      <c r="AT292" t="s">
        <v>1325</v>
      </c>
      <c r="AU292">
        <v>-392.83324621000003</v>
      </c>
      <c r="AV292">
        <v>-196.41690387</v>
      </c>
      <c r="AW292">
        <v>-196.41690489999999</v>
      </c>
      <c r="AX292">
        <v>-196.41689285000001</v>
      </c>
      <c r="AY292">
        <v>-196.41689388</v>
      </c>
      <c r="BA292" s="1">
        <f t="shared" si="165"/>
        <v>-0.35016551748844094</v>
      </c>
      <c r="BB292" s="1">
        <f t="shared" si="166"/>
        <v>-0.35252396239001521</v>
      </c>
      <c r="BC292" s="1">
        <f t="shared" si="167"/>
        <v>-0.3513447399392281</v>
      </c>
      <c r="BD292" s="1">
        <f t="shared" si="168"/>
        <v>2.3584449015742748E-3</v>
      </c>
      <c r="BF292" s="1">
        <f t="shared" si="169"/>
        <v>-0.33918143494971159</v>
      </c>
      <c r="BG292" s="1">
        <f t="shared" si="170"/>
        <v>-0.35301174431476851</v>
      </c>
      <c r="BH292" s="1">
        <f t="shared" si="171"/>
        <v>-0.34609658963224005</v>
      </c>
      <c r="BJ292" s="1">
        <f t="shared" si="181"/>
        <v>2.300690673384461</v>
      </c>
      <c r="BK292" s="1">
        <f t="shared" si="181"/>
        <v>2.2941359137218482</v>
      </c>
      <c r="BL292" s="1">
        <f t="shared" si="172"/>
        <v>2.2974132935531548</v>
      </c>
      <c r="BR292" s="1">
        <f t="shared" si="149"/>
        <v>1.3012771817123108</v>
      </c>
      <c r="BS292" s="1">
        <f t="shared" si="149"/>
        <v>1.2998736583579065</v>
      </c>
      <c r="BT292" s="1">
        <f t="shared" si="149"/>
        <v>1.300575420035109</v>
      </c>
      <c r="BU292" s="1">
        <f t="shared" si="149"/>
        <v>1.4035233544043995E-3</v>
      </c>
      <c r="BW292" s="1">
        <f t="shared" si="150"/>
        <v>1.344902622548704</v>
      </c>
      <c r="BX292" s="1">
        <f t="shared" si="150"/>
        <v>1.3412516955856992</v>
      </c>
      <c r="BY292" s="1">
        <f t="shared" si="150"/>
        <v>1.3430771590672015</v>
      </c>
      <c r="BZ292" s="1">
        <f t="shared" si="150"/>
        <v>3.6509269630046878E-3</v>
      </c>
      <c r="CB292" s="1">
        <f t="shared" si="173"/>
        <v>1.8664430959399216</v>
      </c>
      <c r="CC292" s="1">
        <f t="shared" si="173"/>
        <v>1.8608137351259639</v>
      </c>
      <c r="CD292" s="1">
        <f t="shared" si="173"/>
        <v>1.8636284155329434</v>
      </c>
      <c r="CE292" s="1">
        <f t="shared" si="173"/>
        <v>5.6293608139578247E-3</v>
      </c>
      <c r="CG292" s="1">
        <f t="shared" si="174"/>
        <v>2.1724303847268014</v>
      </c>
      <c r="CH292" s="1">
        <f t="shared" si="174"/>
        <v>2.1648207313019689</v>
      </c>
      <c r="CI292" s="1">
        <f t="shared" si="174"/>
        <v>2.1686255580143849</v>
      </c>
      <c r="CJ292" s="1">
        <f t="shared" si="174"/>
        <v>7.6096534248329649E-3</v>
      </c>
      <c r="CM292" s="1"/>
      <c r="CN292" s="1">
        <f t="shared" si="151"/>
        <v>-0.15327118545627078</v>
      </c>
      <c r="CO292" s="1">
        <f t="shared" si="175"/>
        <v>0.43124745836165207</v>
      </c>
      <c r="CP292" s="1">
        <f t="shared" si="152"/>
        <v>1.9519464982387054</v>
      </c>
      <c r="CQ292" s="1">
        <f t="shared" si="176"/>
        <v>0.28938375095214064</v>
      </c>
      <c r="CR292" s="1">
        <f t="shared" si="153"/>
        <v>1.9876812750990347</v>
      </c>
      <c r="CS292" s="1"/>
      <c r="CT292" s="1" t="str">
        <f>'[1]MP2 basis set convergence'!BF283</f>
        <v>34_1.25</v>
      </c>
      <c r="CU292" s="1">
        <f>'[1]MP2 basis set convergence'!BH283</f>
        <v>2.2069840640819001</v>
      </c>
      <c r="CV292" s="1">
        <f>'[1]MP2 basis set convergence'!BG283</f>
        <v>2.36741208549839</v>
      </c>
      <c r="CW292" s="1">
        <f>'[1]MP2 basis set convergence'!BI283</f>
        <v>2.2871980747901448</v>
      </c>
      <c r="CX292" s="1"/>
      <c r="CY292" s="1"/>
      <c r="CZ292" s="1">
        <f t="shared" si="177"/>
        <v>2.1435798986482153</v>
      </c>
      <c r="DA292" s="1">
        <f t="shared" si="179"/>
        <v>1.6195090206956833</v>
      </c>
      <c r="DB292" s="1">
        <f t="shared" si="180"/>
        <v>2.1459629312005255</v>
      </c>
      <c r="DC292" s="1"/>
      <c r="DD292" s="1"/>
      <c r="DE292" s="1">
        <f>[2]Sheet1!V280</f>
        <v>-0.14872794051486693</v>
      </c>
    </row>
    <row r="293" spans="1:109" x14ac:dyDescent="0.2">
      <c r="A293" t="s">
        <v>1326</v>
      </c>
      <c r="B293" s="1">
        <f>-'[1]Reference worksheet'!B291</f>
        <v>1.0663832770178978</v>
      </c>
      <c r="C293" t="s">
        <v>1326</v>
      </c>
      <c r="D293">
        <v>-394.81706153140999</v>
      </c>
      <c r="E293">
        <v>-197.40766422443099</v>
      </c>
      <c r="F293">
        <v>-197.407664235635</v>
      </c>
      <c r="G293">
        <v>-197.407661305532</v>
      </c>
      <c r="H293">
        <v>-197.407661318084</v>
      </c>
      <c r="J293" s="1">
        <f t="shared" si="154"/>
        <v>1.0911811603542985</v>
      </c>
      <c r="K293" s="1">
        <f t="shared" si="178"/>
        <v>1.0875187325415461</v>
      </c>
      <c r="L293" s="1">
        <f t="shared" si="155"/>
        <v>1.0893499464479222</v>
      </c>
      <c r="M293" s="1">
        <f t="shared" si="156"/>
        <v>3.662427812752389E-3</v>
      </c>
      <c r="O293">
        <v>-394.80999344065799</v>
      </c>
      <c r="P293">
        <v>-197.40413575665701</v>
      </c>
      <c r="Q293">
        <v>-197.404135765815</v>
      </c>
      <c r="R293">
        <v>-197.404127689766</v>
      </c>
      <c r="S293">
        <v>-197.404127699258</v>
      </c>
      <c r="U293" s="1">
        <f t="shared" si="157"/>
        <v>1.0906439118209135</v>
      </c>
      <c r="V293" s="1">
        <f t="shared" si="158"/>
        <v>1.0805200199243796</v>
      </c>
      <c r="W293" s="1">
        <f t="shared" si="159"/>
        <v>1.0855819658726467</v>
      </c>
      <c r="X293" s="1">
        <f t="shared" si="160"/>
        <v>1.0123891896533843E-2</v>
      </c>
      <c r="Z293" t="s">
        <v>1326</v>
      </c>
      <c r="AA293">
        <v>-394.86299090070202</v>
      </c>
      <c r="AB293">
        <v>-197.43083738374699</v>
      </c>
      <c r="AC293">
        <v>-197.43083761950601</v>
      </c>
      <c r="AD293">
        <v>-197.430834580827</v>
      </c>
      <c r="AE293">
        <v>-197.43083481784601</v>
      </c>
      <c r="AG293" s="1">
        <f t="shared" si="161"/>
        <v>0.82925507745817095</v>
      </c>
      <c r="AH293" s="1">
        <f t="shared" si="162"/>
        <v>0.82573815026683017</v>
      </c>
      <c r="AI293" s="1">
        <f t="shared" si="163"/>
        <v>0.82749661386250062</v>
      </c>
      <c r="AJ293" s="1">
        <f t="shared" si="164"/>
        <v>3.5169271913407796E-3</v>
      </c>
      <c r="AM293" t="s">
        <v>1326</v>
      </c>
      <c r="AN293">
        <v>-392.838211944487</v>
      </c>
      <c r="AO293">
        <v>-196.41914541987001</v>
      </c>
      <c r="AP293">
        <v>-196.41914645638801</v>
      </c>
      <c r="AQ293">
        <v>-196.419144164306</v>
      </c>
      <c r="AR293">
        <v>-196.419145200879</v>
      </c>
      <c r="AS293"/>
      <c r="AT293" t="s">
        <v>1327</v>
      </c>
      <c r="AU293">
        <v>-392.83371899999997</v>
      </c>
      <c r="AV293">
        <v>-196.41689887000001</v>
      </c>
      <c r="AW293">
        <v>-196.4168999</v>
      </c>
      <c r="AX293">
        <v>-196.41689285000001</v>
      </c>
      <c r="AY293">
        <v>-196.41689388</v>
      </c>
      <c r="BA293" s="1">
        <f t="shared" si="165"/>
        <v>-4.8582223495035833E-2</v>
      </c>
      <c r="BB293" s="1">
        <f t="shared" si="166"/>
        <v>-5.0157945679590997E-2</v>
      </c>
      <c r="BC293" s="1">
        <f t="shared" si="167"/>
        <v>-4.9370084587313415E-2</v>
      </c>
      <c r="BD293" s="1">
        <f t="shared" si="168"/>
        <v>1.5757221845551644E-3</v>
      </c>
      <c r="BF293" s="1">
        <f t="shared" si="169"/>
        <v>-4.2501218478221234E-2</v>
      </c>
      <c r="BG293" s="1">
        <f t="shared" si="170"/>
        <v>-5.005643285912123E-2</v>
      </c>
      <c r="BH293" s="1">
        <f t="shared" si="171"/>
        <v>-4.6278825668671232E-2</v>
      </c>
      <c r="BJ293" s="1">
        <f t="shared" si="181"/>
        <v>1.0938283750011908</v>
      </c>
      <c r="BK293" s="1">
        <f t="shared" si="181"/>
        <v>1.0903587296241875</v>
      </c>
      <c r="BL293" s="1">
        <f t="shared" si="172"/>
        <v>1.0920935523126891</v>
      </c>
      <c r="BR293" s="1">
        <f t="shared" si="149"/>
        <v>0.56524472269153214</v>
      </c>
      <c r="BS293" s="1">
        <f t="shared" si="149"/>
        <v>0.56459528990647312</v>
      </c>
      <c r="BT293" s="1">
        <f t="shared" si="149"/>
        <v>0.56492000629900219</v>
      </c>
      <c r="BU293" s="1">
        <f t="shared" si="149"/>
        <v>6.4943278505890886E-4</v>
      </c>
      <c r="BW293" s="1">
        <f t="shared" si="150"/>
        <v>0.57451866115780237</v>
      </c>
      <c r="BX293" s="1">
        <f t="shared" si="150"/>
        <v>0.57308138831466404</v>
      </c>
      <c r="BY293" s="1">
        <f t="shared" si="150"/>
        <v>0.57380002473623326</v>
      </c>
      <c r="BZ293" s="1">
        <f t="shared" si="150"/>
        <v>1.4372728431383157E-3</v>
      </c>
      <c r="CB293" s="1">
        <f t="shared" si="173"/>
        <v>0.91039093324016163</v>
      </c>
      <c r="CC293" s="1">
        <f t="shared" si="173"/>
        <v>0.90740253362562495</v>
      </c>
      <c r="CD293" s="1">
        <f t="shared" si="173"/>
        <v>0.90889673343289268</v>
      </c>
      <c r="CE293" s="1">
        <f t="shared" si="173"/>
        <v>2.988399614536483E-3</v>
      </c>
      <c r="CG293" s="1">
        <f t="shared" si="174"/>
        <v>1.0360477788550859</v>
      </c>
      <c r="CH293" s="1">
        <f t="shared" si="174"/>
        <v>1.0323321183121275</v>
      </c>
      <c r="CI293" s="1">
        <f t="shared" si="174"/>
        <v>1.0341899485836064</v>
      </c>
      <c r="CJ293" s="1">
        <f t="shared" si="174"/>
        <v>3.7156605429584091E-3</v>
      </c>
      <c r="CM293" s="1"/>
      <c r="CN293" s="1">
        <f t="shared" si="151"/>
        <v>-4.5320683907220091E-2</v>
      </c>
      <c r="CO293" s="1">
        <f t="shared" si="175"/>
        <v>0.53328691934511796</v>
      </c>
      <c r="CP293" s="1">
        <f t="shared" si="152"/>
        <v>0.96713957091723257</v>
      </c>
      <c r="CQ293" s="1">
        <f t="shared" si="176"/>
        <v>0.30152960513663946</v>
      </c>
      <c r="CR293" s="1">
        <f t="shared" si="153"/>
        <v>0.96330871949895247</v>
      </c>
      <c r="CS293" s="1"/>
      <c r="CT293" s="1" t="str">
        <f>'[1]MP2 basis set convergence'!BF284</f>
        <v>34_1.50</v>
      </c>
      <c r="CU293" s="1">
        <f>'[1]MP2 basis set convergence'!BH284</f>
        <v>1.05718433909642</v>
      </c>
      <c r="CV293" s="1">
        <f>'[1]MP2 basis set convergence'!BG284</f>
        <v>1.12878997650442</v>
      </c>
      <c r="CW293" s="1">
        <f>'[1]MP2 basis set convergence'!BI284</f>
        <v>1.09298715780042</v>
      </c>
      <c r="CX293" s="1"/>
      <c r="CY293" s="1"/>
      <c r="CZ293" s="1">
        <f t="shared" si="177"/>
        <v>1.0186560753256269</v>
      </c>
      <c r="DA293" s="1">
        <f t="shared" si="179"/>
        <v>0.79214967830135297</v>
      </c>
      <c r="DB293" s="1">
        <f t="shared" si="180"/>
        <v>1.0184002314085681</v>
      </c>
      <c r="DC293" s="1"/>
      <c r="DD293" s="1"/>
      <c r="DE293" s="1">
        <f>[2]Sheet1!V281</f>
        <v>-7.0693871122295304E-2</v>
      </c>
    </row>
    <row r="294" spans="1:109" x14ac:dyDescent="0.2">
      <c r="A294" t="s">
        <v>1328</v>
      </c>
      <c r="B294" s="1">
        <f>-'[1]Reference worksheet'!B292</f>
        <v>0.27844053134540087</v>
      </c>
      <c r="C294" t="s">
        <v>1328</v>
      </c>
      <c r="D294">
        <v>-394.815784161701</v>
      </c>
      <c r="E294">
        <v>-197.407662547603</v>
      </c>
      <c r="F294">
        <v>-197.407662557571</v>
      </c>
      <c r="G294">
        <v>-197.407661305532</v>
      </c>
      <c r="H294">
        <v>-197.407661318084</v>
      </c>
      <c r="J294" s="1">
        <f t="shared" si="154"/>
        <v>0.28961953295275017</v>
      </c>
      <c r="K294" s="1">
        <f t="shared" si="178"/>
        <v>0.28806233173352019</v>
      </c>
      <c r="L294" s="1">
        <f t="shared" si="155"/>
        <v>0.28884093234313518</v>
      </c>
      <c r="M294" s="1">
        <f t="shared" si="156"/>
        <v>1.5572012192299756E-3</v>
      </c>
      <c r="O294">
        <v>-394.80871689093101</v>
      </c>
      <c r="P294">
        <v>-197.404130110208</v>
      </c>
      <c r="Q294">
        <v>-197.404130119852</v>
      </c>
      <c r="R294">
        <v>-197.404127689766</v>
      </c>
      <c r="S294">
        <v>-197.404127699258</v>
      </c>
      <c r="U294" s="1">
        <f t="shared" si="157"/>
        <v>0.28959683091786564</v>
      </c>
      <c r="V294" s="1">
        <f t="shared" si="158"/>
        <v>0.28655903483658668</v>
      </c>
      <c r="W294" s="1">
        <f t="shared" si="159"/>
        <v>0.28807793287722616</v>
      </c>
      <c r="X294" s="1">
        <f t="shared" si="160"/>
        <v>3.0377960812789651E-3</v>
      </c>
      <c r="Z294" t="s">
        <v>1328</v>
      </c>
      <c r="AA294">
        <v>-394.86202159438</v>
      </c>
      <c r="AB294">
        <v>-197.430835761949</v>
      </c>
      <c r="AC294">
        <v>-197.430835996479</v>
      </c>
      <c r="AD294">
        <v>-197.430834580827</v>
      </c>
      <c r="AE294">
        <v>-197.43083481784601</v>
      </c>
      <c r="AG294" s="1">
        <f t="shared" si="161"/>
        <v>0.22100615198072032</v>
      </c>
      <c r="AH294" s="1">
        <f t="shared" si="162"/>
        <v>0.21952538333547714</v>
      </c>
      <c r="AI294" s="1">
        <f t="shared" si="163"/>
        <v>0.22026576765809874</v>
      </c>
      <c r="AJ294" s="1">
        <f t="shared" si="164"/>
        <v>1.4807686452431856E-3</v>
      </c>
      <c r="AM294" t="s">
        <v>1328</v>
      </c>
      <c r="AN294">
        <v>-392.838278293678</v>
      </c>
      <c r="AO294">
        <v>-196.419144629648</v>
      </c>
      <c r="AP294">
        <v>-196.41914566615401</v>
      </c>
      <c r="AQ294">
        <v>-196.419144164306</v>
      </c>
      <c r="AR294">
        <v>-196.419145200879</v>
      </c>
      <c r="AS294"/>
      <c r="AT294" t="s">
        <v>1329</v>
      </c>
      <c r="AU294">
        <v>-392.83377840000003</v>
      </c>
      <c r="AV294">
        <v>-196.41689466</v>
      </c>
      <c r="AW294">
        <v>-196.4168957</v>
      </c>
      <c r="AX294">
        <v>-196.41689285000001</v>
      </c>
      <c r="AY294">
        <v>-196.41689388</v>
      </c>
      <c r="BA294" s="1">
        <f t="shared" si="165"/>
        <v>-6.9474758240974386E-3</v>
      </c>
      <c r="BB294" s="1">
        <f t="shared" si="166"/>
        <v>-7.5314468538573752E-3</v>
      </c>
      <c r="BC294" s="1">
        <f t="shared" si="167"/>
        <v>-7.2394613389774069E-3</v>
      </c>
      <c r="BD294" s="1">
        <f t="shared" si="168"/>
        <v>5.8397102975993667E-4</v>
      </c>
      <c r="BF294" s="1">
        <f t="shared" si="169"/>
        <v>-5.2271541439179716E-3</v>
      </c>
      <c r="BG294" s="1">
        <f t="shared" si="170"/>
        <v>-7.5050135810765823E-3</v>
      </c>
      <c r="BH294" s="1">
        <f t="shared" si="171"/>
        <v>-6.3660838624972765E-3</v>
      </c>
      <c r="BJ294" s="1">
        <f t="shared" si="181"/>
        <v>0.29031671958565863</v>
      </c>
      <c r="BK294" s="1">
        <f t="shared" si="181"/>
        <v>0.28867420374482122</v>
      </c>
      <c r="BL294" s="1">
        <f t="shared" si="172"/>
        <v>0.28949546166523993</v>
      </c>
      <c r="BR294" s="1">
        <f t="shared" si="149"/>
        <v>0.14760782622392232</v>
      </c>
      <c r="BS294" s="1">
        <f t="shared" si="149"/>
        <v>0.14729504321021375</v>
      </c>
      <c r="BT294" s="1">
        <f t="shared" si="149"/>
        <v>0.14745143471706801</v>
      </c>
      <c r="BU294" s="1">
        <f t="shared" si="149"/>
        <v>3.1278301370861277E-4</v>
      </c>
      <c r="BW294" s="1">
        <f t="shared" si="150"/>
        <v>0.14895918255292526</v>
      </c>
      <c r="BX294" s="1">
        <f t="shared" si="150"/>
        <v>0.14829873537716384</v>
      </c>
      <c r="BY294" s="1">
        <f t="shared" si="150"/>
        <v>0.14862895896504458</v>
      </c>
      <c r="BZ294" s="1">
        <f t="shared" si="150"/>
        <v>6.6044717576142613E-4</v>
      </c>
      <c r="CB294" s="1">
        <f t="shared" si="173"/>
        <v>0.24305029302593245</v>
      </c>
      <c r="CC294" s="1">
        <f t="shared" si="173"/>
        <v>0.2417986530381839</v>
      </c>
      <c r="CD294" s="1">
        <f t="shared" si="173"/>
        <v>0.24242447303205816</v>
      </c>
      <c r="CE294" s="1">
        <f t="shared" si="173"/>
        <v>1.2516399877486176E-3</v>
      </c>
      <c r="CG294" s="1">
        <f t="shared" si="174"/>
        <v>0.27506145377970836</v>
      </c>
      <c r="CH294" s="1">
        <f t="shared" si="174"/>
        <v>0.27348338123754135</v>
      </c>
      <c r="CI294" s="1">
        <f t="shared" si="174"/>
        <v>0.27427241750862486</v>
      </c>
      <c r="CJ294" s="1">
        <f t="shared" si="174"/>
        <v>1.5780725421670363E-3</v>
      </c>
      <c r="CM294" s="1"/>
      <c r="CN294" s="1">
        <f t="shared" si="151"/>
        <v>-2.5063834548135037E-2</v>
      </c>
      <c r="CO294" s="1">
        <f t="shared" si="175"/>
        <v>0.55238245598567237</v>
      </c>
      <c r="CP294" s="1">
        <f t="shared" si="152"/>
        <v>0.25814548554644112</v>
      </c>
      <c r="CQ294" s="1">
        <f t="shared" si="176"/>
        <v>0.30384081054045009</v>
      </c>
      <c r="CR294" s="1">
        <f t="shared" si="153"/>
        <v>0.25652768765155365</v>
      </c>
      <c r="CS294" s="1"/>
      <c r="CT294" s="1" t="str">
        <f>'[1]MP2 basis set convergence'!BF285</f>
        <v>34_2.00</v>
      </c>
      <c r="CU294" s="1">
        <f>'[1]MP2 basis set convergence'!BH285</f>
        <v>0.28325901633609102</v>
      </c>
      <c r="CV294" s="1">
        <f>'[1]MP2 basis set convergence'!BG285</f>
        <v>0.29770040701738099</v>
      </c>
      <c r="CW294" s="1">
        <f>'[1]MP2 basis set convergence'!BI285</f>
        <v>0.29047971167673603</v>
      </c>
      <c r="CX294" s="1"/>
      <c r="CY294" s="1"/>
      <c r="CZ294" s="1">
        <f t="shared" si="177"/>
        <v>0.26723201518777717</v>
      </c>
      <c r="DA294" s="1">
        <f t="shared" si="179"/>
        <v>0.20946130908041974</v>
      </c>
      <c r="DB294" s="1">
        <f t="shared" si="180"/>
        <v>0.26654133798260687</v>
      </c>
      <c r="DC294" s="1"/>
      <c r="DD294" s="1"/>
      <c r="DE294" s="1">
        <f>[2]Sheet1!V282</f>
        <v>-2.1608917155358009E-2</v>
      </c>
    </row>
    <row r="295" spans="1:109" x14ac:dyDescent="0.2">
      <c r="A295" t="s">
        <v>1330</v>
      </c>
      <c r="B295" s="1">
        <f>-'[1]Reference worksheet'!B293</f>
        <v>1.9134389900035407</v>
      </c>
      <c r="C295" t="s">
        <v>1330</v>
      </c>
      <c r="D295">
        <v>-394.826247942561</v>
      </c>
      <c r="E295">
        <v>-197.40767440357899</v>
      </c>
      <c r="F295">
        <v>-197.41532533287699</v>
      </c>
      <c r="G295">
        <v>-197.40765960183001</v>
      </c>
      <c r="H295">
        <v>-197.415313554802</v>
      </c>
      <c r="J295" s="1">
        <f t="shared" si="154"/>
        <v>2.054959280927962</v>
      </c>
      <c r="K295" s="1">
        <f t="shared" si="178"/>
        <v>2.0382801888537783</v>
      </c>
      <c r="L295" s="1">
        <f t="shared" si="155"/>
        <v>2.0466197348908701</v>
      </c>
      <c r="M295" s="1">
        <f t="shared" si="156"/>
        <v>1.6679092074183721E-2</v>
      </c>
      <c r="O295">
        <v>-394.81923321313201</v>
      </c>
      <c r="P295">
        <v>-197.404176932371</v>
      </c>
      <c r="Q295">
        <v>-197.411849607531</v>
      </c>
      <c r="R295">
        <v>-197.40412600607701</v>
      </c>
      <c r="S295">
        <v>-197.41180004862301</v>
      </c>
      <c r="U295" s="1">
        <f t="shared" si="157"/>
        <v>2.0752733340814262</v>
      </c>
      <c r="V295" s="1">
        <f t="shared" si="158"/>
        <v>2.0122179152275201</v>
      </c>
      <c r="W295" s="1">
        <f t="shared" si="159"/>
        <v>2.0437456246544734</v>
      </c>
      <c r="X295" s="1">
        <f t="shared" si="160"/>
        <v>6.3055418853906087E-2</v>
      </c>
      <c r="Z295" t="s">
        <v>1330</v>
      </c>
      <c r="AA295">
        <v>-394.86807563474599</v>
      </c>
      <c r="AB295">
        <v>-197.430848859983</v>
      </c>
      <c r="AC295">
        <v>-197.436700311658</v>
      </c>
      <c r="AD295">
        <v>-197.430834101101</v>
      </c>
      <c r="AE295">
        <v>-197.43668838347401</v>
      </c>
      <c r="AG295" s="1">
        <f t="shared" si="161"/>
        <v>0.34710698720299554</v>
      </c>
      <c r="AH295" s="1">
        <f t="shared" si="162"/>
        <v>0.33036059976270937</v>
      </c>
      <c r="AI295" s="1">
        <f t="shared" si="163"/>
        <v>0.33873379348285249</v>
      </c>
      <c r="AJ295" s="1">
        <f t="shared" si="164"/>
        <v>1.674638744028617E-2</v>
      </c>
      <c r="AM295" t="s">
        <v>1330</v>
      </c>
      <c r="AN295">
        <v>-392.82924073842901</v>
      </c>
      <c r="AO295">
        <v>-196.419147101931</v>
      </c>
      <c r="AP295">
        <v>-196.41931535939401</v>
      </c>
      <c r="AQ295">
        <v>-196.41914429016799</v>
      </c>
      <c r="AR295">
        <v>-196.41931331279901</v>
      </c>
      <c r="AS295"/>
      <c r="AT295" t="s">
        <v>1331</v>
      </c>
      <c r="AU295">
        <v>-392.82477478999999</v>
      </c>
      <c r="AV295">
        <v>-196.41691270999999</v>
      </c>
      <c r="AW295">
        <v>-196.41708713</v>
      </c>
      <c r="AX295">
        <v>-196.41689299000001</v>
      </c>
      <c r="AY295">
        <v>-196.41707152999999</v>
      </c>
      <c r="BA295" s="1">
        <f t="shared" si="165"/>
        <v>-5.7836700577839864</v>
      </c>
      <c r="BB295" s="1">
        <f t="shared" si="166"/>
        <v>-5.7867187235902939</v>
      </c>
      <c r="BC295" s="1">
        <f t="shared" si="167"/>
        <v>-5.7851943906871401</v>
      </c>
      <c r="BD295" s="1">
        <f t="shared" si="168"/>
        <v>3.0486658063075822E-3</v>
      </c>
      <c r="BF295" s="1">
        <f t="shared" si="169"/>
        <v>-5.7666428774367464</v>
      </c>
      <c r="BG295" s="1">
        <f t="shared" si="170"/>
        <v>-5.7888065129735793</v>
      </c>
      <c r="BH295" s="1">
        <f t="shared" si="171"/>
        <v>-5.7777246952051629</v>
      </c>
      <c r="BJ295" s="1">
        <f t="shared" si="181"/>
        <v>2.0536445749002898</v>
      </c>
      <c r="BK295" s="1">
        <f t="shared" si="181"/>
        <v>2.0478696682169208</v>
      </c>
      <c r="BL295" s="1">
        <f t="shared" si="172"/>
        <v>2.0507571215586053</v>
      </c>
      <c r="BR295" s="1">
        <f t="shared" si="149"/>
        <v>3.7795132632315642</v>
      </c>
      <c r="BS295" s="1">
        <f t="shared" si="149"/>
        <v>3.7764454287460199</v>
      </c>
      <c r="BT295" s="1">
        <f t="shared" si="149"/>
        <v>3.7779793459887925</v>
      </c>
      <c r="BU295" s="1">
        <f t="shared" si="149"/>
        <v>3.0678344855455141E-3</v>
      </c>
      <c r="BW295" s="1">
        <f t="shared" si="150"/>
        <v>4.0591160754803832</v>
      </c>
      <c r="BX295" s="1">
        <f t="shared" si="150"/>
        <v>4.0485534836980523</v>
      </c>
      <c r="BY295" s="1">
        <f t="shared" si="150"/>
        <v>4.0538347795892182</v>
      </c>
      <c r="BZ295" s="1">
        <f t="shared" si="150"/>
        <v>1.0562591782330625E-2</v>
      </c>
      <c r="CB295" s="1">
        <f t="shared" si="173"/>
        <v>0.7155484819768847</v>
      </c>
      <c r="CC295" s="1">
        <f t="shared" si="173"/>
        <v>0.70431727297129254</v>
      </c>
      <c r="CD295" s="1">
        <f t="shared" si="173"/>
        <v>0.70993287747408917</v>
      </c>
      <c r="CE295" s="1">
        <f t="shared" si="173"/>
        <v>1.1231209005593545E-2</v>
      </c>
      <c r="CG295" s="1">
        <f t="shared" si="174"/>
        <v>1.7189483764421274</v>
      </c>
      <c r="CH295" s="1">
        <f t="shared" si="174"/>
        <v>1.7014518542219808</v>
      </c>
      <c r="CI295" s="1">
        <f t="shared" si="174"/>
        <v>1.7102001153320545</v>
      </c>
      <c r="CJ295" s="1">
        <f t="shared" si="174"/>
        <v>1.7496522220146936E-2</v>
      </c>
      <c r="CM295" s="1"/>
      <c r="CN295" s="1">
        <f t="shared" si="151"/>
        <v>-2.8267070291861609</v>
      </c>
      <c r="CO295" s="1">
        <f t="shared" si="175"/>
        <v>2.9436283588479828E-5</v>
      </c>
      <c r="CP295" s="1">
        <f t="shared" si="152"/>
        <v>0.33878406729776056</v>
      </c>
      <c r="CQ295" s="1">
        <f t="shared" si="176"/>
        <v>8.7580177580214635E-2</v>
      </c>
      <c r="CR295" s="1">
        <f t="shared" si="153"/>
        <v>0.82700014981578995</v>
      </c>
      <c r="CS295" s="1"/>
      <c r="CT295" s="1" t="str">
        <f>'[1]MP2 basis set convergence'!BF286</f>
        <v>35_0.90</v>
      </c>
      <c r="CU295" s="1">
        <f>'[1]MP2 basis set convergence'!BH286</f>
        <v>1.7603846129226699</v>
      </c>
      <c r="CV295" s="1">
        <f>'[1]MP2 basis set convergence'!BG286</f>
        <v>2.1863139155846198</v>
      </c>
      <c r="CW295" s="1">
        <f>'[1]MP2 basis set convergence'!BI286</f>
        <v>1.973349264253645</v>
      </c>
      <c r="CX295" s="1"/>
      <c r="CY295" s="1"/>
      <c r="CZ295" s="1">
        <f t="shared" si="177"/>
        <v>1.6419608839355107</v>
      </c>
      <c r="DA295" s="1">
        <f t="shared" si="179"/>
        <v>0.13640436800517275</v>
      </c>
      <c r="DB295" s="1">
        <f t="shared" si="180"/>
        <v>1.6559719194226461</v>
      </c>
      <c r="DC295" s="1"/>
      <c r="DD295" s="1"/>
      <c r="DE295" s="1">
        <f>[2]Sheet1!V283</f>
        <v>-0.40465885095535947</v>
      </c>
    </row>
    <row r="296" spans="1:109" x14ac:dyDescent="0.2">
      <c r="A296" t="s">
        <v>1332</v>
      </c>
      <c r="B296" s="1">
        <f>-'[1]Reference worksheet'!B294</f>
        <v>2.5421677712756097</v>
      </c>
      <c r="C296" t="s">
        <v>1332</v>
      </c>
      <c r="D296">
        <v>-394.82712581813502</v>
      </c>
      <c r="E296">
        <v>-197.40767197189899</v>
      </c>
      <c r="F296">
        <v>-197.41532324022899</v>
      </c>
      <c r="G296">
        <v>-197.40765960183001</v>
      </c>
      <c r="H296">
        <v>-197.415313554802</v>
      </c>
      <c r="J296" s="1">
        <f t="shared" si="154"/>
        <v>2.605834543443168</v>
      </c>
      <c r="K296" s="1">
        <f t="shared" si="178"/>
        <v>2.5919945101735973</v>
      </c>
      <c r="L296" s="1">
        <f t="shared" si="155"/>
        <v>2.5989145268083824</v>
      </c>
      <c r="M296" s="1">
        <f t="shared" si="156"/>
        <v>1.3840033269570728E-2</v>
      </c>
      <c r="O296">
        <v>-394.82010399413298</v>
      </c>
      <c r="P296">
        <v>-197.40416721948401</v>
      </c>
      <c r="Q296">
        <v>-197.41184130078699</v>
      </c>
      <c r="R296">
        <v>-197.40412600607701</v>
      </c>
      <c r="S296">
        <v>-197.41180004862301</v>
      </c>
      <c r="U296" s="1">
        <f t="shared" si="157"/>
        <v>2.6216966846093599</v>
      </c>
      <c r="V296" s="1">
        <f t="shared" si="158"/>
        <v>2.5699487553943152</v>
      </c>
      <c r="W296" s="1">
        <f t="shared" si="159"/>
        <v>2.5958227200018378</v>
      </c>
      <c r="X296" s="1">
        <f t="shared" si="160"/>
        <v>5.1747929215044675E-2</v>
      </c>
      <c r="Z296" t="s">
        <v>1332</v>
      </c>
      <c r="AA296">
        <v>-394.86954285106799</v>
      </c>
      <c r="AB296">
        <v>-197.43084634098699</v>
      </c>
      <c r="AC296">
        <v>-197.436698113912</v>
      </c>
      <c r="AD296">
        <v>-197.430834101101</v>
      </c>
      <c r="AE296">
        <v>-197.43668838347401</v>
      </c>
      <c r="AG296" s="1">
        <f t="shared" si="161"/>
        <v>1.2677991678120639</v>
      </c>
      <c r="AH296" s="1">
        <f t="shared" si="162"/>
        <v>1.2540125808290761</v>
      </c>
      <c r="AI296" s="1">
        <f t="shared" si="163"/>
        <v>1.2609058743205699</v>
      </c>
      <c r="AJ296" s="1">
        <f t="shared" si="164"/>
        <v>1.3786586982987847E-2</v>
      </c>
      <c r="AM296" t="s">
        <v>1332</v>
      </c>
      <c r="AN296">
        <v>-392.83288434140599</v>
      </c>
      <c r="AO296">
        <v>-196.419146837726</v>
      </c>
      <c r="AP296">
        <v>-196.41931507829401</v>
      </c>
      <c r="AQ296">
        <v>-196.41914429016799</v>
      </c>
      <c r="AR296">
        <v>-196.41931331279901</v>
      </c>
      <c r="AS296"/>
      <c r="AT296" t="s">
        <v>1333</v>
      </c>
      <c r="AU296">
        <v>-392.82841517999998</v>
      </c>
      <c r="AV296">
        <v>-196.41691030000001</v>
      </c>
      <c r="AW296">
        <v>-196.41708463000001</v>
      </c>
      <c r="AX296">
        <v>-196.41689299000001</v>
      </c>
      <c r="AY296">
        <v>-196.41707152999999</v>
      </c>
      <c r="BA296" s="1">
        <f t="shared" si="165"/>
        <v>-3.497274575501474</v>
      </c>
      <c r="BB296" s="1">
        <f t="shared" si="166"/>
        <v>-3.4999810572759444</v>
      </c>
      <c r="BC296" s="1">
        <f t="shared" si="167"/>
        <v>-3.4986278163887095</v>
      </c>
      <c r="BD296" s="1">
        <f t="shared" si="168"/>
        <v>2.706481774470415E-3</v>
      </c>
      <c r="BF296" s="1">
        <f t="shared" si="169"/>
        <v>-3.4822635687400059</v>
      </c>
      <c r="BG296" s="1">
        <f t="shared" si="170"/>
        <v>-3.5013461326488926</v>
      </c>
      <c r="BH296" s="1">
        <f t="shared" si="171"/>
        <v>-3.4918048506944492</v>
      </c>
      <c r="BJ296" s="1">
        <f t="shared" si="181"/>
        <v>2.6054941008406649</v>
      </c>
      <c r="BK296" s="1">
        <f t="shared" si="181"/>
        <v>2.6002665107877894</v>
      </c>
      <c r="BL296" s="1">
        <f t="shared" si="172"/>
        <v>2.6028803058142271</v>
      </c>
      <c r="BR296" s="1">
        <f t="shared" si="149"/>
        <v>2.9522967685615762</v>
      </c>
      <c r="BS296" s="1">
        <f t="shared" si="149"/>
        <v>2.9496658186551112</v>
      </c>
      <c r="BT296" s="1">
        <f t="shared" si="149"/>
        <v>2.9509812936083435</v>
      </c>
      <c r="BU296" s="1">
        <f t="shared" si="149"/>
        <v>2.6309499064649353E-3</v>
      </c>
      <c r="BW296" s="1">
        <f t="shared" si="150"/>
        <v>3.1508123503830663</v>
      </c>
      <c r="BX296" s="1">
        <f t="shared" si="150"/>
        <v>3.1423097487944309</v>
      </c>
      <c r="BY296" s="1">
        <f t="shared" si="150"/>
        <v>3.1465610495887479</v>
      </c>
      <c r="BZ296" s="1">
        <f t="shared" si="150"/>
        <v>8.5026015886353785E-3</v>
      </c>
      <c r="CB296" s="1">
        <f t="shared" si="173"/>
        <v>1.5715131960961859</v>
      </c>
      <c r="CC296" s="1">
        <f t="shared" si="173"/>
        <v>1.5620117483069216</v>
      </c>
      <c r="CD296" s="1">
        <f t="shared" si="173"/>
        <v>1.566762472201553</v>
      </c>
      <c r="CE296" s="1">
        <f t="shared" si="173"/>
        <v>9.5014477892643341E-3</v>
      </c>
      <c r="CG296" s="1">
        <f t="shared" si="174"/>
        <v>2.340382203860234</v>
      </c>
      <c r="CH296" s="1">
        <f t="shared" si="174"/>
        <v>2.3259245178289842</v>
      </c>
      <c r="CI296" s="1">
        <f t="shared" si="174"/>
        <v>2.3331533608446082</v>
      </c>
      <c r="CJ296" s="1">
        <f t="shared" si="174"/>
        <v>1.4457686031249802E-2</v>
      </c>
      <c r="CM296" s="1"/>
      <c r="CN296" s="1">
        <f t="shared" si="151"/>
        <v>-1.3461881028789457</v>
      </c>
      <c r="CO296" s="1">
        <f t="shared" si="175"/>
        <v>8.0924173205150218E-3</v>
      </c>
      <c r="CP296" s="1">
        <f t="shared" si="152"/>
        <v>1.2717335987149612</v>
      </c>
      <c r="CQ296" s="1">
        <f t="shared" si="176"/>
        <v>0.1760664543304209</v>
      </c>
      <c r="CR296" s="1">
        <f t="shared" si="153"/>
        <v>1.7484898247860363</v>
      </c>
      <c r="CS296" s="1"/>
      <c r="CT296" s="1" t="str">
        <f>'[1]MP2 basis set convergence'!BF287</f>
        <v>35_0.95</v>
      </c>
      <c r="CU296" s="1">
        <f>'[1]MP2 basis set convergence'!BH287</f>
        <v>2.3793072898674201</v>
      </c>
      <c r="CV296" s="1">
        <f>'[1]MP2 basis set convergence'!BG287</f>
        <v>2.71766000501376</v>
      </c>
      <c r="CW296" s="1">
        <f>'[1]MP2 basis set convergence'!BI287</f>
        <v>2.5484836474405901</v>
      </c>
      <c r="CX296" s="1"/>
      <c r="CY296" s="1"/>
      <c r="CZ296" s="1">
        <f t="shared" si="177"/>
        <v>2.2994200556946232</v>
      </c>
      <c r="DA296" s="1">
        <f t="shared" si="179"/>
        <v>1.1111586387636903</v>
      </c>
      <c r="DB296" s="1">
        <f t="shared" si="180"/>
        <v>2.3133368288565634</v>
      </c>
      <c r="DC296" s="1"/>
      <c r="DD296" s="1"/>
      <c r="DE296" s="1">
        <f>[2]Sheet1!V284</f>
        <v>-0.29949447111375926</v>
      </c>
    </row>
    <row r="297" spans="1:109" x14ac:dyDescent="0.2">
      <c r="A297" t="s">
        <v>1334</v>
      </c>
      <c r="B297" s="1">
        <f>-'[1]Reference worksheet'!B295</f>
        <v>2.6513399398039237</v>
      </c>
      <c r="C297" t="s">
        <v>1334</v>
      </c>
      <c r="D297">
        <v>-394.82723642484802</v>
      </c>
      <c r="E297">
        <v>-197.40766991768299</v>
      </c>
      <c r="F297">
        <v>-197.41532159918</v>
      </c>
      <c r="G297">
        <v>-197.40765960183001</v>
      </c>
      <c r="H297">
        <v>-197.415313554802</v>
      </c>
      <c r="J297" s="1">
        <f t="shared" si="154"/>
        <v>2.6752413066195309</v>
      </c>
      <c r="K297" s="1">
        <f t="shared" si="178"/>
        <v>2.6637200872295144</v>
      </c>
      <c r="L297" s="1">
        <f t="shared" si="155"/>
        <v>2.6694806969245226</v>
      </c>
      <c r="M297" s="1">
        <f t="shared" si="156"/>
        <v>1.1521219390016491E-2</v>
      </c>
      <c r="O297">
        <v>-394.82020940395398</v>
      </c>
      <c r="P297">
        <v>-197.40415942926799</v>
      </c>
      <c r="Q297">
        <v>-197.411834672021</v>
      </c>
      <c r="R297">
        <v>-197.40412600607701</v>
      </c>
      <c r="S297">
        <v>-197.41180004862301</v>
      </c>
      <c r="U297" s="1">
        <f t="shared" si="157"/>
        <v>2.6878423486822784</v>
      </c>
      <c r="V297" s="1">
        <f t="shared" si="158"/>
        <v>2.6451424676555919</v>
      </c>
      <c r="W297" s="1">
        <f t="shared" si="159"/>
        <v>2.666492408168935</v>
      </c>
      <c r="X297" s="1">
        <f t="shared" si="160"/>
        <v>4.2699881026686537E-2</v>
      </c>
      <c r="Z297" t="s">
        <v>1334</v>
      </c>
      <c r="AA297">
        <v>-394.87009139257202</v>
      </c>
      <c r="AB297">
        <v>-197.430844245278</v>
      </c>
      <c r="AC297">
        <v>-197.43669640233301</v>
      </c>
      <c r="AD297">
        <v>-197.430834101101</v>
      </c>
      <c r="AE297">
        <v>-197.43668838347401</v>
      </c>
      <c r="AG297" s="1">
        <f t="shared" si="161"/>
        <v>1.6120141727359074</v>
      </c>
      <c r="AH297" s="1">
        <f t="shared" si="162"/>
        <v>1.6006166951128822</v>
      </c>
      <c r="AI297" s="1">
        <f t="shared" si="163"/>
        <v>1.6063154339243948</v>
      </c>
      <c r="AJ297" s="1">
        <f t="shared" si="164"/>
        <v>1.1397477623025232E-2</v>
      </c>
      <c r="AM297" t="s">
        <v>1334</v>
      </c>
      <c r="AN297">
        <v>-392.83503920381997</v>
      </c>
      <c r="AO297">
        <v>-196.41914662824399</v>
      </c>
      <c r="AP297">
        <v>-196.41931485691001</v>
      </c>
      <c r="AQ297">
        <v>-196.41914429016799</v>
      </c>
      <c r="AR297">
        <v>-196.41931331279901</v>
      </c>
      <c r="AS297"/>
      <c r="AT297" t="s">
        <v>1335</v>
      </c>
      <c r="AU297">
        <v>-392.83056746</v>
      </c>
      <c r="AV297">
        <v>-196.41690835</v>
      </c>
      <c r="AW297">
        <v>-196.41708267999999</v>
      </c>
      <c r="AX297">
        <v>-196.41689299000001</v>
      </c>
      <c r="AY297">
        <v>-196.41707152999999</v>
      </c>
      <c r="BA297" s="1">
        <f t="shared" si="165"/>
        <v>-2.1450779395309381</v>
      </c>
      <c r="BB297" s="1">
        <f t="shared" si="166"/>
        <v>-2.1475140487555269</v>
      </c>
      <c r="BC297" s="1">
        <f t="shared" si="167"/>
        <v>-2.1462959941432325</v>
      </c>
      <c r="BD297" s="1">
        <f t="shared" si="168"/>
        <v>2.4361092245888116E-3</v>
      </c>
      <c r="BF297" s="1">
        <f t="shared" si="169"/>
        <v>-2.131687422068437</v>
      </c>
      <c r="BG297" s="1">
        <f t="shared" si="170"/>
        <v>-2.1483226989121005</v>
      </c>
      <c r="BH297" s="1">
        <f t="shared" si="171"/>
        <v>-2.1400050604902687</v>
      </c>
      <c r="BJ297" s="1">
        <f t="shared" si="181"/>
        <v>2.6755570864284688</v>
      </c>
      <c r="BK297" s="1">
        <f t="shared" si="181"/>
        <v>2.6708274420240987</v>
      </c>
      <c r="BL297" s="1">
        <f t="shared" si="172"/>
        <v>2.6731922642262838</v>
      </c>
      <c r="BR297" s="1">
        <f t="shared" si="149"/>
        <v>2.3391819035927504</v>
      </c>
      <c r="BS297" s="1">
        <f t="shared" si="149"/>
        <v>2.336942560746508</v>
      </c>
      <c r="BT297" s="1">
        <f t="shared" si="149"/>
        <v>2.3380622321696296</v>
      </c>
      <c r="BU297" s="1">
        <f t="shared" si="149"/>
        <v>2.2393428462424555E-3</v>
      </c>
      <c r="BW297" s="1">
        <f t="shared" si="150"/>
        <v>2.4811373425577181</v>
      </c>
      <c r="BX297" s="1">
        <f t="shared" si="150"/>
        <v>2.4742915752385333</v>
      </c>
      <c r="BY297" s="1">
        <f t="shared" si="150"/>
        <v>2.4777144588981255</v>
      </c>
      <c r="BZ297" s="1">
        <f t="shared" si="150"/>
        <v>6.8457673191852234E-3</v>
      </c>
      <c r="CB297" s="1">
        <f t="shared" si="173"/>
        <v>1.8649216531267971</v>
      </c>
      <c r="CC297" s="1">
        <f t="shared" si="173"/>
        <v>1.8568584847028817</v>
      </c>
      <c r="CD297" s="1">
        <f t="shared" si="173"/>
        <v>1.86089006891484</v>
      </c>
      <c r="CE297" s="1">
        <f t="shared" si="173"/>
        <v>8.063168423915669E-3</v>
      </c>
      <c r="CG297" s="1">
        <f t="shared" si="174"/>
        <v>2.4626164321050004</v>
      </c>
      <c r="CH297" s="1">
        <f t="shared" si="174"/>
        <v>2.4506281833286674</v>
      </c>
      <c r="CI297" s="1">
        <f t="shared" si="174"/>
        <v>2.4566223077168337</v>
      </c>
      <c r="CJ297" s="1">
        <f t="shared" si="174"/>
        <v>1.1988248776333661E-2</v>
      </c>
      <c r="CM297" s="1"/>
      <c r="CN297" s="1">
        <f t="shared" si="151"/>
        <v>-0.80401255443276098</v>
      </c>
      <c r="CO297" s="1">
        <f t="shared" si="175"/>
        <v>6.0145646667907116E-2</v>
      </c>
      <c r="CP297" s="1">
        <f t="shared" si="152"/>
        <v>1.6702601961823931</v>
      </c>
      <c r="CQ297" s="1">
        <f t="shared" si="176"/>
        <v>0.22267467850402034</v>
      </c>
      <c r="CR297" s="1">
        <f t="shared" si="153"/>
        <v>2.0409427270482601</v>
      </c>
      <c r="CS297" s="1"/>
      <c r="CT297" s="1" t="str">
        <f>'[1]MP2 basis set convergence'!BF288</f>
        <v>35_1.00</v>
      </c>
      <c r="CU297" s="1">
        <f>'[1]MP2 basis set convergence'!BH288</f>
        <v>2.4983490052928099</v>
      </c>
      <c r="CV297" s="1">
        <f>'[1]MP2 basis set convergence'!BG288</f>
        <v>2.7716825269097298</v>
      </c>
      <c r="CW297" s="1">
        <f>'[1]MP2 basis set convergence'!BI288</f>
        <v>2.6350157661012696</v>
      </c>
      <c r="CX297" s="1"/>
      <c r="CY297" s="1"/>
      <c r="CZ297" s="1">
        <f t="shared" si="177"/>
        <v>2.440577624648868</v>
      </c>
      <c r="DA297" s="1">
        <f t="shared" si="179"/>
        <v>1.4918638977865675</v>
      </c>
      <c r="DB297" s="1">
        <f t="shared" si="180"/>
        <v>2.4530452911312777</v>
      </c>
      <c r="DC297" s="1"/>
      <c r="DD297" s="1"/>
      <c r="DE297" s="1">
        <f>[2]Sheet1!V285</f>
        <v>-0.22890307227565465</v>
      </c>
    </row>
    <row r="298" spans="1:109" x14ac:dyDescent="0.2">
      <c r="A298" t="s">
        <v>1336</v>
      </c>
      <c r="B298" s="1">
        <f>-'[1]Reference worksheet'!B296</f>
        <v>2.5175350686687366</v>
      </c>
      <c r="C298" t="s">
        <v>1336</v>
      </c>
      <c r="D298">
        <v>-394.82699299388099</v>
      </c>
      <c r="E298">
        <v>-197.407668339455</v>
      </c>
      <c r="F298">
        <v>-197.41532029850401</v>
      </c>
      <c r="G298">
        <v>-197.40765960183001</v>
      </c>
      <c r="H298">
        <v>-197.415313554802</v>
      </c>
      <c r="J298" s="1">
        <f t="shared" si="154"/>
        <v>2.5224860622127299</v>
      </c>
      <c r="K298" s="1">
        <f t="shared" si="178"/>
        <v>2.5127713824047637</v>
      </c>
      <c r="L298" s="1">
        <f t="shared" si="155"/>
        <v>2.5176287223087468</v>
      </c>
      <c r="M298" s="1">
        <f t="shared" si="156"/>
        <v>9.7146798079661423E-3</v>
      </c>
      <c r="O298">
        <v>-394.81996167206802</v>
      </c>
      <c r="P298">
        <v>-197.40415306930601</v>
      </c>
      <c r="Q298">
        <v>-197.411829113555</v>
      </c>
      <c r="R298">
        <v>-197.40412600607701</v>
      </c>
      <c r="S298">
        <v>-197.41180004862301</v>
      </c>
      <c r="U298" s="1">
        <f t="shared" si="157"/>
        <v>2.5323882367874062</v>
      </c>
      <c r="V298" s="1">
        <f t="shared" si="158"/>
        <v>2.4971672825296403</v>
      </c>
      <c r="W298" s="1">
        <f t="shared" si="159"/>
        <v>2.5147777596585232</v>
      </c>
      <c r="X298" s="1">
        <f t="shared" si="160"/>
        <v>3.5220954257765946E-2</v>
      </c>
      <c r="Z298" t="s">
        <v>1336</v>
      </c>
      <c r="AA298">
        <v>-394.870180419608</v>
      </c>
      <c r="AB298">
        <v>-197.43084264835699</v>
      </c>
      <c r="AC298">
        <v>-197.436695054213</v>
      </c>
      <c r="AD298">
        <v>-197.430834101101</v>
      </c>
      <c r="AE298">
        <v>-197.43668838347401</v>
      </c>
      <c r="AG298" s="1">
        <f t="shared" si="161"/>
        <v>1.6678794835722297</v>
      </c>
      <c r="AH298" s="1">
        <f t="shared" si="162"/>
        <v>1.6583300471838278</v>
      </c>
      <c r="AI298" s="1">
        <f t="shared" si="163"/>
        <v>1.6631047653780286</v>
      </c>
      <c r="AJ298" s="1">
        <f t="shared" si="164"/>
        <v>9.5494363884018885E-3</v>
      </c>
      <c r="AM298" t="s">
        <v>1336</v>
      </c>
      <c r="AN298">
        <v>-392.83633935172401</v>
      </c>
      <c r="AO298">
        <v>-196.419146440117</v>
      </c>
      <c r="AP298">
        <v>-196.41931467410399</v>
      </c>
      <c r="AQ298">
        <v>-196.41914429016799</v>
      </c>
      <c r="AR298">
        <v>-196.41931331279901</v>
      </c>
      <c r="AS298"/>
      <c r="AT298" t="s">
        <v>1337</v>
      </c>
      <c r="AU298">
        <v>-392.83186527999999</v>
      </c>
      <c r="AV298">
        <v>-196.4169067</v>
      </c>
      <c r="AW298">
        <v>-196.41708109000001</v>
      </c>
      <c r="AX298">
        <v>-196.41689299000001</v>
      </c>
      <c r="AY298">
        <v>-196.41707152999999</v>
      </c>
      <c r="BA298" s="1">
        <f t="shared" si="165"/>
        <v>-1.3292227783453583</v>
      </c>
      <c r="BB298" s="1">
        <f t="shared" si="166"/>
        <v>-1.3314261236009255</v>
      </c>
      <c r="BC298" s="1">
        <f t="shared" si="167"/>
        <v>-1.330324450973142</v>
      </c>
      <c r="BD298" s="1">
        <f t="shared" si="168"/>
        <v>2.2033452555672017E-3</v>
      </c>
      <c r="BF298" s="1">
        <f t="shared" si="169"/>
        <v>-1.3172930427842859</v>
      </c>
      <c r="BG298" s="1">
        <f t="shared" si="170"/>
        <v>-1.3318951888759112</v>
      </c>
      <c r="BH298" s="1">
        <f t="shared" si="171"/>
        <v>-1.3245941158300987</v>
      </c>
      <c r="BJ298" s="1">
        <f t="shared" si="181"/>
        <v>2.5232970600235487</v>
      </c>
      <c r="BK298" s="1">
        <f t="shared" si="181"/>
        <v>2.5188251978064868</v>
      </c>
      <c r="BL298" s="1">
        <f t="shared" si="172"/>
        <v>2.5210611289150178</v>
      </c>
      <c r="BR298" s="1">
        <f t="shared" si="149"/>
        <v>1.874940400098597</v>
      </c>
      <c r="BS298" s="1">
        <f t="shared" si="149"/>
        <v>1.8730163497177776</v>
      </c>
      <c r="BT298" s="1">
        <f t="shared" si="149"/>
        <v>1.8739783749081875</v>
      </c>
      <c r="BU298" s="1">
        <f t="shared" si="149"/>
        <v>1.9240503808200483E-3</v>
      </c>
      <c r="BW298" s="1">
        <f t="shared" si="150"/>
        <v>1.9767684404594907</v>
      </c>
      <c r="BX298" s="1">
        <f t="shared" si="150"/>
        <v>1.9711811562879118</v>
      </c>
      <c r="BY298" s="1">
        <f t="shared" si="150"/>
        <v>1.973974798373701</v>
      </c>
      <c r="BZ298" s="1">
        <f t="shared" si="150"/>
        <v>5.5872841715788922E-3</v>
      </c>
      <c r="CB298" s="1">
        <f t="shared" si="173"/>
        <v>1.8801577139656283</v>
      </c>
      <c r="CC298" s="1">
        <f t="shared" si="173"/>
        <v>1.8732374300501724</v>
      </c>
      <c r="CD298" s="1">
        <f t="shared" si="173"/>
        <v>1.8766975720079002</v>
      </c>
      <c r="CE298" s="1">
        <f t="shared" si="173"/>
        <v>6.9202839154566213E-3</v>
      </c>
      <c r="CG298" s="1">
        <f t="shared" si="174"/>
        <v>2.3502662282570039</v>
      </c>
      <c r="CH298" s="1">
        <f t="shared" si="174"/>
        <v>2.3401944684185061</v>
      </c>
      <c r="CI298" s="1">
        <f t="shared" si="174"/>
        <v>2.345230348337755</v>
      </c>
      <c r="CJ298" s="1">
        <f t="shared" si="174"/>
        <v>1.0071759838497963E-2</v>
      </c>
      <c r="CM298" s="1"/>
      <c r="CN298" s="1">
        <f t="shared" si="151"/>
        <v>-0.52840374721860961</v>
      </c>
      <c r="CO298" s="1">
        <f t="shared" si="175"/>
        <v>0.15421636768294017</v>
      </c>
      <c r="CP298" s="1">
        <f t="shared" si="152"/>
        <v>1.794886346113937</v>
      </c>
      <c r="CQ298" s="1">
        <f t="shared" si="176"/>
        <v>0.24952213476080937</v>
      </c>
      <c r="CR298" s="1">
        <f t="shared" si="153"/>
        <v>2.0366240808656686</v>
      </c>
      <c r="CS298" s="1"/>
      <c r="CT298" s="1" t="str">
        <f>'[1]MP2 basis set convergence'!BF289</f>
        <v>35_1.05</v>
      </c>
      <c r="CU298" s="1">
        <f>'[1]MP2 basis set convergence'!BH289</f>
        <v>2.3827797743281098</v>
      </c>
      <c r="CV298" s="1">
        <f>'[1]MP2 basis set convergence'!BG289</f>
        <v>2.6068373211680398</v>
      </c>
      <c r="CW298" s="1">
        <f>'[1]MP2 basis set convergence'!BI289</f>
        <v>2.4948085477480748</v>
      </c>
      <c r="CX298" s="1"/>
      <c r="CY298" s="1"/>
      <c r="CZ298" s="1">
        <f t="shared" si="177"/>
        <v>2.3378003128389193</v>
      </c>
      <c r="DA298" s="1">
        <f t="shared" si="179"/>
        <v>1.5731905606431149</v>
      </c>
      <c r="DB298" s="1">
        <f t="shared" si="180"/>
        <v>2.3483564394557064</v>
      </c>
      <c r="DC298" s="1"/>
      <c r="DD298" s="1"/>
      <c r="DE298" s="1">
        <f>[2]Sheet1!V286</f>
        <v>-0.17982840946982748</v>
      </c>
    </row>
    <row r="299" spans="1:109" x14ac:dyDescent="0.2">
      <c r="A299" t="s">
        <v>1338</v>
      </c>
      <c r="B299" s="1">
        <f>-'[1]Reference worksheet'!B297</f>
        <v>2.2818581581057806</v>
      </c>
      <c r="C299" t="s">
        <v>1338</v>
      </c>
      <c r="D299">
        <v>-394.82660475807302</v>
      </c>
      <c r="E299">
        <v>-197.40766699984599</v>
      </c>
      <c r="F299">
        <v>-197.41531925749899</v>
      </c>
      <c r="G299">
        <v>-197.40765960183001</v>
      </c>
      <c r="H299">
        <v>-197.415313554802</v>
      </c>
      <c r="J299" s="1">
        <f t="shared" si="154"/>
        <v>2.2788644044682544</v>
      </c>
      <c r="K299" s="1">
        <f t="shared" si="178"/>
        <v>2.2706435826186233</v>
      </c>
      <c r="L299" s="1">
        <f t="shared" si="155"/>
        <v>2.2747539935434391</v>
      </c>
      <c r="M299" s="1">
        <f t="shared" si="156"/>
        <v>8.2208218496311325E-3</v>
      </c>
      <c r="O299">
        <v>-394.819569883979</v>
      </c>
      <c r="P299">
        <v>-197.40414798820899</v>
      </c>
      <c r="Q299">
        <v>-197.41182439162299</v>
      </c>
      <c r="R299">
        <v>-197.40412600607701</v>
      </c>
      <c r="S299">
        <v>-197.41180004862301</v>
      </c>
      <c r="U299" s="1">
        <f t="shared" si="157"/>
        <v>2.2865374889414398</v>
      </c>
      <c r="V299" s="1">
        <f t="shared" si="158"/>
        <v>2.2574680285468034</v>
      </c>
      <c r="W299" s="1">
        <f t="shared" si="159"/>
        <v>2.2720027587441214</v>
      </c>
      <c r="X299" s="1">
        <f t="shared" si="160"/>
        <v>2.9069460394636426E-2</v>
      </c>
      <c r="Z299" t="s">
        <v>1338</v>
      </c>
      <c r="AA299">
        <v>-394.87004806950398</v>
      </c>
      <c r="AB299">
        <v>-197.43084130460699</v>
      </c>
      <c r="AC299">
        <v>-197.43669398365199</v>
      </c>
      <c r="AD299">
        <v>-197.430834101101</v>
      </c>
      <c r="AE299">
        <v>-197.43668838347401</v>
      </c>
      <c r="AG299" s="1">
        <f t="shared" si="161"/>
        <v>1.5848285359707541</v>
      </c>
      <c r="AH299" s="1">
        <f t="shared" si="162"/>
        <v>1.5767941026607806</v>
      </c>
      <c r="AI299" s="1">
        <f t="shared" si="163"/>
        <v>1.5808113193157673</v>
      </c>
      <c r="AJ299" s="1">
        <f t="shared" si="164"/>
        <v>8.0344333099735543E-3</v>
      </c>
      <c r="AM299" t="s">
        <v>1338</v>
      </c>
      <c r="AN299">
        <v>-392.83713251506703</v>
      </c>
      <c r="AO299">
        <v>-196.41914624335399</v>
      </c>
      <c r="AP299">
        <v>-196.41931452029399</v>
      </c>
      <c r="AQ299">
        <v>-196.41914429016799</v>
      </c>
      <c r="AR299">
        <v>-196.41931331279901</v>
      </c>
      <c r="AS299"/>
      <c r="AT299" t="s">
        <v>1339</v>
      </c>
      <c r="AU299">
        <v>-392.83265623</v>
      </c>
      <c r="AV299">
        <v>-196.41690524000001</v>
      </c>
      <c r="AW299">
        <v>-196.41707969000001</v>
      </c>
      <c r="AX299">
        <v>-196.41689299000001</v>
      </c>
      <c r="AY299">
        <v>-196.41707152999999</v>
      </c>
      <c r="BA299" s="1">
        <f t="shared" si="165"/>
        <v>-0.83150524554921956</v>
      </c>
      <c r="BB299" s="1">
        <f t="shared" si="166"/>
        <v>-0.83348860289680238</v>
      </c>
      <c r="BC299" s="1">
        <f t="shared" si="167"/>
        <v>-0.83249692422301091</v>
      </c>
      <c r="BD299" s="1">
        <f t="shared" si="168"/>
        <v>1.9833573475828148E-3</v>
      </c>
      <c r="BF299" s="1">
        <f t="shared" si="169"/>
        <v>-0.82096440375325186</v>
      </c>
      <c r="BG299" s="1">
        <f t="shared" si="170"/>
        <v>-0.83377187267798158</v>
      </c>
      <c r="BH299" s="1">
        <f t="shared" si="171"/>
        <v>-0.82736813821561672</v>
      </c>
      <c r="BJ299" s="1">
        <f t="shared" si="181"/>
        <v>2.2800114697976528</v>
      </c>
      <c r="BK299" s="1">
        <f t="shared" si="181"/>
        <v>2.2758003273016754</v>
      </c>
      <c r="BL299" s="1">
        <f t="shared" si="172"/>
        <v>2.2779058985496641</v>
      </c>
      <c r="BR299" s="1">
        <f t="shared" si="149"/>
        <v>1.51858822903961</v>
      </c>
      <c r="BS299" s="1">
        <f t="shared" si="149"/>
        <v>1.5169337504549172</v>
      </c>
      <c r="BT299" s="1">
        <f t="shared" si="149"/>
        <v>1.5177609897472633</v>
      </c>
      <c r="BU299" s="1">
        <f t="shared" si="149"/>
        <v>1.6544785846929711E-3</v>
      </c>
      <c r="BW299" s="1">
        <f t="shared" si="150"/>
        <v>1.5917814209778642</v>
      </c>
      <c r="BX299" s="1">
        <f t="shared" si="150"/>
        <v>1.5871984350605088</v>
      </c>
      <c r="BY299" s="1">
        <f t="shared" si="150"/>
        <v>1.5894899280191863</v>
      </c>
      <c r="BZ299" s="1">
        <f t="shared" si="150"/>
        <v>4.5829859173553466E-3</v>
      </c>
      <c r="CB299" s="1">
        <f t="shared" si="173"/>
        <v>1.7641861383030233</v>
      </c>
      <c r="CC299" s="1">
        <f t="shared" si="173"/>
        <v>1.7582353092142446</v>
      </c>
      <c r="CD299" s="1">
        <f t="shared" si="173"/>
        <v>1.7612107237586334</v>
      </c>
      <c r="CE299" s="1">
        <f t="shared" si="173"/>
        <v>5.9508290887788865E-3</v>
      </c>
      <c r="CG299" s="1">
        <f t="shared" si="174"/>
        <v>2.137984560355032</v>
      </c>
      <c r="CH299" s="1">
        <f t="shared" si="174"/>
        <v>2.1294899102639704</v>
      </c>
      <c r="CI299" s="1">
        <f t="shared" si="174"/>
        <v>2.1337372353095008</v>
      </c>
      <c r="CJ299" s="1">
        <f t="shared" si="174"/>
        <v>8.494650091061191E-3</v>
      </c>
      <c r="CM299" s="1"/>
      <c r="CN299" s="1">
        <f t="shared" si="151"/>
        <v>-0.3659722882500408</v>
      </c>
      <c r="CO299" s="1">
        <f t="shared" si="175"/>
        <v>0.25259432589563924</v>
      </c>
      <c r="CP299" s="1">
        <f t="shared" si="152"/>
        <v>1.7560973013225234</v>
      </c>
      <c r="CQ299" s="1">
        <f t="shared" si="176"/>
        <v>0.26632325397341911</v>
      </c>
      <c r="CR299" s="1">
        <f t="shared" si="153"/>
        <v>1.8979792384238725</v>
      </c>
      <c r="CS299" s="1"/>
      <c r="CT299" s="1" t="str">
        <f>'[1]MP2 basis set convergence'!BF290</f>
        <v>35_1.10</v>
      </c>
      <c r="CU299" s="1">
        <f>'[1]MP2 basis set convergence'!BH290</f>
        <v>2.1676520654338902</v>
      </c>
      <c r="CV299" s="1">
        <f>'[1]MP2 basis set convergence'!BG290</f>
        <v>2.3535605757099298</v>
      </c>
      <c r="CW299" s="1">
        <f>'[1]MP2 basis set convergence'!BI290</f>
        <v>2.26060632057191</v>
      </c>
      <c r="CX299" s="1"/>
      <c r="CY299" s="1"/>
      <c r="CZ299" s="1">
        <f t="shared" si="177"/>
        <v>2.1300807684371503</v>
      </c>
      <c r="DA299" s="1">
        <f t="shared" si="179"/>
        <v>1.508474706762623</v>
      </c>
      <c r="DB299" s="1">
        <f t="shared" si="180"/>
        <v>2.1387092565435206</v>
      </c>
      <c r="DC299" s="1"/>
      <c r="DD299" s="1"/>
      <c r="DE299" s="1">
        <f>[2]Sheet1!V287</f>
        <v>-0.14467322510628877</v>
      </c>
    </row>
    <row r="300" spans="1:109" x14ac:dyDescent="0.2">
      <c r="A300" t="s">
        <v>1340</v>
      </c>
      <c r="B300" s="1">
        <f>-'[1]Reference worksheet'!B298</f>
        <v>1.5157919412877914</v>
      </c>
      <c r="C300" t="s">
        <v>1340</v>
      </c>
      <c r="D300">
        <v>-394.82538327308998</v>
      </c>
      <c r="E300">
        <v>-197.407664289179</v>
      </c>
      <c r="F300">
        <v>-197.415317080411</v>
      </c>
      <c r="G300">
        <v>-197.40765960183001</v>
      </c>
      <c r="H300">
        <v>-197.415313554802</v>
      </c>
      <c r="J300" s="1">
        <f t="shared" si="154"/>
        <v>1.5123709735068827</v>
      </c>
      <c r="K300" s="1">
        <f t="shared" si="178"/>
        <v>1.5072172643070703</v>
      </c>
      <c r="L300" s="1">
        <f t="shared" si="155"/>
        <v>1.5097941189069766</v>
      </c>
      <c r="M300" s="1">
        <f t="shared" si="156"/>
        <v>5.1537091998123952E-3</v>
      </c>
      <c r="O300">
        <v>-394.81834134810799</v>
      </c>
      <c r="P300">
        <v>-197.40413829880299</v>
      </c>
      <c r="Q300">
        <v>-197.41181472584299</v>
      </c>
      <c r="R300">
        <v>-197.40412600607701</v>
      </c>
      <c r="S300">
        <v>-197.41180004862301</v>
      </c>
      <c r="U300" s="1">
        <f t="shared" si="157"/>
        <v>1.5156195587935519</v>
      </c>
      <c r="V300" s="1">
        <f t="shared" si="158"/>
        <v>1.4986956614868883</v>
      </c>
      <c r="W300" s="1">
        <f t="shared" si="159"/>
        <v>1.50715761014022</v>
      </c>
      <c r="X300" s="1">
        <f t="shared" si="160"/>
        <v>1.692389730666366E-2</v>
      </c>
      <c r="Z300" t="s">
        <v>1340</v>
      </c>
      <c r="AA300">
        <v>-394.86930937984903</v>
      </c>
      <c r="AB300">
        <v>-197.43083862123299</v>
      </c>
      <c r="AC300">
        <v>-197.43669178068299</v>
      </c>
      <c r="AD300">
        <v>-197.430834101101</v>
      </c>
      <c r="AE300">
        <v>-197.43668838347401</v>
      </c>
      <c r="AG300" s="1">
        <f t="shared" si="161"/>
        <v>1.1212937599366892</v>
      </c>
      <c r="AH300" s="1">
        <f t="shared" si="162"/>
        <v>1.1163255532747363</v>
      </c>
      <c r="AI300" s="1">
        <f t="shared" si="163"/>
        <v>1.1188096566057126</v>
      </c>
      <c r="AJ300" s="1">
        <f t="shared" si="164"/>
        <v>4.9682066619529675E-3</v>
      </c>
      <c r="AM300" t="s">
        <v>1340</v>
      </c>
      <c r="AN300">
        <v>-392.83811548678699</v>
      </c>
      <c r="AO300">
        <v>-196.41914581726999</v>
      </c>
      <c r="AP300">
        <v>-196.41931422442499</v>
      </c>
      <c r="AQ300">
        <v>-196.41914429016799</v>
      </c>
      <c r="AR300">
        <v>-196.41931331279901</v>
      </c>
      <c r="AS300"/>
      <c r="AT300" t="s">
        <v>1341</v>
      </c>
      <c r="AU300">
        <v>-392.83363357000002</v>
      </c>
      <c r="AV300">
        <v>-196.41690169</v>
      </c>
      <c r="AW300">
        <v>-196.41707665999999</v>
      </c>
      <c r="AX300">
        <v>-196.41689299000001</v>
      </c>
      <c r="AY300">
        <v>-196.41707152999999</v>
      </c>
      <c r="BA300" s="1">
        <f t="shared" si="165"/>
        <v>-0.21468115304069366</v>
      </c>
      <c r="BB300" s="1">
        <f t="shared" si="166"/>
        <v>-0.21621147803974838</v>
      </c>
      <c r="BC300" s="1">
        <f t="shared" si="167"/>
        <v>-0.21544631554022103</v>
      </c>
      <c r="BD300" s="1">
        <f t="shared" si="168"/>
        <v>1.5303249990547274E-3</v>
      </c>
      <c r="BF300" s="1">
        <f t="shared" si="169"/>
        <v>-0.20767426901075081</v>
      </c>
      <c r="BG300" s="1">
        <f t="shared" si="170"/>
        <v>-0.21635272539595507</v>
      </c>
      <c r="BH300" s="1">
        <f t="shared" si="171"/>
        <v>-0.21201349720335294</v>
      </c>
      <c r="BJ300" s="1">
        <f t="shared" si="181"/>
        <v>1.5138742437284187</v>
      </c>
      <c r="BK300" s="1">
        <f t="shared" si="181"/>
        <v>1.5105692966162176</v>
      </c>
      <c r="BL300" s="1">
        <f t="shared" si="172"/>
        <v>1.5122217701723182</v>
      </c>
      <c r="BR300" s="1">
        <f t="shared" si="149"/>
        <v>0.84979342947658709</v>
      </c>
      <c r="BS300" s="1">
        <f t="shared" si="149"/>
        <v>0.84874322250195888</v>
      </c>
      <c r="BT300" s="1">
        <f t="shared" si="149"/>
        <v>0.84926832598927315</v>
      </c>
      <c r="BU300" s="1">
        <f t="shared" si="149"/>
        <v>1.0502069746280323E-3</v>
      </c>
      <c r="BW300" s="1">
        <f t="shared" si="150"/>
        <v>0.87725869707098902</v>
      </c>
      <c r="BX300" s="1">
        <f t="shared" si="150"/>
        <v>0.87468551984485976</v>
      </c>
      <c r="BY300" s="1">
        <f t="shared" si="150"/>
        <v>0.87597210845792439</v>
      </c>
      <c r="BZ300" s="1">
        <f t="shared" si="150"/>
        <v>2.5731772261296357E-3</v>
      </c>
      <c r="CB300" s="1">
        <f t="shared" si="173"/>
        <v>1.2324558498124993</v>
      </c>
      <c r="CC300" s="1">
        <f t="shared" si="173"/>
        <v>1.2285414869257225</v>
      </c>
      <c r="CD300" s="1">
        <f t="shared" si="173"/>
        <v>1.230498668369111</v>
      </c>
      <c r="CE300" s="1">
        <f t="shared" si="173"/>
        <v>3.9143628867767434E-3</v>
      </c>
      <c r="CG300" s="1">
        <f t="shared" si="174"/>
        <v>1.4315114206983841</v>
      </c>
      <c r="CH300" s="1">
        <f t="shared" si="174"/>
        <v>1.4262342866583095</v>
      </c>
      <c r="CI300" s="1">
        <f t="shared" si="174"/>
        <v>1.4288728536783468</v>
      </c>
      <c r="CJ300" s="1">
        <f t="shared" si="174"/>
        <v>5.2771340400748325E-3</v>
      </c>
      <c r="CM300" s="1"/>
      <c r="CN300" s="1">
        <f t="shared" si="151"/>
        <v>-0.14269913549285418</v>
      </c>
      <c r="CO300" s="1">
        <f t="shared" si="175"/>
        <v>0.44112446473981493</v>
      </c>
      <c r="CP300" s="1">
        <f t="shared" si="152"/>
        <v>1.291282468259942</v>
      </c>
      <c r="CQ300" s="1">
        <f t="shared" si="176"/>
        <v>0.29056037714825161</v>
      </c>
      <c r="CR300" s="1">
        <f t="shared" si="153"/>
        <v>1.311650859813184</v>
      </c>
      <c r="CS300" s="1"/>
      <c r="CT300" s="1" t="str">
        <f>'[1]MP2 basis set convergence'!BF291</f>
        <v>35_1.25</v>
      </c>
      <c r="CU300" s="1">
        <f>'[1]MP2 basis set convergence'!BH291</f>
        <v>1.4543423795015999</v>
      </c>
      <c r="CV300" s="1">
        <f>'[1]MP2 basis set convergence'!BG291</f>
        <v>1.5646659215832099</v>
      </c>
      <c r="CW300" s="1">
        <f>'[1]MP2 basis set convergence'!BI291</f>
        <v>1.5095041505424049</v>
      </c>
      <c r="CX300" s="1"/>
      <c r="CY300" s="1"/>
      <c r="CZ300" s="1">
        <f t="shared" si="177"/>
        <v>1.4263513255156366</v>
      </c>
      <c r="DA300" s="1">
        <f t="shared" si="179"/>
        <v>1.0770882599100426</v>
      </c>
      <c r="DB300" s="1">
        <f t="shared" si="180"/>
        <v>1.4305396058235731</v>
      </c>
      <c r="DC300" s="1"/>
      <c r="DD300" s="1"/>
      <c r="DE300" s="1">
        <f>[2]Sheet1!V288</f>
        <v>-8.3442793391339976E-2</v>
      </c>
    </row>
    <row r="301" spans="1:109" x14ac:dyDescent="0.2">
      <c r="A301" t="s">
        <v>1342</v>
      </c>
      <c r="B301" s="1">
        <f>-'[1]Reference worksheet'!B299</f>
        <v>0.71123093057172349</v>
      </c>
      <c r="C301" t="s">
        <v>1342</v>
      </c>
      <c r="D301">
        <v>-394.82411352814103</v>
      </c>
      <c r="E301">
        <v>-197.40766187274301</v>
      </c>
      <c r="F301">
        <v>-197.41531530523</v>
      </c>
      <c r="G301">
        <v>-197.40765960183001</v>
      </c>
      <c r="H301">
        <v>-197.415313554802</v>
      </c>
      <c r="J301" s="1">
        <f t="shared" si="154"/>
        <v>0.71559395545967253</v>
      </c>
      <c r="K301" s="1">
        <f t="shared" si="178"/>
        <v>0.71307052574447805</v>
      </c>
      <c r="L301" s="1">
        <f t="shared" si="155"/>
        <v>0.71433224060207534</v>
      </c>
      <c r="M301" s="1">
        <f t="shared" si="156"/>
        <v>2.5234297151944807E-3</v>
      </c>
      <c r="O301">
        <v>-394.817068076363</v>
      </c>
      <c r="P301">
        <v>-197.40413173582201</v>
      </c>
      <c r="Q301">
        <v>-197.41180723435099</v>
      </c>
      <c r="R301">
        <v>-197.40412600607701</v>
      </c>
      <c r="S301">
        <v>-197.41180004862301</v>
      </c>
      <c r="U301" s="1">
        <f t="shared" si="157"/>
        <v>0.71662944272940421</v>
      </c>
      <c r="V301" s="1">
        <f t="shared" si="158"/>
        <v>0.70852486075585885</v>
      </c>
      <c r="W301" s="1">
        <f t="shared" si="159"/>
        <v>0.71257715174263159</v>
      </c>
      <c r="X301" s="1">
        <f t="shared" si="160"/>
        <v>8.104581973545355E-3</v>
      </c>
      <c r="Z301" t="s">
        <v>1342</v>
      </c>
      <c r="AA301">
        <v>-394.86838961375702</v>
      </c>
      <c r="AB301">
        <v>-197.43083628225901</v>
      </c>
      <c r="AC301">
        <v>-197.436690049785</v>
      </c>
      <c r="AD301">
        <v>-197.430834101101</v>
      </c>
      <c r="AE301">
        <v>-197.43668838347401</v>
      </c>
      <c r="AG301" s="1">
        <f t="shared" si="161"/>
        <v>0.54413179942201806</v>
      </c>
      <c r="AH301" s="1">
        <f t="shared" si="162"/>
        <v>0.54171747608954701</v>
      </c>
      <c r="AI301" s="1">
        <f t="shared" si="163"/>
        <v>0.54292463775578259</v>
      </c>
      <c r="AJ301" s="1">
        <f t="shared" si="164"/>
        <v>2.4143233324710467E-3</v>
      </c>
      <c r="AM301" t="s">
        <v>1342</v>
      </c>
      <c r="AN301">
        <v>-392.83840894468801</v>
      </c>
      <c r="AO301">
        <v>-196.419145331311</v>
      </c>
      <c r="AP301">
        <v>-196.41931390102999</v>
      </c>
      <c r="AQ301">
        <v>-196.41914429016799</v>
      </c>
      <c r="AR301">
        <v>-196.41931331279901</v>
      </c>
      <c r="AS301"/>
      <c r="AT301" t="s">
        <v>1343</v>
      </c>
      <c r="AU301">
        <v>-392.83392126000001</v>
      </c>
      <c r="AV301">
        <v>-196.41689772000001</v>
      </c>
      <c r="AW301">
        <v>-196.41707392000001</v>
      </c>
      <c r="AX301">
        <v>-196.41689299000001</v>
      </c>
      <c r="AY301">
        <v>-196.41707152999999</v>
      </c>
      <c r="BA301" s="1">
        <f t="shared" si="165"/>
        <v>-3.0533532298716862E-2</v>
      </c>
      <c r="BB301" s="1">
        <f t="shared" si="166"/>
        <v>-3.1555979979037634E-2</v>
      </c>
      <c r="BC301" s="1">
        <f t="shared" si="167"/>
        <v>-3.104475613887725E-2</v>
      </c>
      <c r="BD301" s="1">
        <f t="shared" si="168"/>
        <v>1.0224476803207712E-3</v>
      </c>
      <c r="BF301" s="1">
        <f t="shared" si="169"/>
        <v>-2.7146060959961232E-2</v>
      </c>
      <c r="BG301" s="1">
        <f t="shared" si="170"/>
        <v>-3.1613928612936402E-2</v>
      </c>
      <c r="BH301" s="1">
        <f t="shared" si="171"/>
        <v>-2.9379994786448815E-2</v>
      </c>
      <c r="BJ301" s="1">
        <f t="shared" si="181"/>
        <v>0.71653471824996939</v>
      </c>
      <c r="BK301" s="1">
        <f t="shared" si="181"/>
        <v>0.71486555344705904</v>
      </c>
      <c r="BL301" s="1">
        <f t="shared" si="172"/>
        <v>0.71570013584851422</v>
      </c>
      <c r="BR301" s="1">
        <f t="shared" si="149"/>
        <v>0.37002421567999888</v>
      </c>
      <c r="BS301" s="1">
        <f t="shared" si="149"/>
        <v>0.36955194323034718</v>
      </c>
      <c r="BT301" s="1">
        <f t="shared" si="149"/>
        <v>0.369788079455173</v>
      </c>
      <c r="BU301" s="1">
        <f t="shared" si="149"/>
        <v>4.7227244965174139E-4</v>
      </c>
      <c r="BW301" s="1">
        <f t="shared" si="150"/>
        <v>0.37610327207839056</v>
      </c>
      <c r="BX301" s="1">
        <f t="shared" si="150"/>
        <v>0.37507456249316856</v>
      </c>
      <c r="BY301" s="1">
        <f t="shared" si="150"/>
        <v>0.37558891728577964</v>
      </c>
      <c r="BZ301" s="1">
        <f t="shared" si="150"/>
        <v>1.0287095852219682E-3</v>
      </c>
      <c r="CB301" s="1">
        <f t="shared" si="173"/>
        <v>0.59723901475983798</v>
      </c>
      <c r="CC301" s="1">
        <f t="shared" si="173"/>
        <v>0.59519585178537771</v>
      </c>
      <c r="CD301" s="1">
        <f t="shared" si="173"/>
        <v>0.59621743327260779</v>
      </c>
      <c r="CE301" s="1">
        <f t="shared" si="173"/>
        <v>2.0431629744603048E-3</v>
      </c>
      <c r="CG301" s="1">
        <f t="shared" si="174"/>
        <v>0.67950339235143142</v>
      </c>
      <c r="CH301" s="1">
        <f t="shared" si="174"/>
        <v>0.67694372431086658</v>
      </c>
      <c r="CI301" s="1">
        <f t="shared" si="174"/>
        <v>0.67822355833114911</v>
      </c>
      <c r="CJ301" s="1">
        <f t="shared" si="174"/>
        <v>2.5596680405648407E-3</v>
      </c>
      <c r="CM301" s="1"/>
      <c r="CN301" s="1">
        <f t="shared" si="151"/>
        <v>-4.345982775845475E-2</v>
      </c>
      <c r="CO301" s="1">
        <f t="shared" si="175"/>
        <v>0.53504603169528631</v>
      </c>
      <c r="CP301" s="1">
        <f t="shared" si="152"/>
        <v>0.63463559546109316</v>
      </c>
      <c r="CQ301" s="1">
        <f t="shared" si="176"/>
        <v>0.30174150252405374</v>
      </c>
      <c r="CR301" s="1">
        <f t="shared" si="153"/>
        <v>0.63185757270654042</v>
      </c>
      <c r="CS301" s="1"/>
      <c r="CT301" s="1" t="str">
        <f>'[1]MP2 basis set convergence'!BF292</f>
        <v>35_1.50</v>
      </c>
      <c r="CU301" s="1">
        <f>'[1]MP2 basis set convergence'!BH292</f>
        <v>0.69434239427742395</v>
      </c>
      <c r="CV301" s="1">
        <f>'[1]MP2 basis set convergence'!BG292</f>
        <v>0.74611196693301296</v>
      </c>
      <c r="CW301" s="1">
        <f>'[1]MP2 basis set convergence'!BI292</f>
        <v>0.72022718060521851</v>
      </c>
      <c r="CX301" s="1"/>
      <c r="CY301" s="1"/>
      <c r="CZ301" s="1">
        <f t="shared" si="177"/>
        <v>0.6738145169427896</v>
      </c>
      <c r="DA301" s="1">
        <f t="shared" si="179"/>
        <v>0.52266577592613972</v>
      </c>
      <c r="DB301" s="1">
        <f t="shared" si="180"/>
        <v>0.67476024496869658</v>
      </c>
      <c r="DC301" s="1"/>
      <c r="DD301" s="1"/>
      <c r="DE301" s="1">
        <f>[2]Sheet1!V289</f>
        <v>-4.0517723659285743E-2</v>
      </c>
    </row>
    <row r="302" spans="1:109" x14ac:dyDescent="0.2">
      <c r="A302" t="s">
        <v>1344</v>
      </c>
      <c r="B302" s="1">
        <f>-'[1]Reference worksheet'!B300</f>
        <v>0.19130815051794425</v>
      </c>
      <c r="C302" t="s">
        <v>1344</v>
      </c>
      <c r="D302">
        <v>-394.82328453766098</v>
      </c>
      <c r="E302">
        <v>-197.40766062358199</v>
      </c>
      <c r="F302">
        <v>-197.41531450877699</v>
      </c>
      <c r="G302">
        <v>-197.40765960183001</v>
      </c>
      <c r="H302">
        <v>-197.415313554802</v>
      </c>
      <c r="J302" s="1">
        <f t="shared" si="154"/>
        <v>0.1953945538219235</v>
      </c>
      <c r="K302" s="1">
        <f t="shared" si="178"/>
        <v>0.19415476635848233</v>
      </c>
      <c r="L302" s="1">
        <f t="shared" si="155"/>
        <v>0.19477466009020292</v>
      </c>
      <c r="M302" s="1">
        <f t="shared" si="156"/>
        <v>1.2397874634411665E-3</v>
      </c>
      <c r="O302">
        <v>-394.816237446586</v>
      </c>
      <c r="P302">
        <v>-197.40412773660501</v>
      </c>
      <c r="Q302">
        <v>-197.41180247647699</v>
      </c>
      <c r="R302">
        <v>-197.40412600607701</v>
      </c>
      <c r="S302">
        <v>-197.41180004862301</v>
      </c>
      <c r="U302" s="1">
        <f t="shared" si="157"/>
        <v>0.19540136667958533</v>
      </c>
      <c r="V302" s="1">
        <f t="shared" si="158"/>
        <v>0.19279194249805523</v>
      </c>
      <c r="W302" s="1">
        <f t="shared" si="159"/>
        <v>0.19409665458882028</v>
      </c>
      <c r="X302" s="1">
        <f t="shared" si="160"/>
        <v>2.6094241815300956E-3</v>
      </c>
      <c r="Z302" t="s">
        <v>1344</v>
      </c>
      <c r="AA302">
        <v>-394.86776013965101</v>
      </c>
      <c r="AB302">
        <v>-197.430835070597</v>
      </c>
      <c r="AC302">
        <v>-197.43668929799301</v>
      </c>
      <c r="AD302">
        <v>-197.430834101101</v>
      </c>
      <c r="AE302">
        <v>-197.43668838347401</v>
      </c>
      <c r="AG302" s="1">
        <f t="shared" si="161"/>
        <v>0.14913081789924573</v>
      </c>
      <c r="AH302" s="1">
        <f t="shared" si="162"/>
        <v>0.14794858060253122</v>
      </c>
      <c r="AI302" s="1">
        <f t="shared" si="163"/>
        <v>0.14853969925088847</v>
      </c>
      <c r="AJ302" s="1">
        <f t="shared" si="164"/>
        <v>1.1822372967145167E-3</v>
      </c>
      <c r="AM302" t="s">
        <v>1344</v>
      </c>
      <c r="AN302">
        <v>-392.83844903357198</v>
      </c>
      <c r="AO302">
        <v>-196.41914468111901</v>
      </c>
      <c r="AP302">
        <v>-196.419313480466</v>
      </c>
      <c r="AQ302">
        <v>-196.41914429016799</v>
      </c>
      <c r="AR302">
        <v>-196.41931331279901</v>
      </c>
      <c r="AS302"/>
      <c r="AT302" t="s">
        <v>1345</v>
      </c>
      <c r="AU302">
        <v>-392.83395754999998</v>
      </c>
      <c r="AV302">
        <v>-196.41689431</v>
      </c>
      <c r="AW302">
        <v>-196.41707227000001</v>
      </c>
      <c r="AX302">
        <v>-196.41689299000001</v>
      </c>
      <c r="AY302">
        <v>-196.41707152999999</v>
      </c>
      <c r="BA302" s="1">
        <f t="shared" si="165"/>
        <v>-5.3773767671836193E-3</v>
      </c>
      <c r="BB302" s="1">
        <f t="shared" si="166"/>
        <v>-5.727914876767869E-3</v>
      </c>
      <c r="BC302" s="1">
        <f t="shared" si="167"/>
        <v>-5.5526458219757446E-3</v>
      </c>
      <c r="BD302" s="1">
        <f t="shared" si="168"/>
        <v>3.5053810958424973E-4</v>
      </c>
      <c r="BF302" s="1">
        <f t="shared" si="169"/>
        <v>-4.3737412246458406E-3</v>
      </c>
      <c r="BG302" s="1">
        <f t="shared" si="170"/>
        <v>-5.6664108213447832E-3</v>
      </c>
      <c r="BH302" s="1">
        <f t="shared" si="171"/>
        <v>-5.0200760229953123E-3</v>
      </c>
      <c r="BJ302" s="1">
        <f t="shared" si="181"/>
        <v>0.19579326982634107</v>
      </c>
      <c r="BK302" s="1">
        <f t="shared" si="181"/>
        <v>0.19472447885018682</v>
      </c>
      <c r="BL302" s="1">
        <f t="shared" si="172"/>
        <v>0.19525887433826394</v>
      </c>
      <c r="BR302" s="1">
        <f t="shared" si="149"/>
        <v>9.9713217739037532E-2</v>
      </c>
      <c r="BS302" s="1">
        <f t="shared" si="149"/>
        <v>9.9441602311155203E-2</v>
      </c>
      <c r="BT302" s="1">
        <f t="shared" si="149"/>
        <v>9.9577410025096347E-2</v>
      </c>
      <c r="BU302" s="1">
        <f t="shared" si="149"/>
        <v>2.7161542788234599E-4</v>
      </c>
      <c r="BW302" s="1">
        <f t="shared" si="150"/>
        <v>0.10105871285006959</v>
      </c>
      <c r="BX302" s="1">
        <f t="shared" si="150"/>
        <v>0.10044107892409501</v>
      </c>
      <c r="BY302" s="1">
        <f t="shared" si="150"/>
        <v>0.10074989588708233</v>
      </c>
      <c r="BZ302" s="1">
        <f t="shared" si="150"/>
        <v>6.1763392597457081E-4</v>
      </c>
      <c r="CB302" s="1">
        <f t="shared" si="173"/>
        <v>0.16367615925620263</v>
      </c>
      <c r="CC302" s="1">
        <f t="shared" si="173"/>
        <v>0.16272818367426034</v>
      </c>
      <c r="CD302" s="1">
        <f t="shared" si="173"/>
        <v>0.16320217146523147</v>
      </c>
      <c r="CE302" s="1">
        <f t="shared" si="173"/>
        <v>9.4797558194230445E-4</v>
      </c>
      <c r="CG302" s="1">
        <f t="shared" si="174"/>
        <v>0.18562505631467455</v>
      </c>
      <c r="CH302" s="1">
        <f t="shared" si="174"/>
        <v>0.1843605276193078</v>
      </c>
      <c r="CI302" s="1">
        <f t="shared" si="174"/>
        <v>0.1849927919669912</v>
      </c>
      <c r="CJ302" s="1">
        <f t="shared" si="174"/>
        <v>1.2645286953667655E-3</v>
      </c>
      <c r="CM302" s="1"/>
      <c r="CN302" s="1">
        <f t="shared" si="151"/>
        <v>-2.8508050376800737E-2</v>
      </c>
      <c r="CO302" s="1">
        <f t="shared" si="175"/>
        <v>0.54914500820285095</v>
      </c>
      <c r="CP302" s="1">
        <f t="shared" si="152"/>
        <v>0.1739293972002523</v>
      </c>
      <c r="CQ302" s="1">
        <f t="shared" si="176"/>
        <v>0.30344713858298022</v>
      </c>
      <c r="CR302" s="1">
        <f t="shared" si="153"/>
        <v>0.17278275279642274</v>
      </c>
      <c r="CS302" s="1"/>
      <c r="CT302" s="1" t="str">
        <f>'[1]MP2 basis set convergence'!BF293</f>
        <v>35_2.00</v>
      </c>
      <c r="CU302" s="1">
        <f>'[1]MP2 basis set convergence'!BH293</f>
        <v>0.19107850770823401</v>
      </c>
      <c r="CV302" s="1">
        <f>'[1]MP2 basis set convergence'!BG293</f>
        <v>0.20240881924023399</v>
      </c>
      <c r="CW302" s="1">
        <f>'[1]MP2 basis set convergence'!BI293</f>
        <v>0.196743663474234</v>
      </c>
      <c r="CX302" s="1"/>
      <c r="CY302" s="1"/>
      <c r="CZ302" s="1">
        <f t="shared" si="177"/>
        <v>0.18184887427345642</v>
      </c>
      <c r="DA302" s="1">
        <f t="shared" si="179"/>
        <v>0.14207680634251524</v>
      </c>
      <c r="DB302" s="1">
        <f t="shared" si="180"/>
        <v>0.181709287303638</v>
      </c>
      <c r="DC302" s="1"/>
      <c r="DD302" s="1"/>
      <c r="DE302" s="1">
        <f>[2]Sheet1!V290</f>
        <v>-1.2925785816746499E-2</v>
      </c>
    </row>
    <row r="303" spans="1:109" x14ac:dyDescent="0.2">
      <c r="A303" t="s">
        <v>1346</v>
      </c>
      <c r="B303" s="1">
        <f>-'[1]Reference worksheet'!B301</f>
        <v>1.4841924560178137</v>
      </c>
      <c r="C303" t="s">
        <v>1346</v>
      </c>
      <c r="D303">
        <v>-394.83293646633899</v>
      </c>
      <c r="E303">
        <v>-197.415319557549</v>
      </c>
      <c r="F303">
        <v>-197.41531952637499</v>
      </c>
      <c r="G303">
        <v>-197.415310516413</v>
      </c>
      <c r="H303">
        <v>-197.415310474168</v>
      </c>
      <c r="J303" s="1">
        <f t="shared" si="154"/>
        <v>1.4529830351621629</v>
      </c>
      <c r="K303" s="1">
        <f t="shared" si="178"/>
        <v>1.4416292905508028</v>
      </c>
      <c r="L303" s="1">
        <f t="shared" si="155"/>
        <v>1.4473061628564827</v>
      </c>
      <c r="M303" s="1">
        <f t="shared" si="156"/>
        <v>1.1353744611360073E-2</v>
      </c>
      <c r="O303">
        <v>-394.82593503722501</v>
      </c>
      <c r="P303">
        <v>-197.411832656765</v>
      </c>
      <c r="Q303">
        <v>-197.411832615675</v>
      </c>
      <c r="R303">
        <v>-197.41179706719501</v>
      </c>
      <c r="S303">
        <v>-197.41179702484899</v>
      </c>
      <c r="U303" s="1">
        <f t="shared" si="157"/>
        <v>1.4689653400591776</v>
      </c>
      <c r="V303" s="1">
        <f t="shared" si="158"/>
        <v>1.4242989653606664</v>
      </c>
      <c r="W303" s="1">
        <f t="shared" si="159"/>
        <v>1.446632152709922</v>
      </c>
      <c r="X303" s="1">
        <f t="shared" si="160"/>
        <v>4.4666374698511202E-2</v>
      </c>
      <c r="Z303" t="s">
        <v>1346</v>
      </c>
      <c r="AA303">
        <v>-394.87399557529801</v>
      </c>
      <c r="AB303">
        <v>-197.436698277224</v>
      </c>
      <c r="AC303">
        <v>-197.43669824072401</v>
      </c>
      <c r="AD303">
        <v>-197.43668922029499</v>
      </c>
      <c r="AE303">
        <v>-197.43668917240899</v>
      </c>
      <c r="AG303" s="1">
        <f t="shared" si="161"/>
        <v>0.38728794096881308</v>
      </c>
      <c r="AH303" s="1">
        <f t="shared" si="162"/>
        <v>0.37591417818855766</v>
      </c>
      <c r="AI303" s="1">
        <f t="shared" si="163"/>
        <v>0.3816010595786854</v>
      </c>
      <c r="AJ303" s="1">
        <f t="shared" si="164"/>
        <v>1.1373762780255425E-2</v>
      </c>
      <c r="AM303" t="s">
        <v>1346</v>
      </c>
      <c r="AN303">
        <v>-392.83303253842303</v>
      </c>
      <c r="AO303">
        <v>-196.41932669230599</v>
      </c>
      <c r="AP303">
        <v>-196.41932667368599</v>
      </c>
      <c r="AQ303">
        <v>-196.41932522171101</v>
      </c>
      <c r="AR303">
        <v>-196.41932520309601</v>
      </c>
      <c r="AS303"/>
      <c r="AT303" t="s">
        <v>1347</v>
      </c>
      <c r="AU303">
        <v>-392.82856795999999</v>
      </c>
      <c r="AV303">
        <v>-196.41709538000001</v>
      </c>
      <c r="AW303">
        <v>-196.41709535999999</v>
      </c>
      <c r="AX303">
        <v>-196.41708344</v>
      </c>
      <c r="AY303">
        <v>-196.41708342000001</v>
      </c>
      <c r="BA303" s="1">
        <f t="shared" si="165"/>
        <v>-3.5252770758906546</v>
      </c>
      <c r="BB303" s="1">
        <f t="shared" si="166"/>
        <v>-3.5271226973583794</v>
      </c>
      <c r="BC303" s="1">
        <f t="shared" si="167"/>
        <v>-3.526199886624517</v>
      </c>
      <c r="BD303" s="1">
        <f t="shared" si="168"/>
        <v>1.8456214677247118E-3</v>
      </c>
      <c r="BF303" s="1">
        <f t="shared" si="169"/>
        <v>-3.51336293954712</v>
      </c>
      <c r="BG303" s="1">
        <f t="shared" si="170"/>
        <v>-3.5283478664163708</v>
      </c>
      <c r="BH303" s="1">
        <f t="shared" si="171"/>
        <v>-3.5208554029817454</v>
      </c>
      <c r="BJ303" s="1">
        <f t="shared" si="181"/>
        <v>1.4513558210793063</v>
      </c>
      <c r="BK303" s="1">
        <f t="shared" si="181"/>
        <v>1.4480711418458798</v>
      </c>
      <c r="BL303" s="1">
        <f t="shared" si="172"/>
        <v>1.4497134814625929</v>
      </c>
      <c r="BR303" s="1">
        <f t="shared" si="149"/>
        <v>2.3784774420045149</v>
      </c>
      <c r="BS303" s="1">
        <f t="shared" si="149"/>
        <v>2.3763063576277865</v>
      </c>
      <c r="BT303" s="1">
        <f t="shared" si="149"/>
        <v>2.3773918998161507</v>
      </c>
      <c r="BU303" s="1">
        <f t="shared" si="149"/>
        <v>2.171084376728907E-3</v>
      </c>
      <c r="BW303" s="1">
        <f t="shared" si="150"/>
        <v>2.5997826690483024</v>
      </c>
      <c r="BX303" s="1">
        <f t="shared" si="150"/>
        <v>2.5924456302813961</v>
      </c>
      <c r="BY303" s="1">
        <f t="shared" si="150"/>
        <v>2.596114149664849</v>
      </c>
      <c r="BZ303" s="1">
        <f t="shared" si="150"/>
        <v>7.3370387669064539E-3</v>
      </c>
      <c r="CB303" s="1">
        <f t="shared" si="173"/>
        <v>0.5828718919144904</v>
      </c>
      <c r="CC303" s="1">
        <f t="shared" si="173"/>
        <v>0.57529075609402391</v>
      </c>
      <c r="CD303" s="1">
        <f t="shared" si="173"/>
        <v>0.57908132400425738</v>
      </c>
      <c r="CE303" s="1">
        <f t="shared" si="173"/>
        <v>7.5811358204675838E-3</v>
      </c>
      <c r="CG303" s="1">
        <f t="shared" si="174"/>
        <v>1.248331075018279</v>
      </c>
      <c r="CH303" s="1">
        <f t="shared" si="174"/>
        <v>1.2364195456860658</v>
      </c>
      <c r="CI303" s="1">
        <f t="shared" si="174"/>
        <v>1.2423753103521722</v>
      </c>
      <c r="CJ303" s="1">
        <f t="shared" si="174"/>
        <v>1.1911529332213813E-2</v>
      </c>
      <c r="CM303" s="1"/>
      <c r="CN303" s="1">
        <f t="shared" si="151"/>
        <v>-2.4363883586766573</v>
      </c>
      <c r="CO303" s="1">
        <f t="shared" si="175"/>
        <v>1.2966627743155046E-4</v>
      </c>
      <c r="CP303" s="1">
        <f t="shared" si="152"/>
        <v>0.3817392455922673</v>
      </c>
      <c r="CQ303" s="1">
        <f t="shared" si="176"/>
        <v>0.10597288942021454</v>
      </c>
      <c r="CR303" s="1">
        <f t="shared" si="153"/>
        <v>0.67108961884382778</v>
      </c>
      <c r="CS303" s="1"/>
      <c r="CT303" s="1" t="str">
        <f>'[1]MP2 basis set convergence'!BF294</f>
        <v>36_0.90</v>
      </c>
      <c r="CU303" s="1">
        <f>'[1]MP2 basis set convergence'!BH294</f>
        <v>1.26826293940282</v>
      </c>
      <c r="CV303" s="1">
        <f>'[1]MP2 basis set convergence'!BG294</f>
        <v>1.53392555459574</v>
      </c>
      <c r="CW303" s="1">
        <f>'[1]MP2 basis set convergence'!BI294</f>
        <v>1.40109424699928</v>
      </c>
      <c r="CX303" s="1"/>
      <c r="CY303" s="1"/>
      <c r="CZ303" s="1">
        <f t="shared" si="177"/>
        <v>1.2524549249627619</v>
      </c>
      <c r="DA303" s="1">
        <f t="shared" si="179"/>
        <v>0.28417544063182498</v>
      </c>
      <c r="DB303" s="1">
        <f t="shared" si="180"/>
        <v>1.273365478898828</v>
      </c>
      <c r="DC303" s="1"/>
      <c r="DD303" s="1"/>
      <c r="DE303" s="1">
        <f>[2]Sheet1!V291</f>
        <v>-0.19485123789372083</v>
      </c>
    </row>
    <row r="304" spans="1:109" x14ac:dyDescent="0.2">
      <c r="A304" t="s">
        <v>1348</v>
      </c>
      <c r="B304" s="1">
        <f>-'[1]Reference worksheet'!B302</f>
        <v>1.7578812779108106</v>
      </c>
      <c r="C304" t="s">
        <v>1348</v>
      </c>
      <c r="D304">
        <v>-394.83334363183798</v>
      </c>
      <c r="E304">
        <v>-197.41531842783201</v>
      </c>
      <c r="F304">
        <v>-197.41531838664599</v>
      </c>
      <c r="G304">
        <v>-197.415310516413</v>
      </c>
      <c r="H304">
        <v>-197.415310474168</v>
      </c>
      <c r="J304" s="1">
        <f t="shared" si="154"/>
        <v>1.7084832538470771</v>
      </c>
      <c r="K304" s="1">
        <f t="shared" si="178"/>
        <v>1.6985536081515453</v>
      </c>
      <c r="L304" s="1">
        <f t="shared" si="155"/>
        <v>1.7035184309993112</v>
      </c>
      <c r="M304" s="1">
        <f t="shared" si="156"/>
        <v>9.9296456955317858E-3</v>
      </c>
      <c r="O304">
        <v>-394.82633897845199</v>
      </c>
      <c r="P304">
        <v>-197.41182732724801</v>
      </c>
      <c r="Q304">
        <v>-197.41182728617599</v>
      </c>
      <c r="R304">
        <v>-197.41179706719501</v>
      </c>
      <c r="S304">
        <v>-197.41179702484899</v>
      </c>
      <c r="U304" s="1">
        <f t="shared" si="157"/>
        <v>1.7224422974292919</v>
      </c>
      <c r="V304" s="1">
        <f t="shared" si="158"/>
        <v>1.6844645565484682</v>
      </c>
      <c r="W304" s="1">
        <f t="shared" si="159"/>
        <v>1.7034534269888799</v>
      </c>
      <c r="X304" s="1">
        <f t="shared" si="160"/>
        <v>3.7977740880823729E-2</v>
      </c>
      <c r="Z304" t="s">
        <v>1348</v>
      </c>
      <c r="AA304">
        <v>-394.874736046181</v>
      </c>
      <c r="AB304">
        <v>-197.43669709432501</v>
      </c>
      <c r="AC304">
        <v>-197.436697046456</v>
      </c>
      <c r="AD304">
        <v>-197.43668922029499</v>
      </c>
      <c r="AE304">
        <v>-197.43668917240899</v>
      </c>
      <c r="AG304" s="1">
        <f t="shared" si="161"/>
        <v>0.85194045451724687</v>
      </c>
      <c r="AH304" s="1">
        <f t="shared" si="162"/>
        <v>0.8420583866082032</v>
      </c>
      <c r="AI304" s="1">
        <f t="shared" si="163"/>
        <v>0.84699942056272504</v>
      </c>
      <c r="AJ304" s="1">
        <f t="shared" si="164"/>
        <v>9.8820679090436681E-3</v>
      </c>
      <c r="AM304" t="s">
        <v>1348</v>
      </c>
      <c r="AN304">
        <v>-392.83503840768299</v>
      </c>
      <c r="AO304">
        <v>-196.41932653257601</v>
      </c>
      <c r="AP304">
        <v>-196.41932651410099</v>
      </c>
      <c r="AQ304">
        <v>-196.41932522171101</v>
      </c>
      <c r="AR304">
        <v>-196.41932520309601</v>
      </c>
      <c r="AS304"/>
      <c r="AT304" t="s">
        <v>1349</v>
      </c>
      <c r="AU304">
        <v>-392.83057151000003</v>
      </c>
      <c r="AV304">
        <v>-196.41709377999999</v>
      </c>
      <c r="AW304">
        <v>-196.41709376</v>
      </c>
      <c r="AX304">
        <v>-196.41708344</v>
      </c>
      <c r="AY304">
        <v>-196.41708342000001</v>
      </c>
      <c r="BA304" s="1">
        <f t="shared" si="165"/>
        <v>-2.2665750595074767</v>
      </c>
      <c r="BB304" s="1">
        <f t="shared" si="166"/>
        <v>-2.2682203078108403</v>
      </c>
      <c r="BC304" s="1">
        <f t="shared" si="167"/>
        <v>-2.2673976836591585</v>
      </c>
      <c r="BD304" s="1">
        <f t="shared" si="168"/>
        <v>1.6452483033635446E-3</v>
      </c>
      <c r="BF304" s="1">
        <f t="shared" si="169"/>
        <v>-2.2561162807967827</v>
      </c>
      <c r="BG304" s="1">
        <f t="shared" si="170"/>
        <v>-2.2690931772782372</v>
      </c>
      <c r="BH304" s="1">
        <f t="shared" si="171"/>
        <v>-2.26260472903751</v>
      </c>
      <c r="BJ304" s="1">
        <f t="shared" si="181"/>
        <v>1.7070831937911106</v>
      </c>
      <c r="BK304" s="1">
        <f t="shared" si="181"/>
        <v>1.703839907725927</v>
      </c>
      <c r="BL304" s="1">
        <f t="shared" si="172"/>
        <v>1.7054615507585189</v>
      </c>
      <c r="BR304" s="1">
        <f t="shared" si="149"/>
        <v>1.9056397638470091</v>
      </c>
      <c r="BS304" s="1">
        <f t="shared" si="149"/>
        <v>1.9036730823874837</v>
      </c>
      <c r="BT304" s="1">
        <f t="shared" si="149"/>
        <v>1.9046564231172463</v>
      </c>
      <c r="BU304" s="1">
        <f t="shared" si="149"/>
        <v>1.9666814595251146E-3</v>
      </c>
      <c r="BW304" s="1">
        <f t="shared" si="150"/>
        <v>2.069418549507545</v>
      </c>
      <c r="BX304" s="1">
        <f t="shared" si="150"/>
        <v>2.0631008335749019</v>
      </c>
      <c r="BY304" s="1">
        <f t="shared" si="150"/>
        <v>2.0662596915412235</v>
      </c>
      <c r="BZ304" s="1">
        <f t="shared" si="150"/>
        <v>6.3177159326431266E-3</v>
      </c>
      <c r="CB304" s="1">
        <f t="shared" si="173"/>
        <v>1.0194676556581832</v>
      </c>
      <c r="CC304" s="1">
        <f t="shared" si="173"/>
        <v>1.0127583018989745</v>
      </c>
      <c r="CD304" s="1">
        <f t="shared" si="173"/>
        <v>1.0161129787785788</v>
      </c>
      <c r="CE304" s="1">
        <f t="shared" si="173"/>
        <v>6.7093537592081941E-3</v>
      </c>
      <c r="CG304" s="1">
        <f t="shared" si="174"/>
        <v>1.5424860953114563</v>
      </c>
      <c r="CH304" s="1">
        <f t="shared" si="174"/>
        <v>1.5321004625909094</v>
      </c>
      <c r="CI304" s="1">
        <f t="shared" si="174"/>
        <v>1.5372932789511828</v>
      </c>
      <c r="CJ304" s="1">
        <f t="shared" si="174"/>
        <v>1.0385632720546975E-2</v>
      </c>
      <c r="CM304" s="1"/>
      <c r="CN304" s="1">
        <f t="shared" si="151"/>
        <v>-1.3310086010217492</v>
      </c>
      <c r="CO304" s="1">
        <f t="shared" si="175"/>
        <v>8.5686890565845886E-3</v>
      </c>
      <c r="CP304" s="1">
        <f t="shared" si="152"/>
        <v>0.85433866563420968</v>
      </c>
      <c r="CQ304" s="1">
        <f t="shared" si="176"/>
        <v>0.17725996952146794</v>
      </c>
      <c r="CR304" s="1">
        <f t="shared" si="153"/>
        <v>1.1379624482881168</v>
      </c>
      <c r="CS304" s="1"/>
      <c r="CT304" s="1" t="str">
        <f>'[1]MP2 basis set convergence'!BF295</f>
        <v>36_0.95</v>
      </c>
      <c r="CU304" s="1">
        <f>'[1]MP2 basis set convergence'!BH295</f>
        <v>1.5625310395102701</v>
      </c>
      <c r="CV304" s="1">
        <f>'[1]MP2 basis set convergence'!BG295</f>
        <v>1.7797590584690299</v>
      </c>
      <c r="CW304" s="1">
        <f>'[1]MP2 basis set convergence'!BI295</f>
        <v>1.67114504898965</v>
      </c>
      <c r="CX304" s="1"/>
      <c r="CY304" s="1"/>
      <c r="CZ304" s="1">
        <f t="shared" si="177"/>
        <v>1.5556612226718083</v>
      </c>
      <c r="DA304" s="1">
        <f t="shared" si="179"/>
        <v>0.77307081639897357</v>
      </c>
      <c r="DB304" s="1">
        <f t="shared" si="180"/>
        <v>1.5738483319803924</v>
      </c>
      <c r="DC304" s="1"/>
      <c r="DD304" s="1"/>
      <c r="DE304" s="1">
        <f>[2]Sheet1!V292</f>
        <v>-0.14785720832750293</v>
      </c>
    </row>
    <row r="305" spans="1:109" x14ac:dyDescent="0.2">
      <c r="A305" t="s">
        <v>1350</v>
      </c>
      <c r="B305" s="1">
        <f>-'[1]Reference worksheet'!B303</f>
        <v>1.7901092257868221</v>
      </c>
      <c r="C305" t="s">
        <v>1350</v>
      </c>
      <c r="D305">
        <v>-394.83338775884198</v>
      </c>
      <c r="E305">
        <v>-197.41531756456001</v>
      </c>
      <c r="F305">
        <v>-197.41531749636599</v>
      </c>
      <c r="G305">
        <v>-197.415310516413</v>
      </c>
      <c r="H305">
        <v>-197.415310474168</v>
      </c>
      <c r="J305" s="1">
        <f t="shared" si="154"/>
        <v>1.7361733680653739</v>
      </c>
      <c r="K305" s="1">
        <f t="shared" si="178"/>
        <v>1.7273440929077815</v>
      </c>
      <c r="L305" s="1">
        <f t="shared" si="155"/>
        <v>1.7317587304865776</v>
      </c>
      <c r="M305" s="1">
        <f t="shared" si="156"/>
        <v>8.8292751575924644E-3</v>
      </c>
      <c r="O305">
        <v>-394.82638042974202</v>
      </c>
      <c r="P305">
        <v>-197.41182295730599</v>
      </c>
      <c r="Q305">
        <v>-197.411822916342</v>
      </c>
      <c r="R305">
        <v>-197.41179706719501</v>
      </c>
      <c r="S305">
        <v>-197.41179702484899</v>
      </c>
      <c r="U305" s="1">
        <f t="shared" si="157"/>
        <v>1.7484533757107714</v>
      </c>
      <c r="V305" s="1">
        <f t="shared" si="158"/>
        <v>1.715959927284318</v>
      </c>
      <c r="W305" s="1">
        <f t="shared" si="159"/>
        <v>1.7322066514975447</v>
      </c>
      <c r="X305" s="1">
        <f t="shared" si="160"/>
        <v>3.2493448426453408E-2</v>
      </c>
      <c r="Z305" t="s">
        <v>1350</v>
      </c>
      <c r="AA305">
        <v>-394.87503731278298</v>
      </c>
      <c r="AB305">
        <v>-197.43669617067101</v>
      </c>
      <c r="AC305">
        <v>-197.43669609839301</v>
      </c>
      <c r="AD305">
        <v>-197.43668922029499</v>
      </c>
      <c r="AE305">
        <v>-197.43668917240899</v>
      </c>
      <c r="AG305" s="1">
        <f t="shared" si="161"/>
        <v>1.0409881092923734</v>
      </c>
      <c r="AH305" s="1">
        <f t="shared" si="162"/>
        <v>1.032280561557654</v>
      </c>
      <c r="AI305" s="1">
        <f t="shared" si="163"/>
        <v>1.0366343354250138</v>
      </c>
      <c r="AJ305" s="1">
        <f t="shared" si="164"/>
        <v>8.7075477347193786E-3</v>
      </c>
      <c r="AM305" t="s">
        <v>1350</v>
      </c>
      <c r="AN305">
        <v>-392.83630992047102</v>
      </c>
      <c r="AO305">
        <v>-196.419326382116</v>
      </c>
      <c r="AP305">
        <v>-196.419326363393</v>
      </c>
      <c r="AQ305">
        <v>-196.41932522171101</v>
      </c>
      <c r="AR305">
        <v>-196.41932520309601</v>
      </c>
      <c r="AS305"/>
      <c r="AT305" t="s">
        <v>1351</v>
      </c>
      <c r="AU305">
        <v>-392.83184107</v>
      </c>
      <c r="AV305">
        <v>-196.41709245999999</v>
      </c>
      <c r="AW305">
        <v>-196.41709244</v>
      </c>
      <c r="AX305">
        <v>-196.41708344</v>
      </c>
      <c r="AY305">
        <v>-196.41708342000001</v>
      </c>
      <c r="BA305" s="1">
        <f t="shared" si="165"/>
        <v>-1.4686887056428084</v>
      </c>
      <c r="BB305" s="1">
        <f t="shared" si="166"/>
        <v>-1.4701449681467638</v>
      </c>
      <c r="BC305" s="1">
        <f t="shared" si="167"/>
        <v>-1.4694168368947862</v>
      </c>
      <c r="BD305" s="1">
        <f t="shared" si="168"/>
        <v>1.4562625039553634E-3</v>
      </c>
      <c r="BF305" s="1">
        <f t="shared" si="169"/>
        <v>-1.4594553199963576</v>
      </c>
      <c r="BG305" s="1">
        <f t="shared" si="170"/>
        <v>-1.4707755913677518</v>
      </c>
      <c r="BH305" s="1">
        <f t="shared" si="171"/>
        <v>-1.4651154556820547</v>
      </c>
      <c r="BJ305" s="1">
        <f t="shared" si="181"/>
        <v>1.7349547592106387</v>
      </c>
      <c r="BK305" s="1">
        <f t="shared" si="181"/>
        <v>1.7316453688770215</v>
      </c>
      <c r="BL305" s="1">
        <f t="shared" si="172"/>
        <v>1.7333000640438301</v>
      </c>
      <c r="BR305" s="1">
        <f t="shared" si="149"/>
        <v>1.541720392516889</v>
      </c>
      <c r="BS305" s="1">
        <f t="shared" si="149"/>
        <v>1.5398784733396575</v>
      </c>
      <c r="BT305" s="1">
        <f t="shared" si="149"/>
        <v>1.5407994329282728</v>
      </c>
      <c r="BU305" s="1">
        <f t="shared" si="149"/>
        <v>1.8419191772313531E-3</v>
      </c>
      <c r="BW305" s="1">
        <f t="shared" si="150"/>
        <v>1.6631416811912936</v>
      </c>
      <c r="BX305" s="1">
        <f t="shared" si="150"/>
        <v>1.6576105877148879</v>
      </c>
      <c r="BY305" s="1">
        <f t="shared" si="150"/>
        <v>1.6603761344530907</v>
      </c>
      <c r="BZ305" s="1">
        <f t="shared" si="150"/>
        <v>5.5310934764057481E-3</v>
      </c>
      <c r="CB305" s="1">
        <f t="shared" si="173"/>
        <v>1.1853872731804957</v>
      </c>
      <c r="CC305" s="1">
        <f t="shared" si="173"/>
        <v>1.1793424975473497</v>
      </c>
      <c r="CD305" s="1">
        <f t="shared" si="173"/>
        <v>1.1823648853639221</v>
      </c>
      <c r="CE305" s="1">
        <f t="shared" si="173"/>
        <v>6.0447756331461081E-3</v>
      </c>
      <c r="CG305" s="1">
        <f t="shared" si="174"/>
        <v>1.6002145221148458</v>
      </c>
      <c r="CH305" s="1">
        <f t="shared" si="174"/>
        <v>1.5910160627301004</v>
      </c>
      <c r="CI305" s="1">
        <f t="shared" si="174"/>
        <v>1.5956152924224727</v>
      </c>
      <c r="CJ305" s="1">
        <f t="shared" si="174"/>
        <v>9.198459384745488E-3</v>
      </c>
      <c r="CM305" s="1"/>
      <c r="CN305" s="1">
        <f t="shared" si="151"/>
        <v>-0.84851129145566351</v>
      </c>
      <c r="CO305" s="1">
        <f t="shared" si="175"/>
        <v>5.1270492526994782E-2</v>
      </c>
      <c r="CP305" s="1">
        <f t="shared" si="152"/>
        <v>1.0722737055273495</v>
      </c>
      <c r="CQ305" s="1">
        <f t="shared" si="176"/>
        <v>0.21853886284031993</v>
      </c>
      <c r="CR305" s="1">
        <f t="shared" si="153"/>
        <v>1.302428791528498</v>
      </c>
      <c r="CS305" s="1"/>
      <c r="CT305" s="1" t="str">
        <f>'[1]MP2 basis set convergence'!BF296</f>
        <v>36_1.00</v>
      </c>
      <c r="CU305" s="1">
        <f>'[1]MP2 basis set convergence'!BH296</f>
        <v>1.6195376313777099</v>
      </c>
      <c r="CV305" s="1">
        <f>'[1]MP2 basis set convergence'!BG296</f>
        <v>1.7979549633632099</v>
      </c>
      <c r="CW305" s="1">
        <f>'[1]MP2 basis set convergence'!BI296</f>
        <v>1.7087462973704599</v>
      </c>
      <c r="CX305" s="1"/>
      <c r="CY305" s="1"/>
      <c r="CZ305" s="1">
        <f t="shared" si="177"/>
        <v>1.6163194473235443</v>
      </c>
      <c r="DA305" s="1">
        <f t="shared" si="179"/>
        <v>0.97891469384349716</v>
      </c>
      <c r="DB305" s="1">
        <f t="shared" si="180"/>
        <v>1.6317075179641145</v>
      </c>
      <c r="DC305" s="1"/>
      <c r="DD305" s="1"/>
      <c r="DE305" s="1">
        <f>[2]Sheet1!V293</f>
        <v>-0.11543928316303331</v>
      </c>
    </row>
    <row r="306" spans="1:109" x14ac:dyDescent="0.2">
      <c r="A306" t="s">
        <v>1352</v>
      </c>
      <c r="B306" s="1">
        <f>-'[1]Reference worksheet'!B304</f>
        <v>1.6983994708627312</v>
      </c>
      <c r="C306" t="s">
        <v>1352</v>
      </c>
      <c r="D306">
        <v>-394.83324543603698</v>
      </c>
      <c r="E306">
        <v>-197.41531696702401</v>
      </c>
      <c r="F306">
        <v>-197.41531706296101</v>
      </c>
      <c r="G306">
        <v>-197.415310516413</v>
      </c>
      <c r="H306">
        <v>-197.415310474168</v>
      </c>
      <c r="J306" s="1">
        <f t="shared" si="154"/>
        <v>1.6468644558584848</v>
      </c>
      <c r="K306" s="1">
        <f t="shared" si="178"/>
        <v>1.6386821059411989</v>
      </c>
      <c r="L306" s="1">
        <f t="shared" si="155"/>
        <v>1.6427732808998419</v>
      </c>
      <c r="M306" s="1">
        <f t="shared" si="156"/>
        <v>8.1823499172859471E-3</v>
      </c>
      <c r="O306">
        <v>-394.82623525118402</v>
      </c>
      <c r="P306">
        <v>-197.411819062809</v>
      </c>
      <c r="Q306">
        <v>-197.41181902161301</v>
      </c>
      <c r="R306">
        <v>-197.41179706719501</v>
      </c>
      <c r="S306">
        <v>-197.41179702484899</v>
      </c>
      <c r="U306" s="1">
        <f t="shared" si="157"/>
        <v>1.657352451369329</v>
      </c>
      <c r="V306" s="1">
        <f t="shared" si="158"/>
        <v>1.6297468162578768</v>
      </c>
      <c r="W306" s="1">
        <f t="shared" si="159"/>
        <v>1.6435496338136029</v>
      </c>
      <c r="X306" s="1">
        <f t="shared" si="160"/>
        <v>2.7605635111452198E-2</v>
      </c>
      <c r="Z306" t="s">
        <v>1352</v>
      </c>
      <c r="AA306">
        <v>-394.875096309497</v>
      </c>
      <c r="AB306">
        <v>-197.43669554765401</v>
      </c>
      <c r="AC306">
        <v>-197.43669563343499</v>
      </c>
      <c r="AD306">
        <v>-197.43668922029499</v>
      </c>
      <c r="AE306">
        <v>-197.43668917240899</v>
      </c>
      <c r="AG306" s="1">
        <f t="shared" si="161"/>
        <v>1.0780091078069571</v>
      </c>
      <c r="AH306" s="1">
        <f t="shared" si="162"/>
        <v>1.0699842747343518</v>
      </c>
      <c r="AI306" s="1">
        <f t="shared" si="163"/>
        <v>1.0739966912706544</v>
      </c>
      <c r="AJ306" s="1">
        <f t="shared" si="164"/>
        <v>8.0248330726053752E-3</v>
      </c>
      <c r="AM306" t="s">
        <v>1352</v>
      </c>
      <c r="AN306">
        <v>-392.83712333394698</v>
      </c>
      <c r="AO306">
        <v>-196.41932633419901</v>
      </c>
      <c r="AP306">
        <v>-196.419326315604</v>
      </c>
      <c r="AQ306">
        <v>-196.41932522171101</v>
      </c>
      <c r="AR306">
        <v>-196.41932520309601</v>
      </c>
      <c r="AS306"/>
      <c r="AT306" t="s">
        <v>1353</v>
      </c>
      <c r="AU306">
        <v>-392.83265233999998</v>
      </c>
      <c r="AV306">
        <v>-196.41709121</v>
      </c>
      <c r="AW306">
        <v>-196.41709119000001</v>
      </c>
      <c r="AX306">
        <v>-196.41708344</v>
      </c>
      <c r="AY306">
        <v>-196.41708342000001</v>
      </c>
      <c r="BA306" s="1">
        <f t="shared" si="165"/>
        <v>-0.95826402205428918</v>
      </c>
      <c r="BB306" s="1">
        <f t="shared" si="166"/>
        <v>-0.95966022816105978</v>
      </c>
      <c r="BC306" s="1">
        <f t="shared" si="167"/>
        <v>-0.95896212510767453</v>
      </c>
      <c r="BD306" s="1">
        <f t="shared" si="168"/>
        <v>1.3962061067706033E-3</v>
      </c>
      <c r="BF306" s="1">
        <f t="shared" si="169"/>
        <v>-0.95037568794039518</v>
      </c>
      <c r="BG306" s="1">
        <f t="shared" si="170"/>
        <v>-0.96012718560141996</v>
      </c>
      <c r="BH306" s="1">
        <f t="shared" si="171"/>
        <v>-0.95525143677090751</v>
      </c>
      <c r="BJ306" s="1">
        <f t="shared" si="181"/>
        <v>1.6458246253843625</v>
      </c>
      <c r="BK306" s="1">
        <f t="shared" si="181"/>
        <v>1.6420693278084606</v>
      </c>
      <c r="BL306" s="1">
        <f t="shared" si="172"/>
        <v>1.6439469765964114</v>
      </c>
      <c r="BR306" s="1">
        <f t="shared" si="149"/>
        <v>1.2575550503470181</v>
      </c>
      <c r="BS306" s="1">
        <f t="shared" si="149"/>
        <v>1.2558072669545755</v>
      </c>
      <c r="BT306" s="1">
        <f t="shared" si="149"/>
        <v>1.2566811586507971</v>
      </c>
      <c r="BU306" s="1">
        <f t="shared" si="149"/>
        <v>1.7477833924426623E-3</v>
      </c>
      <c r="BW306" s="1">
        <f t="shared" si="150"/>
        <v>1.3475734275657558</v>
      </c>
      <c r="BX306" s="1">
        <f t="shared" si="150"/>
        <v>1.342535067147683</v>
      </c>
      <c r="BY306" s="1">
        <f t="shared" si="150"/>
        <v>1.3450542473567195</v>
      </c>
      <c r="BZ306" s="1">
        <f t="shared" si="150"/>
        <v>5.038360418072681E-3</v>
      </c>
      <c r="CB306" s="1">
        <f t="shared" si="173"/>
        <v>1.2030113639196665</v>
      </c>
      <c r="CC306" s="1">
        <f t="shared" si="173"/>
        <v>1.1973451730694156</v>
      </c>
      <c r="CD306" s="1">
        <f t="shared" si="173"/>
        <v>1.2001782684945417</v>
      </c>
      <c r="CE306" s="1">
        <f t="shared" si="173"/>
        <v>5.6661908502507099E-3</v>
      </c>
      <c r="CG306" s="1">
        <f t="shared" si="174"/>
        <v>1.5346117074065933</v>
      </c>
      <c r="CH306" s="1">
        <f t="shared" si="174"/>
        <v>1.5261105492747071</v>
      </c>
      <c r="CI306" s="1">
        <f t="shared" si="174"/>
        <v>1.5303611283406506</v>
      </c>
      <c r="CJ306" s="1">
        <f t="shared" si="174"/>
        <v>8.5011581318861825E-3</v>
      </c>
      <c r="CM306" s="1"/>
      <c r="CN306" s="1">
        <f t="shared" si="151"/>
        <v>-0.58374587428302682</v>
      </c>
      <c r="CO306" s="1">
        <f t="shared" si="175"/>
        <v>0.12873906307011368</v>
      </c>
      <c r="CP306" s="1">
        <f t="shared" si="152"/>
        <v>1.1472204565157305</v>
      </c>
      <c r="CQ306" s="1">
        <f t="shared" si="176"/>
        <v>0.24396211086522407</v>
      </c>
      <c r="CR306" s="1">
        <f t="shared" si="153"/>
        <v>1.3081546819793588</v>
      </c>
      <c r="CS306" s="1"/>
      <c r="CT306" s="1" t="str">
        <f>'[1]MP2 basis set convergence'!BF297</f>
        <v>36_1.05</v>
      </c>
      <c r="CU306" s="1">
        <f>'[1]MP2 basis set convergence'!BH297</f>
        <v>1.55291867516914</v>
      </c>
      <c r="CV306" s="1">
        <f>'[1]MP2 basis set convergence'!BG297</f>
        <v>1.7001136595328701</v>
      </c>
      <c r="CW306" s="1">
        <f>'[1]MP2 basis set convergence'!BI297</f>
        <v>1.6265161673510051</v>
      </c>
      <c r="CX306" s="1"/>
      <c r="CY306" s="1"/>
      <c r="CZ306" s="1">
        <f t="shared" si="177"/>
        <v>1.5503626864923155</v>
      </c>
      <c r="DA306" s="1">
        <f t="shared" si="179"/>
        <v>1.0277913940668912</v>
      </c>
      <c r="DB306" s="1">
        <f t="shared" si="180"/>
        <v>1.5631422823833554</v>
      </c>
      <c r="DC306" s="1"/>
      <c r="DD306" s="1"/>
      <c r="DE306" s="1">
        <f>[2]Sheet1!V294</f>
        <v>-9.2410594407526414E-2</v>
      </c>
    </row>
    <row r="307" spans="1:109" x14ac:dyDescent="0.2">
      <c r="A307" t="s">
        <v>1354</v>
      </c>
      <c r="B307" s="1">
        <f>-'[1]Reference worksheet'!B305</f>
        <v>1.5509197694271262</v>
      </c>
      <c r="C307" t="s">
        <v>1354</v>
      </c>
      <c r="D307">
        <v>-394.83301708678101</v>
      </c>
      <c r="E307">
        <v>-197.41531599894901</v>
      </c>
      <c r="F307">
        <v>-197.41531598203699</v>
      </c>
      <c r="G307">
        <v>-197.415310516413</v>
      </c>
      <c r="H307">
        <v>-197.415310474168</v>
      </c>
      <c r="J307" s="1">
        <f t="shared" si="154"/>
        <v>1.5035731284239515</v>
      </c>
      <c r="K307" s="1">
        <f t="shared" si="178"/>
        <v>1.4966765448584665</v>
      </c>
      <c r="L307" s="1">
        <f t="shared" si="155"/>
        <v>1.500124836641209</v>
      </c>
      <c r="M307" s="1">
        <f t="shared" si="156"/>
        <v>6.8965835654850594E-3</v>
      </c>
      <c r="O307">
        <v>-394.82600436139802</v>
      </c>
      <c r="P307">
        <v>-197.41181561841401</v>
      </c>
      <c r="Q307">
        <v>-197.411815577125</v>
      </c>
      <c r="R307">
        <v>-197.41179706719501</v>
      </c>
      <c r="S307">
        <v>-197.41179702484899</v>
      </c>
      <c r="U307" s="1">
        <f t="shared" si="157"/>
        <v>1.5124669172037661</v>
      </c>
      <c r="V307" s="1">
        <f t="shared" si="158"/>
        <v>1.4891841216058541</v>
      </c>
      <c r="W307" s="1">
        <f t="shared" si="159"/>
        <v>1.5008255194048101</v>
      </c>
      <c r="X307" s="1">
        <f t="shared" si="160"/>
        <v>2.328279559791202E-2</v>
      </c>
      <c r="Z307" t="s">
        <v>1354</v>
      </c>
      <c r="AA307">
        <v>-394.875026965649</v>
      </c>
      <c r="AB307">
        <v>-197.43669457706301</v>
      </c>
      <c r="AC307">
        <v>-197.43669455248701</v>
      </c>
      <c r="AD307">
        <v>-197.43668922029499</v>
      </c>
      <c r="AE307">
        <v>-197.43668917240899</v>
      </c>
      <c r="AG307" s="1">
        <f t="shared" si="161"/>
        <v>1.0344951844222454</v>
      </c>
      <c r="AH307" s="1">
        <f t="shared" si="162"/>
        <v>1.0277577115701295</v>
      </c>
      <c r="AI307" s="1">
        <f t="shared" si="163"/>
        <v>1.0311264479961875</v>
      </c>
      <c r="AJ307" s="1">
        <f t="shared" si="164"/>
        <v>6.7374728521159E-3</v>
      </c>
      <c r="AM307" t="s">
        <v>1354</v>
      </c>
      <c r="AN307">
        <v>-392.837645284752</v>
      </c>
      <c r="AO307">
        <v>-196.419326223784</v>
      </c>
      <c r="AP307">
        <v>-196.419326205179</v>
      </c>
      <c r="AQ307">
        <v>-196.41932522171101</v>
      </c>
      <c r="AR307">
        <v>-196.41932520309601</v>
      </c>
      <c r="AS307"/>
      <c r="AT307" t="s">
        <v>1355</v>
      </c>
      <c r="AU307">
        <v>-392.83317235999999</v>
      </c>
      <c r="AV307">
        <v>-196.41709001999999</v>
      </c>
      <c r="AW307">
        <v>-196.41709</v>
      </c>
      <c r="AX307">
        <v>-196.41708344</v>
      </c>
      <c r="AY307">
        <v>-196.41708342000001</v>
      </c>
      <c r="BA307" s="1">
        <f t="shared" si="165"/>
        <v>-0.63073493336961328</v>
      </c>
      <c r="BB307" s="1">
        <f t="shared" si="166"/>
        <v>-0.63199256025579098</v>
      </c>
      <c r="BC307" s="1">
        <f t="shared" si="167"/>
        <v>-0.63136374681270213</v>
      </c>
      <c r="BD307" s="1">
        <f t="shared" si="168"/>
        <v>1.2576268861776985E-3</v>
      </c>
      <c r="BF307" s="1">
        <f t="shared" si="169"/>
        <v>-0.62405819774387505</v>
      </c>
      <c r="BG307" s="1">
        <f t="shared" si="170"/>
        <v>-0.63231622275158628</v>
      </c>
      <c r="BH307" s="1">
        <f t="shared" si="171"/>
        <v>-0.62818721024773061</v>
      </c>
      <c r="BJ307" s="1">
        <f t="shared" si="181"/>
        <v>1.5026863362305287</v>
      </c>
      <c r="BK307" s="1">
        <f t="shared" si="181"/>
        <v>1.4995439551702003</v>
      </c>
      <c r="BL307" s="1">
        <f t="shared" si="172"/>
        <v>1.5011151457003646</v>
      </c>
      <c r="BR307" s="1">
        <f t="shared" si="149"/>
        <v>1.0337764111850989</v>
      </c>
      <c r="BS307" s="1">
        <f t="shared" si="149"/>
        <v>1.0322915242052175</v>
      </c>
      <c r="BT307" s="1">
        <f t="shared" si="149"/>
        <v>1.0330339676951583</v>
      </c>
      <c r="BU307" s="1">
        <f t="shared" si="149"/>
        <v>1.4848869798814979E-3</v>
      </c>
      <c r="BW307" s="1">
        <f t="shared" si="150"/>
        <v>1.1005316506084657</v>
      </c>
      <c r="BX307" s="1">
        <f t="shared" si="150"/>
        <v>1.0963775809090399</v>
      </c>
      <c r="BY307" s="1">
        <f t="shared" si="150"/>
        <v>1.0984546157587529</v>
      </c>
      <c r="BZ307" s="1">
        <f t="shared" si="150"/>
        <v>4.1540696994258625E-3</v>
      </c>
      <c r="CB307" s="1">
        <f t="shared" si="173"/>
        <v>1.1430492973025506</v>
      </c>
      <c r="CC307" s="1">
        <f t="shared" si="173"/>
        <v>1.1382145383325555</v>
      </c>
      <c r="CD307" s="1">
        <f t="shared" si="173"/>
        <v>1.1406319178175532</v>
      </c>
      <c r="CE307" s="1">
        <f t="shared" si="173"/>
        <v>4.834758969995176E-3</v>
      </c>
      <c r="CG307" s="1">
        <f t="shared" si="174"/>
        <v>1.4102087732189463</v>
      </c>
      <c r="CH307" s="1">
        <f t="shared" si="174"/>
        <v>1.4030603009435179</v>
      </c>
      <c r="CI307" s="1">
        <f t="shared" si="174"/>
        <v>1.4066345370812323</v>
      </c>
      <c r="CJ307" s="1">
        <f t="shared" si="174"/>
        <v>7.1484722754285631E-3</v>
      </c>
      <c r="CM307" s="1"/>
      <c r="CN307" s="1">
        <f t="shared" si="151"/>
        <v>-0.42087413753266723</v>
      </c>
      <c r="CO307" s="1">
        <f t="shared" si="175"/>
        <v>0.21527827288357004</v>
      </c>
      <c r="CP307" s="1">
        <f t="shared" si="152"/>
        <v>1.132091611088865</v>
      </c>
      <c r="CQ307" s="1">
        <f t="shared" si="176"/>
        <v>0.2605646679754674</v>
      </c>
      <c r="CR307" s="1">
        <f t="shared" si="153"/>
        <v>1.2343030708503708</v>
      </c>
      <c r="CS307" s="1"/>
      <c r="CT307" s="1" t="str">
        <f>'[1]MP2 basis set convergence'!BF298</f>
        <v>36_1.10</v>
      </c>
      <c r="CU307" s="1">
        <f>'[1]MP2 basis set convergence'!BH298</f>
        <v>1.42760073585416</v>
      </c>
      <c r="CV307" s="1">
        <f>'[1]MP2 basis set convergence'!BG298</f>
        <v>1.5497455767459301</v>
      </c>
      <c r="CW307" s="1">
        <f>'[1]MP2 basis set convergence'!BI298</f>
        <v>1.488673156300045</v>
      </c>
      <c r="CX307" s="1"/>
      <c r="CY307" s="1"/>
      <c r="CZ307" s="1">
        <f t="shared" si="177"/>
        <v>1.4245116675366449</v>
      </c>
      <c r="DA307" s="1">
        <f t="shared" si="179"/>
        <v>0.99331986344390544</v>
      </c>
      <c r="DB307" s="1">
        <f t="shared" si="180"/>
        <v>1.434999767919972</v>
      </c>
      <c r="DC307" s="1"/>
      <c r="DD307" s="1"/>
      <c r="DE307" s="1">
        <f>[2]Sheet1!V295</f>
        <v>-7.561316910456406E-2</v>
      </c>
    </row>
    <row r="308" spans="1:109" x14ac:dyDescent="0.2">
      <c r="A308" t="s">
        <v>1356</v>
      </c>
      <c r="B308" s="1">
        <f>-'[1]Reference worksheet'!B306</f>
        <v>1.0604587371525442</v>
      </c>
      <c r="C308" t="s">
        <v>1356</v>
      </c>
      <c r="D308">
        <v>-394.83226300536302</v>
      </c>
      <c r="E308">
        <v>-197.41531406926799</v>
      </c>
      <c r="F308">
        <v>-197.41531399795701</v>
      </c>
      <c r="G308">
        <v>-197.415310516413</v>
      </c>
      <c r="H308">
        <v>-197.415310474168</v>
      </c>
      <c r="J308" s="1">
        <f t="shared" si="154"/>
        <v>1.0303798748587987</v>
      </c>
      <c r="K308" s="1">
        <f t="shared" si="178"/>
        <v>1.0259392135141925</v>
      </c>
      <c r="L308" s="1">
        <f t="shared" si="155"/>
        <v>1.0281595441864955</v>
      </c>
      <c r="M308" s="1">
        <f t="shared" si="156"/>
        <v>4.4406613446061893E-3</v>
      </c>
      <c r="O308">
        <v>-394.825244000608</v>
      </c>
      <c r="P308">
        <v>-197.41180832073999</v>
      </c>
      <c r="Q308">
        <v>-197.41180827888701</v>
      </c>
      <c r="R308">
        <v>-197.41179706719501</v>
      </c>
      <c r="S308">
        <v>-197.41179702484899</v>
      </c>
      <c r="U308" s="1">
        <f t="shared" si="157"/>
        <v>1.0353332980355352</v>
      </c>
      <c r="V308" s="1">
        <f t="shared" si="158"/>
        <v>1.0212095758648074</v>
      </c>
      <c r="W308" s="1">
        <f t="shared" si="159"/>
        <v>1.0282714369501713</v>
      </c>
      <c r="X308" s="1">
        <f t="shared" si="160"/>
        <v>1.412372217072777E-2</v>
      </c>
      <c r="Z308" t="s">
        <v>1356</v>
      </c>
      <c r="AA308">
        <v>-394.87458462938002</v>
      </c>
      <c r="AB308">
        <v>-197.43669264456801</v>
      </c>
      <c r="AC308">
        <v>-197.43669256972899</v>
      </c>
      <c r="AD308">
        <v>-197.43668922029499</v>
      </c>
      <c r="AE308">
        <v>-197.43668917240899</v>
      </c>
      <c r="AG308" s="1">
        <f t="shared" si="161"/>
        <v>0.75692497344591469</v>
      </c>
      <c r="AH308" s="1">
        <f t="shared" si="162"/>
        <v>0.75264435903953353</v>
      </c>
      <c r="AI308" s="1">
        <f t="shared" si="163"/>
        <v>0.75478466624272411</v>
      </c>
      <c r="AJ308" s="1">
        <f t="shared" si="164"/>
        <v>4.2806144063811669E-3</v>
      </c>
      <c r="AM308" t="s">
        <v>1356</v>
      </c>
      <c r="AN308">
        <v>-392.83834313263901</v>
      </c>
      <c r="AO308">
        <v>-196.41932598640699</v>
      </c>
      <c r="AP308">
        <v>-196.41932596779901</v>
      </c>
      <c r="AQ308">
        <v>-196.41932522171101</v>
      </c>
      <c r="AR308">
        <v>-196.41932520309601</v>
      </c>
      <c r="AS308"/>
      <c r="AT308" t="s">
        <v>1357</v>
      </c>
      <c r="AU308">
        <v>-392.83386597999998</v>
      </c>
      <c r="AV308">
        <v>-196.41708732000001</v>
      </c>
      <c r="AW308">
        <v>-196.41708729999999</v>
      </c>
      <c r="AX308">
        <v>-196.41708344</v>
      </c>
      <c r="AY308">
        <v>-196.41708342000001</v>
      </c>
      <c r="BA308" s="1">
        <f t="shared" si="165"/>
        <v>-0.19282875471528796</v>
      </c>
      <c r="BB308" s="1">
        <f t="shared" si="166"/>
        <v>-0.19378846709053502</v>
      </c>
      <c r="BC308" s="1">
        <f t="shared" si="167"/>
        <v>-0.19330861090291149</v>
      </c>
      <c r="BD308" s="1">
        <f t="shared" si="168"/>
        <v>9.597123752470571E-4</v>
      </c>
      <c r="BF308" s="1">
        <f t="shared" si="169"/>
        <v>-0.18880505835843459</v>
      </c>
      <c r="BG308" s="1">
        <f t="shared" si="170"/>
        <v>-0.19367453208896901</v>
      </c>
      <c r="BH308" s="1">
        <f t="shared" si="171"/>
        <v>-0.1912397952237018</v>
      </c>
      <c r="BJ308" s="1">
        <f t="shared" si="181"/>
        <v>1.0300079963206714</v>
      </c>
      <c r="BK308" s="1">
        <f t="shared" si="181"/>
        <v>1.0278765790695659</v>
      </c>
      <c r="BL308" s="1">
        <f t="shared" si="172"/>
        <v>1.0289422876951186</v>
      </c>
      <c r="BR308" s="1">
        <f t="shared" si="149"/>
        <v>0.59780380076273232</v>
      </c>
      <c r="BS308" s="1">
        <f t="shared" si="149"/>
        <v>0.5968158353026205</v>
      </c>
      <c r="BT308" s="1">
        <f t="shared" si="149"/>
        <v>0.59730981803267624</v>
      </c>
      <c r="BU308" s="1">
        <f t="shared" si="149"/>
        <v>9.8796546011174877E-4</v>
      </c>
      <c r="BW308" s="1">
        <f t="shared" si="150"/>
        <v>0.6254048288113544</v>
      </c>
      <c r="BX308" s="1">
        <f t="shared" si="150"/>
        <v>0.62291184530210697</v>
      </c>
      <c r="BY308" s="1">
        <f t="shared" si="150"/>
        <v>0.62415833705673074</v>
      </c>
      <c r="BZ308" s="1">
        <f t="shared" si="150"/>
        <v>2.4929835092473837E-3</v>
      </c>
      <c r="CB308" s="1">
        <f t="shared" si="173"/>
        <v>0.82850007979317852</v>
      </c>
      <c r="CC308" s="1">
        <f t="shared" si="173"/>
        <v>0.8252686985706883</v>
      </c>
      <c r="CD308" s="1">
        <f t="shared" si="173"/>
        <v>0.82688438918193319</v>
      </c>
      <c r="CE308" s="1">
        <f t="shared" si="173"/>
        <v>3.2313812224901667E-3</v>
      </c>
      <c r="CG308" s="1">
        <f t="shared" si="174"/>
        <v>0.9747396489898188</v>
      </c>
      <c r="CH308" s="1">
        <f t="shared" si="174"/>
        <v>0.97017203148385334</v>
      </c>
      <c r="CI308" s="1">
        <f t="shared" si="174"/>
        <v>0.97245584023683596</v>
      </c>
      <c r="CJ308" s="1">
        <f t="shared" si="174"/>
        <v>4.5676175059653594E-3</v>
      </c>
      <c r="CM308" s="1"/>
      <c r="CN308" s="1">
        <f t="shared" si="151"/>
        <v>-0.18801421627210776</v>
      </c>
      <c r="CO308" s="1">
        <f t="shared" si="175"/>
        <v>0.39921103933560087</v>
      </c>
      <c r="CP308" s="1">
        <f t="shared" si="152"/>
        <v>0.86391893539490017</v>
      </c>
      <c r="CQ308" s="1">
        <f t="shared" si="176"/>
        <v>0.28553696575787335</v>
      </c>
      <c r="CR308" s="1">
        <f t="shared" si="153"/>
        <v>0.88435588622438155</v>
      </c>
      <c r="CS308" s="1"/>
      <c r="CT308" s="1" t="str">
        <f>'[1]MP2 basis set convergence'!BF299</f>
        <v>36_1.25</v>
      </c>
      <c r="CU308" s="1">
        <f>'[1]MP2 basis set convergence'!BH299</f>
        <v>0.98951560593005605</v>
      </c>
      <c r="CV308" s="1">
        <f>'[1]MP2 basis set convergence'!BG299</f>
        <v>1.0632831811105901</v>
      </c>
      <c r="CW308" s="1">
        <f>'[1]MP2 basis set convergence'!BI299</f>
        <v>1.0263993935203231</v>
      </c>
      <c r="CX308" s="1"/>
      <c r="CY308" s="1"/>
      <c r="CZ308" s="1">
        <f t="shared" si="177"/>
        <v>0.98241582727429089</v>
      </c>
      <c r="DA308" s="1">
        <f t="shared" si="179"/>
        <v>0.73191280778662182</v>
      </c>
      <c r="DB308" s="1">
        <f t="shared" si="180"/>
        <v>0.98795952464031589</v>
      </c>
      <c r="DC308" s="1"/>
      <c r="DD308" s="1"/>
      <c r="DE308" s="1">
        <f>[2]Sheet1!V296</f>
        <v>-4.5743716912204579E-2</v>
      </c>
    </row>
    <row r="309" spans="1:109" x14ac:dyDescent="0.2">
      <c r="A309" t="s">
        <v>1358</v>
      </c>
      <c r="B309" s="1">
        <f>-'[1]Reference worksheet'!B307</f>
        <v>0.51229740438914928</v>
      </c>
      <c r="C309" t="s">
        <v>1358</v>
      </c>
      <c r="D309">
        <v>-394.83142429795498</v>
      </c>
      <c r="E309">
        <v>-197.415312159796</v>
      </c>
      <c r="F309">
        <v>-197.41531213204101</v>
      </c>
      <c r="G309">
        <v>-197.415310516413</v>
      </c>
      <c r="H309">
        <v>-197.415310474168</v>
      </c>
      <c r="J309" s="1">
        <f t="shared" si="154"/>
        <v>0.50408300859580513</v>
      </c>
      <c r="K309" s="1">
        <f t="shared" si="178"/>
        <v>0.50201143908432233</v>
      </c>
      <c r="L309" s="1">
        <f t="shared" si="155"/>
        <v>0.50304722384006373</v>
      </c>
      <c r="M309" s="1">
        <f t="shared" si="156"/>
        <v>2.0715695114827959E-3</v>
      </c>
      <c r="O309">
        <v>-394.82439996175702</v>
      </c>
      <c r="P309">
        <v>-197.41180276231</v>
      </c>
      <c r="Q309">
        <v>-197.41180272033</v>
      </c>
      <c r="R309">
        <v>-197.41179706719501</v>
      </c>
      <c r="S309">
        <v>-197.41179702484899</v>
      </c>
      <c r="U309" s="1">
        <f t="shared" si="157"/>
        <v>0.50569090068203937</v>
      </c>
      <c r="V309" s="1">
        <f t="shared" si="158"/>
        <v>0.4985431934809772</v>
      </c>
      <c r="W309" s="1">
        <f t="shared" si="159"/>
        <v>0.50211704708150828</v>
      </c>
      <c r="X309" s="1">
        <f t="shared" si="160"/>
        <v>7.1477072010621701E-3</v>
      </c>
      <c r="Z309" t="s">
        <v>1358</v>
      </c>
      <c r="AA309">
        <v>-394.87398467158999</v>
      </c>
      <c r="AB309">
        <v>-197.43669078627701</v>
      </c>
      <c r="AC309">
        <v>-197.436690752576</v>
      </c>
      <c r="AD309">
        <v>-197.43668922029499</v>
      </c>
      <c r="AE309">
        <v>-197.43668917240899</v>
      </c>
      <c r="AG309" s="1">
        <f t="shared" si="161"/>
        <v>0.38044576060324242</v>
      </c>
      <c r="AH309" s="1">
        <f t="shared" si="162"/>
        <v>0.37847152223628372</v>
      </c>
      <c r="AI309" s="1">
        <f t="shared" si="163"/>
        <v>0.37945864141976304</v>
      </c>
      <c r="AJ309" s="1">
        <f t="shared" si="164"/>
        <v>1.9742383669587027E-3</v>
      </c>
      <c r="AM309" t="s">
        <v>1358</v>
      </c>
      <c r="AN309">
        <v>-392.83858642928902</v>
      </c>
      <c r="AO309">
        <v>-196.41932568000999</v>
      </c>
      <c r="AP309">
        <v>-196.419325661409</v>
      </c>
      <c r="AQ309">
        <v>-196.41932522171101</v>
      </c>
      <c r="AR309">
        <v>-196.41932520309601</v>
      </c>
      <c r="AS309"/>
      <c r="AT309" t="s">
        <v>1359</v>
      </c>
      <c r="AU309">
        <v>-392.83410577000001</v>
      </c>
      <c r="AV309">
        <v>-196.41708516</v>
      </c>
      <c r="AW309">
        <v>-196.41708514000001</v>
      </c>
      <c r="AX309">
        <v>-196.41708344</v>
      </c>
      <c r="AY309">
        <v>-196.41708342000001</v>
      </c>
      <c r="BA309" s="1">
        <f t="shared" si="165"/>
        <v>-4.015779551437848E-2</v>
      </c>
      <c r="BB309" s="1">
        <f t="shared" si="166"/>
        <v>-4.0732978222424464E-2</v>
      </c>
      <c r="BC309" s="1">
        <f t="shared" si="167"/>
        <v>-4.0445386868401476E-2</v>
      </c>
      <c r="BD309" s="1">
        <f t="shared" si="168"/>
        <v>5.7518270804598343E-4</v>
      </c>
      <c r="BF309" s="1">
        <f t="shared" si="169"/>
        <v>-3.833455533882827E-2</v>
      </c>
      <c r="BG309" s="1">
        <f t="shared" si="170"/>
        <v>-4.0493188019085406E-2</v>
      </c>
      <c r="BH309" s="1">
        <f t="shared" si="171"/>
        <v>-3.9413871678956838E-2</v>
      </c>
      <c r="BJ309" s="1">
        <f t="shared" si="181"/>
        <v>0.50416914500806154</v>
      </c>
      <c r="BK309" s="1">
        <f t="shared" si="181"/>
        <v>0.50349460479022967</v>
      </c>
      <c r="BL309" s="1">
        <f t="shared" si="172"/>
        <v>0.5038318748991456</v>
      </c>
      <c r="BR309" s="1">
        <f t="shared" si="149"/>
        <v>0.26825239478607632</v>
      </c>
      <c r="BS309" s="1">
        <f t="shared" si="149"/>
        <v>0.26779476958775533</v>
      </c>
      <c r="BT309" s="1">
        <f t="shared" si="149"/>
        <v>0.2680235821869158</v>
      </c>
      <c r="BU309" s="1">
        <f t="shared" si="149"/>
        <v>4.5762519832091039E-4</v>
      </c>
      <c r="BW309" s="1">
        <f t="shared" si="150"/>
        <v>0.27598840932410734</v>
      </c>
      <c r="BX309" s="1">
        <f t="shared" si="150"/>
        <v>0.27494964771899144</v>
      </c>
      <c r="BY309" s="1">
        <f t="shared" si="150"/>
        <v>0.27546902852154936</v>
      </c>
      <c r="BZ309" s="1">
        <f t="shared" si="150"/>
        <v>1.0387616051159021E-3</v>
      </c>
      <c r="CB309" s="1">
        <f t="shared" si="173"/>
        <v>0.41628315748930289</v>
      </c>
      <c r="CC309" s="1">
        <f t="shared" si="173"/>
        <v>0.41470213363337649</v>
      </c>
      <c r="CD309" s="1">
        <f t="shared" si="173"/>
        <v>0.41549264556133969</v>
      </c>
      <c r="CE309" s="1">
        <f t="shared" si="173"/>
        <v>1.5810238559263187E-3</v>
      </c>
      <c r="CG309" s="1">
        <f t="shared" si="174"/>
        <v>0.47841817129790221</v>
      </c>
      <c r="CH309" s="1">
        <f t="shared" si="174"/>
        <v>0.47630519384523218</v>
      </c>
      <c r="CI309" s="1">
        <f t="shared" si="174"/>
        <v>0.47736168257156714</v>
      </c>
      <c r="CJ309" s="1">
        <f t="shared" si="174"/>
        <v>2.1129774526699534E-3</v>
      </c>
      <c r="CM309" s="1"/>
      <c r="CN309" s="1">
        <f t="shared" si="151"/>
        <v>-8.040077541757884E-2</v>
      </c>
      <c r="CO309" s="1">
        <f t="shared" si="175"/>
        <v>0.50001855953939178</v>
      </c>
      <c r="CP309" s="1">
        <f t="shared" si="152"/>
        <v>0.4412552263770772</v>
      </c>
      <c r="CQ309" s="1">
        <f t="shared" si="176"/>
        <v>0.2975508938184438</v>
      </c>
      <c r="CR309" s="1">
        <f t="shared" si="153"/>
        <v>0.44154458858607093</v>
      </c>
      <c r="CS309" s="1"/>
      <c r="CT309" s="1" t="str">
        <f>'[1]MP2 basis set convergence'!BF300</f>
        <v>36_1.50</v>
      </c>
      <c r="CU309" s="1">
        <f>'[1]MP2 basis set convergence'!BH300</f>
        <v>0.48912639622871201</v>
      </c>
      <c r="CV309" s="1">
        <f>'[1]MP2 basis set convergence'!BG300</f>
        <v>0.52716629069277798</v>
      </c>
      <c r="CW309" s="1">
        <f>'[1]MP2 basis set convergence'!BI300</f>
        <v>0.50814634346074494</v>
      </c>
      <c r="CX309" s="1"/>
      <c r="CY309" s="1"/>
      <c r="CZ309" s="1">
        <f t="shared" si="177"/>
        <v>0.47903005072921767</v>
      </c>
      <c r="DA309" s="1">
        <f t="shared" si="179"/>
        <v>0.36745005486434001</v>
      </c>
      <c r="DB309" s="1">
        <f t="shared" si="180"/>
        <v>0.4807882926790108</v>
      </c>
      <c r="DC309" s="1"/>
      <c r="DD309" s="1"/>
      <c r="DE309" s="1">
        <f>[2]Sheet1!V297</f>
        <v>-2.4017173110846057E-2</v>
      </c>
    </row>
    <row r="310" spans="1:109" x14ac:dyDescent="0.2">
      <c r="A310" t="s">
        <v>1360</v>
      </c>
      <c r="B310" s="1">
        <f>-'[1]Reference worksheet'!B308</f>
        <v>0.13890848640105663</v>
      </c>
      <c r="C310" t="s">
        <v>1360</v>
      </c>
      <c r="D310">
        <v>-394.83084428744701</v>
      </c>
      <c r="E310">
        <v>-197.415311333727</v>
      </c>
      <c r="F310">
        <v>-197.41531131300499</v>
      </c>
      <c r="G310">
        <v>-197.415310516413</v>
      </c>
      <c r="H310">
        <v>-197.415310474168</v>
      </c>
      <c r="J310" s="1">
        <f t="shared" si="154"/>
        <v>0.14012090474211022</v>
      </c>
      <c r="K310" s="1">
        <f t="shared" si="178"/>
        <v>0.13908165427435465</v>
      </c>
      <c r="L310" s="1">
        <f t="shared" si="155"/>
        <v>0.13960127950823242</v>
      </c>
      <c r="M310" s="1">
        <f t="shared" si="156"/>
        <v>1.0392504677555758E-3</v>
      </c>
      <c r="O310">
        <v>-394.82381788122802</v>
      </c>
      <c r="P310">
        <v>-197.41179872568</v>
      </c>
      <c r="Q310">
        <v>-197.41179868349101</v>
      </c>
      <c r="R310">
        <v>-197.41179706719501</v>
      </c>
      <c r="S310">
        <v>-197.41179702484899</v>
      </c>
      <c r="U310" s="1">
        <f t="shared" si="157"/>
        <v>0.14042983896951683</v>
      </c>
      <c r="V310" s="1">
        <f t="shared" si="158"/>
        <v>0.13834831023994626</v>
      </c>
      <c r="W310" s="1">
        <f t="shared" si="159"/>
        <v>0.13938907460473154</v>
      </c>
      <c r="X310" s="1">
        <f t="shared" si="160"/>
        <v>2.0815287295705698E-3</v>
      </c>
      <c r="Z310" t="s">
        <v>1360</v>
      </c>
      <c r="AA310">
        <v>-394.87354760828498</v>
      </c>
      <c r="AB310">
        <v>-197.43669001178199</v>
      </c>
      <c r="AC310">
        <v>-197.43668998483099</v>
      </c>
      <c r="AD310">
        <v>-197.43668922029499</v>
      </c>
      <c r="AE310">
        <v>-197.43668917240899</v>
      </c>
      <c r="AG310" s="1">
        <f t="shared" si="161"/>
        <v>0.10618438460533236</v>
      </c>
      <c r="AH310" s="1">
        <f t="shared" si="162"/>
        <v>0.10517791648947034</v>
      </c>
      <c r="AI310" s="1">
        <f t="shared" si="163"/>
        <v>0.10568115054740135</v>
      </c>
      <c r="AJ310" s="1">
        <f t="shared" si="164"/>
        <v>1.0064681158620248E-3</v>
      </c>
      <c r="AM310" t="s">
        <v>1360</v>
      </c>
      <c r="AN310">
        <v>-392.838636735931</v>
      </c>
      <c r="AO310">
        <v>-196.41932532796699</v>
      </c>
      <c r="AP310">
        <v>-196.41932530935699</v>
      </c>
      <c r="AQ310">
        <v>-196.41932522171101</v>
      </c>
      <c r="AR310">
        <v>-196.41932520309601</v>
      </c>
      <c r="AS310"/>
      <c r="AT310" t="s">
        <v>1361</v>
      </c>
      <c r="AU310">
        <v>-392.83415416000003</v>
      </c>
      <c r="AV310">
        <v>-196.41708392999999</v>
      </c>
      <c r="AW310">
        <v>-196.41708391</v>
      </c>
      <c r="AX310">
        <v>-196.41708344</v>
      </c>
      <c r="AY310">
        <v>-196.41708342000001</v>
      </c>
      <c r="BA310" s="1">
        <f t="shared" si="165"/>
        <v>-8.5898997581871864E-3</v>
      </c>
      <c r="BB310" s="1">
        <f t="shared" si="166"/>
        <v>-8.7232561731397026E-3</v>
      </c>
      <c r="BC310" s="1">
        <f t="shared" si="167"/>
        <v>-8.6565779656634437E-3</v>
      </c>
      <c r="BD310" s="1">
        <f t="shared" si="168"/>
        <v>1.333564149525162E-4</v>
      </c>
      <c r="BF310" s="1">
        <f t="shared" si="169"/>
        <v>-7.969370622745317E-3</v>
      </c>
      <c r="BG310" s="1">
        <f t="shared" si="170"/>
        <v>-8.5843299212051537E-3</v>
      </c>
      <c r="BH310" s="1">
        <f t="shared" si="171"/>
        <v>-8.2768502719752363E-3</v>
      </c>
      <c r="BJ310" s="1">
        <f t="shared" si="181"/>
        <v>0.1402455386199439</v>
      </c>
      <c r="BK310" s="1">
        <f t="shared" si="181"/>
        <v>0.13943055095238935</v>
      </c>
      <c r="BL310" s="1">
        <f t="shared" si="172"/>
        <v>0.13983804478616663</v>
      </c>
      <c r="BR310" s="1">
        <f t="shared" si="149"/>
        <v>7.3475401196350765E-2</v>
      </c>
      <c r="BS310" s="1">
        <f t="shared" si="149"/>
        <v>7.3228522931980608E-2</v>
      </c>
      <c r="BT310" s="1">
        <f t="shared" si="149"/>
        <v>7.3351962064165666E-2</v>
      </c>
      <c r="BU310" s="1">
        <f t="shared" si="149"/>
        <v>2.4687826437018803E-4</v>
      </c>
      <c r="BW310" s="1">
        <f t="shared" si="150"/>
        <v>7.5235403303946624E-2</v>
      </c>
      <c r="BX310" s="1">
        <f t="shared" si="150"/>
        <v>7.4576387515513751E-2</v>
      </c>
      <c r="BY310" s="1">
        <f t="shared" si="150"/>
        <v>7.4905895409730194E-2</v>
      </c>
      <c r="BZ310" s="1">
        <f t="shared" si="150"/>
        <v>6.5901578843287161E-4</v>
      </c>
      <c r="CB310" s="1">
        <f t="shared" si="173"/>
        <v>0.11628752910668394</v>
      </c>
      <c r="CC310" s="1">
        <f t="shared" si="173"/>
        <v>0.11557209341532078</v>
      </c>
      <c r="CD310" s="1">
        <f t="shared" si="173"/>
        <v>0.11592981126100234</v>
      </c>
      <c r="CE310" s="1">
        <f t="shared" si="173"/>
        <v>7.154356913632074E-4</v>
      </c>
      <c r="CG310" s="1">
        <f t="shared" si="174"/>
        <v>0.13303736493861451</v>
      </c>
      <c r="CH310" s="1">
        <f t="shared" si="174"/>
        <v>0.13196098166868656</v>
      </c>
      <c r="CI310" s="1">
        <f t="shared" si="174"/>
        <v>0.13249917330365052</v>
      </c>
      <c r="CJ310" s="1">
        <f t="shared" si="174"/>
        <v>1.0763832699279595E-3</v>
      </c>
      <c r="CM310" s="1"/>
      <c r="CN310" s="1">
        <f t="shared" si="151"/>
        <v>-6.2009302465977446E-2</v>
      </c>
      <c r="CO310" s="1">
        <f t="shared" si="175"/>
        <v>0.51747891962375525</v>
      </c>
      <c r="CP310" s="1">
        <f t="shared" si="152"/>
        <v>0.12323410223555067</v>
      </c>
      <c r="CQ310" s="1">
        <f t="shared" si="176"/>
        <v>0.29963304472403574</v>
      </c>
      <c r="CR310" s="1">
        <f t="shared" si="153"/>
        <v>0.12302256536500822</v>
      </c>
      <c r="CS310" s="1"/>
      <c r="CT310" s="1" t="str">
        <f>'[1]MP2 basis set convergence'!BF301</f>
        <v>36_2.00</v>
      </c>
      <c r="CU310" s="1">
        <f>'[1]MP2 basis set convergence'!BH301</f>
        <v>0.137371419150179</v>
      </c>
      <c r="CV310" s="1">
        <f>'[1]MP2 basis set convergence'!BG301</f>
        <v>0.146861061458395</v>
      </c>
      <c r="CW310" s="1">
        <f>'[1]MP2 basis set convergence'!BI301</f>
        <v>0.14211624030428699</v>
      </c>
      <c r="CX310" s="1"/>
      <c r="CY310" s="1"/>
      <c r="CZ310" s="1">
        <f t="shared" si="177"/>
        <v>0.13136380541549564</v>
      </c>
      <c r="DA310" s="1">
        <f t="shared" si="179"/>
        <v>0.10156241350103296</v>
      </c>
      <c r="DB310" s="1">
        <f t="shared" si="180"/>
        <v>0.13151742146343751</v>
      </c>
      <c r="DC310" s="1"/>
      <c r="DD310" s="1"/>
      <c r="DE310" s="1">
        <f>[2]Sheet1!V298</f>
        <v>-8.2374740927367851E-3</v>
      </c>
    </row>
    <row r="311" spans="1:109" x14ac:dyDescent="0.2">
      <c r="A311" t="s">
        <v>1362</v>
      </c>
      <c r="B311" s="1">
        <f>-'[1]Reference worksheet'!B309</f>
        <v>1.668855908352453</v>
      </c>
      <c r="C311" t="s">
        <v>1362</v>
      </c>
      <c r="D311">
        <v>-393.624544551832</v>
      </c>
      <c r="E311">
        <v>-196.20629523259001</v>
      </c>
      <c r="F311">
        <v>-197.415314848561</v>
      </c>
      <c r="G311">
        <v>-196.20628132724701</v>
      </c>
      <c r="H311">
        <v>-197.41530298230199</v>
      </c>
      <c r="J311" s="1">
        <f t="shared" si="154"/>
        <v>1.8575801548812365</v>
      </c>
      <c r="K311" s="1">
        <f t="shared" si="178"/>
        <v>1.8414082297976813</v>
      </c>
      <c r="L311" s="1">
        <f t="shared" si="155"/>
        <v>1.849494192339459</v>
      </c>
      <c r="M311" s="1">
        <f t="shared" si="156"/>
        <v>1.617192508355525E-2</v>
      </c>
      <c r="O311">
        <v>-393.617675694887</v>
      </c>
      <c r="P311">
        <v>-196.202943861515</v>
      </c>
      <c r="Q311">
        <v>-197.411837400747</v>
      </c>
      <c r="R311">
        <v>-196.20289835467301</v>
      </c>
      <c r="S311">
        <v>-197.41178961892101</v>
      </c>
      <c r="U311" s="1">
        <f t="shared" si="157"/>
        <v>1.8748234946984004</v>
      </c>
      <c r="V311" s="1">
        <f t="shared" si="158"/>
        <v>1.8162839692964612</v>
      </c>
      <c r="W311" s="1">
        <f t="shared" si="159"/>
        <v>1.8455537319974309</v>
      </c>
      <c r="X311" s="1">
        <f t="shared" si="160"/>
        <v>5.8539525401939185E-2</v>
      </c>
      <c r="Z311" t="s">
        <v>1362</v>
      </c>
      <c r="AA311">
        <v>-393.65876239706802</v>
      </c>
      <c r="AB311">
        <v>-196.22184664932999</v>
      </c>
      <c r="AC311">
        <v>-197.436696272181</v>
      </c>
      <c r="AD311">
        <v>-196.22183255375799</v>
      </c>
      <c r="AE311">
        <v>-197.43668426788699</v>
      </c>
      <c r="AG311" s="1">
        <f t="shared" si="161"/>
        <v>0.15410091092212697</v>
      </c>
      <c r="AH311" s="1">
        <f t="shared" si="162"/>
        <v>0.13772299707289357</v>
      </c>
      <c r="AI311" s="1">
        <f t="shared" si="163"/>
        <v>0.14591195399751028</v>
      </c>
      <c r="AJ311" s="1">
        <f t="shared" si="164"/>
        <v>1.63779138492334E-2</v>
      </c>
      <c r="AM311" t="s">
        <v>1362</v>
      </c>
      <c r="AN311">
        <v>-391.65429939929902</v>
      </c>
      <c r="AO311">
        <v>-195.24447852684801</v>
      </c>
      <c r="AP311">
        <v>-196.419320317141</v>
      </c>
      <c r="AQ311">
        <v>-195.24447582333599</v>
      </c>
      <c r="AR311">
        <v>-196.41931832483101</v>
      </c>
      <c r="AS311"/>
      <c r="AT311" t="s">
        <v>1363</v>
      </c>
      <c r="AU311">
        <v>-391.64995864000002</v>
      </c>
      <c r="AV311">
        <v>-195.24236977999999</v>
      </c>
      <c r="AW311">
        <v>-196.41709148000001</v>
      </c>
      <c r="AX311">
        <v>-195.24235146999999</v>
      </c>
      <c r="AY311">
        <v>-196.4170766</v>
      </c>
      <c r="BA311" s="1">
        <f t="shared" si="165"/>
        <v>-5.9580451147534195</v>
      </c>
      <c r="BB311" s="1">
        <f t="shared" si="166"/>
        <v>-5.9609917876952858</v>
      </c>
      <c r="BC311" s="1">
        <f t="shared" si="167"/>
        <v>-5.9595184512243531</v>
      </c>
      <c r="BD311" s="1">
        <f t="shared" si="168"/>
        <v>2.9466729418663462E-3</v>
      </c>
      <c r="BF311" s="1">
        <f t="shared" si="169"/>
        <v>-5.9421572845645185</v>
      </c>
      <c r="BG311" s="1">
        <f t="shared" si="170"/>
        <v>-5.9629843248761469</v>
      </c>
      <c r="BH311" s="1">
        <f t="shared" si="171"/>
        <v>-5.9525708047203327</v>
      </c>
      <c r="BJ311" s="1">
        <f t="shared" si="181"/>
        <v>1.8570379688022771</v>
      </c>
      <c r="BK311" s="1">
        <f t="shared" si="181"/>
        <v>1.8506606158413783</v>
      </c>
      <c r="BL311" s="1">
        <f t="shared" si="172"/>
        <v>1.8538492923218277</v>
      </c>
      <c r="BR311" s="1">
        <f t="shared" si="149"/>
        <v>3.7691588052531242</v>
      </c>
      <c r="BS311" s="1">
        <f t="shared" si="149"/>
        <v>3.766344503334671</v>
      </c>
      <c r="BT311" s="1">
        <f t="shared" si="149"/>
        <v>3.7677516542938978</v>
      </c>
      <c r="BU311" s="1">
        <f t="shared" si="149"/>
        <v>2.81430191845342E-3</v>
      </c>
      <c r="BW311" s="1">
        <f t="shared" si="150"/>
        <v>4.046466464381532</v>
      </c>
      <c r="BX311" s="1">
        <f t="shared" si="150"/>
        <v>4.0360555141582966</v>
      </c>
      <c r="BY311" s="1">
        <f t="shared" si="150"/>
        <v>4.0412609892699143</v>
      </c>
      <c r="BZ311" s="1">
        <f t="shared" si="150"/>
        <v>1.0410950223235484E-2</v>
      </c>
      <c r="CB311" s="1">
        <f t="shared" si="173"/>
        <v>0.52275632977572406</v>
      </c>
      <c r="CC311" s="1">
        <f t="shared" si="173"/>
        <v>0.51201482726975822</v>
      </c>
      <c r="CD311" s="1">
        <f t="shared" si="173"/>
        <v>0.51738557852274081</v>
      </c>
      <c r="CE311" s="1">
        <f t="shared" si="173"/>
        <v>1.0741502505965452E-2</v>
      </c>
      <c r="CG311" s="1">
        <f t="shared" si="174"/>
        <v>1.5222604232251853</v>
      </c>
      <c r="CH311" s="1">
        <f t="shared" si="174"/>
        <v>1.5052304310877576</v>
      </c>
      <c r="CI311" s="1">
        <f t="shared" si="174"/>
        <v>1.5137454271564716</v>
      </c>
      <c r="CJ311" s="1">
        <f t="shared" si="174"/>
        <v>1.7029992137427216E-2</v>
      </c>
      <c r="CM311" s="1"/>
      <c r="CN311" s="1">
        <f t="shared" si="151"/>
        <v>-3.2222423167958421</v>
      </c>
      <c r="CO311" s="1">
        <f t="shared" si="175"/>
        <v>6.5508614224829564E-6</v>
      </c>
      <c r="CP311" s="1">
        <f t="shared" si="152"/>
        <v>0.14592311392867546</v>
      </c>
      <c r="CQ311" s="1">
        <f t="shared" si="176"/>
        <v>7.1933709052904693E-2</v>
      </c>
      <c r="CR311" s="1">
        <f t="shared" si="153"/>
        <v>0.61320909197590079</v>
      </c>
      <c r="CS311" s="1"/>
      <c r="CT311" s="1" t="str">
        <f>'[1]MP2 basis set convergence'!BF302</f>
        <v>37_0.90</v>
      </c>
      <c r="CU311" s="1">
        <f>'[1]MP2 basis set convergence'!BH302</f>
        <v>1.56570606815271</v>
      </c>
      <c r="CV311" s="1">
        <f>'[1]MP2 basis set convergence'!BG302</f>
        <v>1.98144543417953</v>
      </c>
      <c r="CW311" s="1">
        <f>'[1]MP2 basis set convergence'!BI302</f>
        <v>1.7735757511661201</v>
      </c>
      <c r="CX311" s="1"/>
      <c r="CY311" s="1"/>
      <c r="CZ311" s="1">
        <f t="shared" si="177"/>
        <v>1.4062879034158486</v>
      </c>
      <c r="DA311" s="1">
        <f t="shared" si="179"/>
        <v>-7.56911904642949E-2</v>
      </c>
      <c r="DB311" s="1">
        <f t="shared" si="180"/>
        <v>1.4125762190094018</v>
      </c>
      <c r="DC311" s="1"/>
      <c r="DD311" s="1"/>
      <c r="DE311" s="1">
        <f>[2]Sheet1!V299</f>
        <v>-0.44320628892361036</v>
      </c>
    </row>
    <row r="312" spans="1:109" x14ac:dyDescent="0.2">
      <c r="A312" t="s">
        <v>1364</v>
      </c>
      <c r="B312" s="1">
        <f>-'[1]Reference worksheet'!B310</f>
        <v>2.299063658867659</v>
      </c>
      <c r="C312" t="s">
        <v>1364</v>
      </c>
      <c r="D312">
        <v>-393.62540557443901</v>
      </c>
      <c r="E312">
        <v>-196.20629280851699</v>
      </c>
      <c r="F312">
        <v>-197.415312714538</v>
      </c>
      <c r="G312">
        <v>-196.20628132724701</v>
      </c>
      <c r="H312">
        <v>-197.41530298230199</v>
      </c>
      <c r="J312" s="1">
        <f t="shared" si="154"/>
        <v>2.3978800204959194</v>
      </c>
      <c r="K312" s="1">
        <f t="shared" si="178"/>
        <v>2.3845683439599723</v>
      </c>
      <c r="L312" s="1">
        <f t="shared" si="155"/>
        <v>2.3912241822279459</v>
      </c>
      <c r="M312" s="1">
        <f t="shared" si="156"/>
        <v>1.3311676535947115E-2</v>
      </c>
      <c r="O312">
        <v>-393.61852901149001</v>
      </c>
      <c r="P312">
        <v>-196.202934408635</v>
      </c>
      <c r="Q312">
        <v>-197.41182872533901</v>
      </c>
      <c r="R312">
        <v>-196.20289835467301</v>
      </c>
      <c r="S312">
        <v>-197.41178961892101</v>
      </c>
      <c r="U312" s="1">
        <f t="shared" si="157"/>
        <v>2.4102877695970086</v>
      </c>
      <c r="V312" s="1">
        <f t="shared" si="158"/>
        <v>2.3631239171280005</v>
      </c>
      <c r="W312" s="1">
        <f t="shared" si="159"/>
        <v>2.3867058433625044</v>
      </c>
      <c r="X312" s="1">
        <f t="shared" si="160"/>
        <v>4.7163852469008116E-2</v>
      </c>
      <c r="Z312" t="s">
        <v>1364</v>
      </c>
      <c r="AA312">
        <v>-393.66021169517597</v>
      </c>
      <c r="AB312">
        <v>-196.22184411633</v>
      </c>
      <c r="AC312">
        <v>-197.43669403678399</v>
      </c>
      <c r="AD312">
        <v>-196.22183255375799</v>
      </c>
      <c r="AE312">
        <v>-197.43668426788699</v>
      </c>
      <c r="AG312" s="1">
        <f t="shared" si="161"/>
        <v>1.0635492419971826</v>
      </c>
      <c r="AH312" s="1">
        <f t="shared" si="162"/>
        <v>1.0501635425239282</v>
      </c>
      <c r="AI312" s="1">
        <f t="shared" si="163"/>
        <v>1.0568563922605554</v>
      </c>
      <c r="AJ312" s="1">
        <f t="shared" si="164"/>
        <v>1.3385699473254409E-2</v>
      </c>
      <c r="AM312" t="s">
        <v>1364</v>
      </c>
      <c r="AN312">
        <v>-391.65790552243197</v>
      </c>
      <c r="AO312">
        <v>-195.24447821529699</v>
      </c>
      <c r="AP312">
        <v>-196.41932001238999</v>
      </c>
      <c r="AQ312">
        <v>-195.24447582333599</v>
      </c>
      <c r="AR312">
        <v>-196.41931832483101</v>
      </c>
      <c r="AS312"/>
      <c r="AT312" t="s">
        <v>1365</v>
      </c>
      <c r="AU312">
        <v>-391.65356135000002</v>
      </c>
      <c r="AV312">
        <v>-195.24236714</v>
      </c>
      <c r="AW312">
        <v>-196.41708915000001</v>
      </c>
      <c r="AX312">
        <v>-195.24235146999999</v>
      </c>
      <c r="AY312">
        <v>-196.4170766</v>
      </c>
      <c r="BA312" s="1">
        <f t="shared" si="165"/>
        <v>-3.6951685906549883</v>
      </c>
      <c r="BB312" s="1">
        <f t="shared" si="166"/>
        <v>-3.6977285282171373</v>
      </c>
      <c r="BC312" s="1">
        <f t="shared" si="167"/>
        <v>-3.696448559436063</v>
      </c>
      <c r="BD312" s="1">
        <f t="shared" si="168"/>
        <v>2.5599375621490061E-3</v>
      </c>
      <c r="BF312" s="1">
        <f t="shared" si="169"/>
        <v>-3.6814225338222992</v>
      </c>
      <c r="BG312" s="1">
        <f t="shared" si="170"/>
        <v>-3.6991308519061135</v>
      </c>
      <c r="BH312" s="1">
        <f t="shared" si="171"/>
        <v>-3.6902766928642063</v>
      </c>
      <c r="BJ312" s="1">
        <f t="shared" si="181"/>
        <v>2.3984153260417505</v>
      </c>
      <c r="BK312" s="1">
        <f t="shared" si="181"/>
        <v>2.3925849224413245</v>
      </c>
      <c r="BL312" s="1">
        <f t="shared" si="172"/>
        <v>2.3955001242415372</v>
      </c>
      <c r="BR312" s="1">
        <f t="shared" si="149"/>
        <v>2.9457005777641361</v>
      </c>
      <c r="BS312" s="1">
        <f t="shared" si="149"/>
        <v>2.9433048183132304</v>
      </c>
      <c r="BT312" s="1">
        <f t="shared" si="149"/>
        <v>2.9445026980386833</v>
      </c>
      <c r="BU312" s="1">
        <f t="shared" si="149"/>
        <v>2.3957594509065316E-3</v>
      </c>
      <c r="BW312" s="1">
        <f t="shared" si="150"/>
        <v>3.1473480333867716</v>
      </c>
      <c r="BX312" s="1">
        <f t="shared" si="150"/>
        <v>3.1389920538638796</v>
      </c>
      <c r="BY312" s="1">
        <f t="shared" si="150"/>
        <v>3.1431700436253256</v>
      </c>
      <c r="BZ312" s="1">
        <f t="shared" si="150"/>
        <v>8.3559795228915767E-3</v>
      </c>
      <c r="CB312" s="1">
        <f t="shared" si="173"/>
        <v>1.3637243680154563</v>
      </c>
      <c r="CC312" s="1">
        <f t="shared" si="173"/>
        <v>1.3547315089524818</v>
      </c>
      <c r="CD312" s="1">
        <f t="shared" si="173"/>
        <v>1.3592279384839687</v>
      </c>
      <c r="CE312" s="1">
        <f t="shared" si="173"/>
        <v>8.9928590629750633E-3</v>
      </c>
      <c r="CG312" s="1">
        <f t="shared" si="174"/>
        <v>2.133557081062901</v>
      </c>
      <c r="CH312" s="1">
        <f t="shared" si="174"/>
        <v>2.1195909474612469</v>
      </c>
      <c r="CI312" s="1">
        <f t="shared" si="174"/>
        <v>2.1265740142620739</v>
      </c>
      <c r="CJ312" s="1">
        <f t="shared" si="174"/>
        <v>1.3966133601654218E-2</v>
      </c>
      <c r="CM312" s="1"/>
      <c r="CN312" s="1">
        <f t="shared" si="151"/>
        <v>-1.5458394018046508</v>
      </c>
      <c r="CO312" s="1">
        <f t="shared" si="175"/>
        <v>3.8066731586061664E-3</v>
      </c>
      <c r="CP312" s="1">
        <f t="shared" si="152"/>
        <v>1.061935894310333</v>
      </c>
      <c r="CQ312" s="1">
        <f t="shared" si="176"/>
        <v>0.16095318775340872</v>
      </c>
      <c r="CR312" s="1">
        <f t="shared" si="153"/>
        <v>1.5253310236641058</v>
      </c>
      <c r="CS312" s="1"/>
      <c r="CT312" s="1" t="str">
        <f>'[1]MP2 basis set convergence'!BF303</f>
        <v>37_0.95</v>
      </c>
      <c r="CU312" s="1">
        <f>'[1]MP2 basis set convergence'!BH303</f>
        <v>2.1737496317212499</v>
      </c>
      <c r="CV312" s="1">
        <f>'[1]MP2 basis set convergence'!BG303</f>
        <v>2.50655910552977</v>
      </c>
      <c r="CW312" s="1">
        <f>'[1]MP2 basis set convergence'!BI303</f>
        <v>2.3401543686255097</v>
      </c>
      <c r="CX312" s="1"/>
      <c r="CY312" s="1"/>
      <c r="CZ312" s="1">
        <f t="shared" si="177"/>
        <v>2.0631084694305457</v>
      </c>
      <c r="DA312" s="1">
        <f t="shared" si="179"/>
        <v>0.89279853586185531</v>
      </c>
      <c r="DB312" s="1">
        <f t="shared" si="180"/>
        <v>2.0713743432625766</v>
      </c>
      <c r="DC312" s="1"/>
      <c r="DD312" s="1"/>
      <c r="DE312" s="1">
        <f>[2]Sheet1!V300</f>
        <v>-0.32811571279740015</v>
      </c>
    </row>
    <row r="313" spans="1:109" x14ac:dyDescent="0.2">
      <c r="A313" t="s">
        <v>1366</v>
      </c>
      <c r="B313" s="1">
        <f>-'[1]Reference worksheet'!B311</f>
        <v>2.4427744125529443</v>
      </c>
      <c r="C313" t="s">
        <v>1366</v>
      </c>
      <c r="D313">
        <v>-393.62555745791201</v>
      </c>
      <c r="E313">
        <v>-196.206290918006</v>
      </c>
      <c r="F313">
        <v>-197.41531104244501</v>
      </c>
      <c r="G313">
        <v>-196.20628132724701</v>
      </c>
      <c r="H313">
        <v>-197.41530298230199</v>
      </c>
      <c r="J313" s="1">
        <f t="shared" si="154"/>
        <v>2.4931883426932728</v>
      </c>
      <c r="K313" s="1">
        <f t="shared" si="178"/>
        <v>2.4821122339988451</v>
      </c>
      <c r="L313" s="1">
        <f t="shared" si="155"/>
        <v>2.4876502883460589</v>
      </c>
      <c r="M313" s="1">
        <f t="shared" si="156"/>
        <v>1.1076108694427766E-2</v>
      </c>
      <c r="O313">
        <v>-393.61867568521501</v>
      </c>
      <c r="P313">
        <v>-196.202926794484</v>
      </c>
      <c r="Q313">
        <v>-197.411822239396</v>
      </c>
      <c r="R313">
        <v>-196.20289835467301</v>
      </c>
      <c r="S313">
        <v>-197.41178961892101</v>
      </c>
      <c r="U313" s="1">
        <f t="shared" si="157"/>
        <v>2.5023269254339149</v>
      </c>
      <c r="V313" s="1">
        <f t="shared" si="158"/>
        <v>2.4640110159046604</v>
      </c>
      <c r="W313" s="1">
        <f t="shared" si="159"/>
        <v>2.4831689706692877</v>
      </c>
      <c r="X313" s="1">
        <f t="shared" si="160"/>
        <v>3.8315909529254455E-2</v>
      </c>
      <c r="Z313" t="s">
        <v>1366</v>
      </c>
      <c r="AA313">
        <v>-393.66079788115297</v>
      </c>
      <c r="AB313">
        <v>-196.221842154141</v>
      </c>
      <c r="AC313">
        <v>-197.436692295001</v>
      </c>
      <c r="AD313">
        <v>-196.22183255375799</v>
      </c>
      <c r="AE313">
        <v>-197.43668426788699</v>
      </c>
      <c r="AG313" s="1">
        <f t="shared" si="161"/>
        <v>1.4313865113310447</v>
      </c>
      <c r="AH313" s="1">
        <f t="shared" si="162"/>
        <v>1.4203250894923851</v>
      </c>
      <c r="AI313" s="1">
        <f t="shared" si="163"/>
        <v>1.425855800411715</v>
      </c>
      <c r="AJ313" s="1">
        <f t="shared" si="164"/>
        <v>1.1061421838659546E-2</v>
      </c>
      <c r="AM313" t="s">
        <v>1366</v>
      </c>
      <c r="AN313">
        <v>-391.660077788796</v>
      </c>
      <c r="AO313">
        <v>-195.24447797808901</v>
      </c>
      <c r="AP313">
        <v>-196.41931978346901</v>
      </c>
      <c r="AQ313">
        <v>-195.24447582333599</v>
      </c>
      <c r="AR313">
        <v>-196.41931832483101</v>
      </c>
      <c r="AS313"/>
      <c r="AT313" t="s">
        <v>1367</v>
      </c>
      <c r="AU313">
        <v>-391.65573089999998</v>
      </c>
      <c r="AV313">
        <v>-195.24236503</v>
      </c>
      <c r="AW313">
        <v>-196.41708733999999</v>
      </c>
      <c r="AX313">
        <v>-195.24235146999999</v>
      </c>
      <c r="AY313">
        <v>-196.4170766</v>
      </c>
      <c r="BA313" s="1">
        <f t="shared" si="165"/>
        <v>-2.3320508106972335</v>
      </c>
      <c r="BB313" s="1">
        <f t="shared" si="166"/>
        <v>-2.3343182479224907</v>
      </c>
      <c r="BC313" s="1">
        <f t="shared" si="167"/>
        <v>-2.3331845293098619</v>
      </c>
      <c r="BD313" s="1">
        <f t="shared" si="168"/>
        <v>2.2674372252571295E-3</v>
      </c>
      <c r="BF313" s="1">
        <f t="shared" si="169"/>
        <v>-2.3200092981209388</v>
      </c>
      <c r="BG313" s="1">
        <f t="shared" si="170"/>
        <v>-2.3352577789752438</v>
      </c>
      <c r="BH313" s="1">
        <f t="shared" si="171"/>
        <v>-2.3276335385480911</v>
      </c>
      <c r="BJ313" s="1">
        <f t="shared" si="181"/>
        <v>2.4943494765666658</v>
      </c>
      <c r="BK313" s="1">
        <f t="shared" si="181"/>
        <v>2.4889766838052578</v>
      </c>
      <c r="BL313" s="1">
        <f t="shared" si="172"/>
        <v>2.4916630801859618</v>
      </c>
      <c r="BR313" s="1">
        <f t="shared" si="149"/>
        <v>2.3386726869696108</v>
      </c>
      <c r="BS313" s="1">
        <f t="shared" si="149"/>
        <v>2.3366229702585311</v>
      </c>
      <c r="BT313" s="1">
        <f t="shared" si="149"/>
        <v>2.3376478286140712</v>
      </c>
      <c r="BU313" s="1">
        <f t="shared" si="149"/>
        <v>2.0497167110796318E-3</v>
      </c>
      <c r="BW313" s="1">
        <f t="shared" si="150"/>
        <v>2.4865664664208955</v>
      </c>
      <c r="BX313" s="1">
        <f t="shared" si="150"/>
        <v>2.4798075116628047</v>
      </c>
      <c r="BY313" s="1">
        <f t="shared" si="150"/>
        <v>2.4831869890418501</v>
      </c>
      <c r="BZ313" s="1">
        <f t="shared" si="150"/>
        <v>6.7589547580910051E-3</v>
      </c>
      <c r="CB313" s="1">
        <f t="shared" si="173"/>
        <v>1.6794635420619226</v>
      </c>
      <c r="CC313" s="1">
        <f t="shared" si="173"/>
        <v>1.6718483883761364</v>
      </c>
      <c r="CD313" s="1">
        <f t="shared" si="173"/>
        <v>1.6756559652190299</v>
      </c>
      <c r="CE313" s="1">
        <f t="shared" si="173"/>
        <v>7.6151536857862571E-3</v>
      </c>
      <c r="CG313" s="1">
        <f t="shared" si="174"/>
        <v>2.2815051409140041</v>
      </c>
      <c r="CH313" s="1">
        <f t="shared" si="174"/>
        <v>2.2699276181836328</v>
      </c>
      <c r="CI313" s="1">
        <f t="shared" si="174"/>
        <v>2.2757163795488191</v>
      </c>
      <c r="CJ313" s="1">
        <f t="shared" si="174"/>
        <v>1.157752273037151E-2</v>
      </c>
      <c r="CM313" s="1"/>
      <c r="CN313" s="1">
        <f t="shared" si="151"/>
        <v>-0.93790696394914286</v>
      </c>
      <c r="CO313" s="1">
        <f t="shared" si="175"/>
        <v>3.7053819990139181E-2</v>
      </c>
      <c r="CP313" s="1">
        <f t="shared" si="152"/>
        <v>1.4651993422341563</v>
      </c>
      <c r="CQ313" s="1">
        <f t="shared" si="176"/>
        <v>0.21039838014479006</v>
      </c>
      <c r="CR313" s="1">
        <f t="shared" si="153"/>
        <v>1.846498255491722</v>
      </c>
      <c r="CS313" s="1"/>
      <c r="CT313" s="1" t="str">
        <f>'[1]MP2 basis set convergence'!BF304</f>
        <v>37_1.00</v>
      </c>
      <c r="CU313" s="1">
        <f>'[1]MP2 basis set convergence'!BH304</f>
        <v>2.3184025468625502</v>
      </c>
      <c r="CV313" s="1">
        <f>'[1]MP2 basis set convergence'!BG304</f>
        <v>2.5909713854027601</v>
      </c>
      <c r="CW313" s="1">
        <f>'[1]MP2 basis set convergence'!BI304</f>
        <v>2.4546869661326554</v>
      </c>
      <c r="CX313" s="1"/>
      <c r="CY313" s="1"/>
      <c r="CZ313" s="1">
        <f t="shared" si="177"/>
        <v>2.2370209546489015</v>
      </c>
      <c r="DA313" s="1">
        <f t="shared" si="179"/>
        <v>1.3005411335631363</v>
      </c>
      <c r="DB313" s="1">
        <f t="shared" si="180"/>
        <v>2.2453468929786773</v>
      </c>
      <c r="DC313" s="1"/>
      <c r="DD313" s="1"/>
      <c r="DE313" s="1">
        <f>[2]Sheet1!V301</f>
        <v>-0.25062933369715745</v>
      </c>
    </row>
    <row r="314" spans="1:109" x14ac:dyDescent="0.2">
      <c r="A314" t="s">
        <v>1368</v>
      </c>
      <c r="B314" s="1">
        <f>-'[1]Reference worksheet'!B312</f>
        <v>2.3536171892877005</v>
      </c>
      <c r="C314" t="s">
        <v>1368</v>
      </c>
      <c r="D314">
        <v>-393.62537482867901</v>
      </c>
      <c r="E314">
        <v>-196.206289419271</v>
      </c>
      <c r="F314">
        <v>-197.41530962502699</v>
      </c>
      <c r="G314">
        <v>-196.20628132724701</v>
      </c>
      <c r="H314">
        <v>-197.41530298230199</v>
      </c>
      <c r="J314" s="1">
        <f t="shared" si="154"/>
        <v>2.3785867640110911</v>
      </c>
      <c r="K314" s="1">
        <f t="shared" si="178"/>
        <v>2.3693405690236942</v>
      </c>
      <c r="L314" s="1">
        <f t="shared" si="155"/>
        <v>2.3739636665173927</v>
      </c>
      <c r="M314" s="1">
        <f t="shared" si="156"/>
        <v>9.2461949873969829E-3</v>
      </c>
      <c r="O314">
        <v>-393.61848982477102</v>
      </c>
      <c r="P314">
        <v>-196.20292100139699</v>
      </c>
      <c r="Q314">
        <v>-197.41181721229</v>
      </c>
      <c r="R314">
        <v>-196.20289835467301</v>
      </c>
      <c r="S314">
        <v>-197.41178961892101</v>
      </c>
      <c r="U314" s="1">
        <f t="shared" si="157"/>
        <v>2.3856977311548961</v>
      </c>
      <c r="V314" s="1">
        <f t="shared" si="158"/>
        <v>2.3541715955145426</v>
      </c>
      <c r="W314" s="1">
        <f t="shared" si="159"/>
        <v>2.3699346633347194</v>
      </c>
      <c r="X314" s="1">
        <f t="shared" si="160"/>
        <v>3.1526135640353559E-2</v>
      </c>
      <c r="Z314" t="s">
        <v>1368</v>
      </c>
      <c r="AA314">
        <v>-393.66094410833</v>
      </c>
      <c r="AB314">
        <v>-196.221840611749</v>
      </c>
      <c r="AC314">
        <v>-197.43669083645801</v>
      </c>
      <c r="AD314">
        <v>-196.22183255375799</v>
      </c>
      <c r="AE314">
        <v>-197.43668426788699</v>
      </c>
      <c r="AG314" s="1">
        <f t="shared" si="161"/>
        <v>1.5231454540733573</v>
      </c>
      <c r="AH314" s="1">
        <f t="shared" si="162"/>
        <v>1.5139671474622438</v>
      </c>
      <c r="AI314" s="1">
        <f t="shared" si="163"/>
        <v>1.5185563007678007</v>
      </c>
      <c r="AJ314" s="1">
        <f t="shared" si="164"/>
        <v>9.1783066111135181E-3</v>
      </c>
      <c r="AM314" t="s">
        <v>1368</v>
      </c>
      <c r="AN314">
        <v>-391.661419955903</v>
      </c>
      <c r="AO314">
        <v>-195.244477763432</v>
      </c>
      <c r="AP314">
        <v>-196.41931956874001</v>
      </c>
      <c r="AQ314">
        <v>-195.24447582333599</v>
      </c>
      <c r="AR314">
        <v>-196.41931832483101</v>
      </c>
      <c r="AS314"/>
      <c r="AT314" t="s">
        <v>1369</v>
      </c>
      <c r="AU314">
        <v>-391.65707098000001</v>
      </c>
      <c r="AV314">
        <v>-195.24236346000001</v>
      </c>
      <c r="AW314">
        <v>-196.41708591</v>
      </c>
      <c r="AX314">
        <v>-195.24235146999999</v>
      </c>
      <c r="AY314">
        <v>-196.4170766</v>
      </c>
      <c r="BA314" s="1">
        <f t="shared" si="165"/>
        <v>-1.4898282004686294</v>
      </c>
      <c r="BB314" s="1">
        <f t="shared" si="166"/>
        <v>-1.4918261938782058</v>
      </c>
      <c r="BC314" s="1">
        <f t="shared" si="167"/>
        <v>-1.4908271971734175</v>
      </c>
      <c r="BD314" s="1">
        <f t="shared" si="168"/>
        <v>1.997993409576404E-3</v>
      </c>
      <c r="BF314" s="1">
        <f t="shared" si="169"/>
        <v>-1.4790963673395725</v>
      </c>
      <c r="BG314" s="1">
        <f t="shared" si="170"/>
        <v>-1.4924623196986304</v>
      </c>
      <c r="BH314" s="1">
        <f t="shared" si="171"/>
        <v>-1.4857793435191016</v>
      </c>
      <c r="BJ314" s="1">
        <f t="shared" si="181"/>
        <v>2.3800350629313258</v>
      </c>
      <c r="BK314" s="1">
        <f t="shared" si="181"/>
        <v>2.3751535175562406</v>
      </c>
      <c r="BL314" s="1">
        <f t="shared" si="172"/>
        <v>2.377594290243783</v>
      </c>
      <c r="BR314" s="1">
        <f t="shared" si="149"/>
        <v>1.8797588109619359</v>
      </c>
      <c r="BS314" s="1">
        <f t="shared" si="149"/>
        <v>1.8780078163174967</v>
      </c>
      <c r="BT314" s="1">
        <f t="shared" si="149"/>
        <v>1.8788833136397165</v>
      </c>
      <c r="BU314" s="1">
        <f t="shared" si="149"/>
        <v>1.7509946444395159E-3</v>
      </c>
      <c r="BW314" s="1">
        <f t="shared" si="150"/>
        <v>1.9886561535177842</v>
      </c>
      <c r="BX314" s="1">
        <f t="shared" si="150"/>
        <v>1.9831589465844033</v>
      </c>
      <c r="BY314" s="1">
        <f t="shared" si="150"/>
        <v>1.9859075500510939</v>
      </c>
      <c r="BZ314" s="1">
        <f t="shared" si="150"/>
        <v>5.4972069333810627E-3</v>
      </c>
      <c r="CB314" s="1">
        <f t="shared" si="173"/>
        <v>1.7305231270793817</v>
      </c>
      <c r="CC314" s="1">
        <f t="shared" si="173"/>
        <v>1.7240674678051262</v>
      </c>
      <c r="CD314" s="1">
        <f t="shared" si="173"/>
        <v>1.7272952974422542</v>
      </c>
      <c r="CE314" s="1">
        <f t="shared" si="173"/>
        <v>6.4556592742558046E-3</v>
      </c>
      <c r="CG314" s="1">
        <f t="shared" si="174"/>
        <v>2.2069454842982741</v>
      </c>
      <c r="CH314" s="1">
        <f t="shared" si="174"/>
        <v>2.1973124569319804</v>
      </c>
      <c r="CI314" s="1">
        <f t="shared" si="174"/>
        <v>2.2021289706151275</v>
      </c>
      <c r="CJ314" s="1">
        <f t="shared" si="174"/>
        <v>9.6330273662942612E-3</v>
      </c>
      <c r="CM314" s="1"/>
      <c r="CN314" s="1">
        <f t="shared" si="151"/>
        <v>-0.62799073894861357</v>
      </c>
      <c r="CO314" s="1">
        <f t="shared" si="175"/>
        <v>0.11103208433427525</v>
      </c>
      <c r="CP314" s="1">
        <f t="shared" si="152"/>
        <v>1.6135339635418697</v>
      </c>
      <c r="CQ314" s="1">
        <f t="shared" si="176"/>
        <v>0.23957776292008759</v>
      </c>
      <c r="CR314" s="1">
        <f t="shared" si="153"/>
        <v>1.8822226586564574</v>
      </c>
      <c r="CS314" s="1"/>
      <c r="CT314" s="1" t="str">
        <f>'[1]MP2 basis set convergence'!BF305</f>
        <v>37_1.05</v>
      </c>
      <c r="CU314" s="1">
        <f>'[1]MP2 basis set convergence'!BH305</f>
        <v>2.2407779299469301</v>
      </c>
      <c r="CV314" s="1">
        <f>'[1]MP2 basis set convergence'!BG305</f>
        <v>2.46700645132371</v>
      </c>
      <c r="CW314" s="1">
        <f>'[1]MP2 basis set convergence'!BI305</f>
        <v>2.3538921906353201</v>
      </c>
      <c r="CX314" s="1"/>
      <c r="CY314" s="1"/>
      <c r="CZ314" s="1">
        <f t="shared" si="177"/>
        <v>2.1774791155196604</v>
      </c>
      <c r="DA314" s="1">
        <f t="shared" si="179"/>
        <v>1.4203140252689346</v>
      </c>
      <c r="DB314" s="1">
        <f t="shared" si="180"/>
        <v>2.1850127162181012</v>
      </c>
      <c r="DC314" s="1"/>
      <c r="DD314" s="1"/>
      <c r="DE314" s="1">
        <f>[2]Sheet1!V302</f>
        <v>-0.19648455099773221</v>
      </c>
    </row>
    <row r="315" spans="1:109" x14ac:dyDescent="0.2">
      <c r="A315" t="s">
        <v>1370</v>
      </c>
      <c r="B315" s="1">
        <f>-'[1]Reference worksheet'!B313</f>
        <v>2.1609248420710947</v>
      </c>
      <c r="C315" t="s">
        <v>1370</v>
      </c>
      <c r="D315">
        <v>-393.62504733618499</v>
      </c>
      <c r="E315">
        <v>-196.20628818133099</v>
      </c>
      <c r="F315">
        <v>-197.41530856678401</v>
      </c>
      <c r="G315">
        <v>-196.20628132724701</v>
      </c>
      <c r="H315">
        <v>-197.41530298230199</v>
      </c>
      <c r="J315" s="1">
        <f t="shared" si="154"/>
        <v>2.1730821128330513</v>
      </c>
      <c r="K315" s="1">
        <f t="shared" si="178"/>
        <v>2.1652767945087281</v>
      </c>
      <c r="L315" s="1">
        <f t="shared" si="155"/>
        <v>2.1691794536708899</v>
      </c>
      <c r="M315" s="1">
        <f t="shared" si="156"/>
        <v>7.805318324323185E-3</v>
      </c>
      <c r="O315">
        <v>-393.61816016444402</v>
      </c>
      <c r="P315">
        <v>-196.20291678436701</v>
      </c>
      <c r="Q315">
        <v>-197.411813151628</v>
      </c>
      <c r="R315">
        <v>-196.20289835467301</v>
      </c>
      <c r="S315">
        <v>-197.41178961892101</v>
      </c>
      <c r="U315" s="1">
        <f t="shared" si="157"/>
        <v>2.178832744190967</v>
      </c>
      <c r="V315" s="1">
        <f t="shared" si="158"/>
        <v>2.1525009389300167</v>
      </c>
      <c r="W315" s="1">
        <f t="shared" si="159"/>
        <v>2.1656668415604918</v>
      </c>
      <c r="X315" s="1">
        <f t="shared" si="160"/>
        <v>2.6331805260950247E-2</v>
      </c>
      <c r="Z315" t="s">
        <v>1370</v>
      </c>
      <c r="AA315">
        <v>-393.66086968266001</v>
      </c>
      <c r="AB315">
        <v>-196.22183934984</v>
      </c>
      <c r="AC315">
        <v>-197.43668975604001</v>
      </c>
      <c r="AD315">
        <v>-196.22183255375799</v>
      </c>
      <c r="AE315">
        <v>-197.43668426788699</v>
      </c>
      <c r="AG315" s="1">
        <f t="shared" si="161"/>
        <v>1.4764426391087837</v>
      </c>
      <c r="AH315" s="1">
        <f t="shared" si="162"/>
        <v>1.468734164929405</v>
      </c>
      <c r="AI315" s="1">
        <f t="shared" si="163"/>
        <v>1.4725884020190945</v>
      </c>
      <c r="AJ315" s="1">
        <f t="shared" si="164"/>
        <v>7.7084741793786993E-3</v>
      </c>
      <c r="AM315" t="s">
        <v>1370</v>
      </c>
      <c r="AN315">
        <v>-391.66226132934401</v>
      </c>
      <c r="AO315">
        <v>-195.244477592717</v>
      </c>
      <c r="AP315">
        <v>-196.41931944490301</v>
      </c>
      <c r="AQ315">
        <v>-195.24447582333599</v>
      </c>
      <c r="AR315">
        <v>-196.41931832483101</v>
      </c>
      <c r="AS315"/>
      <c r="AT315" t="s">
        <v>1371</v>
      </c>
      <c r="AU315">
        <v>-391.65791052999998</v>
      </c>
      <c r="AV315">
        <v>-195.24236225999999</v>
      </c>
      <c r="AW315">
        <v>-196.41708474000001</v>
      </c>
      <c r="AX315">
        <v>-195.24235146999999</v>
      </c>
      <c r="AY315">
        <v>-196.4170766</v>
      </c>
      <c r="BA315" s="1">
        <f t="shared" si="165"/>
        <v>-0.96185837318996092</v>
      </c>
      <c r="BB315" s="1">
        <f t="shared" si="166"/>
        <v>-0.96367153244211579</v>
      </c>
      <c r="BC315" s="1">
        <f t="shared" si="167"/>
        <v>-0.96276495281603836</v>
      </c>
      <c r="BD315" s="1">
        <f t="shared" si="168"/>
        <v>1.8131592521548612E-3</v>
      </c>
      <c r="BF315" s="1">
        <f t="shared" si="169"/>
        <v>-0.95227076663559818</v>
      </c>
      <c r="BG315" s="1">
        <f t="shared" si="170"/>
        <v>-0.9641495214769904</v>
      </c>
      <c r="BH315" s="1">
        <f t="shared" si="171"/>
        <v>-0.95821014405629423</v>
      </c>
      <c r="BJ315" s="1">
        <f t="shared" si="181"/>
        <v>2.174616852604315</v>
      </c>
      <c r="BK315" s="1">
        <f t="shared" si="181"/>
        <v>2.1701957798865834</v>
      </c>
      <c r="BL315" s="1">
        <f t="shared" si="172"/>
        <v>2.172406316245449</v>
      </c>
      <c r="BR315" s="1">
        <f t="shared" si="149"/>
        <v>1.5272625818410037</v>
      </c>
      <c r="BS315" s="1">
        <f t="shared" si="149"/>
        <v>1.5257680326571059</v>
      </c>
      <c r="BT315" s="1">
        <f t="shared" si="149"/>
        <v>1.5265153072490552</v>
      </c>
      <c r="BU315" s="1">
        <f t="shared" si="149"/>
        <v>1.4945491838978659E-3</v>
      </c>
      <c r="BW315" s="1">
        <f t="shared" si="150"/>
        <v>1.6076779041820084</v>
      </c>
      <c r="BX315" s="1">
        <f t="shared" si="150"/>
        <v>1.6031802942937377</v>
      </c>
      <c r="BY315" s="1">
        <f t="shared" si="150"/>
        <v>1.605429099237873</v>
      </c>
      <c r="BZ315" s="1">
        <f t="shared" si="150"/>
        <v>4.4976098882704577E-3</v>
      </c>
      <c r="CB315" s="1">
        <f t="shared" si="173"/>
        <v>1.6513815190577374</v>
      </c>
      <c r="CC315" s="1">
        <f t="shared" si="173"/>
        <v>1.6458413474030462</v>
      </c>
      <c r="CD315" s="1">
        <f t="shared" si="173"/>
        <v>1.6486114332303918</v>
      </c>
      <c r="CE315" s="1">
        <f t="shared" si="173"/>
        <v>5.5401716546912916E-3</v>
      </c>
      <c r="CG315" s="1">
        <f t="shared" si="174"/>
        <v>2.0324181530001013</v>
      </c>
      <c r="CH315" s="1">
        <f t="shared" si="174"/>
        <v>2.0243118304885117</v>
      </c>
      <c r="CI315" s="1">
        <f t="shared" si="174"/>
        <v>2.028364991744307</v>
      </c>
      <c r="CJ315" s="1">
        <f t="shared" si="174"/>
        <v>8.1063225115892874E-3</v>
      </c>
      <c r="CM315" s="1"/>
      <c r="CN315" s="1">
        <f t="shared" si="151"/>
        <v>-0.44383831461558276</v>
      </c>
      <c r="CO315" s="1">
        <f t="shared" si="175"/>
        <v>0.20090631115911273</v>
      </c>
      <c r="CP315" s="1">
        <f t="shared" si="152"/>
        <v>1.6125379405929037</v>
      </c>
      <c r="CQ315" s="1">
        <f t="shared" si="176"/>
        <v>0.25818004189223898</v>
      </c>
      <c r="CR315" s="1">
        <f t="shared" si="153"/>
        <v>1.7830117065554796</v>
      </c>
      <c r="CS315" s="1"/>
      <c r="CT315" s="1" t="str">
        <f>'[1]MP2 basis set convergence'!BF306</f>
        <v>37_1.10</v>
      </c>
      <c r="CU315" s="1">
        <f>'[1]MP2 basis set convergence'!BH306</f>
        <v>2.06327557646599</v>
      </c>
      <c r="CV315" s="1">
        <f>'[1]MP2 basis set convergence'!BG306</f>
        <v>2.25233014891844</v>
      </c>
      <c r="CW315" s="1">
        <f>'[1]MP2 basis set convergence'!BI306</f>
        <v>2.1578028626922148</v>
      </c>
      <c r="CX315" s="1"/>
      <c r="CY315" s="1"/>
      <c r="CZ315" s="1">
        <f t="shared" si="177"/>
        <v>2.0116576891636639</v>
      </c>
      <c r="DA315" s="1">
        <f t="shared" si="179"/>
        <v>1.3938275197654815</v>
      </c>
      <c r="DB315" s="1">
        <f t="shared" si="180"/>
        <v>2.0180924907262328</v>
      </c>
      <c r="DC315" s="1"/>
      <c r="DD315" s="1"/>
      <c r="DE315" s="1">
        <f>[2]Sheet1!V303</f>
        <v>-0.15752176450722599</v>
      </c>
    </row>
    <row r="316" spans="1:109" x14ac:dyDescent="0.2">
      <c r="A316" t="s">
        <v>1372</v>
      </c>
      <c r="B316" s="1">
        <f>-'[1]Reference worksheet'!B314</f>
        <v>1.4815284431695976</v>
      </c>
      <c r="C316" t="s">
        <v>1372</v>
      </c>
      <c r="D316">
        <v>-393.62394978360402</v>
      </c>
      <c r="E316">
        <v>-196.206285924062</v>
      </c>
      <c r="F316">
        <v>-197.415306613101</v>
      </c>
      <c r="G316">
        <v>-196.20628132724701</v>
      </c>
      <c r="H316">
        <v>-197.41530298230199</v>
      </c>
      <c r="J316" s="1">
        <f t="shared" si="154"/>
        <v>1.4843574415231877</v>
      </c>
      <c r="K316" s="1">
        <f t="shared" si="178"/>
        <v>1.479194535582619</v>
      </c>
      <c r="L316" s="1">
        <f t="shared" si="155"/>
        <v>1.4817759885529034</v>
      </c>
      <c r="M316" s="1">
        <f t="shared" si="156"/>
        <v>5.1629059405686739E-3</v>
      </c>
      <c r="O316">
        <v>-393.61705792103697</v>
      </c>
      <c r="P316">
        <v>-196.202909264482</v>
      </c>
      <c r="Q316">
        <v>-197.41180416573201</v>
      </c>
      <c r="R316">
        <v>-196.20289835467301</v>
      </c>
      <c r="S316">
        <v>-197.41178961892101</v>
      </c>
      <c r="U316" s="1">
        <f t="shared" si="157"/>
        <v>1.4871645349566707</v>
      </c>
      <c r="V316" s="1">
        <f t="shared" si="158"/>
        <v>1.471190264072419</v>
      </c>
      <c r="W316" s="1">
        <f t="shared" si="159"/>
        <v>1.479177399514545</v>
      </c>
      <c r="X316" s="1">
        <f t="shared" si="160"/>
        <v>1.5974270884251629E-2</v>
      </c>
      <c r="Z316" t="s">
        <v>1372</v>
      </c>
      <c r="AA316">
        <v>-393.660251291713</v>
      </c>
      <c r="AB316">
        <v>-196.22183707124901</v>
      </c>
      <c r="AC316">
        <v>-197.43668777987301</v>
      </c>
      <c r="AD316">
        <v>-196.22183255375799</v>
      </c>
      <c r="AE316">
        <v>-197.43668426788699</v>
      </c>
      <c r="AG316" s="1">
        <f t="shared" si="161"/>
        <v>1.0883964451453885</v>
      </c>
      <c r="AH316" s="1">
        <f t="shared" si="162"/>
        <v>1.0833578720201544</v>
      </c>
      <c r="AI316" s="1">
        <f t="shared" si="163"/>
        <v>1.0858771585827713</v>
      </c>
      <c r="AJ316" s="1">
        <f t="shared" si="164"/>
        <v>5.038573125234036E-3</v>
      </c>
      <c r="AM316" t="s">
        <v>1372</v>
      </c>
      <c r="AN316">
        <v>-391.66335835429197</v>
      </c>
      <c r="AO316">
        <v>-195.24447720494899</v>
      </c>
      <c r="AP316">
        <v>-196.41931922256899</v>
      </c>
      <c r="AQ316">
        <v>-195.24447582333599</v>
      </c>
      <c r="AR316">
        <v>-196.41931832483101</v>
      </c>
      <c r="AS316"/>
      <c r="AT316" t="s">
        <v>1373</v>
      </c>
      <c r="AU316">
        <v>-391.65900249999999</v>
      </c>
      <c r="AV316">
        <v>-195.24235929</v>
      </c>
      <c r="AW316">
        <v>-196.41708180000001</v>
      </c>
      <c r="AX316">
        <v>-195.24235146999999</v>
      </c>
      <c r="AY316">
        <v>-196.4170766</v>
      </c>
      <c r="BA316" s="1">
        <f t="shared" si="165"/>
        <v>-0.27346479660370715</v>
      </c>
      <c r="BB316" s="1">
        <f t="shared" si="166"/>
        <v>-0.27489511101530206</v>
      </c>
      <c r="BC316" s="1">
        <f t="shared" si="167"/>
        <v>-0.27417995380950461</v>
      </c>
      <c r="BD316" s="1">
        <f t="shared" si="168"/>
        <v>1.4303144115949129E-3</v>
      </c>
      <c r="BF316" s="1">
        <f t="shared" si="169"/>
        <v>-0.26704921791777808</v>
      </c>
      <c r="BG316" s="1">
        <f t="shared" si="170"/>
        <v>-0.27521939159713787</v>
      </c>
      <c r="BH316" s="1">
        <f t="shared" si="171"/>
        <v>-0.27113430475745798</v>
      </c>
      <c r="BJ316" s="1">
        <f t="shared" si="181"/>
        <v>1.4858007883126261</v>
      </c>
      <c r="BK316" s="1">
        <f t="shared" si="181"/>
        <v>1.4822664312601352</v>
      </c>
      <c r="BL316" s="1">
        <f t="shared" si="172"/>
        <v>1.4840336097863807</v>
      </c>
      <c r="BR316" s="1">
        <f t="shared" si="149"/>
        <v>0.86252935846520551</v>
      </c>
      <c r="BS316" s="1">
        <f t="shared" si="149"/>
        <v>0.86152453024851805</v>
      </c>
      <c r="BT316" s="1">
        <f t="shared" si="149"/>
        <v>0.862026944356862</v>
      </c>
      <c r="BU316" s="1">
        <f t="shared" si="149"/>
        <v>1.0048282166877577E-3</v>
      </c>
      <c r="BW316" s="1">
        <f t="shared" si="150"/>
        <v>0.89529287966168924</v>
      </c>
      <c r="BX316" s="1">
        <f t="shared" si="150"/>
        <v>0.89256511634940316</v>
      </c>
      <c r="BY316" s="1">
        <f t="shared" si="150"/>
        <v>0.89392899800554604</v>
      </c>
      <c r="BZ316" s="1">
        <f t="shared" si="150"/>
        <v>2.7277633122860033E-3</v>
      </c>
      <c r="CB316" s="1">
        <f t="shared" si="173"/>
        <v>1.1973152276810837</v>
      </c>
      <c r="CC316" s="1">
        <f t="shared" si="173"/>
        <v>1.1934975795450475</v>
      </c>
      <c r="CD316" s="1">
        <f t="shared" si="173"/>
        <v>1.1954064036130658</v>
      </c>
      <c r="CE316" s="1">
        <f t="shared" si="173"/>
        <v>3.8176481360365213E-3</v>
      </c>
      <c r="CG316" s="1">
        <f t="shared" si="174"/>
        <v>1.4030190338561397</v>
      </c>
      <c r="CH316" s="1">
        <f t="shared" si="174"/>
        <v>1.3976981704728999</v>
      </c>
      <c r="CI316" s="1">
        <f t="shared" si="174"/>
        <v>1.4003586021645196</v>
      </c>
      <c r="CJ316" s="1">
        <f t="shared" si="174"/>
        <v>5.3208633832396348E-3</v>
      </c>
      <c r="CM316" s="1"/>
      <c r="CN316" s="1">
        <f t="shared" si="151"/>
        <v>-0.18503468535569109</v>
      </c>
      <c r="CO316" s="1">
        <f t="shared" si="175"/>
        <v>0.40192896366413433</v>
      </c>
      <c r="CP316" s="1">
        <f t="shared" si="152"/>
        <v>1.2450003650285097</v>
      </c>
      <c r="CQ316" s="1">
        <f t="shared" si="176"/>
        <v>0.28586565698159494</v>
      </c>
      <c r="CR316" s="1">
        <f t="shared" si="153"/>
        <v>1.2772696331514393</v>
      </c>
      <c r="CS316" s="1"/>
      <c r="CT316" s="1" t="str">
        <f>'[1]MP2 basis set convergence'!BF307</f>
        <v>37_1.25</v>
      </c>
      <c r="CU316" s="1">
        <f>'[1]MP2 basis set convergence'!BH307</f>
        <v>1.4261168459417299</v>
      </c>
      <c r="CV316" s="1">
        <f>'[1]MP2 basis set convergence'!BG307</f>
        <v>1.53806123188414</v>
      </c>
      <c r="CW316" s="1">
        <f>'[1]MP2 basis set convergence'!BI307</f>
        <v>1.4820890389129349</v>
      </c>
      <c r="CX316" s="1"/>
      <c r="CY316" s="1"/>
      <c r="CZ316" s="1">
        <f t="shared" si="177"/>
        <v>1.391990391880034</v>
      </c>
      <c r="DA316" s="1">
        <f t="shared" si="179"/>
        <v>1.0409843602463367</v>
      </c>
      <c r="DB316" s="1">
        <f t="shared" si="180"/>
        <v>1.3953139739135407</v>
      </c>
      <c r="DC316" s="1"/>
      <c r="DD316" s="1"/>
      <c r="DE316" s="1">
        <f>[2]Sheet1!V304</f>
        <v>-8.9785596672869339E-2</v>
      </c>
    </row>
    <row r="317" spans="1:109" x14ac:dyDescent="0.2">
      <c r="A317" t="s">
        <v>1374</v>
      </c>
      <c r="B317" s="1">
        <f>-'[1]Reference worksheet'!B315</f>
        <v>0.7164799725789307</v>
      </c>
      <c r="C317" t="s">
        <v>1374</v>
      </c>
      <c r="D317">
        <v>-393.62273641835299</v>
      </c>
      <c r="E317">
        <v>-196.20628394027699</v>
      </c>
      <c r="F317">
        <v>-197.41530499797599</v>
      </c>
      <c r="G317">
        <v>-196.20628132724701</v>
      </c>
      <c r="H317">
        <v>-197.41530298230199</v>
      </c>
      <c r="J317" s="1">
        <f t="shared" si="154"/>
        <v>0.72295921953016884</v>
      </c>
      <c r="K317" s="1">
        <f t="shared" si="178"/>
        <v>0.72005466379436078</v>
      </c>
      <c r="L317" s="1">
        <f t="shared" si="155"/>
        <v>0.72150694166226481</v>
      </c>
      <c r="M317" s="1">
        <f t="shared" si="156"/>
        <v>2.9045557358080565E-3</v>
      </c>
      <c r="O317">
        <v>-393.61584150209302</v>
      </c>
      <c r="P317">
        <v>-196.202904077135</v>
      </c>
      <c r="Q317">
        <v>-197.41179682893599</v>
      </c>
      <c r="R317">
        <v>-196.20289835467301</v>
      </c>
      <c r="S317">
        <v>-197.41178961892101</v>
      </c>
      <c r="U317" s="1">
        <f t="shared" si="157"/>
        <v>0.72385009164524028</v>
      </c>
      <c r="V317" s="1">
        <f t="shared" si="158"/>
        <v>0.71573483948344574</v>
      </c>
      <c r="W317" s="1">
        <f t="shared" si="159"/>
        <v>0.71979246556434306</v>
      </c>
      <c r="X317" s="1">
        <f t="shared" si="160"/>
        <v>8.1152521617945395E-3</v>
      </c>
      <c r="Z317" t="s">
        <v>1374</v>
      </c>
      <c r="AA317">
        <v>-393.659389326824</v>
      </c>
      <c r="AB317">
        <v>-196.221835112771</v>
      </c>
      <c r="AC317">
        <v>-197.43668619390601</v>
      </c>
      <c r="AD317">
        <v>-196.22183255375799</v>
      </c>
      <c r="AE317">
        <v>-197.43668426788699</v>
      </c>
      <c r="AG317" s="1">
        <f t="shared" si="161"/>
        <v>0.54750528863295489</v>
      </c>
      <c r="AH317" s="1">
        <f t="shared" si="162"/>
        <v>0.54469088842229219</v>
      </c>
      <c r="AI317" s="1">
        <f t="shared" si="163"/>
        <v>0.54609808852762354</v>
      </c>
      <c r="AJ317" s="1">
        <f t="shared" si="164"/>
        <v>2.8144002106627042E-3</v>
      </c>
      <c r="AM317" t="s">
        <v>1374</v>
      </c>
      <c r="AN317">
        <v>-391.66372393996602</v>
      </c>
      <c r="AO317">
        <v>-195.24447672631601</v>
      </c>
      <c r="AP317">
        <v>-196.41931888132399</v>
      </c>
      <c r="AQ317">
        <v>-195.24447582333599</v>
      </c>
      <c r="AR317">
        <v>-196.41931832483101</v>
      </c>
      <c r="AS317"/>
      <c r="AT317" t="s">
        <v>1375</v>
      </c>
      <c r="AU317">
        <v>-391.65936285999999</v>
      </c>
      <c r="AV317">
        <v>-195.24235565999999</v>
      </c>
      <c r="AW317">
        <v>-196.41707901000001</v>
      </c>
      <c r="AX317">
        <v>-195.24235146999999</v>
      </c>
      <c r="AY317">
        <v>-196.4170766</v>
      </c>
      <c r="BA317" s="1">
        <f t="shared" si="165"/>
        <v>-4.4056313075598354E-2</v>
      </c>
      <c r="BB317" s="1">
        <f t="shared" si="166"/>
        <v>-4.4972146264400013E-2</v>
      </c>
      <c r="BC317" s="1">
        <f t="shared" si="167"/>
        <v>-4.4514229669999184E-2</v>
      </c>
      <c r="BD317" s="1">
        <f t="shared" si="168"/>
        <v>9.1583318880165965E-4</v>
      </c>
      <c r="BF317" s="1">
        <f t="shared" si="169"/>
        <v>-4.0919894496556364E-2</v>
      </c>
      <c r="BG317" s="1">
        <f t="shared" si="170"/>
        <v>-4.506145720036784E-2</v>
      </c>
      <c r="BH317" s="1">
        <f t="shared" si="171"/>
        <v>-4.2990675848462098E-2</v>
      </c>
      <c r="BJ317" s="1">
        <f t="shared" si="181"/>
        <v>0.72385740867396808</v>
      </c>
      <c r="BK317" s="1">
        <f t="shared" si="181"/>
        <v>0.72174681367727</v>
      </c>
      <c r="BL317" s="1">
        <f t="shared" si="172"/>
        <v>0.7228021111756191</v>
      </c>
      <c r="BR317" s="1">
        <f t="shared" si="149"/>
        <v>0.37945042779042387</v>
      </c>
      <c r="BS317" s="1">
        <f t="shared" si="149"/>
        <v>0.37888746621210079</v>
      </c>
      <c r="BT317" s="1">
        <f t="shared" si="149"/>
        <v>0.3791689470012623</v>
      </c>
      <c r="BU317" s="1">
        <f t="shared" si="149"/>
        <v>5.6296157832303655E-4</v>
      </c>
      <c r="BW317" s="1">
        <f t="shared" si="150"/>
        <v>0.38756510481534334</v>
      </c>
      <c r="BX317" s="1">
        <f t="shared" si="150"/>
        <v>0.38613934384665993</v>
      </c>
      <c r="BY317" s="1">
        <f t="shared" si="150"/>
        <v>0.38685222433100164</v>
      </c>
      <c r="BZ317" s="1">
        <f t="shared" si="150"/>
        <v>1.4257609686833604E-3</v>
      </c>
      <c r="CB317" s="1">
        <f t="shared" si="173"/>
        <v>0.60046078070018583</v>
      </c>
      <c r="CC317" s="1">
        <f t="shared" si="173"/>
        <v>0.59824842268787404</v>
      </c>
      <c r="CD317" s="1">
        <f t="shared" si="173"/>
        <v>0.59935460169402988</v>
      </c>
      <c r="CE317" s="1">
        <f t="shared" si="173"/>
        <v>2.2123580123117213E-3</v>
      </c>
      <c r="CG317" s="1">
        <f t="shared" si="174"/>
        <v>0.68623137830486436</v>
      </c>
      <c r="CH317" s="1">
        <f t="shared" si="174"/>
        <v>0.68325369881833453</v>
      </c>
      <c r="CI317" s="1">
        <f t="shared" si="174"/>
        <v>0.68474253856159939</v>
      </c>
      <c r="CJ317" s="1">
        <f t="shared" si="174"/>
        <v>2.9776794865298013E-3</v>
      </c>
      <c r="CM317" s="1"/>
      <c r="CN317" s="1">
        <f t="shared" si="151"/>
        <v>-6.169619043088314E-2</v>
      </c>
      <c r="CO317" s="1">
        <f t="shared" si="175"/>
        <v>0.51777593128487542</v>
      </c>
      <c r="CP317" s="1">
        <f t="shared" si="152"/>
        <v>0.63692057081502429</v>
      </c>
      <c r="CQ317" s="1">
        <f t="shared" si="176"/>
        <v>0.29966856513689122</v>
      </c>
      <c r="CR317" s="1">
        <f t="shared" si="153"/>
        <v>0.63595981814042457</v>
      </c>
      <c r="CS317" s="1"/>
      <c r="CT317" s="1" t="str">
        <f>'[1]MP2 basis set convergence'!BF308</f>
        <v>37_1.50</v>
      </c>
      <c r="CU317" s="1">
        <f>'[1]MP2 basis set convergence'!BH308</f>
        <v>0.70122079761853695</v>
      </c>
      <c r="CV317" s="1">
        <f>'[1]MP2 basis set convergence'!BG308</f>
        <v>0.75413067928250699</v>
      </c>
      <c r="CW317" s="1">
        <f>'[1]MP2 basis set convergence'!BI308</f>
        <v>0.72767573845052191</v>
      </c>
      <c r="CX317" s="1"/>
      <c r="CY317" s="1"/>
      <c r="CZ317" s="1">
        <f t="shared" si="177"/>
        <v>0.67818870585891133</v>
      </c>
      <c r="DA317" s="1">
        <f t="shared" si="179"/>
        <v>0.5244389706259468</v>
      </c>
      <c r="DB317" s="1">
        <f t="shared" si="180"/>
        <v>0.67883608165295217</v>
      </c>
      <c r="DC317" s="1"/>
      <c r="DD317" s="1"/>
      <c r="DE317" s="1">
        <f>[2]Sheet1!V305</f>
        <v>-4.3318235803353478E-2</v>
      </c>
    </row>
    <row r="318" spans="1:109" x14ac:dyDescent="0.2">
      <c r="A318" t="s">
        <v>1376</v>
      </c>
      <c r="B318" s="1">
        <f>-'[1]Reference worksheet'!B316</f>
        <v>0.1944532795920913</v>
      </c>
      <c r="C318" t="s">
        <v>1376</v>
      </c>
      <c r="D318">
        <v>-393.62190306624302</v>
      </c>
      <c r="E318">
        <v>-196.206282702018</v>
      </c>
      <c r="F318">
        <v>-197.41530424102501</v>
      </c>
      <c r="G318">
        <v>-196.20628132724701</v>
      </c>
      <c r="H318">
        <v>-197.41530298230199</v>
      </c>
      <c r="J318" s="1">
        <f t="shared" si="154"/>
        <v>0.20002285368247544</v>
      </c>
      <c r="K318" s="1">
        <f t="shared" si="178"/>
        <v>0.19837031119336679</v>
      </c>
      <c r="L318" s="1">
        <f t="shared" si="155"/>
        <v>0.1991965824379211</v>
      </c>
      <c r="M318" s="1">
        <f t="shared" si="156"/>
        <v>1.6525424891086493E-3</v>
      </c>
      <c r="O318">
        <v>-393.61500579054899</v>
      </c>
      <c r="P318">
        <v>-196.20290041850501</v>
      </c>
      <c r="Q318">
        <v>-197.41179197460801</v>
      </c>
      <c r="R318">
        <v>-196.20289835467301</v>
      </c>
      <c r="S318">
        <v>-197.41178961892101</v>
      </c>
      <c r="U318" s="1">
        <f t="shared" si="157"/>
        <v>0.19943315850824206</v>
      </c>
      <c r="V318" s="1">
        <f t="shared" si="158"/>
        <v>0.19665986833157892</v>
      </c>
      <c r="W318" s="1">
        <f t="shared" si="159"/>
        <v>0.19804651341991047</v>
      </c>
      <c r="X318" s="1">
        <f t="shared" si="160"/>
        <v>2.7732901766631401E-3</v>
      </c>
      <c r="Z318" t="s">
        <v>1376</v>
      </c>
      <c r="AA318">
        <v>-393.65875991165001</v>
      </c>
      <c r="AB318">
        <v>-196.221833890417</v>
      </c>
      <c r="AC318">
        <v>-197.436685475427</v>
      </c>
      <c r="AD318">
        <v>-196.22183255375799</v>
      </c>
      <c r="AE318">
        <v>-197.43668426788699</v>
      </c>
      <c r="AG318" s="1">
        <f t="shared" si="161"/>
        <v>0.15254128751045318</v>
      </c>
      <c r="AH318" s="1">
        <f t="shared" si="162"/>
        <v>0.1509447784731284</v>
      </c>
      <c r="AI318" s="1">
        <f t="shared" si="163"/>
        <v>0.15174303299179079</v>
      </c>
      <c r="AJ318" s="1">
        <f t="shared" si="164"/>
        <v>1.5965090373247781E-3</v>
      </c>
      <c r="AM318" t="s">
        <v>1376</v>
      </c>
      <c r="AN318">
        <v>-391.663783046741</v>
      </c>
      <c r="AO318">
        <v>-195.24447616255699</v>
      </c>
      <c r="AP318">
        <v>-196.41931848429999</v>
      </c>
      <c r="AQ318">
        <v>-195.24447582333599</v>
      </c>
      <c r="AR318">
        <v>-196.41931832483101</v>
      </c>
      <c r="AS318"/>
      <c r="AT318" t="s">
        <v>1377</v>
      </c>
      <c r="AU318">
        <v>-391.65941853999999</v>
      </c>
      <c r="AV318">
        <v>-195.24235282999999</v>
      </c>
      <c r="AW318">
        <v>-196.41707733000001</v>
      </c>
      <c r="AX318">
        <v>-195.24235146999999</v>
      </c>
      <c r="AY318">
        <v>-196.4170766</v>
      </c>
      <c r="BA318" s="1">
        <f t="shared" si="165"/>
        <v>-6.9662502589173132E-3</v>
      </c>
      <c r="BB318" s="1">
        <f t="shared" si="166"/>
        <v>-7.2791829979218219E-3</v>
      </c>
      <c r="BC318" s="1">
        <f t="shared" si="167"/>
        <v>-7.1227166284195675E-3</v>
      </c>
      <c r="BD318" s="1">
        <f t="shared" si="168"/>
        <v>3.1293273900450877E-4</v>
      </c>
      <c r="BF318" s="1">
        <f t="shared" si="169"/>
        <v>-5.9801655348828437E-3</v>
      </c>
      <c r="BG318" s="1">
        <f t="shared" si="170"/>
        <v>-7.2916603958457817E-3</v>
      </c>
      <c r="BH318" s="1">
        <f t="shared" si="171"/>
        <v>-6.6359129653643127E-3</v>
      </c>
      <c r="BJ318" s="1">
        <f t="shared" si="181"/>
        <v>0.20065314498143108</v>
      </c>
      <c r="BK318" s="1">
        <f t="shared" si="181"/>
        <v>0.19904947511656254</v>
      </c>
      <c r="BL318" s="1">
        <f t="shared" si="172"/>
        <v>0.19985131004899681</v>
      </c>
      <c r="BR318" s="1">
        <f t="shared" si="149"/>
        <v>0.1025531388003471</v>
      </c>
      <c r="BS318" s="1">
        <f t="shared" si="149"/>
        <v>0.10217934410595707</v>
      </c>
      <c r="BT318" s="1">
        <f t="shared" si="149"/>
        <v>0.10236624145315207</v>
      </c>
      <c r="BU318" s="1">
        <f t="shared" si="149"/>
        <v>3.7379469439003765E-4</v>
      </c>
      <c r="BW318" s="1">
        <f t="shared" si="150"/>
        <v>0.10443596514104567</v>
      </c>
      <c r="BX318" s="1">
        <f t="shared" si="150"/>
        <v>0.10347015008533154</v>
      </c>
      <c r="BY318" s="1">
        <f t="shared" si="150"/>
        <v>0.10395305761318861</v>
      </c>
      <c r="BZ318" s="1">
        <f t="shared" si="150"/>
        <v>9.658150557141029E-4</v>
      </c>
      <c r="CB318" s="1">
        <f t="shared" si="173"/>
        <v>0.1671016848499487</v>
      </c>
      <c r="CC318" s="1">
        <f t="shared" si="173"/>
        <v>0.1659202309328954</v>
      </c>
      <c r="CD318" s="1">
        <f t="shared" si="173"/>
        <v>0.16651095789142206</v>
      </c>
      <c r="CE318" s="1">
        <f t="shared" si="173"/>
        <v>1.1814539170532986E-3</v>
      </c>
      <c r="CG318" s="1">
        <f t="shared" si="174"/>
        <v>0.19004996375354552</v>
      </c>
      <c r="CH318" s="1">
        <f t="shared" si="174"/>
        <v>0.18834599767967725</v>
      </c>
      <c r="CI318" s="1">
        <f t="shared" si="174"/>
        <v>0.18919798071661137</v>
      </c>
      <c r="CJ318" s="1">
        <f t="shared" si="174"/>
        <v>1.7039660738682552E-3</v>
      </c>
      <c r="CM318" s="1"/>
      <c r="CN318" s="1">
        <f t="shared" si="151"/>
        <v>-3.5757223046933233E-2</v>
      </c>
      <c r="CO318" s="1">
        <f t="shared" si="175"/>
        <v>0.54231774035222235</v>
      </c>
      <c r="CP318" s="1">
        <f t="shared" si="152"/>
        <v>0.17747793469910861</v>
      </c>
      <c r="CQ318" s="1">
        <f t="shared" si="176"/>
        <v>0.30261950366779478</v>
      </c>
      <c r="CR318" s="1">
        <f t="shared" si="153"/>
        <v>0.1764022653687555</v>
      </c>
      <c r="CS318" s="1"/>
      <c r="CT318" s="1" t="str">
        <f>'[1]MP2 basis set convergence'!BF309</f>
        <v>37_2.00</v>
      </c>
      <c r="CU318" s="1">
        <f>'[1]MP2 basis set convergence'!BH309</f>
        <v>0.19517727865289999</v>
      </c>
      <c r="CV318" s="1">
        <f>'[1]MP2 basis set convergence'!BG309</f>
        <v>0.20809740119088799</v>
      </c>
      <c r="CW318" s="1">
        <f>'[1]MP2 basis set convergence'!BI309</f>
        <v>0.20163733992189398</v>
      </c>
      <c r="CX318" s="1"/>
      <c r="CY318" s="1"/>
      <c r="CZ318" s="1">
        <f t="shared" si="177"/>
        <v>0.18535369148349726</v>
      </c>
      <c r="DA318" s="1">
        <f t="shared" si="179"/>
        <v>0.14482158751457885</v>
      </c>
      <c r="DB318" s="1">
        <f t="shared" si="180"/>
        <v>0.18510734743730142</v>
      </c>
      <c r="DC318" s="1"/>
      <c r="DD318" s="1"/>
      <c r="DE318" s="1">
        <f>[2]Sheet1!V306</f>
        <v>-1.3842890954423842E-2</v>
      </c>
    </row>
    <row r="319" spans="1:109" x14ac:dyDescent="0.2">
      <c r="A319" t="s">
        <v>1378</v>
      </c>
      <c r="B319" s="1">
        <f>-'[1]Reference worksheet'!B317</f>
        <v>2.3009141447226029</v>
      </c>
      <c r="C319" t="s">
        <v>1378</v>
      </c>
      <c r="D319">
        <v>-392.41669184026603</v>
      </c>
      <c r="E319">
        <v>-196.20632185285299</v>
      </c>
      <c r="F319">
        <v>-196.20632138174801</v>
      </c>
      <c r="G319">
        <v>-196.20630798687301</v>
      </c>
      <c r="H319">
        <v>-196.20630751529501</v>
      </c>
      <c r="J319" s="1">
        <f t="shared" si="154"/>
        <v>2.5579408817084697</v>
      </c>
      <c r="K319" s="1">
        <f t="shared" si="178"/>
        <v>2.5405385165714027</v>
      </c>
      <c r="L319" s="1">
        <f t="shared" si="155"/>
        <v>2.5492396991399362</v>
      </c>
      <c r="M319" s="1">
        <f t="shared" si="156"/>
        <v>1.7402365137066944E-2</v>
      </c>
      <c r="O319">
        <v>-392.409941246301</v>
      </c>
      <c r="P319">
        <v>-196.202969421847</v>
      </c>
      <c r="Q319">
        <v>-196.202968932197</v>
      </c>
      <c r="R319">
        <v>-196.20292538808599</v>
      </c>
      <c r="S319">
        <v>-196.20292489666301</v>
      </c>
      <c r="U319" s="1">
        <f t="shared" si="157"/>
        <v>2.5671172380027296</v>
      </c>
      <c r="V319" s="1">
        <f t="shared" si="158"/>
        <v>2.5118529187476417</v>
      </c>
      <c r="W319" s="1">
        <f t="shared" si="159"/>
        <v>2.5394850783751854</v>
      </c>
      <c r="X319" s="1">
        <f t="shared" si="160"/>
        <v>5.5264319255087901E-2</v>
      </c>
      <c r="Z319" t="s">
        <v>1378</v>
      </c>
      <c r="AA319">
        <v>-392.44466453346001</v>
      </c>
      <c r="AB319">
        <v>-196.22184535982899</v>
      </c>
      <c r="AC319">
        <v>-196.22184640334399</v>
      </c>
      <c r="AD319">
        <v>-196.22183129358999</v>
      </c>
      <c r="AE319">
        <v>-196.22183233671601</v>
      </c>
      <c r="AG319" s="1">
        <f t="shared" si="161"/>
        <v>0.62807623772884713</v>
      </c>
      <c r="AH319" s="1">
        <f t="shared" si="162"/>
        <v>0.61042259643220098</v>
      </c>
      <c r="AI319" s="1">
        <f t="shared" si="163"/>
        <v>0.61924941708052406</v>
      </c>
      <c r="AJ319" s="1">
        <f t="shared" si="164"/>
        <v>1.765364129664615E-2</v>
      </c>
      <c r="AM319" t="s">
        <v>1378</v>
      </c>
      <c r="AN319">
        <v>-390.47887289521202</v>
      </c>
      <c r="AO319">
        <v>-195.24439495696399</v>
      </c>
      <c r="AP319">
        <v>-195.24440029245201</v>
      </c>
      <c r="AQ319">
        <v>-195.244392283899</v>
      </c>
      <c r="AR319">
        <v>-195.24439761933201</v>
      </c>
      <c r="AS319"/>
      <c r="AT319" t="s">
        <v>1379</v>
      </c>
      <c r="AU319">
        <v>-390.47465122</v>
      </c>
      <c r="AV319">
        <v>-195.24228588</v>
      </c>
      <c r="AW319">
        <v>-195.24229120000001</v>
      </c>
      <c r="AX319">
        <v>-195.24226822</v>
      </c>
      <c r="AY319">
        <v>-195.24227354000001</v>
      </c>
      <c r="BA319" s="1">
        <f t="shared" si="165"/>
        <v>-6.2230167434910699</v>
      </c>
      <c r="BB319" s="1">
        <f t="shared" si="166"/>
        <v>-6.2263715253620529</v>
      </c>
      <c r="BC319" s="1">
        <f t="shared" si="167"/>
        <v>-6.2246941344265618</v>
      </c>
      <c r="BD319" s="1">
        <f t="shared" si="168"/>
        <v>3.3547818709829258E-3</v>
      </c>
      <c r="BF319" s="1">
        <f t="shared" si="169"/>
        <v>-6.2064078101393374</v>
      </c>
      <c r="BG319" s="1">
        <f t="shared" si="170"/>
        <v>-6.2285714456761712</v>
      </c>
      <c r="BH319" s="1">
        <f t="shared" si="171"/>
        <v>-6.2174896279077547</v>
      </c>
      <c r="BJ319" s="1">
        <f t="shared" si="181"/>
        <v>2.5609138150815194</v>
      </c>
      <c r="BK319" s="1">
        <f t="shared" si="181"/>
        <v>2.5511324403164783</v>
      </c>
      <c r="BL319" s="1">
        <f t="shared" si="172"/>
        <v>2.5560231276989986</v>
      </c>
      <c r="BR319" s="1">
        <f t="shared" si="149"/>
        <v>4.2531417334840729</v>
      </c>
      <c r="BS319" s="1">
        <f t="shared" si="149"/>
        <v>4.2501899175298767</v>
      </c>
      <c r="BT319" s="1">
        <f t="shared" si="149"/>
        <v>4.2516658255069748</v>
      </c>
      <c r="BU319" s="1">
        <f t="shared" si="149"/>
        <v>2.9518159541972286E-3</v>
      </c>
      <c r="BW319" s="1">
        <f t="shared" si="150"/>
        <v>4.5278158917154663</v>
      </c>
      <c r="BX319" s="1">
        <f t="shared" si="150"/>
        <v>4.5167201244035793</v>
      </c>
      <c r="BY319" s="1">
        <f t="shared" si="150"/>
        <v>4.5222680080595232</v>
      </c>
      <c r="BZ319" s="1">
        <f t="shared" si="150"/>
        <v>1.109576731188679E-2</v>
      </c>
      <c r="CB319" s="1">
        <f t="shared" si="173"/>
        <v>1.0746624493895705</v>
      </c>
      <c r="CC319" s="1">
        <f t="shared" si="173"/>
        <v>1.0630615180129199</v>
      </c>
      <c r="CD319" s="1">
        <f t="shared" si="173"/>
        <v>1.0688619837012454</v>
      </c>
      <c r="CE319" s="1">
        <f t="shared" si="173"/>
        <v>1.1600931376652066E-2</v>
      </c>
      <c r="CG319" s="1">
        <f t="shared" si="174"/>
        <v>2.1738278320947706</v>
      </c>
      <c r="CH319" s="1">
        <f t="shared" si="174"/>
        <v>2.1554990558494707</v>
      </c>
      <c r="CI319" s="1">
        <f t="shared" si="174"/>
        <v>2.1646634439721204</v>
      </c>
      <c r="CJ319" s="1">
        <f t="shared" si="174"/>
        <v>1.8328776245300656E-2</v>
      </c>
      <c r="CM319" s="1"/>
      <c r="CN319" s="1">
        <f t="shared" si="151"/>
        <v>-2.4417845589516953</v>
      </c>
      <c r="CO319" s="1">
        <f t="shared" si="175"/>
        <v>1.2703546552655931E-4</v>
      </c>
      <c r="CP319" s="1">
        <f t="shared" si="152"/>
        <v>0.61949459429446729</v>
      </c>
      <c r="CQ319" s="1">
        <f t="shared" si="176"/>
        <v>0.10569684275992836</v>
      </c>
      <c r="CR319" s="1">
        <f t="shared" si="153"/>
        <v>1.2253332343152707</v>
      </c>
      <c r="CS319" s="1"/>
      <c r="CT319" s="1" t="str">
        <f>'[1]MP2 basis set convergence'!BF310</f>
        <v>38_0.90</v>
      </c>
      <c r="CU319" s="1">
        <f>'[1]MP2 basis set convergence'!BH310</f>
        <v>2.2346190534713899</v>
      </c>
      <c r="CV319" s="1">
        <f>'[1]MP2 basis set convergence'!BG310</f>
        <v>2.6844087045702398</v>
      </c>
      <c r="CW319" s="1">
        <f>'[1]MP2 basis set convergence'!BI310</f>
        <v>2.4595138790208146</v>
      </c>
      <c r="CX319" s="1"/>
      <c r="CY319" s="1"/>
      <c r="CZ319" s="1">
        <f t="shared" si="177"/>
        <v>2.0112970145928277</v>
      </c>
      <c r="DA319" s="1">
        <f t="shared" si="179"/>
        <v>0.35027807480696982</v>
      </c>
      <c r="DB319" s="1">
        <f t="shared" si="180"/>
        <v>2.0106328437310732</v>
      </c>
      <c r="DC319" s="1"/>
      <c r="DD319" s="1"/>
      <c r="DE319" s="1">
        <f>[2]Sheet1!V307</f>
        <v>-0.53794268454710847</v>
      </c>
    </row>
    <row r="320" spans="1:109" x14ac:dyDescent="0.2">
      <c r="A320" t="s">
        <v>1380</v>
      </c>
      <c r="B320" s="1">
        <f>-'[1]Reference worksheet'!B318</f>
        <v>2.8942448320706733</v>
      </c>
      <c r="C320" t="s">
        <v>1380</v>
      </c>
      <c r="D320">
        <v>-392.41748749712502</v>
      </c>
      <c r="E320">
        <v>-196.206319793554</v>
      </c>
      <c r="F320">
        <v>-196.20631932331099</v>
      </c>
      <c r="G320">
        <v>-196.20630798687301</v>
      </c>
      <c r="H320">
        <v>-196.20630751529501</v>
      </c>
      <c r="J320" s="1">
        <f t="shared" si="154"/>
        <v>3.0572231194695725</v>
      </c>
      <c r="K320" s="1">
        <f t="shared" si="178"/>
        <v>3.0424046727983534</v>
      </c>
      <c r="L320" s="1">
        <f t="shared" si="155"/>
        <v>3.0498138961339629</v>
      </c>
      <c r="M320" s="1">
        <f t="shared" si="156"/>
        <v>1.4818446671219121E-2</v>
      </c>
      <c r="O320">
        <v>-392.410730229384</v>
      </c>
      <c r="P320">
        <v>-196.20296151812599</v>
      </c>
      <c r="Q320">
        <v>-196.202961025977</v>
      </c>
      <c r="R320">
        <v>-196.20292538808599</v>
      </c>
      <c r="S320">
        <v>-196.20292489666301</v>
      </c>
      <c r="U320" s="1">
        <f t="shared" si="157"/>
        <v>3.0622116179233445</v>
      </c>
      <c r="V320" s="1">
        <f t="shared" si="158"/>
        <v>3.0168681868607687</v>
      </c>
      <c r="W320" s="1">
        <f t="shared" si="159"/>
        <v>3.0395399023920566</v>
      </c>
      <c r="X320" s="1">
        <f t="shared" si="160"/>
        <v>4.5343431062575767E-2</v>
      </c>
      <c r="Z320" t="s">
        <v>1380</v>
      </c>
      <c r="AA320">
        <v>-392.44603759305397</v>
      </c>
      <c r="AB320">
        <v>-196.22184320670399</v>
      </c>
      <c r="AC320">
        <v>-196.221844251173</v>
      </c>
      <c r="AD320">
        <v>-196.22183129358999</v>
      </c>
      <c r="AE320">
        <v>-196.22183233671601</v>
      </c>
      <c r="AG320" s="1">
        <f t="shared" si="161"/>
        <v>1.4896841770043685</v>
      </c>
      <c r="AH320" s="1">
        <f t="shared" si="162"/>
        <v>1.4747321498406052</v>
      </c>
      <c r="AI320" s="1">
        <f t="shared" si="163"/>
        <v>1.4822081634224868</v>
      </c>
      <c r="AJ320" s="1">
        <f t="shared" si="164"/>
        <v>1.4952027163763315E-2</v>
      </c>
      <c r="AM320" t="s">
        <v>1380</v>
      </c>
      <c r="AN320">
        <v>-390.48234663813798</v>
      </c>
      <c r="AO320">
        <v>-195.24439468780801</v>
      </c>
      <c r="AP320">
        <v>-195.24440002328501</v>
      </c>
      <c r="AQ320">
        <v>-195.244392283899</v>
      </c>
      <c r="AR320">
        <v>-195.24439761933201</v>
      </c>
      <c r="AS320"/>
      <c r="AT320" t="s">
        <v>1381</v>
      </c>
      <c r="AU320">
        <v>-390.47812261000001</v>
      </c>
      <c r="AV320">
        <v>-195.24228391</v>
      </c>
      <c r="AW320">
        <v>-195.24228923000001</v>
      </c>
      <c r="AX320">
        <v>-195.24226822</v>
      </c>
      <c r="AY320">
        <v>-195.24227354000001</v>
      </c>
      <c r="BA320" s="1">
        <f t="shared" si="165"/>
        <v>-4.0432100568920291</v>
      </c>
      <c r="BB320" s="1">
        <f t="shared" si="166"/>
        <v>-4.0462270359795696</v>
      </c>
      <c r="BC320" s="1">
        <f t="shared" si="167"/>
        <v>-4.0447185464357993</v>
      </c>
      <c r="BD320" s="1">
        <f t="shared" si="168"/>
        <v>3.0169790875405056E-3</v>
      </c>
      <c r="BF320" s="1">
        <f t="shared" si="169"/>
        <v>-4.0280776069245379</v>
      </c>
      <c r="BG320" s="1">
        <f t="shared" si="170"/>
        <v>-4.0477688550319062</v>
      </c>
      <c r="BH320" s="1">
        <f t="shared" si="171"/>
        <v>-4.0379232309782225</v>
      </c>
      <c r="BJ320" s="1">
        <f t="shared" si="181"/>
        <v>3.0612805670757726</v>
      </c>
      <c r="BK320" s="1">
        <f t="shared" si="181"/>
        <v>3.0520022249537875</v>
      </c>
      <c r="BL320" s="1">
        <f t="shared" si="172"/>
        <v>3.05664139601478</v>
      </c>
      <c r="BR320" s="1">
        <f t="shared" si="149"/>
        <v>3.4472602820048355</v>
      </c>
      <c r="BS320" s="1">
        <f t="shared" si="149"/>
        <v>3.4446909977461533</v>
      </c>
      <c r="BT320" s="1">
        <f t="shared" si="149"/>
        <v>3.4459756398754946</v>
      </c>
      <c r="BU320" s="1">
        <f t="shared" si="149"/>
        <v>2.5692842586825335E-3</v>
      </c>
      <c r="BW320" s="1">
        <f t="shared" si="150"/>
        <v>3.6531728943567661</v>
      </c>
      <c r="BX320" s="1">
        <f t="shared" si="150"/>
        <v>3.6439407110317696</v>
      </c>
      <c r="BY320" s="1">
        <f t="shared" si="150"/>
        <v>3.6485568026942676</v>
      </c>
      <c r="BZ320" s="1">
        <f t="shared" si="150"/>
        <v>9.2321833249960818E-3</v>
      </c>
      <c r="CB320" s="1">
        <f t="shared" si="173"/>
        <v>1.8650248646369159</v>
      </c>
      <c r="CC320" s="1">
        <f t="shared" si="173"/>
        <v>1.8550006355256761</v>
      </c>
      <c r="CD320" s="1">
        <f t="shared" si="173"/>
        <v>1.8600127500812962</v>
      </c>
      <c r="CE320" s="1">
        <f t="shared" si="173"/>
        <v>1.0024229111239407E-2</v>
      </c>
      <c r="CG320" s="1">
        <f t="shared" si="174"/>
        <v>2.7433839831218783</v>
      </c>
      <c r="CH320" s="1">
        <f t="shared" si="174"/>
        <v>2.7278230300165798</v>
      </c>
      <c r="CI320" s="1">
        <f t="shared" si="174"/>
        <v>2.7356035065692286</v>
      </c>
      <c r="CJ320" s="1">
        <f t="shared" si="174"/>
        <v>1.55609531052979E-2</v>
      </c>
      <c r="CM320" s="1"/>
      <c r="CN320" s="1">
        <f t="shared" si="151"/>
        <v>-1.3262181510691546</v>
      </c>
      <c r="CO320" s="1">
        <f t="shared" si="175"/>
        <v>8.7246862294960148E-3</v>
      </c>
      <c r="CP320" s="1">
        <f t="shared" si="152"/>
        <v>1.4958850315719534</v>
      </c>
      <c r="CQ320" s="1">
        <f t="shared" si="176"/>
        <v>0.1776379424009637</v>
      </c>
      <c r="CR320" s="1">
        <f t="shared" si="153"/>
        <v>2.0713665775324004</v>
      </c>
      <c r="CS320" s="1"/>
      <c r="CT320" s="1" t="str">
        <f>'[1]MP2 basis set convergence'!BF311</f>
        <v>38_0.95</v>
      </c>
      <c r="CU320" s="1">
        <f>'[1]MP2 basis set convergence'!BH311</f>
        <v>2.7964136414143401</v>
      </c>
      <c r="CV320" s="1">
        <f>'[1]MP2 basis set convergence'!BG311</f>
        <v>3.1702287300255998</v>
      </c>
      <c r="CW320" s="1">
        <f>'[1]MP2 basis set convergence'!BI311</f>
        <v>2.9833211857199702</v>
      </c>
      <c r="CX320" s="1"/>
      <c r="CY320" s="1"/>
      <c r="CZ320" s="1">
        <f t="shared" si="177"/>
        <v>2.6293494927535788</v>
      </c>
      <c r="DA320" s="1">
        <f t="shared" si="179"/>
        <v>1.2719759617322948</v>
      </c>
      <c r="DB320" s="1">
        <f t="shared" si="180"/>
        <v>2.6316186550432406</v>
      </c>
      <c r="DC320" s="1"/>
      <c r="DD320" s="1"/>
      <c r="DE320" s="1">
        <f>[2]Sheet1!V308</f>
        <v>-0.42046440338038416</v>
      </c>
    </row>
    <row r="321" spans="1:109" x14ac:dyDescent="0.2">
      <c r="A321" t="s">
        <v>1382</v>
      </c>
      <c r="B321" s="1">
        <f>-'[1]Reference worksheet'!B319</f>
        <v>3.0381505152151682</v>
      </c>
      <c r="C321" t="s">
        <v>1382</v>
      </c>
      <c r="D321">
        <v>-392.41761624406502</v>
      </c>
      <c r="E321">
        <v>-196.206317871745</v>
      </c>
      <c r="F321">
        <v>-196.206317401082</v>
      </c>
      <c r="G321">
        <v>-196.20630798687301</v>
      </c>
      <c r="H321">
        <v>-196.20630751529501</v>
      </c>
      <c r="J321" s="1">
        <f t="shared" si="154"/>
        <v>3.1380130474108916</v>
      </c>
      <c r="K321" s="1">
        <f t="shared" si="178"/>
        <v>3.1256067710795694</v>
      </c>
      <c r="L321" s="1">
        <f t="shared" si="155"/>
        <v>3.1318099092452307</v>
      </c>
      <c r="M321" s="1">
        <f t="shared" si="156"/>
        <v>1.2406276331322186E-2</v>
      </c>
      <c r="O321">
        <v>-392.410854886702</v>
      </c>
      <c r="P321">
        <v>-196.202954686808</v>
      </c>
      <c r="Q321">
        <v>-196.20295419370399</v>
      </c>
      <c r="R321">
        <v>-196.20292538808599</v>
      </c>
      <c r="S321">
        <v>-196.20292489666301</v>
      </c>
      <c r="U321" s="1">
        <f t="shared" si="157"/>
        <v>3.1404352692109416</v>
      </c>
      <c r="V321" s="1">
        <f t="shared" si="158"/>
        <v>3.1036658712726348</v>
      </c>
      <c r="W321" s="1">
        <f t="shared" si="159"/>
        <v>3.1220505702417882</v>
      </c>
      <c r="X321" s="1">
        <f t="shared" si="160"/>
        <v>3.6769397938306803E-2</v>
      </c>
      <c r="Z321" t="s">
        <v>1382</v>
      </c>
      <c r="AA321">
        <v>-392.44666946964202</v>
      </c>
      <c r="AB321">
        <v>-196.22184120703599</v>
      </c>
      <c r="AC321">
        <v>-196.22184225116001</v>
      </c>
      <c r="AD321">
        <v>-196.22183129358999</v>
      </c>
      <c r="AE321">
        <v>-196.22183233671601</v>
      </c>
      <c r="AG321" s="1">
        <f t="shared" si="161"/>
        <v>1.886192738830248</v>
      </c>
      <c r="AH321" s="1">
        <f t="shared" si="162"/>
        <v>1.8737505494813118</v>
      </c>
      <c r="AI321" s="1">
        <f t="shared" si="163"/>
        <v>1.8799716441557799</v>
      </c>
      <c r="AJ321" s="1">
        <f t="shared" si="164"/>
        <v>1.244218934893615E-2</v>
      </c>
      <c r="AM321" t="s">
        <v>1382</v>
      </c>
      <c r="AN321">
        <v>-390.484798691739</v>
      </c>
      <c r="AO321">
        <v>-195.244394431372</v>
      </c>
      <c r="AP321">
        <v>-195.24439976681299</v>
      </c>
      <c r="AQ321">
        <v>-195.244392283899</v>
      </c>
      <c r="AR321">
        <v>-195.24439761933201</v>
      </c>
      <c r="AS321"/>
      <c r="AT321" t="s">
        <v>1383</v>
      </c>
      <c r="AU321">
        <v>-390.48057269999998</v>
      </c>
      <c r="AV321">
        <v>-195.24228213999999</v>
      </c>
      <c r="AW321">
        <v>-195.24228746</v>
      </c>
      <c r="AX321">
        <v>-195.24226822</v>
      </c>
      <c r="AY321">
        <v>-195.24227354000001</v>
      </c>
      <c r="BA321" s="1">
        <f t="shared" si="165"/>
        <v>-2.5045231277436271</v>
      </c>
      <c r="BB321" s="1">
        <f t="shared" si="166"/>
        <v>-2.5072182521871031</v>
      </c>
      <c r="BC321" s="1">
        <f t="shared" si="167"/>
        <v>-2.5058706899653651</v>
      </c>
      <c r="BD321" s="1">
        <f t="shared" si="168"/>
        <v>2.6951244434760824E-3</v>
      </c>
      <c r="BF321" s="1">
        <f t="shared" si="169"/>
        <v>-2.4906228560896264</v>
      </c>
      <c r="BG321" s="1">
        <f t="shared" si="170"/>
        <v>-2.5080927205526287</v>
      </c>
      <c r="BH321" s="1">
        <f t="shared" si="171"/>
        <v>-2.4993577883211273</v>
      </c>
      <c r="BJ321" s="1">
        <f t="shared" si="181"/>
        <v>3.1426041168615657</v>
      </c>
      <c r="BK321" s="1">
        <f t="shared" si="181"/>
        <v>3.1340330674501229</v>
      </c>
      <c r="BL321" s="1">
        <f t="shared" si="172"/>
        <v>3.1383185921558443</v>
      </c>
      <c r="BR321" s="1">
        <f t="shared" si="149"/>
        <v>2.7465317810902468</v>
      </c>
      <c r="BS321" s="1">
        <f t="shared" si="149"/>
        <v>2.7443321841364519</v>
      </c>
      <c r="BT321" s="1">
        <f t="shared" si="149"/>
        <v>2.7454319826133498</v>
      </c>
      <c r="BU321" s="1">
        <f t="shared" si="149"/>
        <v>2.1995969537945267E-3</v>
      </c>
      <c r="BW321" s="1">
        <f t="shared" si="150"/>
        <v>2.8960043940642723</v>
      </c>
      <c r="BX321" s="1">
        <f t="shared" si="150"/>
        <v>2.8884928391302203</v>
      </c>
      <c r="BY321" s="1">
        <f t="shared" si="150"/>
        <v>2.8922486165972456</v>
      </c>
      <c r="BZ321" s="1">
        <f t="shared" si="150"/>
        <v>7.5115549340515767E-3</v>
      </c>
      <c r="CB321" s="1">
        <f t="shared" si="173"/>
        <v>2.1969046274885002</v>
      </c>
      <c r="CC321" s="1">
        <f t="shared" si="173"/>
        <v>2.1883674010010079</v>
      </c>
      <c r="CD321" s="1">
        <f t="shared" si="173"/>
        <v>2.1926360142447541</v>
      </c>
      <c r="CE321" s="1">
        <f t="shared" si="173"/>
        <v>8.5372264874916531E-3</v>
      </c>
      <c r="CG321" s="1">
        <f t="shared" si="174"/>
        <v>2.8857807612479709</v>
      </c>
      <c r="CH321" s="1">
        <f t="shared" si="174"/>
        <v>2.8727976509149888</v>
      </c>
      <c r="CI321" s="1">
        <f t="shared" si="174"/>
        <v>2.8792892060814794</v>
      </c>
      <c r="CJ321" s="1">
        <f t="shared" si="174"/>
        <v>1.2983110332981291E-2</v>
      </c>
      <c r="CM321" s="1"/>
      <c r="CN321" s="1">
        <f t="shared" si="151"/>
        <v>-0.80013498985616349</v>
      </c>
      <c r="CO321" s="1">
        <f t="shared" si="175"/>
        <v>6.0983779640118307E-2</v>
      </c>
      <c r="CP321" s="1">
        <f t="shared" si="152"/>
        <v>1.956313473059063</v>
      </c>
      <c r="CQ321" s="1">
        <f t="shared" si="176"/>
        <v>0.22303770073201978</v>
      </c>
      <c r="CR321" s="1">
        <f t="shared" si="153"/>
        <v>2.4021072003731958</v>
      </c>
      <c r="CS321" s="1"/>
      <c r="CT321" s="1" t="str">
        <f>'[1]MP2 basis set convergence'!BF312</f>
        <v>38_1.00</v>
      </c>
      <c r="CU321" s="1">
        <f>'[1]MP2 basis set convergence'!BH312</f>
        <v>2.9309818739714801</v>
      </c>
      <c r="CV321" s="1">
        <f>'[1]MP2 basis set convergence'!BG312</f>
        <v>3.23802622437631</v>
      </c>
      <c r="CW321" s="1">
        <f>'[1]MP2 basis set convergence'!BI312</f>
        <v>3.0845040491738951</v>
      </c>
      <c r="CX321" s="1"/>
      <c r="CY321" s="1"/>
      <c r="CZ321" s="1">
        <f t="shared" si="177"/>
        <v>2.8060090162388405</v>
      </c>
      <c r="DA321" s="1">
        <f t="shared" si="179"/>
        <v>1.7170711976525848</v>
      </c>
      <c r="DB321" s="1">
        <f t="shared" si="180"/>
        <v>2.809421429598332</v>
      </c>
      <c r="DC321" s="1"/>
      <c r="DD321" s="1"/>
      <c r="DE321" s="1">
        <f>[2]Sheet1!V309</f>
        <v>-0.32580089300639026</v>
      </c>
    </row>
    <row r="322" spans="1:109" x14ac:dyDescent="0.2">
      <c r="A322" t="s">
        <v>1384</v>
      </c>
      <c r="B322" s="1">
        <f>-'[1]Reference worksheet'!B320</f>
        <v>2.8930995212323007</v>
      </c>
      <c r="C322" t="s">
        <v>1384</v>
      </c>
      <c r="D322">
        <v>-392.41732766120202</v>
      </c>
      <c r="E322">
        <v>-196.20631630666699</v>
      </c>
      <c r="F322">
        <v>-196.20631583550701</v>
      </c>
      <c r="G322">
        <v>-196.20630798687301</v>
      </c>
      <c r="H322">
        <v>-196.20630751529501</v>
      </c>
      <c r="J322" s="1">
        <f t="shared" si="154"/>
        <v>2.9569245593456954</v>
      </c>
      <c r="K322" s="1">
        <f t="shared" si="178"/>
        <v>2.9464827975124877</v>
      </c>
      <c r="L322" s="1">
        <f t="shared" si="155"/>
        <v>2.9517036784290918</v>
      </c>
      <c r="M322" s="1">
        <f t="shared" si="156"/>
        <v>1.0441761833207774E-2</v>
      </c>
      <c r="O322">
        <v>-392.410564555983</v>
      </c>
      <c r="P322">
        <v>-196.202949462513</v>
      </c>
      <c r="Q322">
        <v>-196.20294896957901</v>
      </c>
      <c r="R322">
        <v>-196.20292538808599</v>
      </c>
      <c r="S322">
        <v>-196.20292489666301</v>
      </c>
      <c r="U322" s="1">
        <f t="shared" si="157"/>
        <v>2.9582499848986465</v>
      </c>
      <c r="V322" s="1">
        <f t="shared" si="158"/>
        <v>2.9280370697521314</v>
      </c>
      <c r="W322" s="1">
        <f t="shared" si="159"/>
        <v>2.9431435273253888</v>
      </c>
      <c r="X322" s="1">
        <f t="shared" si="160"/>
        <v>3.021291514651514E-2</v>
      </c>
      <c r="Z322" t="s">
        <v>1384</v>
      </c>
      <c r="AA322">
        <v>-392.44677841363699</v>
      </c>
      <c r="AB322">
        <v>-196.22183958913999</v>
      </c>
      <c r="AC322">
        <v>-196.221840632679</v>
      </c>
      <c r="AD322">
        <v>-196.22183129358999</v>
      </c>
      <c r="AE322">
        <v>-196.22183233671601</v>
      </c>
      <c r="AG322" s="1">
        <f t="shared" si="161"/>
        <v>1.9545561306442236</v>
      </c>
      <c r="AH322" s="1">
        <f t="shared" si="162"/>
        <v>1.9441447985978868</v>
      </c>
      <c r="AI322" s="1">
        <f t="shared" si="163"/>
        <v>1.9493504646210553</v>
      </c>
      <c r="AJ322" s="1">
        <f t="shared" si="164"/>
        <v>1.0411332046336819E-2</v>
      </c>
      <c r="AM322" t="s">
        <v>1384</v>
      </c>
      <c r="AN322">
        <v>-390.48633766666097</v>
      </c>
      <c r="AO322">
        <v>-195.24439425424001</v>
      </c>
      <c r="AP322">
        <v>-195.24439958969899</v>
      </c>
      <c r="AQ322">
        <v>-195.244392283899</v>
      </c>
      <c r="AR322">
        <v>-195.24439761933201</v>
      </c>
      <c r="AS322"/>
      <c r="AT322" t="s">
        <v>1385</v>
      </c>
      <c r="AU322">
        <v>-390.48210990000001</v>
      </c>
      <c r="AV322">
        <v>-195.24228070000001</v>
      </c>
      <c r="AW322">
        <v>-195.24228603</v>
      </c>
      <c r="AX322">
        <v>-195.24226822</v>
      </c>
      <c r="AY322">
        <v>-195.24227354000001</v>
      </c>
      <c r="BA322" s="1">
        <f t="shared" si="165"/>
        <v>-1.5388017439452237</v>
      </c>
      <c r="BB322" s="1">
        <f t="shared" si="166"/>
        <v>-1.5412745756418651</v>
      </c>
      <c r="BC322" s="1">
        <f t="shared" si="167"/>
        <v>-1.5400381597935444</v>
      </c>
      <c r="BD322" s="1">
        <f t="shared" si="168"/>
        <v>2.4728316966413644E-3</v>
      </c>
      <c r="BF322" s="1">
        <f t="shared" si="169"/>
        <v>-1.5260152526709454</v>
      </c>
      <c r="BG322" s="1">
        <f t="shared" si="170"/>
        <v>-1.5416841648670738</v>
      </c>
      <c r="BH322" s="1">
        <f t="shared" si="171"/>
        <v>-1.5338497087690097</v>
      </c>
      <c r="BJ322" s="1">
        <f t="shared" si="181"/>
        <v>2.9615088353660024</v>
      </c>
      <c r="BK322" s="1">
        <f t="shared" si="181"/>
        <v>2.9536970164512861</v>
      </c>
      <c r="BL322" s="1">
        <f t="shared" si="172"/>
        <v>2.9576029259086445</v>
      </c>
      <c r="BR322" s="1">
        <f t="shared" si="149"/>
        <v>2.1940542569534487</v>
      </c>
      <c r="BS322" s="1">
        <f t="shared" si="149"/>
        <v>2.1921801617832362</v>
      </c>
      <c r="BT322" s="1">
        <f t="shared" si="149"/>
        <v>2.1931172093683426</v>
      </c>
      <c r="BU322" s="1">
        <f t="shared" si="149"/>
        <v>1.874095170212582E-3</v>
      </c>
      <c r="BW322" s="1">
        <f t="shared" si="150"/>
        <v>2.3016720463374702</v>
      </c>
      <c r="BX322" s="1">
        <f t="shared" si="150"/>
        <v>2.2955772113711168</v>
      </c>
      <c r="BY322" s="1">
        <f t="shared" si="150"/>
        <v>2.2986246288542937</v>
      </c>
      <c r="BZ322" s="1">
        <f t="shared" si="150"/>
        <v>6.094834966353828E-3</v>
      </c>
      <c r="CB322" s="1">
        <f t="shared" si="173"/>
        <v>2.212197066059713</v>
      </c>
      <c r="CC322" s="1">
        <f t="shared" si="173"/>
        <v>2.2048687176069564</v>
      </c>
      <c r="CD322" s="1">
        <f t="shared" si="173"/>
        <v>2.2085328918333351</v>
      </c>
      <c r="CE322" s="1">
        <f t="shared" si="173"/>
        <v>7.3283484527571262E-3</v>
      </c>
      <c r="CG322" s="1">
        <f t="shared" si="174"/>
        <v>2.7536618020579535</v>
      </c>
      <c r="CH322" s="1">
        <f t="shared" si="174"/>
        <v>2.742774338772346</v>
      </c>
      <c r="CI322" s="1">
        <f t="shared" si="174"/>
        <v>2.7482180704151506</v>
      </c>
      <c r="CJ322" s="1">
        <f t="shared" si="174"/>
        <v>1.0887463285607702E-2</v>
      </c>
      <c r="CM322" s="1"/>
      <c r="CN322" s="1">
        <f t="shared" si="151"/>
        <v>-0.52174551634300859</v>
      </c>
      <c r="CO322" s="1">
        <f t="shared" si="175"/>
        <v>0.15754460583317503</v>
      </c>
      <c r="CP322" s="1">
        <f t="shared" si="152"/>
        <v>2.1072658065960583</v>
      </c>
      <c r="CQ322" s="1">
        <f t="shared" si="176"/>
        <v>0.25019673301135437</v>
      </c>
      <c r="CR322" s="1">
        <f t="shared" si="153"/>
        <v>2.3944717947090721</v>
      </c>
      <c r="CS322" s="1"/>
      <c r="CT322" s="1" t="str">
        <f>'[1]MP2 basis set convergence'!BF313</f>
        <v>38_1.05</v>
      </c>
      <c r="CU322" s="1">
        <f>'[1]MP2 basis set convergence'!BH313</f>
        <v>2.7922548648737302</v>
      </c>
      <c r="CV322" s="1">
        <f>'[1]MP2 basis set convergence'!BG313</f>
        <v>3.04541840259796</v>
      </c>
      <c r="CW322" s="1">
        <f>'[1]MP2 basis set convergence'!BI313</f>
        <v>2.9188366337358449</v>
      </c>
      <c r="CX322" s="1"/>
      <c r="CY322" s="1"/>
      <c r="CZ322" s="1">
        <f t="shared" si="177"/>
        <v>2.6953618747295427</v>
      </c>
      <c r="DA322" s="1">
        <f t="shared" si="179"/>
        <v>1.8211795627712808</v>
      </c>
      <c r="DB322" s="1">
        <f t="shared" si="180"/>
        <v>2.6987063165767151</v>
      </c>
      <c r="DC322" s="1"/>
      <c r="DD322" s="1"/>
      <c r="DE322" s="1">
        <f>[2]Sheet1!V310</f>
        <v>-0.25634180369954906</v>
      </c>
    </row>
    <row r="323" spans="1:109" x14ac:dyDescent="0.2">
      <c r="A323" t="s">
        <v>1386</v>
      </c>
      <c r="B323" s="1">
        <f>-'[1]Reference worksheet'!B321</f>
        <v>2.6212903468565107</v>
      </c>
      <c r="C323" t="s">
        <v>1386</v>
      </c>
      <c r="D323">
        <v>-392.41686399456802</v>
      </c>
      <c r="E323">
        <v>-196.20631499571201</v>
      </c>
      <c r="F323">
        <v>-196.20631452510901</v>
      </c>
      <c r="G323">
        <v>-196.20630798687301</v>
      </c>
      <c r="H323">
        <v>-196.20630751529501</v>
      </c>
      <c r="J323" s="1">
        <f t="shared" si="154"/>
        <v>2.665969341674681</v>
      </c>
      <c r="K323" s="1">
        <f t="shared" si="178"/>
        <v>2.6571725037281393</v>
      </c>
      <c r="L323" s="1">
        <f t="shared" si="155"/>
        <v>2.6615709227014102</v>
      </c>
      <c r="M323" s="1">
        <f t="shared" si="156"/>
        <v>8.7968379465417357E-3</v>
      </c>
      <c r="O323">
        <v>-392.41010039946099</v>
      </c>
      <c r="P323">
        <v>-196.202945508586</v>
      </c>
      <c r="Q323">
        <v>-196.20294501599099</v>
      </c>
      <c r="R323">
        <v>-196.20292538808599</v>
      </c>
      <c r="S323">
        <v>-196.20292489666301</v>
      </c>
      <c r="U323" s="1">
        <f t="shared" si="157"/>
        <v>2.6669873578478795</v>
      </c>
      <c r="V323" s="1">
        <f t="shared" si="158"/>
        <v>2.641736483519892</v>
      </c>
      <c r="W323" s="1">
        <f t="shared" si="159"/>
        <v>2.6543619206838858</v>
      </c>
      <c r="X323" s="1">
        <f t="shared" si="160"/>
        <v>2.525087432798756E-2</v>
      </c>
      <c r="Z323" t="s">
        <v>1386</v>
      </c>
      <c r="AA323">
        <v>-392.44661935353298</v>
      </c>
      <c r="AB323">
        <v>-196.221838246842</v>
      </c>
      <c r="AC323">
        <v>-196.22183929094001</v>
      </c>
      <c r="AD323">
        <v>-196.22183129358999</v>
      </c>
      <c r="AE323">
        <v>-196.22183233671601</v>
      </c>
      <c r="AG323" s="1">
        <f t="shared" si="161"/>
        <v>1.8547444043065353</v>
      </c>
      <c r="AH323" s="1">
        <f t="shared" si="162"/>
        <v>1.8460173309669865</v>
      </c>
      <c r="AI323" s="1">
        <f t="shared" si="163"/>
        <v>1.850380867636761</v>
      </c>
      <c r="AJ323" s="1">
        <f t="shared" si="164"/>
        <v>8.7270733395488076E-3</v>
      </c>
      <c r="AM323" t="s">
        <v>1386</v>
      </c>
      <c r="AN323">
        <v>-390.48726807940199</v>
      </c>
      <c r="AO323">
        <v>-195.24439406975799</v>
      </c>
      <c r="AP323">
        <v>-195.244399405156</v>
      </c>
      <c r="AQ323">
        <v>-195.244392283899</v>
      </c>
      <c r="AR323">
        <v>-195.24439761933201</v>
      </c>
      <c r="AS323"/>
      <c r="AT323" t="s">
        <v>1387</v>
      </c>
      <c r="AU323">
        <v>-390.48303857000002</v>
      </c>
      <c r="AV323">
        <v>-195.24227947</v>
      </c>
      <c r="AW323">
        <v>-195.24228479999999</v>
      </c>
      <c r="AX323">
        <v>-195.24226822</v>
      </c>
      <c r="AY323">
        <v>-195.24227354000001</v>
      </c>
      <c r="BA323" s="1">
        <f t="shared" si="165"/>
        <v>-0.95495891003837452</v>
      </c>
      <c r="BB323" s="1">
        <f t="shared" si="166"/>
        <v>-0.95720017505800969</v>
      </c>
      <c r="BC323" s="1">
        <f t="shared" si="167"/>
        <v>-0.95607954254819205</v>
      </c>
      <c r="BD323" s="1">
        <f t="shared" si="168"/>
        <v>2.2412650196351747E-3</v>
      </c>
      <c r="BF323" s="1">
        <f t="shared" si="169"/>
        <v>-0.94326600530123017</v>
      </c>
      <c r="BG323" s="1">
        <f t="shared" si="170"/>
        <v>-0.95739124411556109</v>
      </c>
      <c r="BH323" s="1">
        <f t="shared" si="171"/>
        <v>-0.95032862470839563</v>
      </c>
      <c r="BJ323" s="1">
        <f t="shared" si="181"/>
        <v>2.6702391571397546</v>
      </c>
      <c r="BK323" s="1">
        <f t="shared" si="181"/>
        <v>2.6632702843089486</v>
      </c>
      <c r="BL323" s="1">
        <f t="shared" si="172"/>
        <v>2.6667547207243514</v>
      </c>
      <c r="BR323" s="1">
        <f t="shared" si="149"/>
        <v>1.7716276012047198</v>
      </c>
      <c r="BS323" s="1">
        <f t="shared" si="149"/>
        <v>1.7700342790596724</v>
      </c>
      <c r="BT323" s="1">
        <f t="shared" si="149"/>
        <v>1.770830940132196</v>
      </c>
      <c r="BU323" s="1">
        <f t="shared" si="149"/>
        <v>1.5933221450472003E-3</v>
      </c>
      <c r="BW323" s="1">
        <f t="shared" si="150"/>
        <v>1.849300650508336</v>
      </c>
      <c r="BX323" s="1">
        <f t="shared" si="150"/>
        <v>1.8443383997264768</v>
      </c>
      <c r="BY323" s="1">
        <f t="shared" si="150"/>
        <v>1.8468195251174064</v>
      </c>
      <c r="BZ323" s="1">
        <f t="shared" si="150"/>
        <v>4.9622507818593608E-3</v>
      </c>
      <c r="CB323" s="1">
        <f t="shared" si="173"/>
        <v>2.0701609557190488</v>
      </c>
      <c r="CC323" s="1">
        <f t="shared" si="173"/>
        <v>2.0638794048195588</v>
      </c>
      <c r="CD323" s="1">
        <f t="shared" si="173"/>
        <v>2.0670201802693038</v>
      </c>
      <c r="CE323" s="1">
        <f t="shared" si="173"/>
        <v>6.2815508994898076E-3</v>
      </c>
      <c r="CG323" s="1">
        <f t="shared" si="174"/>
        <v>2.5004575389497514</v>
      </c>
      <c r="CH323" s="1">
        <f t="shared" si="174"/>
        <v>2.4913146939221926</v>
      </c>
      <c r="CI323" s="1">
        <f t="shared" si="174"/>
        <v>2.4958861164359725</v>
      </c>
      <c r="CJ323" s="1">
        <f t="shared" si="174"/>
        <v>9.142845027558839E-3</v>
      </c>
      <c r="CM323" s="1"/>
      <c r="CN323" s="1">
        <f t="shared" si="151"/>
        <v>-0.35921625623179021</v>
      </c>
      <c r="CO323" s="1">
        <f t="shared" si="175"/>
        <v>0.2574706001815546</v>
      </c>
      <c r="CP323" s="1">
        <f t="shared" si="152"/>
        <v>2.0592384579755647</v>
      </c>
      <c r="CQ323" s="1">
        <f t="shared" si="176"/>
        <v>0.26703746081833257</v>
      </c>
      <c r="CR323" s="1">
        <f t="shared" si="153"/>
        <v>2.2257875008560282</v>
      </c>
      <c r="CS323" s="1"/>
      <c r="CT323" s="1" t="str">
        <f>'[1]MP2 basis set convergence'!BF314</f>
        <v>38_1.10</v>
      </c>
      <c r="CU323" s="1">
        <f>'[1]MP2 basis set convergence'!BH314</f>
        <v>2.5340304454617399</v>
      </c>
      <c r="CV323" s="1">
        <f>'[1]MP2 basis set convergence'!BG314</f>
        <v>2.7444316304376</v>
      </c>
      <c r="CW323" s="1">
        <f>'[1]MP2 basis set convergence'!BI314</f>
        <v>2.6392310379496697</v>
      </c>
      <c r="CX323" s="1"/>
      <c r="CY323" s="1"/>
      <c r="CZ323" s="1">
        <f t="shared" si="177"/>
        <v>2.4552460814778412</v>
      </c>
      <c r="DA323" s="1">
        <f t="shared" si="179"/>
        <v>1.7472184470249765</v>
      </c>
      <c r="DB323" s="1">
        <f t="shared" si="180"/>
        <v>2.4579654030329006</v>
      </c>
      <c r="DC323" s="1"/>
      <c r="DD323" s="1"/>
      <c r="DE323" s="1">
        <f>[2]Sheet1!V311</f>
        <v>-0.20632484122356898</v>
      </c>
    </row>
    <row r="324" spans="1:109" x14ac:dyDescent="0.2">
      <c r="A324" t="s">
        <v>1388</v>
      </c>
      <c r="B324" s="1">
        <f>-'[1]Reference worksheet'!B322</f>
        <v>1.7307188902149204</v>
      </c>
      <c r="C324" t="s">
        <v>1388</v>
      </c>
      <c r="D324">
        <v>-392.41541421139999</v>
      </c>
      <c r="E324">
        <v>-196.20631236207399</v>
      </c>
      <c r="F324">
        <v>-196.206311888421</v>
      </c>
      <c r="G324">
        <v>-196.20630798687301</v>
      </c>
      <c r="H324">
        <v>-196.20630751529501</v>
      </c>
      <c r="J324" s="1">
        <f t="shared" si="154"/>
        <v>1.7562166307974214</v>
      </c>
      <c r="K324" s="1">
        <f t="shared" si="178"/>
        <v>1.7507269725015715</v>
      </c>
      <c r="L324" s="1">
        <f t="shared" si="155"/>
        <v>1.7534718016494963</v>
      </c>
      <c r="M324" s="1">
        <f t="shared" si="156"/>
        <v>5.4896582958499085E-3</v>
      </c>
      <c r="O324">
        <v>-392.40864996581797</v>
      </c>
      <c r="P324">
        <v>-196.20293777634299</v>
      </c>
      <c r="Q324">
        <v>-196.202937284028</v>
      </c>
      <c r="R324">
        <v>-196.20292538808599</v>
      </c>
      <c r="S324">
        <v>-196.20292489666301</v>
      </c>
      <c r="U324" s="1">
        <f t="shared" si="157"/>
        <v>1.7568264677363563</v>
      </c>
      <c r="V324" s="1">
        <f t="shared" si="158"/>
        <v>1.7412795295839971</v>
      </c>
      <c r="W324" s="1">
        <f t="shared" si="159"/>
        <v>1.7490529986601766</v>
      </c>
      <c r="X324" s="1">
        <f t="shared" si="160"/>
        <v>1.5546938152359191E-2</v>
      </c>
      <c r="Z324" t="s">
        <v>1388</v>
      </c>
      <c r="AA324">
        <v>-392.44574007565899</v>
      </c>
      <c r="AB324">
        <v>-196.22183558271399</v>
      </c>
      <c r="AC324">
        <v>-196.22183662390501</v>
      </c>
      <c r="AD324">
        <v>-196.22183129358999</v>
      </c>
      <c r="AE324">
        <v>-196.22183233671601</v>
      </c>
      <c r="AG324" s="1">
        <f t="shared" si="161"/>
        <v>1.3029891852369604</v>
      </c>
      <c r="AH324" s="1">
        <f t="shared" si="162"/>
        <v>1.2976074673498907</v>
      </c>
      <c r="AI324" s="1">
        <f t="shared" si="163"/>
        <v>1.3002983262934256</v>
      </c>
      <c r="AJ324" s="1">
        <f t="shared" si="164"/>
        <v>5.381717887069648E-3</v>
      </c>
      <c r="AM324" t="s">
        <v>1388</v>
      </c>
      <c r="AN324">
        <v>-390.48840618907099</v>
      </c>
      <c r="AO324">
        <v>-195.24439368310499</v>
      </c>
      <c r="AP324">
        <v>-195.24439901845901</v>
      </c>
      <c r="AQ324">
        <v>-195.244392283899</v>
      </c>
      <c r="AR324">
        <v>-195.24439761933201</v>
      </c>
      <c r="AS324"/>
      <c r="AT324" t="s">
        <v>1389</v>
      </c>
      <c r="AU324">
        <v>-390.48417157</v>
      </c>
      <c r="AV324">
        <v>-195.24227640000001</v>
      </c>
      <c r="AW324">
        <v>-195.24228171999999</v>
      </c>
      <c r="AX324">
        <v>-195.24226822</v>
      </c>
      <c r="AY324">
        <v>-195.24227354000001</v>
      </c>
      <c r="BA324" s="1">
        <f t="shared" si="165"/>
        <v>-0.24078428069890176</v>
      </c>
      <c r="BB324" s="1">
        <f t="shared" si="166"/>
        <v>-0.24254026121380476</v>
      </c>
      <c r="BC324" s="1">
        <f t="shared" si="167"/>
        <v>-0.24166227095635326</v>
      </c>
      <c r="BD324" s="1">
        <f t="shared" si="168"/>
        <v>1.7559805149029994E-3</v>
      </c>
      <c r="BF324" s="1">
        <f t="shared" si="169"/>
        <v>-0.23229774181276322</v>
      </c>
      <c r="BG324" s="1">
        <f t="shared" si="170"/>
        <v>-0.2425637972082707</v>
      </c>
      <c r="BH324" s="1">
        <f t="shared" si="171"/>
        <v>-0.23743076951051695</v>
      </c>
      <c r="BJ324" s="1">
        <f t="shared" si="181"/>
        <v>1.7593672083033578</v>
      </c>
      <c r="BK324" s="1">
        <f t="shared" si="181"/>
        <v>1.7544964117121695</v>
      </c>
      <c r="BL324" s="1">
        <f t="shared" si="172"/>
        <v>1.7569318100077638</v>
      </c>
      <c r="BR324" s="1">
        <f t="shared" si="149"/>
        <v>0.98380110906891427</v>
      </c>
      <c r="BS324" s="1">
        <f t="shared" si="149"/>
        <v>0.98281494449394924</v>
      </c>
      <c r="BT324" s="1">
        <f t="shared" si="149"/>
        <v>0.98330802678143159</v>
      </c>
      <c r="BU324" s="1">
        <f t="shared" si="149"/>
        <v>9.8616457496497178E-4</v>
      </c>
      <c r="BW324" s="1">
        <f t="shared" si="150"/>
        <v>1.0131998024274091</v>
      </c>
      <c r="BX324" s="1">
        <f t="shared" si="150"/>
        <v>1.0104522892214269</v>
      </c>
      <c r="BY324" s="1">
        <f t="shared" si="150"/>
        <v>1.0118260458244182</v>
      </c>
      <c r="BZ324" s="1">
        <f t="shared" si="150"/>
        <v>2.7475132059819373E-3</v>
      </c>
      <c r="CB324" s="1">
        <f t="shared" si="173"/>
        <v>1.4335990709709614</v>
      </c>
      <c r="CC324" s="1">
        <f t="shared" si="173"/>
        <v>1.4294719328719605</v>
      </c>
      <c r="CD324" s="1">
        <f t="shared" si="173"/>
        <v>1.4315355019214608</v>
      </c>
      <c r="CE324" s="1">
        <f t="shared" si="173"/>
        <v>4.1271380990005879E-3</v>
      </c>
      <c r="CG324" s="1">
        <f t="shared" si="174"/>
        <v>1.6622463238943044</v>
      </c>
      <c r="CH324" s="1">
        <f t="shared" si="174"/>
        <v>1.6565910797612982</v>
      </c>
      <c r="CI324" s="1">
        <f t="shared" si="174"/>
        <v>1.6594187018278013</v>
      </c>
      <c r="CJ324" s="1">
        <f t="shared" si="174"/>
        <v>5.6552441330059555E-3</v>
      </c>
      <c r="CM324" s="1"/>
      <c r="CN324" s="1">
        <f t="shared" si="151"/>
        <v>-0.13781930837383344</v>
      </c>
      <c r="CO324" s="1">
        <f t="shared" si="175"/>
        <v>0.44569973100754523</v>
      </c>
      <c r="CP324" s="1">
        <f t="shared" si="152"/>
        <v>1.5022776223593808</v>
      </c>
      <c r="CQ324" s="1">
        <f t="shared" si="176"/>
        <v>0.29110443386934615</v>
      </c>
      <c r="CR324" s="1">
        <f t="shared" si="153"/>
        <v>1.5252525861957829</v>
      </c>
      <c r="CS324" s="1"/>
      <c r="CT324" s="1" t="str">
        <f>'[1]MP2 basis set convergence'!BF315</f>
        <v>38_1.25</v>
      </c>
      <c r="CU324" s="1">
        <f>'[1]MP2 basis set convergence'!BH315</f>
        <v>1.6865484239708699</v>
      </c>
      <c r="CV324" s="1">
        <f>'[1]MP2 basis set convergence'!BG315</f>
        <v>1.8103494168004799</v>
      </c>
      <c r="CW324" s="1">
        <f>'[1]MP2 basis set convergence'!BI315</f>
        <v>1.748448920385675</v>
      </c>
      <c r="CX324" s="1"/>
      <c r="CY324" s="1"/>
      <c r="CZ324" s="1">
        <f t="shared" si="177"/>
        <v>1.63470445909888</v>
      </c>
      <c r="DA324" s="1">
        <f t="shared" si="179"/>
        <v>1.2409146550181174</v>
      </c>
      <c r="DB324" s="1">
        <f t="shared" si="180"/>
        <v>1.6352413118936078</v>
      </c>
      <c r="DC324" s="1"/>
      <c r="DD324" s="1"/>
      <c r="DE324" s="1">
        <f>[2]Sheet1!V312</f>
        <v>-0.11876734255061638</v>
      </c>
    </row>
    <row r="325" spans="1:109" x14ac:dyDescent="0.2">
      <c r="A325" t="s">
        <v>1390</v>
      </c>
      <c r="B325" s="1">
        <f>-'[1]Reference worksheet'!B323</f>
        <v>0.80385522305710055</v>
      </c>
      <c r="C325" t="s">
        <v>1390</v>
      </c>
      <c r="D325">
        <v>-392.413926138882</v>
      </c>
      <c r="E325">
        <v>-196.20631016719801</v>
      </c>
      <c r="F325">
        <v>-196.20630967718699</v>
      </c>
      <c r="G325">
        <v>-196.20630798687301</v>
      </c>
      <c r="H325">
        <v>-196.20630751529501</v>
      </c>
      <c r="J325" s="1">
        <f t="shared" si="154"/>
        <v>0.82243698907201035</v>
      </c>
      <c r="K325" s="1">
        <f t="shared" si="178"/>
        <v>0.81971220666447897</v>
      </c>
      <c r="L325" s="1">
        <f t="shared" si="155"/>
        <v>0.82107459786824466</v>
      </c>
      <c r="M325" s="1">
        <f t="shared" si="156"/>
        <v>2.7247824075313787E-3</v>
      </c>
      <c r="O325">
        <v>-392.407161781024</v>
      </c>
      <c r="P325">
        <v>-196.20293183065999</v>
      </c>
      <c r="Q325">
        <v>-196.20293133843401</v>
      </c>
      <c r="R325">
        <v>-196.20292538808599</v>
      </c>
      <c r="S325">
        <v>-196.20292489666301</v>
      </c>
      <c r="U325" s="1">
        <f t="shared" si="157"/>
        <v>0.82297637176432248</v>
      </c>
      <c r="V325" s="1">
        <f t="shared" si="158"/>
        <v>0.81489132288626165</v>
      </c>
      <c r="W325" s="1">
        <f t="shared" si="159"/>
        <v>0.81893384732529206</v>
      </c>
      <c r="X325" s="1">
        <f t="shared" si="160"/>
        <v>8.0850488780608298E-3</v>
      </c>
      <c r="Z325" t="s">
        <v>1390</v>
      </c>
      <c r="AA325">
        <v>-392.44466077493701</v>
      </c>
      <c r="AB325">
        <v>-196.22183340081801</v>
      </c>
      <c r="AC325">
        <v>-196.22183442579899</v>
      </c>
      <c r="AD325">
        <v>-196.22183129358999</v>
      </c>
      <c r="AE325">
        <v>-196.22183233671601</v>
      </c>
      <c r="AG325" s="1">
        <f t="shared" si="161"/>
        <v>0.625717728835678</v>
      </c>
      <c r="AH325" s="1">
        <f t="shared" si="162"/>
        <v>0.62308450381152569</v>
      </c>
      <c r="AI325" s="1">
        <f t="shared" si="163"/>
        <v>0.62440111632360185</v>
      </c>
      <c r="AJ325" s="1">
        <f t="shared" si="164"/>
        <v>2.6332250241523081E-3</v>
      </c>
      <c r="AM325" t="s">
        <v>1390</v>
      </c>
      <c r="AN325">
        <v>-390.48873835513098</v>
      </c>
      <c r="AO325">
        <v>-195.24439321276299</v>
      </c>
      <c r="AP325">
        <v>-195.244398548086</v>
      </c>
      <c r="AQ325">
        <v>-195.244392283899</v>
      </c>
      <c r="AR325">
        <v>-195.24439761933201</v>
      </c>
      <c r="AS325"/>
      <c r="AT325" t="s">
        <v>1391</v>
      </c>
      <c r="AU325">
        <v>-390.48449756999997</v>
      </c>
      <c r="AV325">
        <v>-195.24227271000001</v>
      </c>
      <c r="AW325">
        <v>-195.24227804</v>
      </c>
      <c r="AX325">
        <v>-195.24226822</v>
      </c>
      <c r="AY325">
        <v>-195.24227354000001</v>
      </c>
      <c r="BA325" s="1">
        <f t="shared" si="165"/>
        <v>-3.2346922477062036E-2</v>
      </c>
      <c r="BB325" s="1">
        <f t="shared" si="166"/>
        <v>-3.3512595403187018E-2</v>
      </c>
      <c r="BC325" s="1">
        <f t="shared" si="167"/>
        <v>-3.2929758940124523E-2</v>
      </c>
      <c r="BD325" s="1">
        <f t="shared" si="168"/>
        <v>1.1656729261249818E-3</v>
      </c>
      <c r="BF325" s="1">
        <f t="shared" si="169"/>
        <v>-2.7729644829871006E-2</v>
      </c>
      <c r="BG325" s="1">
        <f t="shared" si="170"/>
        <v>-3.3370955251304082E-2</v>
      </c>
      <c r="BH325" s="1">
        <f t="shared" si="171"/>
        <v>-3.0550300040587543E-2</v>
      </c>
      <c r="BJ325" s="1">
        <f t="shared" si="181"/>
        <v>0.82406809358790156</v>
      </c>
      <c r="BK325" s="1">
        <f t="shared" si="181"/>
        <v>0.8216971511719191</v>
      </c>
      <c r="BL325" s="1">
        <f t="shared" si="172"/>
        <v>0.82288262237991039</v>
      </c>
      <c r="BR325" s="1">
        <f t="shared" si="149"/>
        <v>0.42424158755324637</v>
      </c>
      <c r="BS325" s="1">
        <f t="shared" si="149"/>
        <v>0.42377614992286905</v>
      </c>
      <c r="BT325" s="1">
        <f t="shared" si="149"/>
        <v>0.42400886873805776</v>
      </c>
      <c r="BU325" s="1">
        <f t="shared" si="149"/>
        <v>4.6543763037732691E-4</v>
      </c>
      <c r="BW325" s="1">
        <f t="shared" si="150"/>
        <v>0.43054232399582604</v>
      </c>
      <c r="BX325" s="1">
        <f t="shared" si="150"/>
        <v>0.42944865214479694</v>
      </c>
      <c r="BY325" s="1">
        <f t="shared" si="150"/>
        <v>0.42999548807031152</v>
      </c>
      <c r="BZ325" s="1">
        <f t="shared" si="150"/>
        <v>1.09367185102907E-3</v>
      </c>
      <c r="CB325" s="1">
        <f t="shared" si="173"/>
        <v>0.68714165506495628</v>
      </c>
      <c r="CC325" s="1">
        <f t="shared" si="173"/>
        <v>0.68493809885523294</v>
      </c>
      <c r="CD325" s="1">
        <f t="shared" si="173"/>
        <v>0.68603987696009472</v>
      </c>
      <c r="CE325" s="1">
        <f t="shared" si="173"/>
        <v>2.2035562097233617E-3</v>
      </c>
      <c r="CG325" s="1">
        <f t="shared" si="174"/>
        <v>0.78095794078307268</v>
      </c>
      <c r="CH325" s="1">
        <f t="shared" si="174"/>
        <v>0.7781854670054813</v>
      </c>
      <c r="CI325" s="1">
        <f t="shared" si="174"/>
        <v>0.7795717038942771</v>
      </c>
      <c r="CJ325" s="1">
        <f t="shared" si="174"/>
        <v>2.7724737775914072E-3</v>
      </c>
      <c r="CM325" s="1"/>
      <c r="CN325" s="1">
        <f t="shared" si="151"/>
        <v>-4.0105684703460598E-2</v>
      </c>
      <c r="CO325" s="1">
        <f t="shared" si="175"/>
        <v>0.53821455406989327</v>
      </c>
      <c r="CP325" s="1">
        <f t="shared" si="152"/>
        <v>0.73025364649052515</v>
      </c>
      <c r="CQ325" s="1">
        <f t="shared" si="176"/>
        <v>0.30212365532407681</v>
      </c>
      <c r="CR325" s="1">
        <f t="shared" si="153"/>
        <v>0.72683706043653151</v>
      </c>
      <c r="CS325" s="1"/>
      <c r="CT325" s="1" t="str">
        <f>'[1]MP2 basis set convergence'!BF316</f>
        <v>38_1.50</v>
      </c>
      <c r="CU325" s="1">
        <f>'[1]MP2 basis set convergence'!BH316</f>
        <v>0.79743410586230701</v>
      </c>
      <c r="CV325" s="1">
        <f>'[1]MP2 basis set convergence'!BG316</f>
        <v>0.85451066943156195</v>
      </c>
      <c r="CW325" s="1">
        <f>'[1]MP2 basis set convergence'!BI316</f>
        <v>0.82597238764693448</v>
      </c>
      <c r="CX325" s="1"/>
      <c r="CY325" s="1"/>
      <c r="CZ325" s="1">
        <f t="shared" si="177"/>
        <v>0.76415038732786134</v>
      </c>
      <c r="DA325" s="1">
        <f t="shared" si="179"/>
        <v>0.59593901105341018</v>
      </c>
      <c r="DB325" s="1">
        <f t="shared" si="180"/>
        <v>0.7632031856660707</v>
      </c>
      <c r="DC325" s="1"/>
      <c r="DD325" s="1"/>
      <c r="DE325" s="1">
        <f>[2]Sheet1!V313</f>
        <v>-5.6924210540383324E-2</v>
      </c>
    </row>
    <row r="326" spans="1:109" x14ac:dyDescent="0.2">
      <c r="A326" t="s">
        <v>1392</v>
      </c>
      <c r="B326" s="1">
        <f>-'[1]Reference worksheet'!B324</f>
        <v>0.211229660682347</v>
      </c>
      <c r="C326" t="s">
        <v>1392</v>
      </c>
      <c r="D326">
        <v>-392.41296740424002</v>
      </c>
      <c r="E326">
        <v>-196.20630925310999</v>
      </c>
      <c r="F326">
        <v>-196.206308807554</v>
      </c>
      <c r="G326">
        <v>-196.20630798687301</v>
      </c>
      <c r="H326">
        <v>-196.20630751529501</v>
      </c>
      <c r="J326" s="1">
        <f t="shared" si="154"/>
        <v>0.22082189324827595</v>
      </c>
      <c r="K326" s="1">
        <f t="shared" si="178"/>
        <v>0.21921641272488945</v>
      </c>
      <c r="L326" s="1">
        <f t="shared" si="155"/>
        <v>0.2200191529865827</v>
      </c>
      <c r="M326" s="1">
        <f t="shared" si="156"/>
        <v>1.6054805233864933E-3</v>
      </c>
      <c r="O326">
        <v>-392.40620199662197</v>
      </c>
      <c r="P326">
        <v>-196.20292755279701</v>
      </c>
      <c r="Q326">
        <v>-196.20292706133699</v>
      </c>
      <c r="R326">
        <v>-196.20292538808599</v>
      </c>
      <c r="S326">
        <v>-196.20292489666301</v>
      </c>
      <c r="U326" s="1">
        <f t="shared" si="157"/>
        <v>0.22070254154011643</v>
      </c>
      <c r="V326" s="1">
        <f t="shared" si="158"/>
        <v>0.21798581133693867</v>
      </c>
      <c r="W326" s="1">
        <f t="shared" si="159"/>
        <v>0.21934417643852755</v>
      </c>
      <c r="X326" s="1">
        <f t="shared" si="160"/>
        <v>2.7167302031777529E-3</v>
      </c>
      <c r="Z326" t="s">
        <v>1392</v>
      </c>
      <c r="AA326">
        <v>-392.44393230134602</v>
      </c>
      <c r="AB326">
        <v>-196.221832518529</v>
      </c>
      <c r="AC326">
        <v>-196.221833588892</v>
      </c>
      <c r="AD326">
        <v>-196.22183129358999</v>
      </c>
      <c r="AE326">
        <v>-196.22183233671601</v>
      </c>
      <c r="AG326" s="1">
        <f t="shared" si="161"/>
        <v>0.16859362999532831</v>
      </c>
      <c r="AH326" s="1">
        <f t="shared" si="162"/>
        <v>0.16703921679786068</v>
      </c>
      <c r="AI326" s="1">
        <f t="shared" si="163"/>
        <v>0.1678164233965945</v>
      </c>
      <c r="AJ326" s="1">
        <f t="shared" si="164"/>
        <v>1.5544131974676301E-3</v>
      </c>
      <c r="AM326" t="s">
        <v>1392</v>
      </c>
      <c r="AN326">
        <v>-390.48878145835801</v>
      </c>
      <c r="AO326">
        <v>-195.24439263603699</v>
      </c>
      <c r="AP326">
        <v>-195.24439797145001</v>
      </c>
      <c r="AQ326">
        <v>-195.244392283899</v>
      </c>
      <c r="AR326">
        <v>-195.24439761933201</v>
      </c>
      <c r="AS326"/>
      <c r="AT326" t="s">
        <v>1393</v>
      </c>
      <c r="AU326">
        <v>-390.48453552000001</v>
      </c>
      <c r="AV326">
        <v>-195.24226966000001</v>
      </c>
      <c r="AW326">
        <v>-195.24227497999999</v>
      </c>
      <c r="AX326">
        <v>-195.24226822</v>
      </c>
      <c r="AY326">
        <v>-195.24227354000001</v>
      </c>
      <c r="BA326" s="1">
        <f t="shared" si="165"/>
        <v>-5.2992380360240929E-3</v>
      </c>
      <c r="BB326" s="1">
        <f t="shared" si="166"/>
        <v>-5.7411653459496677E-3</v>
      </c>
      <c r="BC326" s="1">
        <f t="shared" si="167"/>
        <v>-5.5202016909868803E-3</v>
      </c>
      <c r="BD326" s="1">
        <f t="shared" si="168"/>
        <v>4.4192730992557473E-4</v>
      </c>
      <c r="BF326" s="1">
        <f t="shared" si="169"/>
        <v>-3.9156592829550337E-3</v>
      </c>
      <c r="BG326" s="1">
        <f t="shared" si="170"/>
        <v>-5.7228866141367692E-3</v>
      </c>
      <c r="BH326" s="1">
        <f t="shared" si="171"/>
        <v>-4.819272948545901E-3</v>
      </c>
      <c r="BJ326" s="1">
        <f t="shared" si="181"/>
        <v>0.22142304572755878</v>
      </c>
      <c r="BK326" s="1">
        <f t="shared" si="181"/>
        <v>0.2197159483984889</v>
      </c>
      <c r="BL326" s="1">
        <f t="shared" si="172"/>
        <v>0.22056949706302384</v>
      </c>
      <c r="BR326" s="1">
        <f t="shared" si="149"/>
        <v>0.11244518020362421</v>
      </c>
      <c r="BS326" s="1">
        <f t="shared" si="149"/>
        <v>0.11211774408599605</v>
      </c>
      <c r="BT326" s="1">
        <f t="shared" si="149"/>
        <v>0.11228146214481012</v>
      </c>
      <c r="BU326" s="1">
        <f t="shared" si="149"/>
        <v>3.2743611762813105E-4</v>
      </c>
      <c r="BW326" s="1">
        <f t="shared" si="150"/>
        <v>0.11367595108067584</v>
      </c>
      <c r="BX326" s="1">
        <f t="shared" si="150"/>
        <v>0.11283983398484307</v>
      </c>
      <c r="BY326" s="1">
        <f t="shared" si="150"/>
        <v>0.11325789253275945</v>
      </c>
      <c r="BZ326" s="1">
        <f t="shared" si="150"/>
        <v>8.361170958327875E-4</v>
      </c>
      <c r="CB326" s="1">
        <f t="shared" si="173"/>
        <v>0.18522542485892149</v>
      </c>
      <c r="CC326" s="1">
        <f t="shared" si="173"/>
        <v>0.18402665811892244</v>
      </c>
      <c r="CD326" s="1">
        <f t="shared" si="173"/>
        <v>0.18462604148892195</v>
      </c>
      <c r="CE326" s="1">
        <f t="shared" si="173"/>
        <v>1.1987667399989787E-3</v>
      </c>
      <c r="CG326" s="1">
        <f t="shared" si="174"/>
        <v>0.20976199085947125</v>
      </c>
      <c r="CH326" s="1">
        <f t="shared" si="174"/>
        <v>0.20811295180111689</v>
      </c>
      <c r="CI326" s="1">
        <f t="shared" si="174"/>
        <v>0.20893747133029406</v>
      </c>
      <c r="CJ326" s="1">
        <f t="shared" si="174"/>
        <v>1.6490390583543786E-3</v>
      </c>
      <c r="CM326" s="1"/>
      <c r="CN326" s="1">
        <f t="shared" si="151"/>
        <v>-2.5089641588264433E-2</v>
      </c>
      <c r="CO326" s="1">
        <f t="shared" si="175"/>
        <v>0.55235821438627108</v>
      </c>
      <c r="CP326" s="1">
        <f t="shared" si="152"/>
        <v>0.19665102989900973</v>
      </c>
      <c r="CQ326" s="1">
        <f t="shared" si="176"/>
        <v>0.30383785974002842</v>
      </c>
      <c r="CR326" s="1">
        <f t="shared" si="153"/>
        <v>0.19537980873591138</v>
      </c>
      <c r="CS326" s="1"/>
      <c r="CT326" s="1" t="str">
        <f>'[1]MP2 basis set convergence'!BF317</f>
        <v>38_2.00</v>
      </c>
      <c r="CU326" s="1">
        <f>'[1]MP2 basis set convergence'!BH317</f>
        <v>0.21580560364200699</v>
      </c>
      <c r="CV326" s="1">
        <f>'[1]MP2 basis set convergence'!BG317</f>
        <v>0.227806533321638</v>
      </c>
      <c r="CW326" s="1">
        <f>'[1]MP2 basis set convergence'!BI317</f>
        <v>0.22180606848182249</v>
      </c>
      <c r="CX326" s="1"/>
      <c r="CY326" s="1"/>
      <c r="CZ326" s="1">
        <f t="shared" si="177"/>
        <v>0.20218043842010885</v>
      </c>
      <c r="DA326" s="1">
        <f t="shared" si="179"/>
        <v>0.15889706611335758</v>
      </c>
      <c r="DB326" s="1">
        <f t="shared" si="180"/>
        <v>0.2013878221403306</v>
      </c>
      <c r="DC326" s="1"/>
      <c r="DD326" s="1"/>
      <c r="DE326" s="1">
        <f>[2]Sheet1!V314</f>
        <v>-1.7838714566473846E-2</v>
      </c>
    </row>
    <row r="327" spans="1:109" x14ac:dyDescent="0.2">
      <c r="A327" t="s">
        <v>1394</v>
      </c>
      <c r="B327" s="1">
        <f>-'[1]Reference worksheet'!B325</f>
        <v>2.1425437885494127</v>
      </c>
      <c r="C327" t="s">
        <v>1394</v>
      </c>
      <c r="D327">
        <v>-428.06596455746899</v>
      </c>
      <c r="E327">
        <v>-231.853480379383</v>
      </c>
      <c r="F327">
        <v>-196.20631294463101</v>
      </c>
      <c r="G327">
        <v>-231.85342772413799</v>
      </c>
      <c r="H327">
        <v>-196.206299697438</v>
      </c>
      <c r="J327" s="1">
        <f t="shared" si="154"/>
        <v>3.9138620256498844</v>
      </c>
      <c r="K327" s="1">
        <f t="shared" si="178"/>
        <v>3.8725076197344555</v>
      </c>
      <c r="L327" s="1">
        <f t="shared" si="155"/>
        <v>3.8931848226921701</v>
      </c>
      <c r="M327" s="1">
        <f t="shared" si="156"/>
        <v>4.1354405915428938E-2</v>
      </c>
      <c r="O327">
        <v>-428.05878896054998</v>
      </c>
      <c r="P327">
        <v>-231.849722837793</v>
      </c>
      <c r="Q327">
        <v>-196.20296006979501</v>
      </c>
      <c r="R327">
        <v>-231.849515946053</v>
      </c>
      <c r="S327">
        <v>-196.20291692614899</v>
      </c>
      <c r="U327" s="1">
        <f t="shared" si="157"/>
        <v>3.9885058212178399</v>
      </c>
      <c r="V327" s="1">
        <f t="shared" si="158"/>
        <v>3.8316062411381147</v>
      </c>
      <c r="W327" s="1">
        <f t="shared" si="159"/>
        <v>3.9100560311779775</v>
      </c>
      <c r="X327" s="1">
        <f t="shared" si="160"/>
        <v>0.15689958007972526</v>
      </c>
      <c r="Z327" t="s">
        <v>1394</v>
      </c>
      <c r="AA327">
        <v>-428.07320673651702</v>
      </c>
      <c r="AB327">
        <v>-231.849389632965</v>
      </c>
      <c r="AC327">
        <v>-196.221833266072</v>
      </c>
      <c r="AD327">
        <v>-231.84933834003499</v>
      </c>
      <c r="AE327">
        <v>-196.22181987335301</v>
      </c>
      <c r="AG327" s="1">
        <f t="shared" si="161"/>
        <v>1.2854677244294532</v>
      </c>
      <c r="AH327" s="1">
        <f t="shared" si="162"/>
        <v>1.2448768651544404</v>
      </c>
      <c r="AI327" s="1">
        <f t="shared" si="163"/>
        <v>1.2651722947919468</v>
      </c>
      <c r="AJ327" s="1">
        <f t="shared" si="164"/>
        <v>4.0590859275012825E-2</v>
      </c>
      <c r="AM327" t="s">
        <v>1394</v>
      </c>
      <c r="AN327">
        <v>-426.02813029293497</v>
      </c>
      <c r="AO327">
        <v>-230.797423346926</v>
      </c>
      <c r="AP327">
        <v>-195.244351412691</v>
      </c>
      <c r="AQ327">
        <v>-230.797414733496</v>
      </c>
      <c r="AR327">
        <v>-195.24434874514799</v>
      </c>
      <c r="AS327"/>
      <c r="AT327" t="s">
        <v>1395</v>
      </c>
      <c r="AU327">
        <v>-426.02377226999999</v>
      </c>
      <c r="AV327">
        <v>-230.79517899000001</v>
      </c>
      <c r="AW327">
        <v>-195.24224186000001</v>
      </c>
      <c r="AX327">
        <v>-230.79513822999999</v>
      </c>
      <c r="AY327">
        <v>-195.24222477000001</v>
      </c>
      <c r="BA327" s="1">
        <f t="shared" si="165"/>
        <v>-8.5549535476688181</v>
      </c>
      <c r="BB327" s="1">
        <f t="shared" si="166"/>
        <v>-8.5620324654034796</v>
      </c>
      <c r="BC327" s="1">
        <f t="shared" si="167"/>
        <v>-8.5584930065361497</v>
      </c>
      <c r="BD327" s="1">
        <f t="shared" si="168"/>
        <v>7.0789177346615162E-3</v>
      </c>
      <c r="BF327" s="1">
        <f t="shared" si="169"/>
        <v>-8.5283121869554801</v>
      </c>
      <c r="BG327" s="1">
        <f t="shared" si="170"/>
        <v>-8.5646136115065996</v>
      </c>
      <c r="BH327" s="1">
        <f t="shared" si="171"/>
        <v>-8.5464628992310399</v>
      </c>
      <c r="BJ327" s="1">
        <f t="shared" si="181"/>
        <v>3.8946616810771375</v>
      </c>
      <c r="BK327" s="1">
        <f t="shared" si="181"/>
        <v>3.8878352103078497</v>
      </c>
      <c r="BL327" s="1">
        <f t="shared" si="172"/>
        <v>3.8912484456924936</v>
      </c>
      <c r="BR327" s="1">
        <f t="shared" si="149"/>
        <v>5.910181633712507</v>
      </c>
      <c r="BS327" s="1">
        <f t="shared" si="149"/>
        <v>5.9013908903164642</v>
      </c>
      <c r="BT327" s="1">
        <f t="shared" si="149"/>
        <v>5.9057862620144856</v>
      </c>
      <c r="BU327" s="1">
        <f t="shared" si="149"/>
        <v>8.7907433960418436E-3</v>
      </c>
      <c r="BW327" s="1">
        <f t="shared" si="150"/>
        <v>6.5586339396061968</v>
      </c>
      <c r="BX327" s="1">
        <f t="shared" si="150"/>
        <v>6.5331491948214708</v>
      </c>
      <c r="BY327" s="1">
        <f t="shared" si="150"/>
        <v>6.5458915672138351</v>
      </c>
      <c r="BZ327" s="1">
        <f t="shared" si="150"/>
        <v>2.548474478472558E-2</v>
      </c>
      <c r="CB327" s="1">
        <f t="shared" si="173"/>
        <v>1.6926343356627953</v>
      </c>
      <c r="CC327" s="1">
        <f t="shared" si="173"/>
        <v>1.6640214610333479</v>
      </c>
      <c r="CD327" s="1">
        <f t="shared" si="173"/>
        <v>1.6783278983480709</v>
      </c>
      <c r="CE327" s="1">
        <f t="shared" si="173"/>
        <v>2.8612874629445728E-2</v>
      </c>
      <c r="CG327" s="1">
        <f t="shared" si="174"/>
        <v>3.4201117081626879</v>
      </c>
      <c r="CH327" s="1">
        <f t="shared" si="174"/>
        <v>3.3771322763785596</v>
      </c>
      <c r="CI327" s="1">
        <f t="shared" si="174"/>
        <v>3.3986219922706242</v>
      </c>
      <c r="CJ327" s="1">
        <f t="shared" si="174"/>
        <v>4.2979431784127317E-2</v>
      </c>
      <c r="CM327" s="1"/>
      <c r="CN327" s="1">
        <f t="shared" si="151"/>
        <v>-2.1983269216121828</v>
      </c>
      <c r="CO327" s="1">
        <f t="shared" si="175"/>
        <v>3.2027446263627191E-4</v>
      </c>
      <c r="CP327" s="1">
        <f t="shared" si="152"/>
        <v>1.2660139800921215</v>
      </c>
      <c r="CQ327" s="1">
        <f t="shared" si="176"/>
        <v>0.11879771376910325</v>
      </c>
      <c r="CR327" s="1">
        <f t="shared" si="153"/>
        <v>1.9414478372858177</v>
      </c>
      <c r="CS327" s="1"/>
      <c r="CT327" s="1" t="str">
        <f>'[1]MP2 basis set convergence'!BF318</f>
        <v>39_0.90</v>
      </c>
      <c r="CU327" s="1">
        <f>'[1]MP2 basis set convergence'!BH318</f>
        <v>3.4557211116580802</v>
      </c>
      <c r="CV327" s="1">
        <f>'[1]MP2 basis set convergence'!BG318</f>
        <v>4.2204147060448101</v>
      </c>
      <c r="CW327" s="1">
        <f>'[1]MP2 basis set convergence'!BI318</f>
        <v>3.8380679088514453</v>
      </c>
      <c r="CX327" s="1"/>
      <c r="CY327" s="1"/>
      <c r="CZ327" s="1">
        <f t="shared" si="177"/>
        <v>2.3648810742464428</v>
      </c>
      <c r="DA327" s="1">
        <f t="shared" si="179"/>
        <v>0.50102042056908314</v>
      </c>
      <c r="DB327" s="1">
        <f t="shared" si="180"/>
        <v>2.2160311781817894</v>
      </c>
      <c r="DC327" s="1"/>
      <c r="DD327" s="1"/>
      <c r="DE327" s="1">
        <f>[2]Sheet1!V315</f>
        <v>-1.5283037484457274</v>
      </c>
    </row>
    <row r="328" spans="1:109" x14ac:dyDescent="0.2">
      <c r="A328" t="s">
        <v>1396</v>
      </c>
      <c r="B328" s="1">
        <f>-'[1]Reference worksheet'!B326</f>
        <v>3.2425426125071821</v>
      </c>
      <c r="C328" t="s">
        <v>1396</v>
      </c>
      <c r="D328">
        <v>-428.06707717247201</v>
      </c>
      <c r="E328">
        <v>-231.853475229808</v>
      </c>
      <c r="F328">
        <v>-196.20631086724899</v>
      </c>
      <c r="G328">
        <v>-231.85342772413799</v>
      </c>
      <c r="H328">
        <v>-196.206299697438</v>
      </c>
      <c r="J328" s="1">
        <f t="shared" si="154"/>
        <v>4.612038509889735</v>
      </c>
      <c r="K328" s="1">
        <f t="shared" si="178"/>
        <v>4.5752190881450794</v>
      </c>
      <c r="L328" s="1">
        <f t="shared" si="155"/>
        <v>4.5936287990174076</v>
      </c>
      <c r="M328" s="1">
        <f t="shared" si="156"/>
        <v>3.6819421744655578E-2</v>
      </c>
      <c r="O328">
        <v>-428.05988618809897</v>
      </c>
      <c r="P328">
        <v>-231.849702777896</v>
      </c>
      <c r="Q328">
        <v>-196.202952205353</v>
      </c>
      <c r="R328">
        <v>-231.849515946053</v>
      </c>
      <c r="S328">
        <v>-196.20291692614899</v>
      </c>
      <c r="U328" s="1">
        <f t="shared" si="157"/>
        <v>4.6770265318746809</v>
      </c>
      <c r="V328" s="1">
        <f t="shared" si="158"/>
        <v>4.537649739803836</v>
      </c>
      <c r="W328" s="1">
        <f t="shared" si="159"/>
        <v>4.6073381358392584</v>
      </c>
      <c r="X328" s="1">
        <f t="shared" si="160"/>
        <v>0.13937679207084486</v>
      </c>
      <c r="Z328" t="s">
        <v>1396</v>
      </c>
      <c r="AA328">
        <v>-428.07515199839099</v>
      </c>
      <c r="AB328">
        <v>-231.84938443131</v>
      </c>
      <c r="AC328">
        <v>-196.221831104411</v>
      </c>
      <c r="AD328">
        <v>-231.84933834003499</v>
      </c>
      <c r="AE328">
        <v>-196.22181987335301</v>
      </c>
      <c r="AG328" s="1">
        <f t="shared" si="161"/>
        <v>2.5061380303338039</v>
      </c>
      <c r="AH328" s="1">
        <f t="shared" si="162"/>
        <v>2.470167721836825</v>
      </c>
      <c r="AI328" s="1">
        <f t="shared" si="163"/>
        <v>2.4881528760853144</v>
      </c>
      <c r="AJ328" s="1">
        <f t="shared" si="164"/>
        <v>3.5970308496978909E-2</v>
      </c>
      <c r="AM328" t="s">
        <v>1396</v>
      </c>
      <c r="AN328">
        <v>-426.03339179548999</v>
      </c>
      <c r="AO328">
        <v>-230.797422821179</v>
      </c>
      <c r="AP328">
        <v>-195.244351107536</v>
      </c>
      <c r="AQ328">
        <v>-230.797414733496</v>
      </c>
      <c r="AR328">
        <v>-195.24434874514799</v>
      </c>
      <c r="AS328"/>
      <c r="AT328" t="s">
        <v>1397</v>
      </c>
      <c r="AU328">
        <v>-426.02903006999998</v>
      </c>
      <c r="AV328">
        <v>-230.79517571</v>
      </c>
      <c r="AW328">
        <v>-195.24223992</v>
      </c>
      <c r="AX328">
        <v>-230.79513822999999</v>
      </c>
      <c r="AY328">
        <v>-195.24222477000001</v>
      </c>
      <c r="BA328" s="1">
        <f t="shared" si="165"/>
        <v>-5.2533107101224186</v>
      </c>
      <c r="BB328" s="1">
        <f t="shared" si="166"/>
        <v>-5.2598682289431258</v>
      </c>
      <c r="BC328" s="1">
        <f t="shared" si="167"/>
        <v>-5.2565894695327717</v>
      </c>
      <c r="BD328" s="1">
        <f t="shared" si="168"/>
        <v>6.5575188207072088E-3</v>
      </c>
      <c r="BF328" s="1">
        <f t="shared" si="169"/>
        <v>-5.2289927378672658</v>
      </c>
      <c r="BG328" s="1">
        <f t="shared" si="170"/>
        <v>-5.262018562833803</v>
      </c>
      <c r="BH328" s="1">
        <f t="shared" si="171"/>
        <v>-5.245505650350534</v>
      </c>
      <c r="BJ328" s="1">
        <f t="shared" si="181"/>
        <v>4.5957710232306148</v>
      </c>
      <c r="BK328" s="1">
        <f t="shared" si="181"/>
        <v>4.5893862295398371</v>
      </c>
      <c r="BL328" s="1">
        <f t="shared" si="172"/>
        <v>4.592578626385226</v>
      </c>
      <c r="BR328" s="1">
        <f t="shared" si="149"/>
        <v>4.7065042194904176</v>
      </c>
      <c r="BS328" s="1">
        <f t="shared" si="149"/>
        <v>4.6985409573760331</v>
      </c>
      <c r="BT328" s="1">
        <f t="shared" si="149"/>
        <v>4.7025225884332267</v>
      </c>
      <c r="BU328" s="1">
        <f t="shared" si="149"/>
        <v>7.9632621143842421E-3</v>
      </c>
      <c r="BW328" s="1">
        <f t="shared" si="150"/>
        <v>5.1588450005217368</v>
      </c>
      <c r="BX328" s="1">
        <f t="shared" si="150"/>
        <v>5.1365463597121721</v>
      </c>
      <c r="BY328" s="1">
        <f t="shared" si="150"/>
        <v>5.1476956801169536</v>
      </c>
      <c r="BZ328" s="1">
        <f t="shared" si="150"/>
        <v>2.2298640809564126E-2</v>
      </c>
      <c r="CB328" s="1">
        <f t="shared" si="173"/>
        <v>2.8816177332289152</v>
      </c>
      <c r="CC328" s="1">
        <f t="shared" si="173"/>
        <v>2.8558681499568261</v>
      </c>
      <c r="CD328" s="1">
        <f t="shared" si="173"/>
        <v>2.8687429415928727</v>
      </c>
      <c r="CE328" s="1">
        <f t="shared" si="173"/>
        <v>2.5749583272088532E-2</v>
      </c>
      <c r="CG328" s="1">
        <f t="shared" si="174"/>
        <v>4.2092392050953915</v>
      </c>
      <c r="CH328" s="1">
        <f t="shared" si="174"/>
        <v>4.1710658027578971</v>
      </c>
      <c r="CI328" s="1">
        <f t="shared" si="174"/>
        <v>4.1901525039266447</v>
      </c>
      <c r="CJ328" s="1">
        <f t="shared" si="174"/>
        <v>3.8173402337494132E-2</v>
      </c>
      <c r="CM328" s="1"/>
      <c r="CN328" s="1">
        <f t="shared" si="151"/>
        <v>-1.1443217768612852</v>
      </c>
      <c r="CO328" s="1">
        <f t="shared" si="175"/>
        <v>1.7262522442507922E-2</v>
      </c>
      <c r="CP328" s="1">
        <f t="shared" si="152"/>
        <v>2.5244987014570897</v>
      </c>
      <c r="CQ328" s="1">
        <f t="shared" si="176"/>
        <v>0.19245965918265018</v>
      </c>
      <c r="CR328" s="1">
        <f t="shared" si="153"/>
        <v>3.2007138858417719</v>
      </c>
      <c r="CS328" s="1"/>
      <c r="CT328" s="1" t="str">
        <f>'[1]MP2 basis set convergence'!BF319</f>
        <v>39_0.95</v>
      </c>
      <c r="CU328" s="1">
        <f>'[1]MP2 basis set convergence'!BH319</f>
        <v>4.2528521843977103</v>
      </c>
      <c r="CV328" s="1">
        <f>'[1]MP2 basis set convergence'!BG319</f>
        <v>4.8737786830362504</v>
      </c>
      <c r="CW328" s="1">
        <f>'[1]MP2 basis set convergence'!BI319</f>
        <v>4.5633154337169799</v>
      </c>
      <c r="CX328" s="1"/>
      <c r="CY328" s="1"/>
      <c r="CZ328" s="1">
        <f t="shared" si="177"/>
        <v>3.4050545209367291</v>
      </c>
      <c r="DA328" s="1">
        <f t="shared" si="179"/>
        <v>1.8938657370449752</v>
      </c>
      <c r="DB328" s="1">
        <f t="shared" si="180"/>
        <v>3.2912535561531531</v>
      </c>
      <c r="DC328" s="1"/>
      <c r="DD328" s="1"/>
      <c r="DE328" s="1">
        <f>[2]Sheet1!V316</f>
        <v>-1.1885742780806785</v>
      </c>
    </row>
    <row r="329" spans="1:109" x14ac:dyDescent="0.2">
      <c r="A329" t="s">
        <v>1398</v>
      </c>
      <c r="B329" s="1">
        <f>-'[1]Reference worksheet'!B327</f>
        <v>3.5835712461556906</v>
      </c>
      <c r="C329" t="s">
        <v>1398</v>
      </c>
      <c r="D329">
        <v>-428.06713022574701</v>
      </c>
      <c r="E329">
        <v>-231.853470545802</v>
      </c>
      <c r="F329">
        <v>-196.20630904572599</v>
      </c>
      <c r="G329">
        <v>-231.85342772413799</v>
      </c>
      <c r="H329">
        <v>-196.206299697438</v>
      </c>
      <c r="J329" s="1">
        <f t="shared" si="154"/>
        <v>4.6453299439560087</v>
      </c>
      <c r="K329" s="1">
        <f t="shared" si="178"/>
        <v>4.6125928034440671</v>
      </c>
      <c r="L329" s="1">
        <f t="shared" si="155"/>
        <v>4.6289613737000384</v>
      </c>
      <c r="M329" s="1">
        <f t="shared" si="156"/>
        <v>3.2737140511941654E-2</v>
      </c>
      <c r="O329">
        <v>-428.059925436784</v>
      </c>
      <c r="P329">
        <v>-231.84968419228301</v>
      </c>
      <c r="Q329">
        <v>-196.202945614963</v>
      </c>
      <c r="R329">
        <v>-231.849515946053</v>
      </c>
      <c r="S329">
        <v>-196.20291692614899</v>
      </c>
      <c r="U329" s="1">
        <f t="shared" si="157"/>
        <v>4.7016554545918572</v>
      </c>
      <c r="V329" s="1">
        <f t="shared" si="158"/>
        <v>4.578076843553041</v>
      </c>
      <c r="W329" s="1">
        <f t="shared" si="159"/>
        <v>4.6398661490724491</v>
      </c>
      <c r="X329" s="1">
        <f t="shared" si="160"/>
        <v>0.12357861103881618</v>
      </c>
      <c r="Z329" t="s">
        <v>1398</v>
      </c>
      <c r="AA329">
        <v>-428.07587919548303</v>
      </c>
      <c r="AB329">
        <v>-231.849379750845</v>
      </c>
      <c r="AC329">
        <v>-196.221829223165</v>
      </c>
      <c r="AD329">
        <v>-231.84933834003499</v>
      </c>
      <c r="AE329">
        <v>-196.22181987335301</v>
      </c>
      <c r="AG329" s="1">
        <f t="shared" si="161"/>
        <v>2.9624611139567842</v>
      </c>
      <c r="AH329" s="1">
        <f t="shared" si="162"/>
        <v>2.9306083414242443</v>
      </c>
      <c r="AI329" s="1">
        <f t="shared" si="163"/>
        <v>2.9465347276905143</v>
      </c>
      <c r="AJ329" s="1">
        <f t="shared" si="164"/>
        <v>3.185277253253993E-2</v>
      </c>
      <c r="AM329" t="s">
        <v>1398</v>
      </c>
      <c r="AN329">
        <v>-426.03675712370602</v>
      </c>
      <c r="AO329">
        <v>-230.79742234372199</v>
      </c>
      <c r="AP329">
        <v>-195.24435083793099</v>
      </c>
      <c r="AQ329">
        <v>-230.797414733496</v>
      </c>
      <c r="AR329">
        <v>-195.24434874514799</v>
      </c>
      <c r="AS329"/>
      <c r="AT329" t="s">
        <v>1399</v>
      </c>
      <c r="AU329">
        <v>-426.03239195999998</v>
      </c>
      <c r="AV329">
        <v>-230.79517265999999</v>
      </c>
      <c r="AW329">
        <v>-195.24223817999999</v>
      </c>
      <c r="AX329">
        <v>-230.79513822999999</v>
      </c>
      <c r="AY329">
        <v>-195.24222477000001</v>
      </c>
      <c r="BA329" s="1">
        <f t="shared" si="165"/>
        <v>-3.1415352839427721</v>
      </c>
      <c r="BB329" s="1">
        <f t="shared" si="166"/>
        <v>-3.1476240142503578</v>
      </c>
      <c r="BC329" s="1">
        <f t="shared" si="167"/>
        <v>-3.1445796490965652</v>
      </c>
      <c r="BD329" s="1">
        <f t="shared" si="168"/>
        <v>6.0887303075856103E-3</v>
      </c>
      <c r="BF329" s="1">
        <f t="shared" si="169"/>
        <v>-3.1193748249073332</v>
      </c>
      <c r="BG329" s="1">
        <f t="shared" si="170"/>
        <v>-3.1493948793743187</v>
      </c>
      <c r="BH329" s="1">
        <f t="shared" si="171"/>
        <v>-3.1343848521408262</v>
      </c>
      <c r="BJ329" s="1">
        <f t="shared" si="181"/>
        <v>4.631664371260368</v>
      </c>
      <c r="BK329" s="1">
        <f t="shared" si="181"/>
        <v>4.6256904120236957</v>
      </c>
      <c r="BL329" s="1">
        <f t="shared" si="172"/>
        <v>4.6286773916420323</v>
      </c>
      <c r="BR329" s="1">
        <f t="shared" si="149"/>
        <v>3.7387406256680547</v>
      </c>
      <c r="BS329" s="1">
        <f t="shared" si="149"/>
        <v>3.731570567952355</v>
      </c>
      <c r="BT329" s="1">
        <f t="shared" si="149"/>
        <v>3.735155596810205</v>
      </c>
      <c r="BU329" s="1">
        <f t="shared" si="149"/>
        <v>7.1700577156995366E-3</v>
      </c>
      <c r="BW329" s="1">
        <f t="shared" si="150"/>
        <v>4.0481246022307271</v>
      </c>
      <c r="BX329" s="1">
        <f t="shared" si="150"/>
        <v>4.028646249742069</v>
      </c>
      <c r="BY329" s="1">
        <f t="shared" si="150"/>
        <v>4.0383854259863989</v>
      </c>
      <c r="BZ329" s="1">
        <f t="shared" si="150"/>
        <v>1.9478352488656505E-2</v>
      </c>
      <c r="CB329" s="1">
        <f t="shared" si="173"/>
        <v>3.3006899640613097</v>
      </c>
      <c r="CC329" s="1">
        <f t="shared" si="173"/>
        <v>3.2775605183050081</v>
      </c>
      <c r="CD329" s="1">
        <f t="shared" si="173"/>
        <v>3.2891252411831591</v>
      </c>
      <c r="CE329" s="1">
        <f t="shared" si="173"/>
        <v>2.3129445756300614E-2</v>
      </c>
      <c r="CG329" s="1">
        <f t="shared" si="174"/>
        <v>4.3178634778736047</v>
      </c>
      <c r="CH329" s="1">
        <f t="shared" si="174"/>
        <v>4.283997098917288</v>
      </c>
      <c r="CI329" s="1">
        <f t="shared" si="174"/>
        <v>4.3009302883954472</v>
      </c>
      <c r="CJ329" s="1">
        <f t="shared" si="174"/>
        <v>3.3866378956315245E-2</v>
      </c>
      <c r="CM329" s="1"/>
      <c r="CN329" s="1">
        <f t="shared" si="151"/>
        <v>-0.67932726053037429</v>
      </c>
      <c r="CO329" s="1">
        <f t="shared" si="175"/>
        <v>9.3191782299720471E-2</v>
      </c>
      <c r="CP329" s="1">
        <f t="shared" si="152"/>
        <v>3.1033230654206827</v>
      </c>
      <c r="CQ329" s="1">
        <f t="shared" si="176"/>
        <v>0.23455871982910936</v>
      </c>
      <c r="CR329" s="1">
        <f t="shared" si="153"/>
        <v>3.6033954892071032</v>
      </c>
      <c r="CS329" s="1"/>
      <c r="CT329" s="1" t="str">
        <f>'[1]MP2 basis set convergence'!BF320</f>
        <v>39_1.00</v>
      </c>
      <c r="CU329" s="1">
        <f>'[1]MP2 basis set convergence'!BH320</f>
        <v>4.3624283450945498</v>
      </c>
      <c r="CV329" s="1">
        <f>'[1]MP2 basis set convergence'!BG320</f>
        <v>4.8649214222117898</v>
      </c>
      <c r="CW329" s="1">
        <f>'[1]MP2 basis set convergence'!BI320</f>
        <v>4.6136748836531698</v>
      </c>
      <c r="CX329" s="1"/>
      <c r="CY329" s="1"/>
      <c r="CZ329" s="1">
        <f t="shared" si="177"/>
        <v>3.7029859534173815</v>
      </c>
      <c r="DA329" s="1">
        <f t="shared" si="179"/>
        <v>2.4835470175491858</v>
      </c>
      <c r="DB329" s="1">
        <f t="shared" si="180"/>
        <v>3.6155009378457601</v>
      </c>
      <c r="DC329" s="1"/>
      <c r="DD329" s="1"/>
      <c r="DE329" s="1">
        <f>[2]Sheet1!V317</f>
        <v>-0.92597542028265689</v>
      </c>
    </row>
    <row r="330" spans="1:109" x14ac:dyDescent="0.2">
      <c r="A330" t="s">
        <v>1400</v>
      </c>
      <c r="B330" s="1">
        <f>-'[1]Reference worksheet'!B328</f>
        <v>3.491814768983986</v>
      </c>
      <c r="C330" t="s">
        <v>1400</v>
      </c>
      <c r="D330">
        <v>-428.06661168491797</v>
      </c>
      <c r="E330">
        <v>-231.85346632669399</v>
      </c>
      <c r="F330">
        <v>-196.20630748273101</v>
      </c>
      <c r="G330">
        <v>-231.85342772413799</v>
      </c>
      <c r="H330">
        <v>-196.206299697438</v>
      </c>
      <c r="J330" s="1">
        <f t="shared" si="154"/>
        <v>4.3199406475990072</v>
      </c>
      <c r="K330" s="1">
        <f t="shared" si="178"/>
        <v>4.2908318316601024</v>
      </c>
      <c r="L330" s="1">
        <f t="shared" si="155"/>
        <v>4.3053862396295548</v>
      </c>
      <c r="M330" s="1">
        <f t="shared" si="156"/>
        <v>2.9108815938904797E-2</v>
      </c>
      <c r="O330">
        <v>-428.05939414002398</v>
      </c>
      <c r="P330">
        <v>-231.84966613893201</v>
      </c>
      <c r="Q330">
        <v>-196.20294016916199</v>
      </c>
      <c r="R330">
        <v>-231.849515946053</v>
      </c>
      <c r="S330">
        <v>-196.20291692614899</v>
      </c>
      <c r="U330" s="1">
        <f t="shared" si="157"/>
        <v>4.3682616903624867</v>
      </c>
      <c r="V330" s="1">
        <f t="shared" si="158"/>
        <v>4.2594290204502512</v>
      </c>
      <c r="W330" s="1">
        <f t="shared" si="159"/>
        <v>4.3138453554063689</v>
      </c>
      <c r="X330" s="1">
        <f t="shared" si="160"/>
        <v>0.1088326699122355</v>
      </c>
      <c r="Z330" t="s">
        <v>1400</v>
      </c>
      <c r="AA330">
        <v>-428.07590196386599</v>
      </c>
      <c r="AB330">
        <v>-231.84937557767199</v>
      </c>
      <c r="AC330">
        <v>-196.22182761881601</v>
      </c>
      <c r="AD330">
        <v>-231.84933834003499</v>
      </c>
      <c r="AE330">
        <v>-196.22181987335301</v>
      </c>
      <c r="AG330" s="1">
        <f t="shared" si="161"/>
        <v>2.9767484905651482</v>
      </c>
      <c r="AH330" s="1">
        <f t="shared" si="162"/>
        <v>2.9485211679776446</v>
      </c>
      <c r="AI330" s="1">
        <f t="shared" si="163"/>
        <v>2.9626348292713964</v>
      </c>
      <c r="AJ330" s="1">
        <f t="shared" si="164"/>
        <v>2.82273225875036E-2</v>
      </c>
      <c r="AM330" t="s">
        <v>1400</v>
      </c>
      <c r="AN330">
        <v>-426.03886005929797</v>
      </c>
      <c r="AO330">
        <v>-230.79742187864699</v>
      </c>
      <c r="AP330">
        <v>-195.24435060818101</v>
      </c>
      <c r="AQ330">
        <v>-230.797414733496</v>
      </c>
      <c r="AR330">
        <v>-195.24434874514799</v>
      </c>
      <c r="AS330"/>
      <c r="AT330" t="s">
        <v>1401</v>
      </c>
      <c r="AU330">
        <v>-426.03449193</v>
      </c>
      <c r="AV330">
        <v>-230.79516989000001</v>
      </c>
      <c r="AW330">
        <v>-195.24223663000001</v>
      </c>
      <c r="AX330">
        <v>-230.79513822999999</v>
      </c>
      <c r="AY330">
        <v>-195.24222477000001</v>
      </c>
      <c r="BA330" s="1">
        <f t="shared" si="165"/>
        <v>-1.8219232221063266</v>
      </c>
      <c r="BB330" s="1">
        <f t="shared" si="166"/>
        <v>-1.8275759431494132</v>
      </c>
      <c r="BC330" s="1">
        <f t="shared" si="167"/>
        <v>-1.8247495826278699</v>
      </c>
      <c r="BD330" s="1">
        <f t="shared" si="168"/>
        <v>5.6527210430865615E-3</v>
      </c>
      <c r="BF330" s="1">
        <f t="shared" si="169"/>
        <v>-1.8016237001813566</v>
      </c>
      <c r="BG330" s="1">
        <f t="shared" si="170"/>
        <v>-1.8289329135980648</v>
      </c>
      <c r="BH330" s="1">
        <f t="shared" si="171"/>
        <v>-1.8152783068897107</v>
      </c>
      <c r="BJ330" s="1">
        <f t="shared" si="181"/>
        <v>4.3087324066591206</v>
      </c>
      <c r="BK330" s="1">
        <f t="shared" si="181"/>
        <v>4.3028497740278198</v>
      </c>
      <c r="BL330" s="1">
        <f t="shared" si="172"/>
        <v>4.3057910903434706</v>
      </c>
      <c r="BR330" s="1">
        <f t="shared" si="149"/>
        <v>2.9671903049710684</v>
      </c>
      <c r="BS330" s="1">
        <f t="shared" si="149"/>
        <v>2.9607602522819545</v>
      </c>
      <c r="BT330" s="1">
        <f t="shared" si="149"/>
        <v>2.9639752786265112</v>
      </c>
      <c r="BU330" s="1">
        <f t="shared" si="149"/>
        <v>6.4300526891132815E-3</v>
      </c>
      <c r="BW330" s="1">
        <f t="shared" si="150"/>
        <v>3.1746735647342654</v>
      </c>
      <c r="BX330" s="1">
        <f t="shared" si="150"/>
        <v>3.1576475225275606</v>
      </c>
      <c r="BY330" s="1">
        <f t="shared" si="150"/>
        <v>3.1661605436309133</v>
      </c>
      <c r="BZ330" s="1">
        <f t="shared" si="150"/>
        <v>1.7026042206704953E-2</v>
      </c>
      <c r="CB330" s="1">
        <f t="shared" si="173"/>
        <v>3.2756216972000578</v>
      </c>
      <c r="CC330" s="1">
        <f t="shared" si="173"/>
        <v>3.2548637913053327</v>
      </c>
      <c r="CD330" s="1">
        <f t="shared" si="173"/>
        <v>3.2652427442526948</v>
      </c>
      <c r="CE330" s="1">
        <f t="shared" si="173"/>
        <v>2.0757905894724676E-2</v>
      </c>
      <c r="CG330" s="1">
        <f t="shared" si="174"/>
        <v>4.0543441060663792</v>
      </c>
      <c r="CH330" s="1">
        <f t="shared" si="174"/>
        <v>4.0242888969687467</v>
      </c>
      <c r="CI330" s="1">
        <f t="shared" si="174"/>
        <v>4.0393165015175629</v>
      </c>
      <c r="CJ330" s="1">
        <f t="shared" si="174"/>
        <v>3.0055209097632218E-2</v>
      </c>
      <c r="CM330" s="1"/>
      <c r="CN330" s="1">
        <f t="shared" si="151"/>
        <v>-0.42382947337725396</v>
      </c>
      <c r="CO330" s="1">
        <f t="shared" si="175"/>
        <v>0.21338764549570299</v>
      </c>
      <c r="CP330" s="1">
        <f t="shared" si="152"/>
        <v>3.2491613912137582</v>
      </c>
      <c r="CQ330" s="1">
        <f t="shared" si="176"/>
        <v>0.26025698423624893</v>
      </c>
      <c r="CR330" s="1">
        <f t="shared" si="153"/>
        <v>3.5359473535324266</v>
      </c>
      <c r="CS330" s="1"/>
      <c r="CT330" s="1" t="str">
        <f>'[1]MP2 basis set convergence'!BF321</f>
        <v>39_1.05</v>
      </c>
      <c r="CU330" s="1">
        <f>'[1]MP2 basis set convergence'!BH321</f>
        <v>4.0955687480002601</v>
      </c>
      <c r="CV330" s="1">
        <f>'[1]MP2 basis set convergence'!BG321</f>
        <v>4.5023357892956497</v>
      </c>
      <c r="CW330" s="1">
        <f>'[1]MP2 basis set convergence'!BI321</f>
        <v>4.2989522686479553</v>
      </c>
      <c r="CX330" s="1"/>
      <c r="CY330" s="1"/>
      <c r="CZ330" s="1">
        <f t="shared" si="177"/>
        <v>3.5811268856726883</v>
      </c>
      <c r="DA330" s="1">
        <f t="shared" si="179"/>
        <v>2.6005051522929632</v>
      </c>
      <c r="DB330" s="1">
        <f t="shared" si="180"/>
        <v>3.513288731159292</v>
      </c>
      <c r="DC330" s="1"/>
      <c r="DD330" s="1"/>
      <c r="DE330" s="1">
        <f>[2]Sheet1!V318</f>
        <v>-0.72425935395686647</v>
      </c>
    </row>
    <row r="331" spans="1:109" x14ac:dyDescent="0.2">
      <c r="A331" t="s">
        <v>1402</v>
      </c>
      <c r="B331" s="1">
        <f>-'[1]Reference worksheet'!B329</f>
        <v>3.1934382001364798</v>
      </c>
      <c r="C331" t="s">
        <v>1402</v>
      </c>
      <c r="D331">
        <v>-428.06586202608099</v>
      </c>
      <c r="E331">
        <v>-231.85346270356499</v>
      </c>
      <c r="F331">
        <v>-196.20630623513301</v>
      </c>
      <c r="G331">
        <v>-231.85342772413799</v>
      </c>
      <c r="H331">
        <v>-196.206299697438</v>
      </c>
      <c r="J331" s="1">
        <f t="shared" si="154"/>
        <v>3.8495226056348444</v>
      </c>
      <c r="K331" s="1">
        <f t="shared" si="178"/>
        <v>3.8234702171762001</v>
      </c>
      <c r="L331" s="1">
        <f t="shared" si="155"/>
        <v>3.8364964114055224</v>
      </c>
      <c r="M331" s="1">
        <f t="shared" si="156"/>
        <v>2.6052388458644327E-2</v>
      </c>
      <c r="O331">
        <v>-428.05863260662397</v>
      </c>
      <c r="P331">
        <v>-231.84964862538899</v>
      </c>
      <c r="Q331">
        <v>-196.20293592602701</v>
      </c>
      <c r="R331">
        <v>-231.849515946053</v>
      </c>
      <c r="S331">
        <v>-196.20291692614899</v>
      </c>
      <c r="U331" s="1">
        <f t="shared" si="157"/>
        <v>3.8903922472893608</v>
      </c>
      <c r="V331" s="1">
        <f t="shared" si="158"/>
        <v>3.7952120995432237</v>
      </c>
      <c r="W331" s="1">
        <f t="shared" si="159"/>
        <v>3.8428021734162923</v>
      </c>
      <c r="X331" s="1">
        <f t="shared" si="160"/>
        <v>9.5180147746137145E-2</v>
      </c>
      <c r="Z331" t="s">
        <v>1402</v>
      </c>
      <c r="AA331">
        <v>-428.07557194412101</v>
      </c>
      <c r="AB331">
        <v>-231.84937201924399</v>
      </c>
      <c r="AC331">
        <v>-196.22182634463701</v>
      </c>
      <c r="AD331">
        <v>-231.84933834003499</v>
      </c>
      <c r="AE331">
        <v>-196.22181987335301</v>
      </c>
      <c r="AG331" s="1">
        <f t="shared" si="161"/>
        <v>2.7696579654032942</v>
      </c>
      <c r="AH331" s="1">
        <f t="shared" si="162"/>
        <v>2.7444631496386194</v>
      </c>
      <c r="AI331" s="1">
        <f t="shared" si="163"/>
        <v>2.7570605575209566</v>
      </c>
      <c r="AJ331" s="1">
        <f t="shared" si="164"/>
        <v>2.5194815764674861E-2</v>
      </c>
      <c r="AM331" t="s">
        <v>1402</v>
      </c>
      <c r="AN331">
        <v>-426.04011394961401</v>
      </c>
      <c r="AO331">
        <v>-230.79742147843501</v>
      </c>
      <c r="AP331">
        <v>-195.244350450133</v>
      </c>
      <c r="AQ331">
        <v>-230.797414733496</v>
      </c>
      <c r="AR331">
        <v>-195.24434874514799</v>
      </c>
      <c r="AS331"/>
      <c r="AT331" t="s">
        <v>1403</v>
      </c>
      <c r="AU331">
        <v>-426.03574330999999</v>
      </c>
      <c r="AV331">
        <v>-230.79516742999999</v>
      </c>
      <c r="AW331">
        <v>-195.24223534999999</v>
      </c>
      <c r="AX331">
        <v>-230.79513822999999</v>
      </c>
      <c r="AY331">
        <v>-195.24222477000001</v>
      </c>
      <c r="BA331" s="1">
        <f t="shared" si="165"/>
        <v>-1.0350951368356232</v>
      </c>
      <c r="BB331" s="1">
        <f t="shared" si="166"/>
        <v>-1.0403975444174336</v>
      </c>
      <c r="BC331" s="1">
        <f t="shared" si="167"/>
        <v>-1.0377463406265284</v>
      </c>
      <c r="BD331" s="1">
        <f t="shared" si="168"/>
        <v>5.3024075818104421E-3</v>
      </c>
      <c r="BF331" s="1">
        <f t="shared" si="169"/>
        <v>-1.0163708620806768</v>
      </c>
      <c r="BG331" s="1">
        <f t="shared" si="170"/>
        <v>-1.0413331899604692</v>
      </c>
      <c r="BH331" s="1">
        <f t="shared" si="171"/>
        <v>-1.0288520260205729</v>
      </c>
      <c r="BJ331" s="1">
        <f t="shared" si="181"/>
        <v>3.8406647492271553</v>
      </c>
      <c r="BK331" s="1">
        <f t="shared" si="181"/>
        <v>3.8343988477820212</v>
      </c>
      <c r="BL331" s="1">
        <f t="shared" si="172"/>
        <v>3.837531798504588</v>
      </c>
      <c r="BR331" s="1">
        <f t="shared" si="149"/>
        <v>2.3732171408372809</v>
      </c>
      <c r="BS331" s="1">
        <f t="shared" si="149"/>
        <v>2.3674391767572778</v>
      </c>
      <c r="BT331" s="1">
        <f t="shared" si="149"/>
        <v>2.37032815879728</v>
      </c>
      <c r="BU331" s="1">
        <f t="shared" si="149"/>
        <v>5.7779640800033573E-3</v>
      </c>
      <c r="BW331" s="1">
        <f t="shared" si="150"/>
        <v>2.5114006016331865</v>
      </c>
      <c r="BX331" s="1">
        <f t="shared" si="150"/>
        <v>2.4964285848363561</v>
      </c>
      <c r="BY331" s="1">
        <f t="shared" si="150"/>
        <v>2.5039145932347706</v>
      </c>
      <c r="BZ331" s="1">
        <f t="shared" si="150"/>
        <v>1.4972016796830526E-2</v>
      </c>
      <c r="CB331" s="1">
        <f t="shared" si="173"/>
        <v>3.0309152154977443</v>
      </c>
      <c r="CC331" s="1">
        <f t="shared" si="173"/>
        <v>3.0121704275339978</v>
      </c>
      <c r="CD331" s="1">
        <f t="shared" si="173"/>
        <v>3.0215428215158715</v>
      </c>
      <c r="CE331" s="1">
        <f t="shared" si="173"/>
        <v>1.8744787963746984E-2</v>
      </c>
      <c r="CG331" s="1">
        <f t="shared" si="174"/>
        <v>3.6329284106705018</v>
      </c>
      <c r="CH331" s="1">
        <f t="shared" si="174"/>
        <v>3.6060747107123339</v>
      </c>
      <c r="CI331" s="1">
        <f t="shared" si="174"/>
        <v>3.6195015606914174</v>
      </c>
      <c r="CJ331" s="1">
        <f t="shared" si="174"/>
        <v>2.6853699958168064E-2</v>
      </c>
      <c r="CM331" s="1"/>
      <c r="CN331" s="1">
        <f t="shared" si="151"/>
        <v>-0.27049323897225908</v>
      </c>
      <c r="CO331" s="1">
        <f t="shared" si="175"/>
        <v>0.32693189698965464</v>
      </c>
      <c r="CP331" s="1">
        <f t="shared" si="152"/>
        <v>3.1099625689100856</v>
      </c>
      <c r="CQ331" s="1">
        <f t="shared" si="176"/>
        <v>0.27652894107457343</v>
      </c>
      <c r="CR331" s="1">
        <f t="shared" si="153"/>
        <v>3.2469010747529787</v>
      </c>
      <c r="CS331" s="1"/>
      <c r="CT331" s="1" t="str">
        <f>'[1]MP2 basis set convergence'!BF322</f>
        <v>39_1.10</v>
      </c>
      <c r="CU331" s="1">
        <f>'[1]MP2 basis set convergence'!BH322</f>
        <v>3.6689062701411101</v>
      </c>
      <c r="CV331" s="1">
        <f>'[1]MP2 basis set convergence'!BG322</f>
        <v>4.0013360454812998</v>
      </c>
      <c r="CW331" s="1">
        <f>'[1]MP2 basis set convergence'!BI322</f>
        <v>3.835121157811205</v>
      </c>
      <c r="CX331" s="1"/>
      <c r="CY331" s="1"/>
      <c r="CZ331" s="1">
        <f t="shared" si="177"/>
        <v>3.2624137291311652</v>
      </c>
      <c r="DA331" s="1">
        <f t="shared" si="179"/>
        <v>2.4700192163837782</v>
      </c>
      <c r="DB331" s="1">
        <f t="shared" si="180"/>
        <v>3.2088210562793131</v>
      </c>
      <c r="DC331" s="1"/>
      <c r="DD331" s="1"/>
      <c r="DE331" s="1">
        <f>[2]Sheet1!V319</f>
        <v>-0.57408268227435721</v>
      </c>
    </row>
    <row r="332" spans="1:109" x14ac:dyDescent="0.2">
      <c r="A332" t="s">
        <v>1404</v>
      </c>
      <c r="B332" s="1">
        <f>-'[1]Reference worksheet'!B330</f>
        <v>2.0943498993908398</v>
      </c>
      <c r="C332" t="s">
        <v>1404</v>
      </c>
      <c r="D332">
        <v>-428.063624380443</v>
      </c>
      <c r="E332">
        <v>-231.85345399405</v>
      </c>
      <c r="F332">
        <v>-196.20630360343901</v>
      </c>
      <c r="G332">
        <v>-231.85342772413799</v>
      </c>
      <c r="H332">
        <v>-196.206299697438</v>
      </c>
      <c r="J332" s="1">
        <f t="shared" si="154"/>
        <v>2.4453787101624167</v>
      </c>
      <c r="K332" s="1">
        <f t="shared" si="178"/>
        <v>2.4264430380679096</v>
      </c>
      <c r="L332" s="1">
        <f t="shared" si="155"/>
        <v>2.4359108741151632</v>
      </c>
      <c r="M332" s="1">
        <f t="shared" si="156"/>
        <v>1.8935672094507083E-2</v>
      </c>
      <c r="O332">
        <v>-428.05636580293202</v>
      </c>
      <c r="P332">
        <v>-231.84960241547401</v>
      </c>
      <c r="Q332">
        <v>-196.2029279731</v>
      </c>
      <c r="R332">
        <v>-231.849515946053</v>
      </c>
      <c r="S332">
        <v>-196.20291692614899</v>
      </c>
      <c r="U332" s="1">
        <f t="shared" si="157"/>
        <v>2.4679513959540018</v>
      </c>
      <c r="V332" s="1">
        <f t="shared" si="158"/>
        <v>2.4067589460685475</v>
      </c>
      <c r="W332" s="1">
        <f t="shared" si="159"/>
        <v>2.4373551710112746</v>
      </c>
      <c r="X332" s="1">
        <f t="shared" si="160"/>
        <v>6.1192449885454359E-2</v>
      </c>
      <c r="Z332" t="s">
        <v>1404</v>
      </c>
      <c r="AA332">
        <v>-428.07412574166699</v>
      </c>
      <c r="AB332">
        <v>-231.84936349351301</v>
      </c>
      <c r="AC332">
        <v>-196.22182369009201</v>
      </c>
      <c r="AD332">
        <v>-231.84933834003499</v>
      </c>
      <c r="AE332">
        <v>-196.22181987335301</v>
      </c>
      <c r="AG332" s="1">
        <f t="shared" si="161"/>
        <v>1.862152186582817</v>
      </c>
      <c r="AH332" s="1">
        <f t="shared" si="162"/>
        <v>1.8439731001701156</v>
      </c>
      <c r="AI332" s="1">
        <f t="shared" si="163"/>
        <v>1.8530626433764663</v>
      </c>
      <c r="AJ332" s="1">
        <f t="shared" si="164"/>
        <v>1.8179086412701384E-2</v>
      </c>
      <c r="AM332" t="s">
        <v>1404</v>
      </c>
      <c r="AN332">
        <v>-426.04156620390199</v>
      </c>
      <c r="AO332">
        <v>-230.79742041025301</v>
      </c>
      <c r="AP332">
        <v>-195.24435006100299</v>
      </c>
      <c r="AQ332">
        <v>-230.797414733496</v>
      </c>
      <c r="AR332">
        <v>-195.24434874514799</v>
      </c>
      <c r="AS332"/>
      <c r="AT332" t="s">
        <v>1405</v>
      </c>
      <c r="AU332">
        <v>-426.03718923999998</v>
      </c>
      <c r="AV332">
        <v>-230.79516146</v>
      </c>
      <c r="AW332">
        <v>-195.24223241000001</v>
      </c>
      <c r="AX332">
        <v>-230.79513822999999</v>
      </c>
      <c r="AY332">
        <v>-195.24222477000001</v>
      </c>
      <c r="BA332" s="1">
        <f t="shared" si="165"/>
        <v>-0.12379177471047731</v>
      </c>
      <c r="BB332" s="1">
        <f t="shared" si="166"/>
        <v>-0.12817970516171573</v>
      </c>
      <c r="BC332" s="1">
        <f t="shared" si="167"/>
        <v>-0.12598573993609652</v>
      </c>
      <c r="BD332" s="1">
        <f t="shared" si="168"/>
        <v>4.3879304512384198E-3</v>
      </c>
      <c r="BF332" s="1">
        <f t="shared" si="169"/>
        <v>-0.10903605075289738</v>
      </c>
      <c r="BG332" s="1">
        <f t="shared" si="170"/>
        <v>-0.1284072690110801</v>
      </c>
      <c r="BH332" s="1">
        <f t="shared" si="171"/>
        <v>-0.11872165988198874</v>
      </c>
      <c r="BJ332" s="1">
        <f t="shared" si="181"/>
        <v>2.4422520279184954</v>
      </c>
      <c r="BK332" s="1">
        <f t="shared" si="181"/>
        <v>2.4342253942296486</v>
      </c>
      <c r="BL332" s="1">
        <f t="shared" si="172"/>
        <v>2.4382387110740718</v>
      </c>
      <c r="BR332" s="1">
        <f t="shared" si="149"/>
        <v>1.2658391775625135</v>
      </c>
      <c r="BS332" s="1">
        <f t="shared" si="149"/>
        <v>1.2616090229350603</v>
      </c>
      <c r="BT332" s="1">
        <f t="shared" si="149"/>
        <v>1.2637241002487871</v>
      </c>
      <c r="BU332" s="1">
        <f t="shared" si="149"/>
        <v>4.2301546274531908E-3</v>
      </c>
      <c r="BW332" s="1">
        <f t="shared" si="150"/>
        <v>1.3033313073103803</v>
      </c>
      <c r="BX332" s="1">
        <f t="shared" si="150"/>
        <v>1.2930137202945651</v>
      </c>
      <c r="BY332" s="1">
        <f t="shared" si="150"/>
        <v>1.2981725138024724</v>
      </c>
      <c r="BZ332" s="1">
        <f t="shared" si="150"/>
        <v>1.0317587015815474E-2</v>
      </c>
      <c r="CB332" s="1">
        <f t="shared" si="173"/>
        <v>2.0304732872693174</v>
      </c>
      <c r="CC332" s="1">
        <f t="shared" si="173"/>
        <v>2.0165014225423379</v>
      </c>
      <c r="CD332" s="1">
        <f t="shared" si="173"/>
        <v>2.0234873549058281</v>
      </c>
      <c r="CE332" s="1">
        <f t="shared" si="173"/>
        <v>1.3971864726979226E-2</v>
      </c>
      <c r="CG332" s="1">
        <f t="shared" si="174"/>
        <v>2.324418611868345</v>
      </c>
      <c r="CH332" s="1">
        <f t="shared" si="174"/>
        <v>2.3049928403783291</v>
      </c>
      <c r="CI332" s="1">
        <f t="shared" si="174"/>
        <v>2.314705726123337</v>
      </c>
      <c r="CJ332" s="1">
        <f t="shared" si="174"/>
        <v>1.9425771490016105E-2</v>
      </c>
      <c r="CM332" s="1"/>
      <c r="CN332" s="1">
        <f t="shared" si="151"/>
        <v>-5.1720176331106711E-2</v>
      </c>
      <c r="CO332" s="1">
        <f t="shared" si="175"/>
        <v>0.52723127312345675</v>
      </c>
      <c r="CP332" s="1">
        <f t="shared" si="152"/>
        <v>2.1603584581065838</v>
      </c>
      <c r="CQ332" s="1">
        <f t="shared" si="176"/>
        <v>0.30080153512063024</v>
      </c>
      <c r="CR332" s="1">
        <f t="shared" si="153"/>
        <v>2.1475449826038489</v>
      </c>
      <c r="CS332" s="1"/>
      <c r="CT332" s="1" t="str">
        <f>'[1]MP2 basis set convergence'!BF323</f>
        <v>39_1.25</v>
      </c>
      <c r="CU332" s="1">
        <f>'[1]MP2 basis set convergence'!BH323</f>
        <v>2.3459251706359101</v>
      </c>
      <c r="CV332" s="1">
        <f>'[1]MP2 basis set convergence'!BG323</f>
        <v>2.54023988665279</v>
      </c>
      <c r="CW332" s="1">
        <f>'[1]MP2 basis set convergence'!BI323</f>
        <v>2.44308252864435</v>
      </c>
      <c r="CX332" s="1"/>
      <c r="CY332" s="1"/>
      <c r="CZ332" s="1">
        <f t="shared" si="177"/>
        <v>2.1295755768392342</v>
      </c>
      <c r="DA332" s="1">
        <f t="shared" si="179"/>
        <v>1.6998949947385018</v>
      </c>
      <c r="DB332" s="1">
        <f t="shared" si="180"/>
        <v>2.100518174980492</v>
      </c>
      <c r="DC332" s="1"/>
      <c r="DD332" s="1"/>
      <c r="DE332" s="1">
        <f>[2]Sheet1!V320</f>
        <v>-0.30633529727592901</v>
      </c>
    </row>
    <row r="333" spans="1:109" x14ac:dyDescent="0.2">
      <c r="A333" t="s">
        <v>1406</v>
      </c>
      <c r="B333" s="1">
        <f>-'[1]Reference worksheet'!B331</f>
        <v>0.91841021366031139</v>
      </c>
      <c r="C333" t="s">
        <v>1406</v>
      </c>
      <c r="D333">
        <v>-428.061416985037</v>
      </c>
      <c r="E333">
        <v>-231.85344183052999</v>
      </c>
      <c r="F333">
        <v>-196.20630153002401</v>
      </c>
      <c r="G333">
        <v>-231.85342772413799</v>
      </c>
      <c r="H333">
        <v>-196.206299697438</v>
      </c>
      <c r="J333" s="1">
        <f t="shared" si="154"/>
        <v>1.0602171226389618</v>
      </c>
      <c r="K333" s="1">
        <f t="shared" si="178"/>
        <v>1.0502152625355792</v>
      </c>
      <c r="L333" s="1">
        <f t="shared" si="155"/>
        <v>1.0552161925872705</v>
      </c>
      <c r="M333" s="1">
        <f t="shared" si="156"/>
        <v>1.0001860103382665E-2</v>
      </c>
      <c r="O333">
        <v>-428.05413935483801</v>
      </c>
      <c r="P333">
        <v>-231.84955890603899</v>
      </c>
      <c r="Q333">
        <v>-196.202922225213</v>
      </c>
      <c r="R333">
        <v>-231.849515946053</v>
      </c>
      <c r="S333">
        <v>-196.20291692614899</v>
      </c>
      <c r="U333" s="1">
        <f t="shared" si="157"/>
        <v>1.07083406570795</v>
      </c>
      <c r="V333" s="1">
        <f t="shared" si="158"/>
        <v>1.0405510533693629</v>
      </c>
      <c r="W333" s="1">
        <f t="shared" si="159"/>
        <v>1.0556925595386564</v>
      </c>
      <c r="X333" s="1">
        <f t="shared" si="160"/>
        <v>3.0283012338587101E-2</v>
      </c>
      <c r="Z333" t="s">
        <v>1406</v>
      </c>
      <c r="AA333">
        <v>-428.07247889641502</v>
      </c>
      <c r="AB333">
        <v>-231.84935159640301</v>
      </c>
      <c r="AC333">
        <v>-196.221821656656</v>
      </c>
      <c r="AD333">
        <v>-231.84933834003499</v>
      </c>
      <c r="AE333">
        <v>-196.22181987335301</v>
      </c>
      <c r="AG333" s="1">
        <f t="shared" si="161"/>
        <v>0.82874114594243975</v>
      </c>
      <c r="AH333" s="1">
        <f t="shared" si="162"/>
        <v>0.81930360952301029</v>
      </c>
      <c r="AI333" s="1">
        <f t="shared" si="163"/>
        <v>0.82402237773272502</v>
      </c>
      <c r="AJ333" s="1">
        <f t="shared" si="164"/>
        <v>9.4375364194294598E-3</v>
      </c>
      <c r="AM333" t="s">
        <v>1406</v>
      </c>
      <c r="AN333">
        <v>-426.04187392311297</v>
      </c>
      <c r="AO333">
        <v>-230.79741846263801</v>
      </c>
      <c r="AP333">
        <v>-195.24434961207101</v>
      </c>
      <c r="AQ333">
        <v>-230.797414733496</v>
      </c>
      <c r="AR333">
        <v>-195.24434874514799</v>
      </c>
      <c r="AS333"/>
      <c r="AT333" t="s">
        <v>1407</v>
      </c>
      <c r="AU333">
        <v>-426.03748851</v>
      </c>
      <c r="AV333">
        <v>-230.79515418</v>
      </c>
      <c r="AW333">
        <v>-195.24222877</v>
      </c>
      <c r="AX333">
        <v>-230.79513822999999</v>
      </c>
      <c r="AY333">
        <v>-195.24222477000001</v>
      </c>
      <c r="BA333" s="1">
        <f t="shared" si="165"/>
        <v>6.930495351193923E-2</v>
      </c>
      <c r="BB333" s="1">
        <f t="shared" si="166"/>
        <v>6.6420879045849826E-2</v>
      </c>
      <c r="BC333" s="1">
        <f t="shared" si="167"/>
        <v>6.7862916278894528E-2</v>
      </c>
      <c r="BD333" s="1">
        <f t="shared" si="168"/>
        <v>2.8840744660894035E-3</v>
      </c>
      <c r="BF333" s="1">
        <f t="shared" si="169"/>
        <v>7.8758717329496047E-2</v>
      </c>
      <c r="BG333" s="1">
        <f t="shared" si="170"/>
        <v>6.6239902825402083E-2</v>
      </c>
      <c r="BH333" s="1">
        <f t="shared" si="171"/>
        <v>7.2499310077449058E-2</v>
      </c>
      <c r="BJ333" s="1">
        <f t="shared" si="181"/>
        <v>1.0597518661890548</v>
      </c>
      <c r="BK333" s="1">
        <f t="shared" si="181"/>
        <v>1.0540084313774065</v>
      </c>
      <c r="BL333" s="1">
        <f t="shared" si="172"/>
        <v>1.0568801487832307</v>
      </c>
      <c r="BR333" s="1">
        <f t="shared" si="149"/>
        <v>0.49575970444837686</v>
      </c>
      <c r="BS333" s="1">
        <f t="shared" si="149"/>
        <v>0.49346599581982453</v>
      </c>
      <c r="BT333" s="1">
        <f t="shared" si="149"/>
        <v>0.49461285013410072</v>
      </c>
      <c r="BU333" s="1">
        <f t="shared" si="149"/>
        <v>2.2937086285521433E-3</v>
      </c>
      <c r="BW333" s="1">
        <f t="shared" si="150"/>
        <v>0.49515246467864577</v>
      </c>
      <c r="BX333" s="1">
        <f t="shared" si="150"/>
        <v>0.49032838766990472</v>
      </c>
      <c r="BY333" s="1">
        <f t="shared" si="150"/>
        <v>0.49274042617427527</v>
      </c>
      <c r="BZ333" s="1">
        <f t="shared" si="150"/>
        <v>4.8240770087411185E-3</v>
      </c>
      <c r="CB333" s="1">
        <f t="shared" si="173"/>
        <v>0.90689595812180368</v>
      </c>
      <c r="CC333" s="1">
        <f t="shared" si="173"/>
        <v>0.89912336872138532</v>
      </c>
      <c r="CD333" s="1">
        <f t="shared" si="173"/>
        <v>0.9030096634215945</v>
      </c>
      <c r="CE333" s="1">
        <f t="shared" si="173"/>
        <v>7.7725894004181161E-3</v>
      </c>
      <c r="CG333" s="1">
        <f t="shared" si="174"/>
        <v>1.0105500662286646</v>
      </c>
      <c r="CH333" s="1">
        <f t="shared" si="174"/>
        <v>1.0003980217311086</v>
      </c>
      <c r="CI333" s="1">
        <f t="shared" si="174"/>
        <v>1.0054740439798866</v>
      </c>
      <c r="CJ333" s="1">
        <f t="shared" si="174"/>
        <v>1.0152044497555798E-2</v>
      </c>
      <c r="CM333" s="1"/>
      <c r="CN333" s="1">
        <f t="shared" si="151"/>
        <v>6.4311860219375849E-2</v>
      </c>
      <c r="CO333" s="1">
        <f t="shared" si="175"/>
        <v>0.63409924148141172</v>
      </c>
      <c r="CP333" s="1">
        <f t="shared" si="152"/>
        <v>0.97062220036718627</v>
      </c>
      <c r="CQ333" s="1">
        <f t="shared" si="176"/>
        <v>0.314155887499873</v>
      </c>
      <c r="CR333" s="1">
        <f t="shared" si="153"/>
        <v>0.95082624067491273</v>
      </c>
      <c r="CS333" s="1"/>
      <c r="CT333" s="1" t="str">
        <f>'[1]MP2 basis set convergence'!BF324</f>
        <v>39_1.50</v>
      </c>
      <c r="CU333" s="1">
        <f>'[1]MP2 basis set convergence'!BH324</f>
        <v>1.02290262789329</v>
      </c>
      <c r="CV333" s="1">
        <f>'[1]MP2 basis set convergence'!BG324</f>
        <v>1.10888234617606</v>
      </c>
      <c r="CW333" s="1">
        <f>'[1]MP2 basis set convergence'!BI324</f>
        <v>1.0658924870346751</v>
      </c>
      <c r="CX333" s="1"/>
      <c r="CY333" s="1"/>
      <c r="CZ333" s="1">
        <f t="shared" si="177"/>
        <v>0.92928997066645347</v>
      </c>
      <c r="DA333" s="1">
        <f t="shared" si="179"/>
        <v>0.7610592667723165</v>
      </c>
      <c r="DB333" s="1">
        <f t="shared" si="180"/>
        <v>0.91657041182683219</v>
      </c>
      <c r="DC333" s="1"/>
      <c r="DD333" s="1"/>
      <c r="DE333" s="1">
        <f>[2]Sheet1!V321</f>
        <v>-0.12592622192081704</v>
      </c>
    </row>
    <row r="334" spans="1:109" x14ac:dyDescent="0.2">
      <c r="A334" t="s">
        <v>1408</v>
      </c>
      <c r="B334" s="1">
        <f>-'[1]Reference worksheet'!B332</f>
        <v>0.19948118281402313</v>
      </c>
      <c r="C334" t="s">
        <v>1408</v>
      </c>
      <c r="D334">
        <v>-428.06009460585102</v>
      </c>
      <c r="E334">
        <v>-231.85343163546801</v>
      </c>
      <c r="F334">
        <v>-196.20630302390501</v>
      </c>
      <c r="G334">
        <v>-231.85342772413799</v>
      </c>
      <c r="H334">
        <v>-196.206299697438</v>
      </c>
      <c r="J334" s="1">
        <f t="shared" si="154"/>
        <v>0.23041162083508485</v>
      </c>
      <c r="K334" s="1">
        <f t="shared" si="178"/>
        <v>0.22586983443624528</v>
      </c>
      <c r="L334" s="1">
        <f t="shared" si="155"/>
        <v>0.22814072763566506</v>
      </c>
      <c r="M334" s="1">
        <f t="shared" si="156"/>
        <v>4.5417863988395646E-3</v>
      </c>
      <c r="O334">
        <v>-428.05280853915599</v>
      </c>
      <c r="P334">
        <v>-231.84953388178599</v>
      </c>
      <c r="Q334">
        <v>-196.20291838215999</v>
      </c>
      <c r="R334">
        <v>-231.849515946053</v>
      </c>
      <c r="S334">
        <v>-196.20291692614899</v>
      </c>
      <c r="U334" s="1">
        <f t="shared" si="157"/>
        <v>0.23573458248864579</v>
      </c>
      <c r="V334" s="1">
        <f t="shared" si="158"/>
        <v>0.22356607891327321</v>
      </c>
      <c r="W334" s="1">
        <f t="shared" si="159"/>
        <v>0.2296503307009595</v>
      </c>
      <c r="X334" s="1">
        <f t="shared" si="160"/>
        <v>1.216850357537258E-2</v>
      </c>
      <c r="Z334" t="s">
        <v>1408</v>
      </c>
      <c r="AA334">
        <v>-428.07144958352899</v>
      </c>
      <c r="AB334">
        <v>-231.849342039763</v>
      </c>
      <c r="AC334">
        <v>-196.221823105704</v>
      </c>
      <c r="AD334">
        <v>-231.84933834003499</v>
      </c>
      <c r="AE334">
        <v>-196.22181987335301</v>
      </c>
      <c r="AG334" s="1">
        <f t="shared" si="161"/>
        <v>0.18283753148457527</v>
      </c>
      <c r="AH334" s="1">
        <f t="shared" si="162"/>
        <v>0.17848758603744205</v>
      </c>
      <c r="AI334" s="1">
        <f t="shared" si="163"/>
        <v>0.18066255876100867</v>
      </c>
      <c r="AJ334" s="1">
        <f t="shared" si="164"/>
        <v>4.3499454471332133E-3</v>
      </c>
      <c r="AM334" t="s">
        <v>1408</v>
      </c>
      <c r="AN334">
        <v>-426.04181109914703</v>
      </c>
      <c r="AO334">
        <v>-230.79741613293999</v>
      </c>
      <c r="AP334">
        <v>-195.244348990784</v>
      </c>
      <c r="AQ334">
        <v>-230.797414733496</v>
      </c>
      <c r="AR334">
        <v>-195.24434874514799</v>
      </c>
      <c r="AS334"/>
      <c r="AT334" t="s">
        <v>1409</v>
      </c>
      <c r="AU334">
        <v>-426.03741793</v>
      </c>
      <c r="AV334">
        <v>-230.79514628000001</v>
      </c>
      <c r="AW334">
        <v>-195.24222588000001</v>
      </c>
      <c r="AX334">
        <v>-230.79513822999999</v>
      </c>
      <c r="AY334">
        <v>-195.24222477000001</v>
      </c>
      <c r="BA334" s="1">
        <f t="shared" si="165"/>
        <v>2.9882318052080761E-2</v>
      </c>
      <c r="BB334" s="1">
        <f t="shared" si="166"/>
        <v>2.8850014738728873E-2</v>
      </c>
      <c r="BC334" s="1">
        <f t="shared" si="167"/>
        <v>2.9366166395404819E-2</v>
      </c>
      <c r="BD334" s="1">
        <f t="shared" si="168"/>
        <v>1.0323033133518879E-3</v>
      </c>
      <c r="BF334" s="1">
        <f t="shared" si="169"/>
        <v>3.4469096820026864E-2</v>
      </c>
      <c r="BG334" s="1">
        <f t="shared" si="170"/>
        <v>2.8721109805978386E-2</v>
      </c>
      <c r="BH334" s="1">
        <f t="shared" si="171"/>
        <v>3.1595103313002623E-2</v>
      </c>
      <c r="BJ334" s="1">
        <f t="shared" si="181"/>
        <v>0.23011715733307345</v>
      </c>
      <c r="BK334" s="1">
        <f t="shared" si="181"/>
        <v>0.22673974615745204</v>
      </c>
      <c r="BL334" s="1">
        <f t="shared" si="172"/>
        <v>0.22842845174526274</v>
      </c>
      <c r="BR334" s="1">
        <f t="shared" si="149"/>
        <v>0.10116917296974279</v>
      </c>
      <c r="BS334" s="1">
        <f t="shared" si="149"/>
        <v>0.10013793731343057</v>
      </c>
      <c r="BT334" s="1">
        <f t="shared" si="149"/>
        <v>0.10065355514158672</v>
      </c>
      <c r="BU334" s="1">
        <f t="shared" si="149"/>
        <v>1.0312356563121768E-3</v>
      </c>
      <c r="BW334" s="1">
        <f t="shared" si="150"/>
        <v>9.9360129813261339E-2</v>
      </c>
      <c r="BX334" s="1">
        <f t="shared" si="150"/>
        <v>9.6881882384085807E-2</v>
      </c>
      <c r="BY334" s="1">
        <f t="shared" si="150"/>
        <v>9.8121006098673566E-2</v>
      </c>
      <c r="BZ334" s="1">
        <f t="shared" si="150"/>
        <v>2.4782474291754997E-3</v>
      </c>
      <c r="CB334" s="1">
        <f t="shared" si="173"/>
        <v>0.20013460310835349</v>
      </c>
      <c r="CC334" s="1">
        <f t="shared" si="173"/>
        <v>0.19678070682668863</v>
      </c>
      <c r="CD334" s="1">
        <f t="shared" si="173"/>
        <v>0.1984576549675211</v>
      </c>
      <c r="CE334" s="1">
        <f t="shared" si="173"/>
        <v>3.353896281664796E-3</v>
      </c>
      <c r="CG334" s="1">
        <f t="shared" si="174"/>
        <v>0.22002334706463839</v>
      </c>
      <c r="CH334" s="1">
        <f t="shared" si="174"/>
        <v>0.21536763246550047</v>
      </c>
      <c r="CI334" s="1">
        <f t="shared" si="174"/>
        <v>0.21769548976506947</v>
      </c>
      <c r="CJ334" s="1">
        <f t="shared" si="174"/>
        <v>4.6557145991378453E-3</v>
      </c>
      <c r="CM334" s="1"/>
      <c r="CN334" s="1">
        <f t="shared" si="151"/>
        <v>0.12871952631930692</v>
      </c>
      <c r="CO334" s="1">
        <f t="shared" si="175"/>
        <v>0.68880331572499975</v>
      </c>
      <c r="CP334" s="1">
        <f t="shared" si="152"/>
        <v>0.21336567890642347</v>
      </c>
      <c r="CQ334" s="1">
        <f t="shared" si="176"/>
        <v>0.32170561715595636</v>
      </c>
      <c r="CR334" s="1">
        <f t="shared" si="153"/>
        <v>0.20800686617931147</v>
      </c>
      <c r="CS334" s="1"/>
      <c r="CT334" s="1" t="str">
        <f>'[1]MP2 basis set convergence'!BF325</f>
        <v>39_2.00</v>
      </c>
      <c r="CU334" s="1">
        <f>'[1]MP2 basis set convergence'!BH325</f>
        <v>0.221452386557356</v>
      </c>
      <c r="CV334" s="1">
        <f>'[1]MP2 basis set convergence'!BG325</f>
        <v>0.23220412742775201</v>
      </c>
      <c r="CW334" s="1">
        <f>'[1]MP2 basis set convergence'!BI325</f>
        <v>0.22682825699255399</v>
      </c>
      <c r="CX334" s="1"/>
      <c r="CY334" s="1"/>
      <c r="CZ334" s="1">
        <f t="shared" si="177"/>
        <v>0.19957094173974005</v>
      </c>
      <c r="DA334" s="1">
        <f t="shared" si="179"/>
        <v>0.16637766581304617</v>
      </c>
      <c r="DB334" s="1">
        <f t="shared" si="180"/>
        <v>0.19638790493183783</v>
      </c>
      <c r="DC334" s="1"/>
      <c r="DD334" s="1"/>
      <c r="DE334" s="1">
        <f>[2]Sheet1!V322</f>
        <v>-2.8569785895925015E-2</v>
      </c>
    </row>
    <row r="335" spans="1:109" x14ac:dyDescent="0.2">
      <c r="A335" t="s">
        <v>1410</v>
      </c>
      <c r="B335" s="1">
        <f>-'[1]Reference worksheet'!B333</f>
        <v>1.8587758069019289</v>
      </c>
      <c r="C335" t="s">
        <v>1410</v>
      </c>
      <c r="D335">
        <v>-429.27364493872699</v>
      </c>
      <c r="E335">
        <v>-231.85347863215401</v>
      </c>
      <c r="F335">
        <v>-197.41531205890999</v>
      </c>
      <c r="G335">
        <v>-231.85343006756801</v>
      </c>
      <c r="H335">
        <v>-197.415302186568</v>
      </c>
      <c r="J335" s="1">
        <f t="shared" si="154"/>
        <v>3.0827562513415709</v>
      </c>
      <c r="K335" s="1">
        <f t="shared" si="178"/>
        <v>3.0460865238793211</v>
      </c>
      <c r="L335" s="1">
        <f t="shared" si="155"/>
        <v>3.0644213876104462</v>
      </c>
      <c r="M335" s="1">
        <f t="shared" si="156"/>
        <v>3.6669727462249835E-2</v>
      </c>
      <c r="O335">
        <v>-429.26634165697402</v>
      </c>
      <c r="P335">
        <v>-231.84970773453301</v>
      </c>
      <c r="Q335">
        <v>-197.41182958574501</v>
      </c>
      <c r="R335">
        <v>-231.84951816577399</v>
      </c>
      <c r="S335">
        <v>-197.41178895235799</v>
      </c>
      <c r="U335" s="1">
        <f t="shared" si="157"/>
        <v>3.1592209514988721</v>
      </c>
      <c r="V335" s="1">
        <f t="shared" si="158"/>
        <v>3.0147669179369401</v>
      </c>
      <c r="W335" s="1">
        <f t="shared" si="159"/>
        <v>3.0869939347179063</v>
      </c>
      <c r="X335" s="1">
        <f t="shared" si="160"/>
        <v>0.14445403356193198</v>
      </c>
      <c r="Z335" t="s">
        <v>1410</v>
      </c>
      <c r="AA335">
        <v>-429.28776095687198</v>
      </c>
      <c r="AB335">
        <v>-231.84938694491899</v>
      </c>
      <c r="AC335">
        <v>-197.43668499710901</v>
      </c>
      <c r="AD335">
        <v>-231.84933978069699</v>
      </c>
      <c r="AE335">
        <v>-197.436675076705</v>
      </c>
      <c r="AG335" s="1">
        <f t="shared" si="161"/>
        <v>1.0956940053594006</v>
      </c>
      <c r="AH335" s="1">
        <f t="shared" si="162"/>
        <v>1.0598728602357419</v>
      </c>
      <c r="AI335" s="1">
        <f t="shared" si="163"/>
        <v>1.0777834327975713</v>
      </c>
      <c r="AJ335" s="1">
        <f t="shared" si="164"/>
        <v>3.5821145123658749E-2</v>
      </c>
      <c r="AM335" t="s">
        <v>1410</v>
      </c>
      <c r="AN335">
        <v>-427.20652428021998</v>
      </c>
      <c r="AO335">
        <v>-230.79743418856299</v>
      </c>
      <c r="AP335">
        <v>-196.41926197037199</v>
      </c>
      <c r="AQ335">
        <v>-230.79742615393999</v>
      </c>
      <c r="AR335">
        <v>-196.419260220213</v>
      </c>
      <c r="AS335"/>
      <c r="AT335" t="s">
        <v>1411</v>
      </c>
      <c r="AU335">
        <v>-427.20204531000002</v>
      </c>
      <c r="AV335">
        <v>-230.79518762000001</v>
      </c>
      <c r="AW335">
        <v>-196.41703150000001</v>
      </c>
      <c r="AX335">
        <v>-230.79514956</v>
      </c>
      <c r="AY335">
        <v>-196.41701873</v>
      </c>
      <c r="BA335" s="1">
        <f t="shared" si="165"/>
        <v>-6.3768104828795726</v>
      </c>
      <c r="BB335" s="1">
        <f t="shared" si="166"/>
        <v>-6.3829505264919169</v>
      </c>
      <c r="BC335" s="1">
        <f t="shared" si="167"/>
        <v>-6.3798805046857447</v>
      </c>
      <c r="BD335" s="1">
        <f t="shared" si="168"/>
        <v>6.1400436123442148E-3</v>
      </c>
      <c r="BF335" s="1">
        <f t="shared" si="169"/>
        <v>-6.3522661183134854</v>
      </c>
      <c r="BG335" s="1">
        <f t="shared" si="170"/>
        <v>-6.3841624261757399</v>
      </c>
      <c r="BH335" s="1">
        <f t="shared" si="171"/>
        <v>-6.3682142722446127</v>
      </c>
      <c r="BJ335" s="1">
        <f t="shared" si="181"/>
        <v>3.0619887978425311</v>
      </c>
      <c r="BK335" s="1">
        <f t="shared" si="181"/>
        <v>3.0581292116348515</v>
      </c>
      <c r="BL335" s="1">
        <f t="shared" si="172"/>
        <v>3.0600590047386911</v>
      </c>
      <c r="BR335" s="1">
        <f t="shared" si="149"/>
        <v>4.4757410686458448</v>
      </c>
      <c r="BS335" s="1">
        <f t="shared" si="149"/>
        <v>4.4677166235205688</v>
      </c>
      <c r="BT335" s="1">
        <f t="shared" si="149"/>
        <v>4.4717288460832076</v>
      </c>
      <c r="BU335" s="1">
        <f t="shared" si="149"/>
        <v>8.0244451252756265E-3</v>
      </c>
      <c r="BW335" s="1">
        <f t="shared" si="150"/>
        <v>4.9838256655752993</v>
      </c>
      <c r="BX335" s="1">
        <f t="shared" si="150"/>
        <v>4.9613204268506683</v>
      </c>
      <c r="BY335" s="1">
        <f t="shared" si="150"/>
        <v>4.9725730462129842</v>
      </c>
      <c r="BZ335" s="1">
        <f t="shared" si="150"/>
        <v>2.2505238724629992E-2</v>
      </c>
      <c r="CB335" s="1">
        <f t="shared" si="173"/>
        <v>1.3904257619036866</v>
      </c>
      <c r="CC335" s="1">
        <f t="shared" si="173"/>
        <v>1.3649320885898844</v>
      </c>
      <c r="CD335" s="1">
        <f t="shared" si="173"/>
        <v>1.3776789252467871</v>
      </c>
      <c r="CE335" s="1">
        <f t="shared" si="173"/>
        <v>2.5493673313801771E-2</v>
      </c>
      <c r="CG335" s="1">
        <f t="shared" si="174"/>
        <v>2.7113948340164047</v>
      </c>
      <c r="CH335" s="1">
        <f t="shared" si="174"/>
        <v>2.6733554320267778</v>
      </c>
      <c r="CI335" s="1">
        <f t="shared" si="174"/>
        <v>2.6923751330215926</v>
      </c>
      <c r="CJ335" s="1">
        <f t="shared" si="174"/>
        <v>3.8039401989625424E-2</v>
      </c>
      <c r="CM335" s="1"/>
      <c r="CN335" s="1">
        <f t="shared" si="151"/>
        <v>-2.0819201074890699</v>
      </c>
      <c r="CO335" s="1">
        <f t="shared" si="175"/>
        <v>4.9831596945115741E-4</v>
      </c>
      <c r="CP335" s="1">
        <f t="shared" si="152"/>
        <v>1.0787734062159722</v>
      </c>
      <c r="CQ335" s="1">
        <f t="shared" si="176"/>
        <v>0.12554467199124664</v>
      </c>
      <c r="CR335" s="1">
        <f t="shared" si="153"/>
        <v>1.5894404544179404</v>
      </c>
      <c r="CS335" s="1"/>
      <c r="CT335" s="1" t="str">
        <f>'[1]MP2 basis set convergence'!BF326</f>
        <v>40_0.90</v>
      </c>
      <c r="CU335" s="1">
        <f>'[1]MP2 basis set convergence'!BH326</f>
        <v>2.7214757126980702</v>
      </c>
      <c r="CV335" s="1">
        <f>'[1]MP2 basis set convergence'!BG326</f>
        <v>3.3320627021645799</v>
      </c>
      <c r="CW335" s="1">
        <f>'[1]MP2 basis set convergence'!BI326</f>
        <v>3.0267692074313253</v>
      </c>
      <c r="CX335" s="1"/>
      <c r="CY335" s="1"/>
      <c r="CZ335" s="1">
        <f t="shared" si="177"/>
        <v>2.0156096649251749</v>
      </c>
      <c r="DA335" s="1">
        <f t="shared" si="179"/>
        <v>0.5533775714549356</v>
      </c>
      <c r="DB335" s="1">
        <f t="shared" si="180"/>
        <v>1.92405342024017</v>
      </c>
      <c r="DC335" s="1"/>
      <c r="DD335" s="1"/>
      <c r="DE335" s="1">
        <f>[2]Sheet1!V323</f>
        <v>-1.0488117226852713</v>
      </c>
    </row>
    <row r="336" spans="1:109" x14ac:dyDescent="0.2">
      <c r="A336" t="s">
        <v>1412</v>
      </c>
      <c r="B336" s="1">
        <f>-'[1]Reference worksheet'!B334</f>
        <v>2.6828096217691044</v>
      </c>
      <c r="C336" t="s">
        <v>1412</v>
      </c>
      <c r="D336">
        <v>-429.27450413403699</v>
      </c>
      <c r="E336">
        <v>-231.85347390240199</v>
      </c>
      <c r="F336">
        <v>-197.41531042533899</v>
      </c>
      <c r="G336">
        <v>-231.85343006756801</v>
      </c>
      <c r="H336">
        <v>-197.415302186568</v>
      </c>
      <c r="J336" s="1">
        <f t="shared" si="154"/>
        <v>3.621909470721671</v>
      </c>
      <c r="K336" s="1">
        <f t="shared" si="178"/>
        <v>3.5892327889264228</v>
      </c>
      <c r="L336" s="1">
        <f t="shared" si="155"/>
        <v>3.6055711298240469</v>
      </c>
      <c r="M336" s="1">
        <f t="shared" si="156"/>
        <v>3.2676681795248186E-2</v>
      </c>
      <c r="O336">
        <v>-429.267186959811</v>
      </c>
      <c r="P336">
        <v>-231.84968989499299</v>
      </c>
      <c r="Q336">
        <v>-197.41182247734301</v>
      </c>
      <c r="R336">
        <v>-231.84951816577399</v>
      </c>
      <c r="S336">
        <v>-197.41178895235799</v>
      </c>
      <c r="U336" s="1">
        <f t="shared" si="157"/>
        <v>3.6896565120798885</v>
      </c>
      <c r="V336" s="1">
        <f t="shared" si="158"/>
        <v>3.5608575491252199</v>
      </c>
      <c r="W336" s="1">
        <f t="shared" si="159"/>
        <v>3.6252570306025542</v>
      </c>
      <c r="X336" s="1">
        <f t="shared" si="160"/>
        <v>0.12879896295466864</v>
      </c>
      <c r="Z336" t="s">
        <v>1412</v>
      </c>
      <c r="AA336">
        <v>-429.28926070012199</v>
      </c>
      <c r="AB336">
        <v>-231.849382182987</v>
      </c>
      <c r="AC336">
        <v>-197.436683294023</v>
      </c>
      <c r="AD336">
        <v>-231.84933978069699</v>
      </c>
      <c r="AE336">
        <v>-197.436675076705</v>
      </c>
      <c r="AG336" s="1">
        <f t="shared" si="161"/>
        <v>2.0367971423003728</v>
      </c>
      <c r="AH336" s="1">
        <f t="shared" si="162"/>
        <v>2.0050328574094851</v>
      </c>
      <c r="AI336" s="1">
        <f t="shared" si="163"/>
        <v>2.020914999854929</v>
      </c>
      <c r="AJ336" s="1">
        <f t="shared" si="164"/>
        <v>3.1764284890887673E-2</v>
      </c>
      <c r="AM336" t="s">
        <v>1412</v>
      </c>
      <c r="AN336">
        <v>-427.210613022828</v>
      </c>
      <c r="AO336">
        <v>-230.79743372734501</v>
      </c>
      <c r="AP336">
        <v>-196.41926173032499</v>
      </c>
      <c r="AQ336">
        <v>-230.79742615393999</v>
      </c>
      <c r="AR336">
        <v>-196.419260220213</v>
      </c>
      <c r="AS336"/>
      <c r="AT336" t="s">
        <v>1413</v>
      </c>
      <c r="AU336">
        <v>-427.20613075</v>
      </c>
      <c r="AV336">
        <v>-230.79518475</v>
      </c>
      <c r="AW336">
        <v>-196.41702966</v>
      </c>
      <c r="AX336">
        <v>-230.79514956</v>
      </c>
      <c r="AY336">
        <v>-196.41701873</v>
      </c>
      <c r="BA336" s="1">
        <f t="shared" si="165"/>
        <v>-3.8110856532929072</v>
      </c>
      <c r="BB336" s="1">
        <f t="shared" si="166"/>
        <v>-3.8167856464680914</v>
      </c>
      <c r="BC336" s="1">
        <f t="shared" si="167"/>
        <v>-3.8139356498804995</v>
      </c>
      <c r="BD336" s="1">
        <f t="shared" si="168"/>
        <v>5.6999931751842148E-3</v>
      </c>
      <c r="BF336" s="1">
        <f t="shared" si="169"/>
        <v>-3.7886137066441474</v>
      </c>
      <c r="BG336" s="1">
        <f t="shared" si="170"/>
        <v>-3.8175544447710044</v>
      </c>
      <c r="BH336" s="1">
        <f t="shared" si="171"/>
        <v>-3.8030840757075759</v>
      </c>
      <c r="BJ336" s="1">
        <f t="shared" si="181"/>
        <v>3.6038000264483103</v>
      </c>
      <c r="BK336" s="1">
        <f t="shared" si="181"/>
        <v>3.6002750035724067</v>
      </c>
      <c r="BL336" s="1">
        <f t="shared" si="172"/>
        <v>3.6020375150103585</v>
      </c>
      <c r="BR336" s="1">
        <f t="shared" si="149"/>
        <v>3.5442823306433238</v>
      </c>
      <c r="BS336" s="1">
        <f t="shared" si="149"/>
        <v>3.5370041753028927</v>
      </c>
      <c r="BT336" s="1">
        <f t="shared" si="149"/>
        <v>3.5406432529731089</v>
      </c>
      <c r="BU336" s="1">
        <f t="shared" si="149"/>
        <v>7.2781553404307388E-3</v>
      </c>
      <c r="BW336" s="1">
        <f t="shared" si="150"/>
        <v>3.8887127933712544</v>
      </c>
      <c r="BX336" s="1">
        <f t="shared" si="150"/>
        <v>3.8690142600916215</v>
      </c>
      <c r="BY336" s="1">
        <f t="shared" si="150"/>
        <v>3.878863526731438</v>
      </c>
      <c r="BZ336" s="1">
        <f t="shared" si="150"/>
        <v>1.969853327963323E-2</v>
      </c>
      <c r="CB336" s="1">
        <f t="shared" si="173"/>
        <v>2.3165236705854824</v>
      </c>
      <c r="CC336" s="1">
        <f t="shared" si="173"/>
        <v>2.2935554437092893</v>
      </c>
      <c r="CD336" s="1">
        <f t="shared" si="173"/>
        <v>2.3050395571473858</v>
      </c>
      <c r="CE336" s="1">
        <f t="shared" si="173"/>
        <v>2.2968226876193161E-2</v>
      </c>
      <c r="CG336" s="1">
        <f t="shared" si="174"/>
        <v>3.3191458070665276</v>
      </c>
      <c r="CH336" s="1">
        <f t="shared" si="174"/>
        <v>3.2853338841144422</v>
      </c>
      <c r="CI336" s="1">
        <f t="shared" si="174"/>
        <v>3.3022398455904853</v>
      </c>
      <c r="CJ336" s="1">
        <f t="shared" si="174"/>
        <v>3.3811922952085481E-2</v>
      </c>
      <c r="CM336" s="1"/>
      <c r="CN336" s="1">
        <f t="shared" si="151"/>
        <v>-1.0577896018561201</v>
      </c>
      <c r="CO336" s="1">
        <f t="shared" si="175"/>
        <v>2.3821312009584039E-2</v>
      </c>
      <c r="CP336" s="1">
        <f t="shared" si="152"/>
        <v>2.0586635879548232</v>
      </c>
      <c r="CQ336" s="1">
        <f t="shared" si="176"/>
        <v>0.19983432503218762</v>
      </c>
      <c r="CR336" s="1">
        <f t="shared" si="153"/>
        <v>2.5649304061562757</v>
      </c>
      <c r="CS336" s="1"/>
      <c r="CT336" s="1" t="str">
        <f>'[1]MP2 basis set convergence'!BF327</f>
        <v>40_0.95</v>
      </c>
      <c r="CU336" s="1">
        <f>'[1]MP2 basis set convergence'!BH327</f>
        <v>3.33985570060194</v>
      </c>
      <c r="CV336" s="1">
        <f>'[1]MP2 basis set convergence'!BG327</f>
        <v>3.8278470927875898</v>
      </c>
      <c r="CW336" s="1">
        <f>'[1]MP2 basis set convergence'!BI327</f>
        <v>3.5838513966947652</v>
      </c>
      <c r="CX336" s="1"/>
      <c r="CY336" s="1"/>
      <c r="CZ336" s="1">
        <f t="shared" si="177"/>
        <v>2.7974759105371052</v>
      </c>
      <c r="DA336" s="1">
        <f t="shared" si="179"/>
        <v>1.6168673902114581</v>
      </c>
      <c r="DB336" s="1">
        <f t="shared" si="180"/>
        <v>2.728615308092162</v>
      </c>
      <c r="DC336" s="1"/>
      <c r="DD336" s="1"/>
      <c r="DE336" s="1">
        <f>[2]Sheet1!V324</f>
        <v>-0.80809521928694172</v>
      </c>
    </row>
    <row r="337" spans="1:109" x14ac:dyDescent="0.2">
      <c r="A337" t="s">
        <v>1414</v>
      </c>
      <c r="B337" s="1">
        <f>-'[1]Reference worksheet'!B335</f>
        <v>2.9094128643217982</v>
      </c>
      <c r="C337" t="s">
        <v>1414</v>
      </c>
      <c r="D337">
        <v>-429.27453362099402</v>
      </c>
      <c r="E337">
        <v>-231.85346983107999</v>
      </c>
      <c r="F337">
        <v>-197.415309160823</v>
      </c>
      <c r="G337">
        <v>-231.85343006756801</v>
      </c>
      <c r="H337">
        <v>-197.415302186568</v>
      </c>
      <c r="J337" s="1">
        <f t="shared" si="154"/>
        <v>3.6404128163856764</v>
      </c>
      <c r="K337" s="1">
        <f t="shared" si="178"/>
        <v>3.611084423597394</v>
      </c>
      <c r="L337" s="1">
        <f t="shared" si="155"/>
        <v>3.6257486199915352</v>
      </c>
      <c r="M337" s="1">
        <f t="shared" si="156"/>
        <v>2.9328392788282365E-2</v>
      </c>
      <c r="O337">
        <v>-429.26720314444799</v>
      </c>
      <c r="P337">
        <v>-231.84967351007799</v>
      </c>
      <c r="Q337">
        <v>-197.411816569731</v>
      </c>
      <c r="R337">
        <v>-231.84951816577399</v>
      </c>
      <c r="S337">
        <v>-197.41178895235799</v>
      </c>
      <c r="U337" s="1">
        <f t="shared" si="157"/>
        <v>3.6998125255455423</v>
      </c>
      <c r="V337" s="1">
        <f t="shared" si="158"/>
        <v>3.5850023350843472</v>
      </c>
      <c r="W337" s="1">
        <f t="shared" si="159"/>
        <v>3.642407430314945</v>
      </c>
      <c r="X337" s="1">
        <f t="shared" si="160"/>
        <v>0.11481019046119512</v>
      </c>
      <c r="Z337" t="s">
        <v>1414</v>
      </c>
      <c r="AA337">
        <v>-429.28978934649399</v>
      </c>
      <c r="AB337">
        <v>-231.849378143259</v>
      </c>
      <c r="AC337">
        <v>-197.43668198807799</v>
      </c>
      <c r="AD337">
        <v>-231.84933978069699</v>
      </c>
      <c r="AE337">
        <v>-197.436675076705</v>
      </c>
      <c r="AG337" s="1">
        <f t="shared" si="161"/>
        <v>2.3685277628734198</v>
      </c>
      <c r="AH337" s="1">
        <f t="shared" si="162"/>
        <v>2.3401179385757587</v>
      </c>
      <c r="AI337" s="1">
        <f t="shared" si="163"/>
        <v>2.3543228507245892</v>
      </c>
      <c r="AJ337" s="1">
        <f t="shared" si="164"/>
        <v>2.8409824297661146E-2</v>
      </c>
      <c r="AM337" t="s">
        <v>1414</v>
      </c>
      <c r="AN337">
        <v>-427.21311869111099</v>
      </c>
      <c r="AO337">
        <v>-230.79743337962199</v>
      </c>
      <c r="AP337">
        <v>-196.41926162929701</v>
      </c>
      <c r="AQ337">
        <v>-230.79742615393999</v>
      </c>
      <c r="AR337">
        <v>-196.419260220213</v>
      </c>
      <c r="AS337"/>
      <c r="AT337" t="s">
        <v>1415</v>
      </c>
      <c r="AU337">
        <v>-427.20863298</v>
      </c>
      <c r="AV337">
        <v>-230.79518214999999</v>
      </c>
      <c r="AW337">
        <v>-196.41702806999999</v>
      </c>
      <c r="AX337">
        <v>-230.79514956</v>
      </c>
      <c r="AY337">
        <v>-196.41701873</v>
      </c>
      <c r="BA337" s="1">
        <f t="shared" si="165"/>
        <v>-2.2387550018662989</v>
      </c>
      <c r="BB337" s="1">
        <f t="shared" si="166"/>
        <v>-2.244173399564358</v>
      </c>
      <c r="BC337" s="1">
        <f t="shared" si="167"/>
        <v>-2.2414642007153285</v>
      </c>
      <c r="BD337" s="1">
        <f t="shared" si="168"/>
        <v>5.4183976980590742E-3</v>
      </c>
      <c r="BF337" s="1">
        <f t="shared" si="169"/>
        <v>-2.21844061045626</v>
      </c>
      <c r="BG337" s="1">
        <f t="shared" si="170"/>
        <v>-2.2447520837612132</v>
      </c>
      <c r="BH337" s="1">
        <f t="shared" si="171"/>
        <v>-2.2315963471087366</v>
      </c>
      <c r="BJ337" s="1">
        <f t="shared" si="181"/>
        <v>3.6247792017408189</v>
      </c>
      <c r="BK337" s="1">
        <f t="shared" si="181"/>
        <v>3.6212854509438608</v>
      </c>
      <c r="BL337" s="1">
        <f t="shared" si="172"/>
        <v>3.6230323263423401</v>
      </c>
      <c r="BR337" s="1">
        <f t="shared" si="149"/>
        <v>2.8242907121107517</v>
      </c>
      <c r="BS337" s="1">
        <f t="shared" si="149"/>
        <v>2.8177131342161372</v>
      </c>
      <c r="BT337" s="1">
        <f t="shared" si="149"/>
        <v>2.8210019231634438</v>
      </c>
      <c r="BU337" s="1">
        <f t="shared" si="149"/>
        <v>6.577577894614473E-3</v>
      </c>
      <c r="BW337" s="1">
        <f t="shared" si="150"/>
        <v>3.0548771061412237</v>
      </c>
      <c r="BX337" s="1">
        <f t="shared" si="150"/>
        <v>3.0375446889456148</v>
      </c>
      <c r="BY337" s="1">
        <f t="shared" si="150"/>
        <v>3.0462108975434194</v>
      </c>
      <c r="BZ337" s="1">
        <f t="shared" si="150"/>
        <v>1.7332417195608817E-2</v>
      </c>
      <c r="CB337" s="1">
        <f t="shared" si="173"/>
        <v>2.6265308592130605</v>
      </c>
      <c r="CC337" s="1">
        <f t="shared" si="173"/>
        <v>2.6056944191527052</v>
      </c>
      <c r="CD337" s="1">
        <f t="shared" si="173"/>
        <v>2.6161126391828819</v>
      </c>
      <c r="CE337" s="1">
        <f t="shared" si="173"/>
        <v>2.0836440060355274E-2</v>
      </c>
      <c r="CG337" s="1">
        <f t="shared" si="174"/>
        <v>3.3925717042791717</v>
      </c>
      <c r="CH337" s="1">
        <f t="shared" si="174"/>
        <v>3.3622878433852015</v>
      </c>
      <c r="CI337" s="1">
        <f t="shared" si="174"/>
        <v>3.3774297738321866</v>
      </c>
      <c r="CJ337" s="1">
        <f t="shared" si="174"/>
        <v>3.0283860893970064E-2</v>
      </c>
      <c r="CM337" s="1"/>
      <c r="CN337" s="1">
        <f t="shared" si="151"/>
        <v>-0.61820728231306932</v>
      </c>
      <c r="CO337" s="1">
        <f t="shared" si="175"/>
        <v>0.11475406826189544</v>
      </c>
      <c r="CP337" s="1">
        <f t="shared" si="152"/>
        <v>2.5002241302409809</v>
      </c>
      <c r="CQ337" s="1">
        <f t="shared" si="176"/>
        <v>0.24054256746088376</v>
      </c>
      <c r="CR337" s="1">
        <f t="shared" si="153"/>
        <v>2.8589730702074831</v>
      </c>
      <c r="CS337" s="1"/>
      <c r="CT337" s="1" t="str">
        <f>'[1]MP2 basis set convergence'!BF328</f>
        <v>40_1.00</v>
      </c>
      <c r="CU337" s="1">
        <f>'[1]MP2 basis set convergence'!BH328</f>
        <v>3.4165089026911</v>
      </c>
      <c r="CV337" s="1">
        <f>'[1]MP2 basis set convergence'!BG328</f>
        <v>3.81081314848957</v>
      </c>
      <c r="CW337" s="1">
        <f>'[1]MP2 basis set convergence'!BI328</f>
        <v>3.6136610255903348</v>
      </c>
      <c r="CX337" s="1"/>
      <c r="CY337" s="1"/>
      <c r="CZ337" s="1">
        <f t="shared" si="177"/>
        <v>2.9954712383500883</v>
      </c>
      <c r="DA337" s="1">
        <f t="shared" si="179"/>
        <v>2.0391841599038658</v>
      </c>
      <c r="DB337" s="1">
        <f t="shared" si="180"/>
        <v>2.9427095050790384</v>
      </c>
      <c r="DC337" s="1"/>
      <c r="DD337" s="1"/>
      <c r="DE337" s="1">
        <f>[2]Sheet1!V325</f>
        <v>-0.63027738164144687</v>
      </c>
    </row>
    <row r="338" spans="1:109" x14ac:dyDescent="0.2">
      <c r="A338" t="s">
        <v>1416</v>
      </c>
      <c r="B338" s="1">
        <f>-'[1]Reference worksheet'!B336</f>
        <v>2.8240099907738023</v>
      </c>
      <c r="C338" t="s">
        <v>1416</v>
      </c>
      <c r="D338">
        <v>-429.27415240146598</v>
      </c>
      <c r="E338">
        <v>-231.85346618433201</v>
      </c>
      <c r="F338">
        <v>-197.41530807625199</v>
      </c>
      <c r="G338">
        <v>-231.85343006756801</v>
      </c>
      <c r="H338">
        <v>-197.415302186568</v>
      </c>
      <c r="J338" s="1">
        <f t="shared" si="154"/>
        <v>3.4011939409566345</v>
      </c>
      <c r="K338" s="1">
        <f t="shared" si="178"/>
        <v>3.3748344957854046</v>
      </c>
      <c r="L338" s="1">
        <f t="shared" si="155"/>
        <v>3.3880142183710196</v>
      </c>
      <c r="M338" s="1">
        <f t="shared" si="156"/>
        <v>2.63594451712299E-2</v>
      </c>
      <c r="O338">
        <v>-429.26680880603999</v>
      </c>
      <c r="P338">
        <v>-231.84965691936699</v>
      </c>
      <c r="Q338">
        <v>-197.411811880849</v>
      </c>
      <c r="R338">
        <v>-231.84951816577399</v>
      </c>
      <c r="S338">
        <v>-197.41178895235799</v>
      </c>
      <c r="U338" s="1">
        <f t="shared" si="157"/>
        <v>3.4523614283104815</v>
      </c>
      <c r="V338" s="1">
        <f t="shared" si="158"/>
        <v>3.3509043846127256</v>
      </c>
      <c r="W338" s="1">
        <f t="shared" si="159"/>
        <v>3.4016329064616038</v>
      </c>
      <c r="X338" s="1">
        <f t="shared" si="160"/>
        <v>0.10145704369775599</v>
      </c>
      <c r="Z338" t="s">
        <v>1416</v>
      </c>
      <c r="AA338">
        <v>-429.28980023394303</v>
      </c>
      <c r="AB338">
        <v>-231.84937456834101</v>
      </c>
      <c r="AC338">
        <v>-197.43668087286201</v>
      </c>
      <c r="AD338">
        <v>-231.84933978069699</v>
      </c>
      <c r="AE338">
        <v>-197.436675076705</v>
      </c>
      <c r="AG338" s="1">
        <f t="shared" si="161"/>
        <v>2.3753597405746176</v>
      </c>
      <c r="AH338" s="1">
        <f t="shared" si="162"/>
        <v>2.3498930198860823</v>
      </c>
      <c r="AI338" s="1">
        <f t="shared" si="163"/>
        <v>2.36262638023035</v>
      </c>
      <c r="AJ338" s="1">
        <f t="shared" si="164"/>
        <v>2.5466720688535283E-2</v>
      </c>
      <c r="AM338" t="s">
        <v>1416</v>
      </c>
      <c r="AN338">
        <v>-427.21465149832301</v>
      </c>
      <c r="AO338">
        <v>-230.79743302457601</v>
      </c>
      <c r="AP338">
        <v>-196.41926148996399</v>
      </c>
      <c r="AQ338">
        <v>-230.79742615393999</v>
      </c>
      <c r="AR338">
        <v>-196.419260220213</v>
      </c>
      <c r="AS338"/>
      <c r="AT338" t="s">
        <v>1417</v>
      </c>
      <c r="AU338">
        <v>-427.21016269</v>
      </c>
      <c r="AV338">
        <v>-230.79517969</v>
      </c>
      <c r="AW338">
        <v>-196.41702678999999</v>
      </c>
      <c r="AX338">
        <v>-230.79514956</v>
      </c>
      <c r="AY338">
        <v>-196.41701873</v>
      </c>
      <c r="BA338" s="1">
        <f t="shared" si="165"/>
        <v>-1.2769039146580325</v>
      </c>
      <c r="BB338" s="1">
        <f t="shared" si="166"/>
        <v>-1.2820120848136083</v>
      </c>
      <c r="BC338" s="1">
        <f t="shared" si="167"/>
        <v>-1.2794579997358204</v>
      </c>
      <c r="BD338" s="1">
        <f t="shared" si="168"/>
        <v>5.1081701555757419E-3</v>
      </c>
      <c r="BF338" s="1">
        <f t="shared" si="169"/>
        <v>-1.2585330532113883</v>
      </c>
      <c r="BG338" s="1">
        <f t="shared" si="170"/>
        <v>-1.2824976409794255</v>
      </c>
      <c r="BH338" s="1">
        <f t="shared" si="171"/>
        <v>-1.2705153470954069</v>
      </c>
      <c r="BJ338" s="1">
        <f t="shared" si="181"/>
        <v>3.3880757205965857</v>
      </c>
      <c r="BK338" s="1">
        <f t="shared" si="181"/>
        <v>3.3842120104021065</v>
      </c>
      <c r="BL338" s="1">
        <f t="shared" si="172"/>
        <v>3.3861438654993461</v>
      </c>
      <c r="BR338" s="1">
        <f t="shared" si="149"/>
        <v>2.2632158901980195</v>
      </c>
      <c r="BS338" s="1">
        <f t="shared" si="149"/>
        <v>2.2572816830989901</v>
      </c>
      <c r="BT338" s="1">
        <f t="shared" si="149"/>
        <v>2.2602487866485053</v>
      </c>
      <c r="BU338" s="1">
        <f t="shared" si="149"/>
        <v>5.9342070990293649E-3</v>
      </c>
      <c r="BW338" s="1">
        <f t="shared" si="150"/>
        <v>2.4148819654166478</v>
      </c>
      <c r="BX338" s="1">
        <f t="shared" si="150"/>
        <v>2.399564897500023</v>
      </c>
      <c r="BY338" s="1">
        <f t="shared" si="150"/>
        <v>2.4072234314583345</v>
      </c>
      <c r="BZ338" s="1">
        <f t="shared" si="150"/>
        <v>1.5317067916624794E-2</v>
      </c>
      <c r="CB338" s="1">
        <f t="shared" si="173"/>
        <v>2.6085973698640719</v>
      </c>
      <c r="CC338" s="1">
        <f t="shared" si="173"/>
        <v>2.5897072453840986</v>
      </c>
      <c r="CD338" s="1">
        <f t="shared" si="173"/>
        <v>2.5991523076240854</v>
      </c>
      <c r="CE338" s="1">
        <f t="shared" si="173"/>
        <v>1.8890124479973541E-2</v>
      </c>
      <c r="CG338" s="1">
        <f t="shared" si="174"/>
        <v>3.1976222632196265</v>
      </c>
      <c r="CH338" s="1">
        <f t="shared" si="174"/>
        <v>3.1704488096356602</v>
      </c>
      <c r="CI338" s="1">
        <f t="shared" si="174"/>
        <v>3.1840355364276434</v>
      </c>
      <c r="CJ338" s="1">
        <f t="shared" si="174"/>
        <v>2.7173453583966278E-2</v>
      </c>
      <c r="CM338" s="1"/>
      <c r="CN338" s="1">
        <f t="shared" si="151"/>
        <v>-0.37764245285575943</v>
      </c>
      <c r="CO338" s="1">
        <f t="shared" si="175"/>
        <v>0.24431637772910564</v>
      </c>
      <c r="CP338" s="1">
        <f t="shared" si="152"/>
        <v>2.6131454226123569</v>
      </c>
      <c r="CQ338" s="1">
        <f t="shared" si="176"/>
        <v>0.26509242473054495</v>
      </c>
      <c r="CR338" s="1">
        <f t="shared" si="153"/>
        <v>2.8082736243215609</v>
      </c>
      <c r="CS338" s="1"/>
      <c r="CT338" s="1" t="str">
        <f>'[1]MP2 basis set convergence'!BF329</f>
        <v>40_1.05</v>
      </c>
      <c r="CU338" s="1">
        <f>'[1]MP2 basis set convergence'!BH329</f>
        <v>3.2206639118870601</v>
      </c>
      <c r="CV338" s="1">
        <f>'[1]MP2 basis set convergence'!BG329</f>
        <v>3.54292020702876</v>
      </c>
      <c r="CW338" s="1">
        <f>'[1]MP2 basis set convergence'!BI329</f>
        <v>3.3817920594579101</v>
      </c>
      <c r="CX338" s="1"/>
      <c r="CY338" s="1"/>
      <c r="CZ338" s="1">
        <f t="shared" si="177"/>
        <v>2.8906429409560177</v>
      </c>
      <c r="DA338" s="1">
        <f t="shared" si="179"/>
        <v>2.1139407415228488</v>
      </c>
      <c r="DB338" s="1">
        <f t="shared" si="180"/>
        <v>2.8494484927474124</v>
      </c>
      <c r="DC338" s="1"/>
      <c r="DD338" s="1"/>
      <c r="DE338" s="1">
        <f>[2]Sheet1!V326</f>
        <v>-0.49737127741500187</v>
      </c>
    </row>
    <row r="339" spans="1:109" x14ac:dyDescent="0.2">
      <c r="A339" t="s">
        <v>1418</v>
      </c>
      <c r="B339" s="1">
        <f>-'[1]Reference worksheet'!B337</f>
        <v>2.5906472844367081</v>
      </c>
      <c r="C339" t="s">
        <v>1418</v>
      </c>
      <c r="D339">
        <v>-429.27359702145498</v>
      </c>
      <c r="E339">
        <v>-231.85346286833101</v>
      </c>
      <c r="F339">
        <v>-197.41530719540401</v>
      </c>
      <c r="G339">
        <v>-231.85343006756801</v>
      </c>
      <c r="H339">
        <v>-197.415302186568</v>
      </c>
      <c r="J339" s="1">
        <f t="shared" si="154"/>
        <v>3.0526877079391004</v>
      </c>
      <c r="K339" s="1">
        <f t="shared" si="178"/>
        <v>3.0289618253708714</v>
      </c>
      <c r="L339" s="1">
        <f t="shared" si="155"/>
        <v>3.0408247666549859</v>
      </c>
      <c r="M339" s="1">
        <f t="shared" si="156"/>
        <v>2.372588256822894E-2</v>
      </c>
      <c r="O339">
        <v>-429.266240760622</v>
      </c>
      <c r="P339">
        <v>-231.849640133576</v>
      </c>
      <c r="Q339">
        <v>-197.41180825868</v>
      </c>
      <c r="R339">
        <v>-231.84951816577399</v>
      </c>
      <c r="S339">
        <v>-197.41178895235799</v>
      </c>
      <c r="U339" s="1">
        <f t="shared" si="157"/>
        <v>3.0959075320887921</v>
      </c>
      <c r="V339" s="1">
        <f t="shared" si="158"/>
        <v>3.0072566771628395</v>
      </c>
      <c r="W339" s="1">
        <f t="shared" si="159"/>
        <v>3.0515821046258158</v>
      </c>
      <c r="X339" s="1">
        <f t="shared" si="160"/>
        <v>8.8650854925952594E-2</v>
      </c>
      <c r="Z339" t="s">
        <v>1418</v>
      </c>
      <c r="AA339">
        <v>-429.28955383092898</v>
      </c>
      <c r="AB339">
        <v>-231.84937133599101</v>
      </c>
      <c r="AC339">
        <v>-197.436679969343</v>
      </c>
      <c r="AD339">
        <v>-231.84933978069699</v>
      </c>
      <c r="AE339">
        <v>-197.436675076705</v>
      </c>
      <c r="AG339" s="1">
        <f t="shared" si="161"/>
        <v>2.2207395084321937</v>
      </c>
      <c r="AH339" s="1">
        <f t="shared" si="162"/>
        <v>2.197868084835362</v>
      </c>
      <c r="AI339" s="1">
        <f t="shared" si="163"/>
        <v>2.2093037966337778</v>
      </c>
      <c r="AJ339" s="1">
        <f t="shared" si="164"/>
        <v>2.2871423596831697E-2</v>
      </c>
      <c r="AM339" t="s">
        <v>1418</v>
      </c>
      <c r="AN339">
        <v>-427.21558081165199</v>
      </c>
      <c r="AO339">
        <v>-230.79743261558701</v>
      </c>
      <c r="AP339">
        <v>-196.41926135125399</v>
      </c>
      <c r="AQ339">
        <v>-230.79742615393999</v>
      </c>
      <c r="AR339">
        <v>-196.419260220213</v>
      </c>
      <c r="AS339"/>
      <c r="AT339" t="s">
        <v>1419</v>
      </c>
      <c r="AU339">
        <v>-427.21108935000001</v>
      </c>
      <c r="AV339">
        <v>-230.79517744</v>
      </c>
      <c r="AW339">
        <v>-196.41702576</v>
      </c>
      <c r="AX339">
        <v>-230.79514956</v>
      </c>
      <c r="AY339">
        <v>-196.41701873</v>
      </c>
      <c r="BA339" s="1">
        <f t="shared" si="165"/>
        <v>-0.69375097224544902</v>
      </c>
      <c r="BB339" s="1">
        <f t="shared" si="166"/>
        <v>-0.69851545610050769</v>
      </c>
      <c r="BC339" s="1">
        <f t="shared" si="167"/>
        <v>-0.69613321417297835</v>
      </c>
      <c r="BD339" s="1">
        <f t="shared" si="168"/>
        <v>4.7644838550586766E-3</v>
      </c>
      <c r="BF339" s="1">
        <f t="shared" si="169"/>
        <v>-0.67704509993848228</v>
      </c>
      <c r="BG339" s="1">
        <f t="shared" si="170"/>
        <v>-0.69895145655456969</v>
      </c>
      <c r="BH339" s="1">
        <f t="shared" si="171"/>
        <v>-0.68799827824652593</v>
      </c>
      <c r="BJ339" s="1">
        <f t="shared" si="181"/>
        <v>3.0420824748315018</v>
      </c>
      <c r="BK339" s="1">
        <f t="shared" si="181"/>
        <v>3.037469205608597</v>
      </c>
      <c r="BL339" s="1">
        <f t="shared" si="172"/>
        <v>3.0397758402200497</v>
      </c>
      <c r="BR339" s="1">
        <f t="shared" si="149"/>
        <v>1.8245030025505575</v>
      </c>
      <c r="BS339" s="1">
        <f t="shared" si="149"/>
        <v>1.8191413809574446</v>
      </c>
      <c r="BT339" s="1">
        <f t="shared" si="149"/>
        <v>1.821822191754001</v>
      </c>
      <c r="BU339" s="1">
        <f t="shared" si="149"/>
        <v>5.3616215931130331E-3</v>
      </c>
      <c r="BW339" s="1">
        <f t="shared" si="150"/>
        <v>1.9219356776339918</v>
      </c>
      <c r="BX339" s="1">
        <f t="shared" si="150"/>
        <v>1.9083359005139344</v>
      </c>
      <c r="BY339" s="1">
        <f t="shared" si="150"/>
        <v>1.9151357890739635</v>
      </c>
      <c r="BZ339" s="1">
        <f t="shared" si="150"/>
        <v>1.359977712005723E-2</v>
      </c>
      <c r="CB339" s="1">
        <f t="shared" si="173"/>
        <v>2.428632172098367</v>
      </c>
      <c r="CC339" s="1">
        <f t="shared" si="173"/>
        <v>2.4115112855401697</v>
      </c>
      <c r="CD339" s="1">
        <f t="shared" si="173"/>
        <v>2.4200717288192681</v>
      </c>
      <c r="CE339" s="1">
        <f t="shared" si="173"/>
        <v>1.7120886558197379E-2</v>
      </c>
      <c r="CG339" s="1">
        <f t="shared" si="174"/>
        <v>2.8848523089465594</v>
      </c>
      <c r="CH339" s="1">
        <f t="shared" si="174"/>
        <v>2.8604268652086002</v>
      </c>
      <c r="CI339" s="1">
        <f t="shared" si="174"/>
        <v>2.8726395870775798</v>
      </c>
      <c r="CJ339" s="1">
        <f t="shared" si="174"/>
        <v>2.4425443737959265E-2</v>
      </c>
      <c r="CM339" s="1"/>
      <c r="CN339" s="1">
        <f t="shared" si="151"/>
        <v>-0.22892907930987072</v>
      </c>
      <c r="CO339" s="1">
        <f t="shared" si="175"/>
        <v>0.36257836136764465</v>
      </c>
      <c r="CP339" s="1">
        <f t="shared" si="152"/>
        <v>2.5107953073869016</v>
      </c>
      <c r="CQ339" s="1">
        <f t="shared" si="176"/>
        <v>0.28104642519328082</v>
      </c>
      <c r="CR339" s="1">
        <f t="shared" si="153"/>
        <v>2.5945321510308661</v>
      </c>
      <c r="CS339" s="1"/>
      <c r="CT339" s="1" t="str">
        <f>'[1]MP2 basis set convergence'!BF330</f>
        <v>40_1.10</v>
      </c>
      <c r="CU339" s="1">
        <f>'[1]MP2 basis set convergence'!BH330</f>
        <v>2.90530890598545</v>
      </c>
      <c r="CV339" s="1">
        <f>'[1]MP2 basis set convergence'!BG330</f>
        <v>3.1719767995549999</v>
      </c>
      <c r="CW339" s="1">
        <f>'[1]MP2 basis set convergence'!BI330</f>
        <v>3.0386428527702249</v>
      </c>
      <c r="CX339" s="1"/>
      <c r="CY339" s="1"/>
      <c r="CZ339" s="1">
        <f t="shared" si="177"/>
        <v>2.6436865229159188</v>
      </c>
      <c r="DA339" s="1">
        <f t="shared" si="179"/>
        <v>2.0107346747642443</v>
      </c>
      <c r="DB339" s="1">
        <f t="shared" si="180"/>
        <v>2.6109128010821867</v>
      </c>
      <c r="DC339" s="1"/>
      <c r="DD339" s="1"/>
      <c r="DE339" s="1">
        <f>[2]Sheet1!V327</f>
        <v>-0.39713824373906714</v>
      </c>
    </row>
    <row r="340" spans="1:109" x14ac:dyDescent="0.2">
      <c r="A340" t="s">
        <v>1420</v>
      </c>
      <c r="B340" s="1">
        <f>-'[1]Reference worksheet'!B338</f>
        <v>1.7294754052365984</v>
      </c>
      <c r="C340" t="s">
        <v>1420</v>
      </c>
      <c r="D340">
        <v>-429.271889633743</v>
      </c>
      <c r="E340">
        <v>-231.853454852558</v>
      </c>
      <c r="F340">
        <v>-197.41530540236599</v>
      </c>
      <c r="G340">
        <v>-231.85343006756801</v>
      </c>
      <c r="H340">
        <v>-197.415302186568</v>
      </c>
      <c r="J340" s="1">
        <f t="shared" si="154"/>
        <v>1.9812856984920222</v>
      </c>
      <c r="K340" s="1">
        <f t="shared" si="178"/>
        <v>1.9637149380104788</v>
      </c>
      <c r="L340" s="1">
        <f t="shared" si="155"/>
        <v>1.9725003182512504</v>
      </c>
      <c r="M340" s="1">
        <f t="shared" si="156"/>
        <v>1.7570760481543379E-2</v>
      </c>
      <c r="O340">
        <v>-429.26450136045099</v>
      </c>
      <c r="P340">
        <v>-231.84959602008001</v>
      </c>
      <c r="Q340">
        <v>-197.41180124280001</v>
      </c>
      <c r="R340">
        <v>-231.84951816577399</v>
      </c>
      <c r="S340">
        <v>-197.41178895235799</v>
      </c>
      <c r="U340" s="1">
        <f t="shared" si="157"/>
        <v>2.00441740048185</v>
      </c>
      <c r="V340" s="1">
        <f t="shared" si="158"/>
        <v>1.9478507147275768</v>
      </c>
      <c r="W340" s="1">
        <f t="shared" si="159"/>
        <v>1.9761340576047135</v>
      </c>
      <c r="X340" s="1">
        <f t="shared" si="160"/>
        <v>5.656668575427326E-2</v>
      </c>
      <c r="Z340" t="s">
        <v>1420</v>
      </c>
      <c r="AA340">
        <v>-429.28844256607402</v>
      </c>
      <c r="AB340">
        <v>-231.84936354208301</v>
      </c>
      <c r="AC340">
        <v>-197.43667816898699</v>
      </c>
      <c r="AD340">
        <v>-231.84933978069699</v>
      </c>
      <c r="AE340">
        <v>-197.436675076705</v>
      </c>
      <c r="AG340" s="1">
        <f t="shared" si="161"/>
        <v>1.5234102549314281</v>
      </c>
      <c r="AH340" s="1">
        <f t="shared" si="162"/>
        <v>1.5065593231669552</v>
      </c>
      <c r="AI340" s="1">
        <f t="shared" si="163"/>
        <v>1.5149847890491916</v>
      </c>
      <c r="AJ340" s="1">
        <f t="shared" si="164"/>
        <v>1.6850931764472943E-2</v>
      </c>
      <c r="AM340" t="s">
        <v>1420</v>
      </c>
      <c r="AN340">
        <v>-427.216659843505</v>
      </c>
      <c r="AO340">
        <v>-230.79743160590999</v>
      </c>
      <c r="AP340">
        <v>-196.419261086223</v>
      </c>
      <c r="AQ340">
        <v>-230.79742615393999</v>
      </c>
      <c r="AR340">
        <v>-196.419260220213</v>
      </c>
      <c r="AS340"/>
      <c r="AT340" t="s">
        <v>1421</v>
      </c>
      <c r="AU340">
        <v>-427.2121621</v>
      </c>
      <c r="AV340">
        <v>-230.79517217</v>
      </c>
      <c r="AW340">
        <v>-196.41702337000001</v>
      </c>
      <c r="AX340">
        <v>-230.79514956</v>
      </c>
      <c r="AY340">
        <v>-196.41701873</v>
      </c>
      <c r="BA340" s="1">
        <f t="shared" si="165"/>
        <v>-1.6648233679172335E-2</v>
      </c>
      <c r="BB340" s="1">
        <f t="shared" si="166"/>
        <v>-2.0612826129119098E-2</v>
      </c>
      <c r="BC340" s="1">
        <f t="shared" si="167"/>
        <v>-1.8630529904145716E-2</v>
      </c>
      <c r="BD340" s="1">
        <f t="shared" si="168"/>
        <v>3.9645924499467633E-3</v>
      </c>
      <c r="BF340" s="1">
        <f t="shared" si="169"/>
        <v>-3.8842838187351843E-3</v>
      </c>
      <c r="BG340" s="1">
        <f t="shared" si="170"/>
        <v>-2.0983917704067438E-2</v>
      </c>
      <c r="BH340" s="1">
        <f t="shared" si="171"/>
        <v>-1.243410076140131E-2</v>
      </c>
      <c r="BJ340" s="1">
        <f t="shared" si="181"/>
        <v>1.977138733573846</v>
      </c>
      <c r="BK340" s="1">
        <f t="shared" si="181"/>
        <v>1.9699119875602487</v>
      </c>
      <c r="BL340" s="1">
        <f t="shared" si="172"/>
        <v>1.9735253605670473</v>
      </c>
      <c r="BR340" s="1">
        <f t="shared" si="149"/>
        <v>0.98937949614788434</v>
      </c>
      <c r="BS340" s="1">
        <f t="shared" si="149"/>
        <v>0.98540903962089577</v>
      </c>
      <c r="BT340" s="1">
        <f t="shared" si="149"/>
        <v>0.98739426788438978</v>
      </c>
      <c r="BU340" s="1">
        <f t="shared" si="149"/>
        <v>3.9704565269881847E-3</v>
      </c>
      <c r="BW340" s="1">
        <f t="shared" si="150"/>
        <v>1.0085544360233103</v>
      </c>
      <c r="BX340" s="1">
        <f t="shared" si="150"/>
        <v>0.99891872451870201</v>
      </c>
      <c r="BY340" s="1">
        <f t="shared" si="150"/>
        <v>1.0037365802710063</v>
      </c>
      <c r="BZ340" s="1">
        <f t="shared" si="150"/>
        <v>9.6357115046084314E-3</v>
      </c>
      <c r="CB340" s="1">
        <f t="shared" si="173"/>
        <v>1.6630730907609226</v>
      </c>
      <c r="CC340" s="1">
        <f t="shared" si="173"/>
        <v>1.6501323247893172</v>
      </c>
      <c r="CD340" s="1">
        <f t="shared" si="173"/>
        <v>1.6566027077751195</v>
      </c>
      <c r="CE340" s="1">
        <f t="shared" si="173"/>
        <v>1.2940765971604894E-2</v>
      </c>
      <c r="CG340" s="1">
        <f t="shared" si="174"/>
        <v>1.8852239898585479</v>
      </c>
      <c r="CH340" s="1">
        <f t="shared" si="174"/>
        <v>1.8672004867830601</v>
      </c>
      <c r="CI340" s="1">
        <f t="shared" si="174"/>
        <v>1.8762122383208037</v>
      </c>
      <c r="CJ340" s="1">
        <f t="shared" si="174"/>
        <v>1.8023503075487599E-2</v>
      </c>
      <c r="CM340" s="1"/>
      <c r="CN340" s="1">
        <f t="shared" si="151"/>
        <v>-9.4451340421901134E-3</v>
      </c>
      <c r="CO340" s="1">
        <f t="shared" si="175"/>
        <v>0.56700392381228293</v>
      </c>
      <c r="CP340" s="1">
        <f t="shared" si="152"/>
        <v>1.7743978893118122</v>
      </c>
      <c r="CQ340" s="1">
        <f t="shared" si="176"/>
        <v>0.30562962376854919</v>
      </c>
      <c r="CR340" s="1">
        <f t="shared" si="153"/>
        <v>1.753150375614323</v>
      </c>
      <c r="CS340" s="1"/>
      <c r="CT340" s="1" t="str">
        <f>'[1]MP2 basis set convergence'!BF331</f>
        <v>40_1.25</v>
      </c>
      <c r="CU340" s="1">
        <f>'[1]MP2 basis set convergence'!BH331</f>
        <v>1.89759888863382</v>
      </c>
      <c r="CV340" s="1">
        <f>'[1]MP2 basis set convergence'!BG331</f>
        <v>2.0547299255640601</v>
      </c>
      <c r="CW340" s="1">
        <f>'[1]MP2 basis set convergence'!BI331</f>
        <v>1.9761644070989401</v>
      </c>
      <c r="CX340" s="1"/>
      <c r="CY340" s="1"/>
      <c r="CZ340" s="1">
        <f t="shared" si="177"/>
        <v>1.7572784590978685</v>
      </c>
      <c r="DA340" s="1">
        <f t="shared" si="179"/>
        <v>1.4073738594725007</v>
      </c>
      <c r="DB340" s="1">
        <f t="shared" si="180"/>
        <v>1.7391162640621092</v>
      </c>
      <c r="DC340" s="1"/>
      <c r="DD340" s="1"/>
      <c r="DE340" s="1">
        <f>[2]Sheet1!V328</f>
        <v>-0.21522185915338188</v>
      </c>
    </row>
    <row r="341" spans="1:109" x14ac:dyDescent="0.2">
      <c r="A341" t="s">
        <v>1422</v>
      </c>
      <c r="B341" s="1">
        <f>-'[1]Reference worksheet'!B339</f>
        <v>0.7862067956748956</v>
      </c>
      <c r="C341" t="s">
        <v>1422</v>
      </c>
      <c r="D341">
        <v>-429.27015330560801</v>
      </c>
      <c r="E341">
        <v>-231.85344295369299</v>
      </c>
      <c r="F341">
        <v>-197.41530432479999</v>
      </c>
      <c r="G341">
        <v>-231.85343006756801</v>
      </c>
      <c r="H341">
        <v>-197.415302186568</v>
      </c>
      <c r="J341" s="1">
        <f t="shared" si="154"/>
        <v>0.89172329866487432</v>
      </c>
      <c r="K341" s="1">
        <f t="shared" si="178"/>
        <v>0.88229537193530605</v>
      </c>
      <c r="L341" s="1">
        <f t="shared" si="155"/>
        <v>0.88700933530009018</v>
      </c>
      <c r="M341" s="1">
        <f t="shared" si="156"/>
        <v>9.42792672956827E-3</v>
      </c>
      <c r="O341">
        <v>-429.26274597895798</v>
      </c>
      <c r="P341">
        <v>-231.849557379321</v>
      </c>
      <c r="Q341">
        <v>-197.411795259683</v>
      </c>
      <c r="R341">
        <v>-231.84951816577399</v>
      </c>
      <c r="S341">
        <v>-197.41178895235799</v>
      </c>
      <c r="U341" s="1">
        <f t="shared" si="157"/>
        <v>0.90289883749234479</v>
      </c>
      <c r="V341" s="1">
        <f t="shared" si="158"/>
        <v>0.87433405783295848</v>
      </c>
      <c r="W341" s="1">
        <f t="shared" si="159"/>
        <v>0.88861644766265169</v>
      </c>
      <c r="X341" s="1">
        <f t="shared" si="160"/>
        <v>2.8564779659386308E-2</v>
      </c>
      <c r="Z341" t="s">
        <v>1422</v>
      </c>
      <c r="AA341">
        <v>-429.28713702707802</v>
      </c>
      <c r="AB341">
        <v>-231.84935190760001</v>
      </c>
      <c r="AC341">
        <v>-197.43667712902399</v>
      </c>
      <c r="AD341">
        <v>-231.84933978069699</v>
      </c>
      <c r="AE341">
        <v>-197.436675076705</v>
      </c>
      <c r="AG341" s="1">
        <f t="shared" si="161"/>
        <v>0.70417213231640308</v>
      </c>
      <c r="AH341" s="1">
        <f t="shared" si="162"/>
        <v>0.69527453582267229</v>
      </c>
      <c r="AI341" s="1">
        <f t="shared" si="163"/>
        <v>0.69972333406953768</v>
      </c>
      <c r="AJ341" s="1">
        <f t="shared" si="164"/>
        <v>8.8975964937307861E-3</v>
      </c>
      <c r="AM341" t="s">
        <v>1422</v>
      </c>
      <c r="AN341">
        <v>-427.21684729482098</v>
      </c>
      <c r="AO341">
        <v>-230.797429772079</v>
      </c>
      <c r="AP341">
        <v>-196.419260723375</v>
      </c>
      <c r="AQ341">
        <v>-230.79742615393999</v>
      </c>
      <c r="AR341">
        <v>-196.419260220213</v>
      </c>
      <c r="AS341"/>
      <c r="AT341" t="s">
        <v>1423</v>
      </c>
      <c r="AU341">
        <v>-427.21234287999999</v>
      </c>
      <c r="AV341">
        <v>-230.79516508</v>
      </c>
      <c r="AW341">
        <v>-196.41702090999999</v>
      </c>
      <c r="AX341">
        <v>-230.79514956</v>
      </c>
      <c r="AY341">
        <v>-196.41701873</v>
      </c>
      <c r="BA341" s="1">
        <f t="shared" si="165"/>
        <v>0.10097924788610871</v>
      </c>
      <c r="BB341" s="1">
        <f t="shared" si="166"/>
        <v>9.8393092354003356E-2</v>
      </c>
      <c r="BC341" s="1">
        <f t="shared" si="167"/>
        <v>9.9686170120056039E-2</v>
      </c>
      <c r="BD341" s="1">
        <f t="shared" si="168"/>
        <v>2.5861555321053525E-3</v>
      </c>
      <c r="BF341" s="1">
        <f t="shared" si="169"/>
        <v>0.1095568835873581</v>
      </c>
      <c r="BG341" s="1">
        <f t="shared" si="170"/>
        <v>9.8449965472534332E-2</v>
      </c>
      <c r="BH341" s="1">
        <f t="shared" si="171"/>
        <v>0.10400342452994621</v>
      </c>
      <c r="BJ341" s="1">
        <f t="shared" si="181"/>
        <v>0.89068417147599044</v>
      </c>
      <c r="BK341" s="1">
        <f t="shared" si="181"/>
        <v>0.88550254169567189</v>
      </c>
      <c r="BL341" s="1">
        <f t="shared" si="172"/>
        <v>0.88809335658583111</v>
      </c>
      <c r="BR341" s="1">
        <f t="shared" si="149"/>
        <v>0.398884588274105</v>
      </c>
      <c r="BS341" s="1">
        <f t="shared" si="149"/>
        <v>0.39669379849487807</v>
      </c>
      <c r="BT341" s="1">
        <f t="shared" si="149"/>
        <v>0.39778919338449142</v>
      </c>
      <c r="BU341" s="1">
        <f t="shared" si="149"/>
        <v>2.1907897792270009E-3</v>
      </c>
      <c r="BW341" s="1">
        <f t="shared" si="150"/>
        <v>0.39185946250466058</v>
      </c>
      <c r="BX341" s="1">
        <f t="shared" si="150"/>
        <v>0.38720848108642458</v>
      </c>
      <c r="BY341" s="1">
        <f t="shared" si="150"/>
        <v>0.38953397179554261</v>
      </c>
      <c r="BZ341" s="1">
        <f t="shared" si="150"/>
        <v>4.6509814182359166E-3</v>
      </c>
      <c r="CB341" s="1">
        <f t="shared" si="173"/>
        <v>0.77228415176156839</v>
      </c>
      <c r="CC341" s="1">
        <f t="shared" si="173"/>
        <v>0.76501148484696591</v>
      </c>
      <c r="CD341" s="1">
        <f t="shared" si="173"/>
        <v>0.76864781830426709</v>
      </c>
      <c r="CE341" s="1">
        <f t="shared" si="173"/>
        <v>7.2726669146025505E-3</v>
      </c>
      <c r="CG341" s="1">
        <f t="shared" si="174"/>
        <v>0.85078107097204714</v>
      </c>
      <c r="CH341" s="1">
        <f t="shared" si="174"/>
        <v>0.84120319447455016</v>
      </c>
      <c r="CI341" s="1">
        <f t="shared" si="174"/>
        <v>0.84599213272329854</v>
      </c>
      <c r="CJ341" s="1">
        <f t="shared" si="174"/>
        <v>9.5778764974969073E-3</v>
      </c>
      <c r="CM341" s="1"/>
      <c r="CN341" s="1">
        <f t="shared" si="151"/>
        <v>0.11238457832727378</v>
      </c>
      <c r="CO341" s="1">
        <f t="shared" si="175"/>
        <v>0.67534783211559357</v>
      </c>
      <c r="CP341" s="1">
        <f t="shared" si="152"/>
        <v>0.82620652898618974</v>
      </c>
      <c r="CQ341" s="1">
        <f t="shared" si="176"/>
        <v>0.31978183112148845</v>
      </c>
      <c r="CR341" s="1">
        <f t="shared" si="153"/>
        <v>0.8064976809435086</v>
      </c>
      <c r="CS341" s="1"/>
      <c r="CT341" s="1" t="str">
        <f>'[1]MP2 basis set convergence'!BF332</f>
        <v>40_1.50</v>
      </c>
      <c r="CU341" s="1">
        <f>'[1]MP2 basis set convergence'!BH332</f>
        <v>0.85930607695025796</v>
      </c>
      <c r="CV341" s="1">
        <f>'[1]MP2 basis set convergence'!BG332</f>
        <v>0.927899695113656</v>
      </c>
      <c r="CW341" s="1">
        <f>'[1]MP2 basis set convergence'!BI332</f>
        <v>0.89360288603195692</v>
      </c>
      <c r="CX341" s="1"/>
      <c r="CY341" s="1"/>
      <c r="CZ341" s="1">
        <f t="shared" si="177"/>
        <v>0.79519600446401728</v>
      </c>
      <c r="DA341" s="1">
        <f t="shared" si="179"/>
        <v>0.65381666865150123</v>
      </c>
      <c r="DB341" s="1">
        <f t="shared" si="180"/>
        <v>0.78671658928996058</v>
      </c>
      <c r="DC341" s="1"/>
      <c r="DD341" s="1"/>
      <c r="DE341" s="1">
        <f>[2]Sheet1!V329</f>
        <v>-9.1813330836072904E-2</v>
      </c>
    </row>
    <row r="342" spans="1:109" x14ac:dyDescent="0.2">
      <c r="A342" t="s">
        <v>1424</v>
      </c>
      <c r="B342" s="1">
        <f>-'[1]Reference worksheet'!B340</f>
        <v>0.19560136862123587</v>
      </c>
      <c r="C342" t="s">
        <v>1424</v>
      </c>
      <c r="D342">
        <v>-429.26908699445698</v>
      </c>
      <c r="E342">
        <v>-231.85343365572399</v>
      </c>
      <c r="F342">
        <v>-197.415304209411</v>
      </c>
      <c r="G342">
        <v>-231.85343006756801</v>
      </c>
      <c r="H342">
        <v>-197.415302186568</v>
      </c>
      <c r="J342" s="1">
        <f t="shared" si="154"/>
        <v>0.22260292144314792</v>
      </c>
      <c r="K342" s="1">
        <f t="shared" si="178"/>
        <v>0.21908196627696652</v>
      </c>
      <c r="L342" s="1">
        <f t="shared" si="155"/>
        <v>0.22084244386005722</v>
      </c>
      <c r="M342" s="1">
        <f t="shared" si="156"/>
        <v>3.5209551661813943E-3</v>
      </c>
      <c r="O342">
        <v>-429.26167156713598</v>
      </c>
      <c r="P342">
        <v>-231.84953532681001</v>
      </c>
      <c r="Q342">
        <v>-197.41179067195301</v>
      </c>
      <c r="R342">
        <v>-231.84951816577399</v>
      </c>
      <c r="S342">
        <v>-197.41178895235799</v>
      </c>
      <c r="U342" s="1">
        <f t="shared" si="157"/>
        <v>0.22869521227303716</v>
      </c>
      <c r="V342" s="1">
        <f t="shared" si="158"/>
        <v>0.21684743692557765</v>
      </c>
      <c r="W342" s="1">
        <f t="shared" si="159"/>
        <v>0.2227713245993074</v>
      </c>
      <c r="X342" s="1">
        <f t="shared" si="160"/>
        <v>1.184777534745951E-2</v>
      </c>
      <c r="Z342" t="s">
        <v>1424</v>
      </c>
      <c r="AA342">
        <v>-429.28629936125799</v>
      </c>
      <c r="AB342">
        <v>-231.84934316507599</v>
      </c>
      <c r="AC342">
        <v>-197.43667702531801</v>
      </c>
      <c r="AD342">
        <v>-231.84933978069699</v>
      </c>
      <c r="AE342">
        <v>-197.436675076705</v>
      </c>
      <c r="AG342" s="1">
        <f t="shared" si="161"/>
        <v>0.17852887242286031</v>
      </c>
      <c r="AH342" s="1">
        <f t="shared" si="162"/>
        <v>0.17518236929503764</v>
      </c>
      <c r="AI342" s="1">
        <f t="shared" si="163"/>
        <v>0.17685562085894896</v>
      </c>
      <c r="AJ342" s="1">
        <f t="shared" si="164"/>
        <v>3.3465031278226698E-3</v>
      </c>
      <c r="AM342" t="s">
        <v>1424</v>
      </c>
      <c r="AN342">
        <v>-427.21675233912799</v>
      </c>
      <c r="AO342">
        <v>-230.79742760088899</v>
      </c>
      <c r="AP342">
        <v>-196.41926034177601</v>
      </c>
      <c r="AQ342">
        <v>-230.79742615393999</v>
      </c>
      <c r="AR342">
        <v>-196.419260220213</v>
      </c>
      <c r="AS342"/>
      <c r="AT342" t="s">
        <v>1425</v>
      </c>
      <c r="AU342">
        <v>-427.21224081000003</v>
      </c>
      <c r="AV342">
        <v>-230.79515732999999</v>
      </c>
      <c r="AW342">
        <v>-196.41701928000001</v>
      </c>
      <c r="AX342">
        <v>-230.79514956</v>
      </c>
      <c r="AY342">
        <v>-196.41701873</v>
      </c>
      <c r="BA342" s="1">
        <f t="shared" si="165"/>
        <v>4.1393648457816651E-2</v>
      </c>
      <c r="BB342" s="1">
        <f t="shared" si="166"/>
        <v>4.0409392309658246E-2</v>
      </c>
      <c r="BC342" s="1">
        <f t="shared" si="167"/>
        <v>4.0901520383737448E-2</v>
      </c>
      <c r="BD342" s="1">
        <f t="shared" si="168"/>
        <v>9.8425614815840501E-4</v>
      </c>
      <c r="BF342" s="1">
        <f t="shared" si="169"/>
        <v>4.5506988942102797E-2</v>
      </c>
      <c r="BG342" s="1">
        <f t="shared" si="170"/>
        <v>4.0286109898162746E-2</v>
      </c>
      <c r="BH342" s="1">
        <f t="shared" si="171"/>
        <v>4.2896549420132768E-2</v>
      </c>
      <c r="BJ342" s="1">
        <f t="shared" si="181"/>
        <v>0.22181136725130299</v>
      </c>
      <c r="BK342" s="1">
        <f t="shared" si="181"/>
        <v>0.21992643737196163</v>
      </c>
      <c r="BL342" s="1">
        <f t="shared" si="172"/>
        <v>0.22086890231163231</v>
      </c>
      <c r="BR342" s="1">
        <f t="shared" si="149"/>
        <v>9.2672196481562122E-2</v>
      </c>
      <c r="BS342" s="1">
        <f t="shared" si="149"/>
        <v>9.1885513586989084E-2</v>
      </c>
      <c r="BT342" s="1">
        <f t="shared" si="149"/>
        <v>9.2278855034275617E-2</v>
      </c>
      <c r="BU342" s="1">
        <f t="shared" ref="BU342:BU405" si="182">(18*M342-15*AJ342-3*BD342)/13</f>
        <v>7.866828945730642E-4</v>
      </c>
      <c r="BW342" s="1">
        <f t="shared" si="150"/>
        <v>8.8537076503769116E-2</v>
      </c>
      <c r="BX342" s="1">
        <f t="shared" si="150"/>
        <v>8.6787060380319206E-2</v>
      </c>
      <c r="BY342" s="1">
        <f t="shared" si="150"/>
        <v>8.7662068442044147E-2</v>
      </c>
      <c r="BZ342" s="1">
        <f t="shared" ref="BZ342:BZ405" si="183">(-5*M342+15*AJ342-10*BD342)/13</f>
        <v>1.7500161234499251E-3</v>
      </c>
      <c r="CB342" s="1">
        <f t="shared" si="173"/>
        <v>0.19635561252053943</v>
      </c>
      <c r="CC342" s="1">
        <f t="shared" si="173"/>
        <v>0.19365652898900185</v>
      </c>
      <c r="CD342" s="1">
        <f t="shared" si="173"/>
        <v>0.19500607075477064</v>
      </c>
      <c r="CE342" s="1">
        <f t="shared" si="173"/>
        <v>2.6990835315376278E-3</v>
      </c>
      <c r="CG342" s="1">
        <f t="shared" si="174"/>
        <v>0.21271543379832272</v>
      </c>
      <c r="CH342" s="1">
        <f t="shared" si="174"/>
        <v>0.20912864693726713</v>
      </c>
      <c r="CI342" s="1">
        <f t="shared" si="174"/>
        <v>0.21092204036779494</v>
      </c>
      <c r="CJ342" s="1">
        <f t="shared" si="174"/>
        <v>3.5867868610556168E-3</v>
      </c>
      <c r="CM342" s="1"/>
      <c r="CN342" s="1">
        <f t="shared" si="151"/>
        <v>0.1852067911803032</v>
      </c>
      <c r="CO342" s="1">
        <f t="shared" si="175"/>
        <v>0.73284946432283427</v>
      </c>
      <c r="CP342" s="1">
        <f t="shared" si="152"/>
        <v>0.20909134053257447</v>
      </c>
      <c r="CQ342" s="1">
        <f t="shared" si="176"/>
        <v>0.32840465612241121</v>
      </c>
      <c r="CR342" s="1">
        <f t="shared" si="153"/>
        <v>0.20349085597986258</v>
      </c>
      <c r="CS342" s="1"/>
      <c r="CT342" s="1" t="str">
        <f>'[1]MP2 basis set convergence'!BF333</f>
        <v>40_2.00</v>
      </c>
      <c r="CU342" s="1">
        <f>'[1]MP2 basis set convergence'!BH333</f>
        <v>0.214484150838751</v>
      </c>
      <c r="CV342" s="1">
        <f>'[1]MP2 basis set convergence'!BG333</f>
        <v>0.22490445625147501</v>
      </c>
      <c r="CW342" s="1">
        <f>'[1]MP2 basis set convergence'!BI333</f>
        <v>0.21969430354511299</v>
      </c>
      <c r="CX342" s="1"/>
      <c r="CY342" s="1"/>
      <c r="CZ342" s="1">
        <f t="shared" si="177"/>
        <v>0.19675555445694234</v>
      </c>
      <c r="DA342" s="1">
        <f t="shared" si="179"/>
        <v>0.16481217615739152</v>
      </c>
      <c r="DB342" s="1">
        <f t="shared" si="180"/>
        <v>0.19421752973903242</v>
      </c>
      <c r="DC342" s="1"/>
      <c r="DD342" s="1"/>
      <c r="DE342" s="1">
        <f>[2]Sheet1!V330</f>
        <v>-2.4086889403114875E-2</v>
      </c>
    </row>
    <row r="343" spans="1:109" x14ac:dyDescent="0.2">
      <c r="A343" t="s">
        <v>1426</v>
      </c>
      <c r="B343" s="1">
        <f>-'[1]Reference worksheet'!B341</f>
        <v>3.9323210547487042</v>
      </c>
      <c r="C343" t="s">
        <v>1426</v>
      </c>
      <c r="D343">
        <v>-611.73524407454704</v>
      </c>
      <c r="E343">
        <v>-414.31998408309499</v>
      </c>
      <c r="F343">
        <v>-197.40761692111599</v>
      </c>
      <c r="G343">
        <v>-414.31987287867099</v>
      </c>
      <c r="H343">
        <v>-197.40759961716901</v>
      </c>
      <c r="J343" s="1">
        <f t="shared" si="154"/>
        <v>4.8767394686985028</v>
      </c>
      <c r="K343" s="1">
        <f t="shared" si="178"/>
        <v>4.7960992450271291</v>
      </c>
      <c r="L343" s="1">
        <f t="shared" si="155"/>
        <v>4.836419356862816</v>
      </c>
      <c r="M343" s="1">
        <f t="shared" si="156"/>
        <v>8.064022367137369E-2</v>
      </c>
      <c r="O343">
        <v>-611.72344232051501</v>
      </c>
      <c r="P343">
        <v>-414.31176572849103</v>
      </c>
      <c r="Q343">
        <v>-197.40412379185801</v>
      </c>
      <c r="R343">
        <v>-414.311467825948</v>
      </c>
      <c r="S343">
        <v>-197.404066539919</v>
      </c>
      <c r="U343" s="1">
        <f t="shared" si="157"/>
        <v>4.9623166671741661</v>
      </c>
      <c r="V343" s="1">
        <f t="shared" si="158"/>
        <v>4.7394538557463148</v>
      </c>
      <c r="W343" s="1">
        <f t="shared" si="159"/>
        <v>4.85088526146024</v>
      </c>
      <c r="X343" s="1">
        <f t="shared" si="160"/>
        <v>0.22286281142785125</v>
      </c>
      <c r="Z343" t="s">
        <v>1426</v>
      </c>
      <c r="AA343">
        <v>-611.73324510964005</v>
      </c>
      <c r="AB343">
        <v>-414.29942409191301</v>
      </c>
      <c r="AC343">
        <v>-197.43079542934501</v>
      </c>
      <c r="AD343">
        <v>-414.29931777976401</v>
      </c>
      <c r="AE343">
        <v>-197.43077815124499</v>
      </c>
      <c r="AG343" s="1">
        <f t="shared" si="161"/>
        <v>1.9761395081619331</v>
      </c>
      <c r="AH343" s="1">
        <f t="shared" si="162"/>
        <v>1.8985854527957853</v>
      </c>
      <c r="AI343" s="1">
        <f t="shared" si="163"/>
        <v>1.9373624804788592</v>
      </c>
      <c r="AJ343" s="1">
        <f t="shared" si="164"/>
        <v>7.7554055366147789E-2</v>
      </c>
      <c r="AM343" t="s">
        <v>1426</v>
      </c>
      <c r="AN343">
        <v>-609.06170306590104</v>
      </c>
      <c r="AO343">
        <v>-412.65584087952601</v>
      </c>
      <c r="AP343">
        <v>-196.41906195599901</v>
      </c>
      <c r="AQ343">
        <v>-412.65581355984199</v>
      </c>
      <c r="AR343">
        <v>-196.41905876516299</v>
      </c>
      <c r="AS343"/>
      <c r="AT343" t="s">
        <v>1427</v>
      </c>
      <c r="AU343">
        <v>-609.05501939999999</v>
      </c>
      <c r="AV343">
        <v>-412.65139555000002</v>
      </c>
      <c r="AW343">
        <v>-196.41683068</v>
      </c>
      <c r="AX343">
        <v>-412.65131613</v>
      </c>
      <c r="AY343">
        <v>-196.41680779000001</v>
      </c>
      <c r="BA343" s="1">
        <f t="shared" si="165"/>
        <v>-8.2638351956969771</v>
      </c>
      <c r="BB343" s="1">
        <f t="shared" si="166"/>
        <v>-8.2829808368414994</v>
      </c>
      <c r="BC343" s="1">
        <f t="shared" si="167"/>
        <v>-8.2734080162692383</v>
      </c>
      <c r="BD343" s="1">
        <f t="shared" si="168"/>
        <v>1.914564114452233E-2</v>
      </c>
      <c r="BF343" s="1">
        <f t="shared" si="169"/>
        <v>-8.2232107929838616</v>
      </c>
      <c r="BG343" s="1">
        <f t="shared" si="170"/>
        <v>-8.2874112899215771</v>
      </c>
      <c r="BH343" s="1">
        <f t="shared" si="171"/>
        <v>-8.2553110414527193</v>
      </c>
      <c r="BJ343" s="1">
        <f t="shared" si="181"/>
        <v>4.8587589397781832</v>
      </c>
      <c r="BK343" s="1">
        <f t="shared" si="181"/>
        <v>4.8169845349074132</v>
      </c>
      <c r="BL343" s="1">
        <f t="shared" si="172"/>
        <v>4.8378717373427982</v>
      </c>
      <c r="BR343" s="1">
        <f t="shared" ref="BR343:BU406" si="184">(18*J343-15*AG343-3*BA343)/13</f>
        <v>6.3792864154796138</v>
      </c>
      <c r="BS343" s="1">
        <f t="shared" si="184"/>
        <v>6.3615343945443108</v>
      </c>
      <c r="BT343" s="1">
        <f t="shared" si="184"/>
        <v>6.3704104050119632</v>
      </c>
      <c r="BU343" s="1">
        <f t="shared" si="182"/>
        <v>1.7752020935303276E-2</v>
      </c>
      <c r="BW343" s="1">
        <f t="shared" ref="BW343:BZ406" si="185">(-5*J343+15*AG343-10*BA343)/13</f>
        <v>6.7612882489158652</v>
      </c>
      <c r="BX343" s="1">
        <f t="shared" si="185"/>
        <v>6.7175456873243178</v>
      </c>
      <c r="BY343" s="1">
        <f t="shared" si="185"/>
        <v>6.7394169681200911</v>
      </c>
      <c r="BZ343" s="1">
        <f t="shared" si="183"/>
        <v>4.3742561591548088E-2</v>
      </c>
      <c r="CB343" s="1">
        <f t="shared" si="173"/>
        <v>2.6699595798380718</v>
      </c>
      <c r="CC343" s="1">
        <f t="shared" si="173"/>
        <v>2.6104168070503881</v>
      </c>
      <c r="CD343" s="1">
        <f t="shared" si="173"/>
        <v>2.6401881934442315</v>
      </c>
      <c r="CE343" s="1">
        <f t="shared" ref="CE343:CE406" si="186">BD343+BU343*CE$14+BZ343*CE$15</f>
        <v>5.9542772787682795E-2</v>
      </c>
      <c r="CG343" s="1">
        <f t="shared" si="174"/>
        <v>4.2961111021659777</v>
      </c>
      <c r="CH343" s="1">
        <f t="shared" si="174"/>
        <v>4.2133474994896982</v>
      </c>
      <c r="CI343" s="1">
        <f t="shared" si="174"/>
        <v>4.2547293008278384</v>
      </c>
      <c r="CJ343" s="1">
        <f t="shared" ref="CJ343:CJ406" si="187">BD343+BU343*CJ$14+BZ343*CJ$15</f>
        <v>8.2763602676280079E-2</v>
      </c>
      <c r="CM343" s="1"/>
      <c r="CN343" s="1">
        <f t="shared" ref="CN343:CN406" si="188">BC343/L343</f>
        <v>-1.7106473623982545</v>
      </c>
      <c r="CO343" s="1">
        <f t="shared" si="175"/>
        <v>2.0389124022220928E-3</v>
      </c>
      <c r="CP343" s="1">
        <f t="shared" ref="CP343:CP406" si="189">CO343*L343+(1-CO343)*AI343</f>
        <v>1.9432734034988657</v>
      </c>
      <c r="CQ343" s="1">
        <f t="shared" si="176"/>
        <v>0.14928214771356385</v>
      </c>
      <c r="CR343" s="1">
        <f t="shared" ref="CR343:CR406" si="190">CQ343*L343+(1-CQ343)*CD343</f>
        <v>2.9680462983948166</v>
      </c>
      <c r="CS343" s="1"/>
      <c r="CT343" s="1" t="str">
        <f>'[1]MP2 basis set convergence'!BF334</f>
        <v>41_0.90</v>
      </c>
      <c r="CU343" s="1">
        <f>'[1]MP2 basis set convergence'!BH334</f>
        <v>4.2137721333239897</v>
      </c>
      <c r="CV343" s="1">
        <f>'[1]MP2 basis set convergence'!BG334</f>
        <v>5.26949600681011</v>
      </c>
      <c r="CW343" s="1">
        <f>'[1]MP2 basis set convergence'!BI334</f>
        <v>4.7416340700670503</v>
      </c>
      <c r="CX343" s="1"/>
      <c r="CY343" s="1"/>
      <c r="CZ343" s="1">
        <f t="shared" si="177"/>
        <v>3.4862803019980619</v>
      </c>
      <c r="DA343" s="1">
        <f t="shared" si="179"/>
        <v>1.2622929530464821</v>
      </c>
      <c r="DB343" s="1">
        <f t="shared" si="180"/>
        <v>3.3796362629978351</v>
      </c>
      <c r="DC343" s="1"/>
      <c r="DD343" s="1"/>
      <c r="DE343" s="1">
        <f>[2]Sheet1!V331</f>
        <v>-1.3501390548647541</v>
      </c>
    </row>
    <row r="344" spans="1:109" x14ac:dyDescent="0.2">
      <c r="A344" t="s">
        <v>1428</v>
      </c>
      <c r="B344" s="1">
        <f>-'[1]Reference worksheet'!B342</f>
        <v>4.792417187416552</v>
      </c>
      <c r="C344" t="s">
        <v>1428</v>
      </c>
      <c r="D344">
        <v>-611.736225724934</v>
      </c>
      <c r="E344">
        <v>-414.31997430688102</v>
      </c>
      <c r="F344">
        <v>-197.407615109972</v>
      </c>
      <c r="G344">
        <v>-414.31987287867099</v>
      </c>
      <c r="H344">
        <v>-197.40759961716901</v>
      </c>
      <c r="J344" s="1">
        <f t="shared" ref="J344:J407" si="191">627.5095*(G344+H344-D344)</f>
        <v>5.4927344121955324</v>
      </c>
      <c r="K344" s="1">
        <f t="shared" si="178"/>
        <v>5.4193653657597869</v>
      </c>
      <c r="L344" s="1">
        <f t="shared" ref="L344:L407" si="192">(J344+K344)/2</f>
        <v>5.4560498889776596</v>
      </c>
      <c r="M344" s="1">
        <f t="shared" ref="M344:M407" si="193">J344-K344</f>
        <v>7.3369046435745489E-2</v>
      </c>
      <c r="O344">
        <v>-611.72440545062204</v>
      </c>
      <c r="P344">
        <v>-414.311736931898</v>
      </c>
      <c r="Q344">
        <v>-197.40411438766699</v>
      </c>
      <c r="R344">
        <v>-414.311467825948</v>
      </c>
      <c r="S344">
        <v>-197.404066539919</v>
      </c>
      <c r="U344" s="1">
        <f t="shared" ref="U344:U407" si="194">627.5095*(R344+S344-O344)</f>
        <v>5.5666899590768564</v>
      </c>
      <c r="V344" s="1">
        <f t="shared" ref="V344:V407" si="195">(P344+Q344-O344)*627.5095</f>
        <v>5.3677985025460391</v>
      </c>
      <c r="W344" s="1">
        <f t="shared" ref="W344:W407" si="196">(U344+V344)/2</f>
        <v>5.4672442308114473</v>
      </c>
      <c r="X344" s="1">
        <f t="shared" ref="X344:X407" si="197">U344-V344</f>
        <v>0.1988914565308173</v>
      </c>
      <c r="Z344" t="s">
        <v>1428</v>
      </c>
      <c r="AA344">
        <v>-611.73509988579406</v>
      </c>
      <c r="AB344">
        <v>-414.29941443737999</v>
      </c>
      <c r="AC344">
        <v>-197.43079350279601</v>
      </c>
      <c r="AD344">
        <v>-414.29931777976401</v>
      </c>
      <c r="AE344">
        <v>-197.43077815124499</v>
      </c>
      <c r="AG344" s="1">
        <f t="shared" ref="AG344:AG407" si="198">627.5095*(AD344+AE344-AA344)</f>
        <v>3.1400291651734502</v>
      </c>
      <c r="AH344" s="1">
        <f t="shared" ref="AH344:AH407" si="199">(AB344+AC344-AA344)*627.5095</f>
        <v>3.06974234881327</v>
      </c>
      <c r="AI344" s="1">
        <f t="shared" ref="AI344:AI407" si="200">(AG344+AH344)/2</f>
        <v>3.1048857569933599</v>
      </c>
      <c r="AJ344" s="1">
        <f t="shared" ref="AJ344:AJ407" si="201">AG344-AH344</f>
        <v>7.0286816360180193E-2</v>
      </c>
      <c r="AM344" t="s">
        <v>1428</v>
      </c>
      <c r="AN344">
        <v>-609.06677215952902</v>
      </c>
      <c r="AO344">
        <v>-412.65583942878698</v>
      </c>
      <c r="AP344">
        <v>-196.41906166553099</v>
      </c>
      <c r="AQ344">
        <v>-412.65581355984199</v>
      </c>
      <c r="AR344">
        <v>-196.41905876516299</v>
      </c>
      <c r="AS344"/>
      <c r="AT344" t="s">
        <v>1429</v>
      </c>
      <c r="AU344">
        <v>-609.06008355999995</v>
      </c>
      <c r="AV344">
        <v>-412.65138996000002</v>
      </c>
      <c r="AW344">
        <v>-196.41682828</v>
      </c>
      <c r="AX344">
        <v>-412.65131613</v>
      </c>
      <c r="AY344">
        <v>-196.41680779000001</v>
      </c>
      <c r="BA344" s="1">
        <f t="shared" ref="BA344:BA407" si="202">627.5095*(AQ344+AR344-AN344)</f>
        <v>-5.0829307877496275</v>
      </c>
      <c r="BB344" s="1">
        <f t="shared" ref="BB344:BB407" si="203">(AO344+AP344-AN344)*627.5095</f>
        <v>-5.1009838049418432</v>
      </c>
      <c r="BC344" s="1">
        <f t="shared" ref="BC344:BC407" si="204">(BA344+BB344)/2</f>
        <v>-5.0919572963457354</v>
      </c>
      <c r="BD344" s="1">
        <f t="shared" ref="BD344:BD407" si="205">BA344-BB344</f>
        <v>1.8053017192215748E-2</v>
      </c>
      <c r="BF344" s="1">
        <f t="shared" ref="BF344:BF407" si="206">627.5095*(AX344+AY344-AU344)</f>
        <v>-5.045402283488464</v>
      </c>
      <c r="BG344" s="1">
        <f t="shared" ref="BG344:BG407" si="207">(AV344+AW344-AU344)*627.5095</f>
        <v>-5.1045889795388319</v>
      </c>
      <c r="BH344" s="1">
        <f t="shared" ref="BH344:BH407" si="208">(BF344+BG344)/2</f>
        <v>-5.074995631513648</v>
      </c>
      <c r="BJ344" s="1">
        <f t="shared" si="181"/>
        <v>5.4781640727493874</v>
      </c>
      <c r="BK344" s="1">
        <f t="shared" si="181"/>
        <v>5.4385494123716214</v>
      </c>
      <c r="BL344" s="1">
        <f t="shared" ref="BL344:BL407" si="209">(BJ344+BK344)/2</f>
        <v>5.458356742560504</v>
      </c>
      <c r="BR344" s="1">
        <f t="shared" si="184"/>
        <v>5.1551980234743615</v>
      </c>
      <c r="BS344" s="1">
        <f t="shared" si="184"/>
        <v>5.138876366638665</v>
      </c>
      <c r="BT344" s="1">
        <f t="shared" si="184"/>
        <v>5.1470371950565132</v>
      </c>
      <c r="BU344" s="1">
        <f t="shared" si="182"/>
        <v>1.6321656835697588E-2</v>
      </c>
      <c r="BW344" s="1">
        <f t="shared" si="185"/>
        <v>5.4204671764707975</v>
      </c>
      <c r="BX344" s="1">
        <f t="shared" si="185"/>
        <v>5.3814728040629651</v>
      </c>
      <c r="BY344" s="1">
        <f t="shared" si="185"/>
        <v>5.4009699902668817</v>
      </c>
      <c r="BZ344" s="1">
        <f t="shared" si="183"/>
        <v>3.8994372407832149E-2</v>
      </c>
      <c r="CB344" s="1">
        <f t="shared" ref="CB344:CE407" si="210">BA344+BR344*CB$14+BW344*CB$15</f>
        <v>3.7354615331206178</v>
      </c>
      <c r="CC344" s="1">
        <f t="shared" si="210"/>
        <v>3.6807558296472207</v>
      </c>
      <c r="CD344" s="1">
        <f t="shared" si="210"/>
        <v>3.7081086813839192</v>
      </c>
      <c r="CE344" s="1">
        <f t="shared" si="186"/>
        <v>5.4705703473398495E-2</v>
      </c>
      <c r="CG344" s="1">
        <f t="shared" ref="CG344:CJ407" si="211">BA344+BR344*CG$14+BW344*CG$15</f>
        <v>5.0170049827975598</v>
      </c>
      <c r="CH344" s="1">
        <f t="shared" si="211"/>
        <v>4.9418671947095651</v>
      </c>
      <c r="CI344" s="1">
        <f t="shared" si="211"/>
        <v>4.9794360887535634</v>
      </c>
      <c r="CJ344" s="1">
        <f t="shared" si="187"/>
        <v>7.5137788087995913E-2</v>
      </c>
      <c r="CM344" s="1"/>
      <c r="CN344" s="1">
        <f t="shared" si="188"/>
        <v>-0.93326809687582479</v>
      </c>
      <c r="CO344" s="1">
        <f t="shared" ref="CO344:CO407" si="212">(TANH($CO$16+$CO$17*CN344)+1)/2</f>
        <v>3.7687787844290555E-2</v>
      </c>
      <c r="CP344" s="1">
        <f t="shared" si="189"/>
        <v>3.1934959319866896</v>
      </c>
      <c r="CQ344" s="1">
        <f t="shared" ref="CQ344:CQ407" si="213">(TANH($CR$16+$CR$17*CN344)+1)/2</f>
        <v>0.21081527428173302</v>
      </c>
      <c r="CR344" s="1">
        <f t="shared" si="190"/>
        <v>4.076601386491137</v>
      </c>
      <c r="CS344" s="1"/>
      <c r="CT344" s="1" t="str">
        <f>'[1]MP2 basis set convergence'!BF335</f>
        <v>41_0.95</v>
      </c>
      <c r="CU344" s="1">
        <f>'[1]MP2 basis set convergence'!BH335</f>
        <v>4.9578828042889604</v>
      </c>
      <c r="CV344" s="1">
        <f>'[1]MP2 basis set convergence'!BG335</f>
        <v>5.8431754797283704</v>
      </c>
      <c r="CW344" s="1">
        <f>'[1]MP2 basis set convergence'!BI335</f>
        <v>5.400529142008665</v>
      </c>
      <c r="CX344" s="1"/>
      <c r="CY344" s="1"/>
      <c r="CZ344" s="1">
        <f t="shared" ref="CZ344:CZ407" si="214">L344+DE344</f>
        <v>4.3888890982998561</v>
      </c>
      <c r="DA344" s="1">
        <f t="shared" si="179"/>
        <v>2.5713053616544581</v>
      </c>
      <c r="DB344" s="1">
        <f t="shared" si="180"/>
        <v>4.3067866961644423</v>
      </c>
      <c r="DC344" s="1"/>
      <c r="DD344" s="1"/>
      <c r="DE344" s="1">
        <f>[2]Sheet1!V332</f>
        <v>-1.0671607906778036</v>
      </c>
    </row>
    <row r="345" spans="1:109" x14ac:dyDescent="0.2">
      <c r="A345" t="s">
        <v>1430</v>
      </c>
      <c r="B345" s="1">
        <f>-'[1]Reference worksheet'!B343</f>
        <v>4.9337588984409804</v>
      </c>
      <c r="C345" t="s">
        <v>1430</v>
      </c>
      <c r="D345">
        <v>-611.73617228113699</v>
      </c>
      <c r="E345">
        <v>-414.31996499580401</v>
      </c>
      <c r="F345">
        <v>-197.407613260857</v>
      </c>
      <c r="G345">
        <v>-414.31987287867099</v>
      </c>
      <c r="H345">
        <v>-197.40759961716901</v>
      </c>
      <c r="J345" s="1">
        <f t="shared" si="191"/>
        <v>5.4591979218528293</v>
      </c>
      <c r="K345" s="1">
        <f t="shared" ref="K345:K408" si="215">(E345+F345-D345)*627.5095</f>
        <v>5.3928320019204987</v>
      </c>
      <c r="L345" s="1">
        <f t="shared" si="192"/>
        <v>5.426014961886664</v>
      </c>
      <c r="M345" s="1">
        <f t="shared" si="193"/>
        <v>6.6365919932330542E-2</v>
      </c>
      <c r="O345">
        <v>-611.724336532189</v>
      </c>
      <c r="P345">
        <v>-414.31171049103801</v>
      </c>
      <c r="Q345">
        <v>-197.404106429053</v>
      </c>
      <c r="R345">
        <v>-414.311467825948</v>
      </c>
      <c r="S345">
        <v>-197.404066539919</v>
      </c>
      <c r="U345" s="1">
        <f t="shared" si="194"/>
        <v>5.5234429876166207</v>
      </c>
      <c r="V345" s="1">
        <f t="shared" si="195"/>
        <v>5.3461375278001819</v>
      </c>
      <c r="W345" s="1">
        <f t="shared" si="196"/>
        <v>5.4347902577084017</v>
      </c>
      <c r="X345" s="1">
        <f t="shared" si="197"/>
        <v>0.17730545981643875</v>
      </c>
      <c r="Z345" t="s">
        <v>1430</v>
      </c>
      <c r="AA345">
        <v>-611.73574587927101</v>
      </c>
      <c r="AB345">
        <v>-414.29940533471</v>
      </c>
      <c r="AC345">
        <v>-197.430791596174</v>
      </c>
      <c r="AD345">
        <v>-414.29931777976401</v>
      </c>
      <c r="AE345">
        <v>-197.43077815124499</v>
      </c>
      <c r="AG345" s="1">
        <f t="shared" si="198"/>
        <v>3.5453962088981927</v>
      </c>
      <c r="AH345" s="1">
        <f t="shared" si="199"/>
        <v>3.4820178278890563</v>
      </c>
      <c r="AI345" s="1">
        <f t="shared" si="200"/>
        <v>3.5137070183936245</v>
      </c>
      <c r="AJ345" s="1">
        <f t="shared" si="201"/>
        <v>6.3378381009136397E-2</v>
      </c>
      <c r="AM345" t="s">
        <v>1430</v>
      </c>
      <c r="AN345">
        <v>-609.06996126441095</v>
      </c>
      <c r="AO345">
        <v>-412.65583797910898</v>
      </c>
      <c r="AP345">
        <v>-196.41906141095899</v>
      </c>
      <c r="AQ345">
        <v>-412.65581355984199</v>
      </c>
      <c r="AR345">
        <v>-196.41905876516299</v>
      </c>
      <c r="AS345"/>
      <c r="AT345" t="s">
        <v>1431</v>
      </c>
      <c r="AU345">
        <v>-609.0632683</v>
      </c>
      <c r="AV345">
        <v>-412.651385</v>
      </c>
      <c r="AW345">
        <v>-196.41682587</v>
      </c>
      <c r="AX345">
        <v>-412.65131613</v>
      </c>
      <c r="AY345">
        <v>-196.41680779000001</v>
      </c>
      <c r="BA345" s="1">
        <f t="shared" si="202"/>
        <v>-3.0817371778445954</v>
      </c>
      <c r="BB345" s="1">
        <f t="shared" si="203"/>
        <v>-3.0987207619381278</v>
      </c>
      <c r="BC345" s="1">
        <f t="shared" si="204"/>
        <v>-3.0902289698913616</v>
      </c>
      <c r="BD345" s="1">
        <f t="shared" si="205"/>
        <v>1.69835840935324E-2</v>
      </c>
      <c r="BF345" s="1">
        <f t="shared" si="206"/>
        <v>-3.0469476784261258</v>
      </c>
      <c r="BG345" s="1">
        <f t="shared" si="207"/>
        <v>-3.1015096294310802</v>
      </c>
      <c r="BH345" s="1">
        <f t="shared" si="208"/>
        <v>-3.074228653928603</v>
      </c>
      <c r="BJ345" s="1">
        <f t="shared" si="181"/>
        <v>5.4474160815122623</v>
      </c>
      <c r="BK345" s="1">
        <f t="shared" si="181"/>
        <v>5.4103936689166421</v>
      </c>
      <c r="BL345" s="1">
        <f t="shared" si="209"/>
        <v>5.4289048752144522</v>
      </c>
      <c r="BR345" s="1">
        <f t="shared" si="184"/>
        <v>4.1792177687239862</v>
      </c>
      <c r="BS345" s="1">
        <f t="shared" si="184"/>
        <v>4.164374684772886</v>
      </c>
      <c r="BT345" s="1">
        <f t="shared" si="184"/>
        <v>4.1717962267484356</v>
      </c>
      <c r="BU345" s="1">
        <f t="shared" si="182"/>
        <v>1.4843083951100507E-2</v>
      </c>
      <c r="BW345" s="1">
        <f t="shared" si="185"/>
        <v>4.3617173309734385</v>
      </c>
      <c r="BX345" s="1">
        <f t="shared" si="185"/>
        <v>4.3271780790857406</v>
      </c>
      <c r="BY345" s="1">
        <f t="shared" si="185"/>
        <v>4.3444477050295891</v>
      </c>
      <c r="BZ345" s="1">
        <f t="shared" si="183"/>
        <v>3.4539251887697638E-2</v>
      </c>
      <c r="CB345" s="1">
        <f t="shared" si="210"/>
        <v>4.0541406761987222</v>
      </c>
      <c r="CC345" s="1">
        <f t="shared" si="210"/>
        <v>4.0041938130531918</v>
      </c>
      <c r="CD345" s="1">
        <f t="shared" si="210"/>
        <v>4.0291672446259561</v>
      </c>
      <c r="CE345" s="1">
        <f t="shared" si="186"/>
        <v>4.9946863145531109E-2</v>
      </c>
      <c r="CG345" s="1">
        <f t="shared" si="211"/>
        <v>5.0686510793178483</v>
      </c>
      <c r="CH345" s="1">
        <f t="shared" si="211"/>
        <v>5.0008150425901388</v>
      </c>
      <c r="CI345" s="1">
        <f t="shared" si="211"/>
        <v>5.0347330609539913</v>
      </c>
      <c r="CJ345" s="1">
        <f t="shared" si="187"/>
        <v>6.7836036727710061E-2</v>
      </c>
      <c r="CM345" s="1"/>
      <c r="CN345" s="1">
        <f t="shared" si="188"/>
        <v>-0.5695209083641869</v>
      </c>
      <c r="CO345" s="1">
        <f t="shared" si="212"/>
        <v>0.13492318246123697</v>
      </c>
      <c r="CP345" s="1">
        <f t="shared" si="189"/>
        <v>3.7717216919756087</v>
      </c>
      <c r="CQ345" s="1">
        <f t="shared" si="213"/>
        <v>0.24538319267833514</v>
      </c>
      <c r="CR345" s="1">
        <f t="shared" si="190"/>
        <v>4.3719301971728335</v>
      </c>
      <c r="CS345" s="1"/>
      <c r="CT345" s="1" t="str">
        <f>'[1]MP2 basis set convergence'!BF336</f>
        <v>41_1.00</v>
      </c>
      <c r="CU345" s="1">
        <f>'[1]MP2 basis set convergence'!BH336</f>
        <v>5.0263898399465603</v>
      </c>
      <c r="CV345" s="1">
        <f>'[1]MP2 basis set convergence'!BG336</f>
        <v>5.7700197357229701</v>
      </c>
      <c r="CW345" s="1">
        <f>'[1]MP2 basis set convergence'!BI336</f>
        <v>5.3982047878347652</v>
      </c>
      <c r="CX345" s="1"/>
      <c r="CY345" s="1"/>
      <c r="CZ345" s="1">
        <f t="shared" si="214"/>
        <v>4.5754704819792806</v>
      </c>
      <c r="DA345" s="1">
        <f t="shared" ref="DA345:DA408" si="216">AI345+DE345/2</f>
        <v>3.0884347784399329</v>
      </c>
      <c r="DB345" s="1">
        <f t="shared" ref="DB345:DB408" si="217">$DB$16*BT345+$DB$15*BY345+BC345+($DB$17/0.5)*DE345</f>
        <v>4.5113212608058051</v>
      </c>
      <c r="DC345" s="1"/>
      <c r="DD345" s="1"/>
      <c r="DE345" s="1">
        <f>[2]Sheet1!V333</f>
        <v>-0.85054447990738336</v>
      </c>
    </row>
    <row r="346" spans="1:109" x14ac:dyDescent="0.2">
      <c r="A346" t="s">
        <v>1432</v>
      </c>
      <c r="B346" s="1">
        <f>-'[1]Reference worksheet'!B344</f>
        <v>4.6892800402020685</v>
      </c>
      <c r="C346" t="s">
        <v>1432</v>
      </c>
      <c r="D346">
        <v>-611.73558096013005</v>
      </c>
      <c r="E346">
        <v>-414.31995606349301</v>
      </c>
      <c r="F346">
        <v>-197.40761148576399</v>
      </c>
      <c r="G346">
        <v>-414.31987287867099</v>
      </c>
      <c r="H346">
        <v>-197.40759961716901</v>
      </c>
      <c r="J346" s="1">
        <f t="shared" si="191"/>
        <v>5.0881383724505493</v>
      </c>
      <c r="K346" s="1">
        <f t="shared" si="215"/>
        <v>5.0284914502763529</v>
      </c>
      <c r="L346" s="1">
        <f t="shared" si="192"/>
        <v>5.0583149113634516</v>
      </c>
      <c r="M346" s="1">
        <f t="shared" si="193"/>
        <v>5.9646922174196426E-2</v>
      </c>
      <c r="O346">
        <v>-611.72373151387796</v>
      </c>
      <c r="P346">
        <v>-414.31168536605901</v>
      </c>
      <c r="Q346">
        <v>-197.40409974655901</v>
      </c>
      <c r="R346">
        <v>-414.311467825948</v>
      </c>
      <c r="S346">
        <v>-197.404066539919</v>
      </c>
      <c r="U346" s="1">
        <f t="shared" si="194"/>
        <v>5.14378824976842</v>
      </c>
      <c r="V346" s="1">
        <f t="shared" si="195"/>
        <v>4.9864422814084044</v>
      </c>
      <c r="W346" s="1">
        <f t="shared" si="196"/>
        <v>5.0651152655884122</v>
      </c>
      <c r="X346" s="1">
        <f t="shared" si="197"/>
        <v>0.15734596836001558</v>
      </c>
      <c r="Z346" t="s">
        <v>1432</v>
      </c>
      <c r="AA346">
        <v>-611.73571847118797</v>
      </c>
      <c r="AB346">
        <v>-414.29939667339198</v>
      </c>
      <c r="AC346">
        <v>-197.43078978851699</v>
      </c>
      <c r="AD346">
        <v>-414.29931777976401</v>
      </c>
      <c r="AE346">
        <v>-197.43077815124499</v>
      </c>
      <c r="AG346" s="1">
        <f t="shared" si="198"/>
        <v>3.5281973764123942</v>
      </c>
      <c r="AH346" s="1">
        <f t="shared" si="199"/>
        <v>3.4713883766747893</v>
      </c>
      <c r="AI346" s="1">
        <f t="shared" si="200"/>
        <v>3.4997928765435917</v>
      </c>
      <c r="AJ346" s="1">
        <f t="shared" si="201"/>
        <v>5.6808999737604893E-2</v>
      </c>
      <c r="AM346" t="s">
        <v>1432</v>
      </c>
      <c r="AN346">
        <v>-609.071960598587</v>
      </c>
      <c r="AO346">
        <v>-412.65583648241898</v>
      </c>
      <c r="AP346">
        <v>-196.419061185369</v>
      </c>
      <c r="AQ346">
        <v>-412.65581355984199</v>
      </c>
      <c r="AR346">
        <v>-196.41905876516299</v>
      </c>
      <c r="AS346"/>
      <c r="AT346" t="s">
        <v>1433</v>
      </c>
      <c r="AU346">
        <v>-609.06526383000005</v>
      </c>
      <c r="AV346">
        <v>-412.65138039999999</v>
      </c>
      <c r="AW346">
        <v>-196.41682369</v>
      </c>
      <c r="AX346">
        <v>-412.65131613</v>
      </c>
      <c r="AY346">
        <v>-196.41680779000001</v>
      </c>
      <c r="BA346" s="1">
        <f t="shared" si="202"/>
        <v>-1.8271359886996454</v>
      </c>
      <c r="BB346" s="1">
        <f t="shared" si="203"/>
        <v>-1.8430388258092987</v>
      </c>
      <c r="BC346" s="1">
        <f t="shared" si="204"/>
        <v>-1.8350874072544721</v>
      </c>
      <c r="BD346" s="1">
        <f t="shared" si="205"/>
        <v>1.5902837109653234E-2</v>
      </c>
      <c r="BF346" s="1">
        <f t="shared" si="206"/>
        <v>-1.79473364586307</v>
      </c>
      <c r="BG346" s="1">
        <f t="shared" si="207"/>
        <v>-1.84504108243595</v>
      </c>
      <c r="BH346" s="1">
        <f t="shared" si="208"/>
        <v>-1.8198873641495101</v>
      </c>
      <c r="BJ346" s="1">
        <f t="shared" ref="BJ346:BK409" si="218">(J346-BA346-(U346-BF346))/((4/3)^BJ$20-1)+J346</f>
        <v>5.0788396634608999</v>
      </c>
      <c r="BK346" s="1">
        <f t="shared" si="218"/>
        <v>5.0445096901101492</v>
      </c>
      <c r="BL346" s="1">
        <f t="shared" si="209"/>
        <v>5.0616746767855245</v>
      </c>
      <c r="BR346" s="1">
        <f t="shared" si="184"/>
        <v>3.3957644633863779</v>
      </c>
      <c r="BS346" s="1">
        <f t="shared" si="184"/>
        <v>3.382395148636955</v>
      </c>
      <c r="BT346" s="1">
        <f t="shared" si="184"/>
        <v>3.3890798060116674</v>
      </c>
      <c r="BU346" s="1">
        <f t="shared" si="182"/>
        <v>1.3369314749423275E-2</v>
      </c>
      <c r="BW346" s="1">
        <f t="shared" si="185"/>
        <v>3.5195098977638164</v>
      </c>
      <c r="BX346" s="1">
        <f t="shared" si="185"/>
        <v>3.4891351274486975</v>
      </c>
      <c r="BY346" s="1">
        <f t="shared" si="185"/>
        <v>3.5043225126062563</v>
      </c>
      <c r="BZ346" s="1">
        <f t="shared" si="183"/>
        <v>3.0374770315119919E-2</v>
      </c>
      <c r="CB346" s="1">
        <f t="shared" si="210"/>
        <v>3.9612041281743089</v>
      </c>
      <c r="CC346" s="1">
        <f t="shared" si="210"/>
        <v>3.9159049669118531</v>
      </c>
      <c r="CD346" s="1">
        <f t="shared" si="210"/>
        <v>3.938554547543081</v>
      </c>
      <c r="CE346" s="1">
        <f t="shared" si="186"/>
        <v>4.5299161262457227E-2</v>
      </c>
      <c r="CG346" s="1">
        <f t="shared" si="211"/>
        <v>4.7671237412685272</v>
      </c>
      <c r="CH346" s="1">
        <f t="shared" si="211"/>
        <v>4.7062629322344183</v>
      </c>
      <c r="CI346" s="1">
        <f t="shared" si="211"/>
        <v>4.7366933367514736</v>
      </c>
      <c r="CJ346" s="1">
        <f t="shared" si="187"/>
        <v>6.0860809034108593E-2</v>
      </c>
      <c r="CM346" s="1"/>
      <c r="CN346" s="1">
        <f t="shared" si="188"/>
        <v>-0.36278631113534815</v>
      </c>
      <c r="CO346" s="1">
        <f t="shared" si="212"/>
        <v>0.25488621517415</v>
      </c>
      <c r="CP346" s="1">
        <f t="shared" si="189"/>
        <v>3.8970386592643402</v>
      </c>
      <c r="CQ346" s="1">
        <f t="shared" si="213"/>
        <v>0.26665990455097793</v>
      </c>
      <c r="CR346" s="1">
        <f t="shared" si="190"/>
        <v>4.2371497392793893</v>
      </c>
      <c r="CS346" s="1"/>
      <c r="CT346" s="1" t="str">
        <f>'[1]MP2 basis set convergence'!BF337</f>
        <v>41_1.05</v>
      </c>
      <c r="CU346" s="1">
        <f>'[1]MP2 basis set convergence'!BH337</f>
        <v>4.7371218440942497</v>
      </c>
      <c r="CV346" s="1">
        <f>'[1]MP2 basis set convergence'!BG337</f>
        <v>5.3621142246495399</v>
      </c>
      <c r="CW346" s="1">
        <f>'[1]MP2 basis set convergence'!BI337</f>
        <v>5.0496180343718944</v>
      </c>
      <c r="CX346" s="1"/>
      <c r="CY346" s="1"/>
      <c r="CZ346" s="1">
        <f t="shared" si="214"/>
        <v>4.3756183981788928</v>
      </c>
      <c r="DA346" s="1">
        <f t="shared" si="216"/>
        <v>3.1584446199513123</v>
      </c>
      <c r="DB346" s="1">
        <f t="shared" si="217"/>
        <v>4.3248090430177024</v>
      </c>
      <c r="DC346" s="1"/>
      <c r="DD346" s="1"/>
      <c r="DE346" s="1">
        <f>[2]Sheet1!V334</f>
        <v>-0.68269651318455882</v>
      </c>
    </row>
    <row r="347" spans="1:109" x14ac:dyDescent="0.2">
      <c r="A347" t="s">
        <v>1434</v>
      </c>
      <c r="B347" s="1">
        <f>-'[1]Reference worksheet'!B345</f>
        <v>4.1628024481428412</v>
      </c>
      <c r="C347" t="s">
        <v>1434</v>
      </c>
      <c r="D347">
        <v>-611.73457145467603</v>
      </c>
      <c r="E347">
        <v>-414.31994605453502</v>
      </c>
      <c r="F347">
        <v>-197.407609539568</v>
      </c>
      <c r="G347">
        <v>-414.31987287867099</v>
      </c>
      <c r="H347">
        <v>-197.40759961716901</v>
      </c>
      <c r="J347" s="1">
        <f t="shared" si="191"/>
        <v>4.4546641097502047</v>
      </c>
      <c r="K347" s="1">
        <f t="shared" si="215"/>
        <v>4.4025191602365448</v>
      </c>
      <c r="L347" s="1">
        <f t="shared" si="192"/>
        <v>4.4285916349933743</v>
      </c>
      <c r="M347" s="1">
        <f t="shared" si="193"/>
        <v>5.2144949513659888E-2</v>
      </c>
      <c r="O347">
        <v>-611.72270700035199</v>
      </c>
      <c r="P347">
        <v>-414.31165679523502</v>
      </c>
      <c r="Q347">
        <v>-197.40409314905801</v>
      </c>
      <c r="R347">
        <v>-414.311467825948</v>
      </c>
      <c r="S347">
        <v>-197.404066539919</v>
      </c>
      <c r="U347" s="1">
        <f t="shared" si="194"/>
        <v>4.5008962793396412</v>
      </c>
      <c r="V347" s="1">
        <f t="shared" si="195"/>
        <v>4.3656187690065646</v>
      </c>
      <c r="W347" s="1">
        <f t="shared" si="196"/>
        <v>4.4332575241731025</v>
      </c>
      <c r="X347" s="1">
        <f t="shared" si="197"/>
        <v>0.13527751033307656</v>
      </c>
      <c r="Z347" t="s">
        <v>1434</v>
      </c>
      <c r="AA347">
        <v>-611.73524230405496</v>
      </c>
      <c r="AB347">
        <v>-414.29938705360797</v>
      </c>
      <c r="AC347">
        <v>-197.43078783972999</v>
      </c>
      <c r="AD347">
        <v>-414.29931777976401</v>
      </c>
      <c r="AE347">
        <v>-197.43077815124499</v>
      </c>
      <c r="AG347" s="1">
        <f t="shared" si="198"/>
        <v>3.2293979768661383</v>
      </c>
      <c r="AH347" s="1">
        <f t="shared" si="199"/>
        <v>3.1798483652860861</v>
      </c>
      <c r="AI347" s="1">
        <f t="shared" si="200"/>
        <v>3.2046231710761122</v>
      </c>
      <c r="AJ347" s="1">
        <f t="shared" si="201"/>
        <v>4.9549611580052222E-2</v>
      </c>
      <c r="AM347" t="s">
        <v>1434</v>
      </c>
      <c r="AN347">
        <v>-609.07337862791098</v>
      </c>
      <c r="AO347">
        <v>-412.65583477033999</v>
      </c>
      <c r="AP347">
        <v>-196.41906096429599</v>
      </c>
      <c r="AQ347">
        <v>-412.65581355984199</v>
      </c>
      <c r="AR347">
        <v>-196.41905876516299</v>
      </c>
      <c r="AS347"/>
      <c r="AT347" t="s">
        <v>1435</v>
      </c>
      <c r="AU347">
        <v>-609.06667756000002</v>
      </c>
      <c r="AV347">
        <v>-412.65137514999998</v>
      </c>
      <c r="AW347">
        <v>-196.4168215</v>
      </c>
      <c r="AX347">
        <v>-412.65131613</v>
      </c>
      <c r="AY347">
        <v>-196.41680779000001</v>
      </c>
      <c r="BA347" s="1">
        <f t="shared" si="202"/>
        <v>-0.93730911661982275</v>
      </c>
      <c r="BB347" s="1">
        <f t="shared" si="203"/>
        <v>-0.95199888247155295</v>
      </c>
      <c r="BC347" s="1">
        <f t="shared" si="204"/>
        <v>-0.94465399954568785</v>
      </c>
      <c r="BD347" s="1">
        <f t="shared" si="205"/>
        <v>1.4689765851730208E-2</v>
      </c>
      <c r="BF347" s="1">
        <f t="shared" si="206"/>
        <v>-0.90760464044848144</v>
      </c>
      <c r="BG347" s="1">
        <f t="shared" si="207"/>
        <v>-0.95324340634744154</v>
      </c>
      <c r="BH347" s="1">
        <f t="shared" si="208"/>
        <v>-0.93042402339796149</v>
      </c>
      <c r="BJ347" s="1">
        <f t="shared" si="218"/>
        <v>4.448053249080715</v>
      </c>
      <c r="BK347" s="1">
        <f t="shared" si="218"/>
        <v>4.4167810396872875</v>
      </c>
      <c r="BL347" s="1">
        <f t="shared" si="209"/>
        <v>4.4324171443840008</v>
      </c>
      <c r="BR347" s="1">
        <f t="shared" si="184"/>
        <v>2.6580701286439288</v>
      </c>
      <c r="BS347" s="1">
        <f t="shared" si="184"/>
        <v>2.6464320040293208</v>
      </c>
      <c r="BT347" s="1">
        <f t="shared" si="184"/>
        <v>2.6522510663366248</v>
      </c>
      <c r="BU347" s="1">
        <f t="shared" si="182"/>
        <v>1.1638124614608003E-2</v>
      </c>
      <c r="BW347" s="1">
        <f t="shared" si="185"/>
        <v>2.7339030977260985</v>
      </c>
      <c r="BX347" s="1">
        <f t="shared" si="185"/>
        <v>2.7080860386787768</v>
      </c>
      <c r="BY347" s="1">
        <f t="shared" si="185"/>
        <v>2.7209945682024377</v>
      </c>
      <c r="BZ347" s="1">
        <f t="shared" si="183"/>
        <v>2.5817059047321678E-2</v>
      </c>
      <c r="CB347" s="1">
        <f t="shared" si="210"/>
        <v>3.5851625884212854</v>
      </c>
      <c r="CC347" s="1">
        <f t="shared" si="210"/>
        <v>3.5451328181977821</v>
      </c>
      <c r="CD347" s="1">
        <f t="shared" si="210"/>
        <v>3.5651477033095338</v>
      </c>
      <c r="CE347" s="1">
        <f t="shared" si="186"/>
        <v>4.0029770223503201E-2</v>
      </c>
      <c r="CG347" s="1">
        <f t="shared" si="211"/>
        <v>4.2002320422481372</v>
      </c>
      <c r="CH347" s="1">
        <f t="shared" si="211"/>
        <v>4.147124065031031</v>
      </c>
      <c r="CI347" s="1">
        <f t="shared" si="211"/>
        <v>4.1736780536395841</v>
      </c>
      <c r="CJ347" s="1">
        <f t="shared" si="187"/>
        <v>5.3107977217106139E-2</v>
      </c>
      <c r="CM347" s="1"/>
      <c r="CN347" s="1">
        <f t="shared" si="188"/>
        <v>-0.21330799437033693</v>
      </c>
      <c r="CO347" s="1">
        <f t="shared" si="212"/>
        <v>0.3764026116588175</v>
      </c>
      <c r="CP347" s="1">
        <f t="shared" si="189"/>
        <v>3.6653280974826008</v>
      </c>
      <c r="CQ347" s="1">
        <f t="shared" si="213"/>
        <v>0.2827558082306455</v>
      </c>
      <c r="CR347" s="1">
        <f t="shared" si="190"/>
        <v>3.809291490074644</v>
      </c>
      <c r="CS347" s="1"/>
      <c r="CT347" s="1" t="str">
        <f>'[1]MP2 basis set convergence'!BF338</f>
        <v>41_1.10</v>
      </c>
      <c r="CU347" s="1">
        <f>'[1]MP2 basis set convergence'!BH338</f>
        <v>4.1807684933098503</v>
      </c>
      <c r="CV347" s="1">
        <f>'[1]MP2 basis set convergence'!BG338</f>
        <v>4.6897876566769003</v>
      </c>
      <c r="CW347" s="1">
        <f>'[1]MP2 basis set convergence'!BI338</f>
        <v>4.4352780749933753</v>
      </c>
      <c r="CX347" s="1"/>
      <c r="CY347" s="1"/>
      <c r="CZ347" s="1">
        <f t="shared" si="214"/>
        <v>3.8988205047068334</v>
      </c>
      <c r="DA347" s="1">
        <f t="shared" si="216"/>
        <v>2.9397376059328417</v>
      </c>
      <c r="DB347" s="1">
        <f t="shared" si="217"/>
        <v>3.8596750313334187</v>
      </c>
      <c r="DC347" s="1"/>
      <c r="DD347" s="1"/>
      <c r="DE347" s="1">
        <f>[2]Sheet1!V335</f>
        <v>-0.52977113028654088</v>
      </c>
    </row>
    <row r="348" spans="1:109" x14ac:dyDescent="0.2">
      <c r="A348" t="s">
        <v>1436</v>
      </c>
      <c r="B348" s="1">
        <f>-'[1]Reference worksheet'!B346</f>
        <v>2.5079403765622579</v>
      </c>
      <c r="C348" t="s">
        <v>1436</v>
      </c>
      <c r="D348">
        <v>-611.73168424267101</v>
      </c>
      <c r="E348">
        <v>-414.31992249865601</v>
      </c>
      <c r="F348">
        <v>-197.40760599644301</v>
      </c>
      <c r="G348">
        <v>-414.31987287867099</v>
      </c>
      <c r="H348">
        <v>-197.40759961716901</v>
      </c>
      <c r="J348" s="1">
        <f t="shared" si="191"/>
        <v>2.6429111480855072</v>
      </c>
      <c r="K348" s="1">
        <f t="shared" si="215"/>
        <v>2.6077710810228711</v>
      </c>
      <c r="L348" s="1">
        <f t="shared" si="192"/>
        <v>2.6253411145541889</v>
      </c>
      <c r="M348" s="1">
        <f t="shared" si="193"/>
        <v>3.514006706263606E-2</v>
      </c>
      <c r="O348">
        <v>-611.71978532116998</v>
      </c>
      <c r="P348">
        <v>-414.31158832071497</v>
      </c>
      <c r="Q348">
        <v>-197.40408076739001</v>
      </c>
      <c r="R348">
        <v>-414.311467825948</v>
      </c>
      <c r="S348">
        <v>-197.404066539919</v>
      </c>
      <c r="U348" s="1">
        <f t="shared" si="194"/>
        <v>2.6675148366767463</v>
      </c>
      <c r="V348" s="1">
        <f t="shared" si="195"/>
        <v>2.5829753525138632</v>
      </c>
      <c r="W348" s="1">
        <f t="shared" si="196"/>
        <v>2.6252450945953045</v>
      </c>
      <c r="X348" s="1">
        <f t="shared" si="197"/>
        <v>8.4539484162883038E-2</v>
      </c>
      <c r="Z348" t="s">
        <v>1436</v>
      </c>
      <c r="AA348">
        <v>-611.73331345955205</v>
      </c>
      <c r="AB348">
        <v>-414.29936472861903</v>
      </c>
      <c r="AC348">
        <v>-197.43078434082801</v>
      </c>
      <c r="AD348">
        <v>-414.29931777976401</v>
      </c>
      <c r="AE348">
        <v>-197.43077815124499</v>
      </c>
      <c r="AG348" s="1">
        <f t="shared" si="198"/>
        <v>2.0190297272652602</v>
      </c>
      <c r="AH348" s="1">
        <f t="shared" si="199"/>
        <v>1.9856848525838995</v>
      </c>
      <c r="AI348" s="1">
        <f t="shared" si="200"/>
        <v>2.0023572899245798</v>
      </c>
      <c r="AJ348" s="1">
        <f t="shared" si="201"/>
        <v>3.3344874681360714E-2</v>
      </c>
      <c r="AM348" t="s">
        <v>1436</v>
      </c>
      <c r="AN348">
        <v>-609.074780859405</v>
      </c>
      <c r="AO348">
        <v>-412.65583052769398</v>
      </c>
      <c r="AP348">
        <v>-196.41906039518801</v>
      </c>
      <c r="AQ348">
        <v>-412.65581355984199</v>
      </c>
      <c r="AR348">
        <v>-196.41905876516299</v>
      </c>
      <c r="AS348"/>
      <c r="AT348" t="s">
        <v>1437</v>
      </c>
      <c r="AU348">
        <v>-609.06806803999996</v>
      </c>
      <c r="AV348">
        <v>-412.65136164</v>
      </c>
      <c r="AW348">
        <v>-196.41681703</v>
      </c>
      <c r="AX348">
        <v>-412.65131613</v>
      </c>
      <c r="AY348">
        <v>-196.41680779000001</v>
      </c>
      <c r="BA348" s="1">
        <f t="shared" si="202"/>
        <v>-5.7395532928046236E-2</v>
      </c>
      <c r="BB348" s="1">
        <f t="shared" si="203"/>
        <v>-6.9065877417702842E-2</v>
      </c>
      <c r="BC348" s="1">
        <f t="shared" si="204"/>
        <v>-6.3230705172874546E-2</v>
      </c>
      <c r="BD348" s="1">
        <f t="shared" si="205"/>
        <v>1.1670344489656606E-2</v>
      </c>
      <c r="BF348" s="1">
        <f t="shared" si="206"/>
        <v>-3.5065230925562275E-2</v>
      </c>
      <c r="BG348" s="1">
        <f t="shared" si="207"/>
        <v>-6.9421375981656236E-2</v>
      </c>
      <c r="BH348" s="1">
        <f t="shared" si="208"/>
        <v>-5.2243303453609252E-2</v>
      </c>
      <c r="BJ348" s="1">
        <f t="shared" si="218"/>
        <v>2.6420018232568112</v>
      </c>
      <c r="BK348" s="1">
        <f t="shared" si="218"/>
        <v>2.6175468525603658</v>
      </c>
      <c r="BL348" s="1">
        <f t="shared" si="209"/>
        <v>2.6297743379085885</v>
      </c>
      <c r="BR348" s="1">
        <f t="shared" si="184"/>
        <v>1.3430108734880279</v>
      </c>
      <c r="BS348" s="1">
        <f t="shared" si="184"/>
        <v>1.3355234078389462</v>
      </c>
      <c r="BT348" s="1">
        <f t="shared" si="184"/>
        <v>1.3392671406634866</v>
      </c>
      <c r="BU348" s="1">
        <f t="shared" si="182"/>
        <v>7.4874656490821955E-3</v>
      </c>
      <c r="BW348" s="1">
        <f t="shared" si="185"/>
        <v>1.3572958075255255</v>
      </c>
      <c r="BX348" s="1">
        <f t="shared" si="185"/>
        <v>1.341313550601628</v>
      </c>
      <c r="BY348" s="1">
        <f t="shared" si="185"/>
        <v>1.3493046790635768</v>
      </c>
      <c r="BZ348" s="1">
        <f t="shared" si="183"/>
        <v>1.5982256923897258E-2</v>
      </c>
      <c r="CB348" s="1">
        <f t="shared" si="210"/>
        <v>2.21800681688172</v>
      </c>
      <c r="CC348" s="1">
        <f t="shared" si="210"/>
        <v>2.1902847389351892</v>
      </c>
      <c r="CD348" s="1">
        <f t="shared" si="210"/>
        <v>2.2041457779084537</v>
      </c>
      <c r="CE348" s="1">
        <f t="shared" si="186"/>
        <v>2.7722077946531538E-2</v>
      </c>
      <c r="CG348" s="1">
        <f t="shared" si="211"/>
        <v>2.5107528008423285</v>
      </c>
      <c r="CH348" s="1">
        <f t="shared" si="211"/>
        <v>2.4750872616533792</v>
      </c>
      <c r="CI348" s="1">
        <f t="shared" si="211"/>
        <v>2.4929200312478534</v>
      </c>
      <c r="CJ348" s="1">
        <f t="shared" si="187"/>
        <v>3.5665539188950095E-2</v>
      </c>
      <c r="CM348" s="1"/>
      <c r="CN348" s="1">
        <f t="shared" si="188"/>
        <v>-2.4084757909111479E-2</v>
      </c>
      <c r="CO348" s="1">
        <f t="shared" si="212"/>
        <v>0.55330195744173138</v>
      </c>
      <c r="CP348" s="1">
        <f t="shared" si="189"/>
        <v>2.347055459546679</v>
      </c>
      <c r="CQ348" s="1">
        <f t="shared" si="213"/>
        <v>0.30395277098040419</v>
      </c>
      <c r="CR348" s="1">
        <f t="shared" si="190"/>
        <v>2.3321692676059493</v>
      </c>
      <c r="CS348" s="1"/>
      <c r="CT348" s="1" t="str">
        <f>'[1]MP2 basis set convergence'!BF339</f>
        <v>41_1.25</v>
      </c>
      <c r="CU348" s="1">
        <f>'[1]MP2 basis set convergence'!BH339</f>
        <v>2.5082967847568698</v>
      </c>
      <c r="CV348" s="1">
        <f>'[1]MP2 basis set convergence'!BG339</f>
        <v>2.7953428441433101</v>
      </c>
      <c r="CW348" s="1">
        <f>'[1]MP2 basis set convergence'!BI339</f>
        <v>2.6518198144500902</v>
      </c>
      <c r="CX348" s="1"/>
      <c r="CY348" s="1"/>
      <c r="CZ348" s="1">
        <f t="shared" si="214"/>
        <v>2.3557150289100237</v>
      </c>
      <c r="DA348" s="1">
        <f t="shared" si="216"/>
        <v>1.8675442471024972</v>
      </c>
      <c r="DB348" s="1">
        <f t="shared" si="217"/>
        <v>2.3352485542976456</v>
      </c>
      <c r="DC348" s="1"/>
      <c r="DD348" s="1"/>
      <c r="DE348" s="1">
        <f>[2]Sheet1!V336</f>
        <v>-0.26962608564416524</v>
      </c>
    </row>
    <row r="349" spans="1:109" x14ac:dyDescent="0.2">
      <c r="A349" t="s">
        <v>1438</v>
      </c>
      <c r="B349" s="1">
        <f>-'[1]Reference worksheet'!B347</f>
        <v>1.0117804867068245</v>
      </c>
      <c r="C349" t="s">
        <v>1438</v>
      </c>
      <c r="D349">
        <v>-611.72917581737897</v>
      </c>
      <c r="E349">
        <v>-414.31989821671601</v>
      </c>
      <c r="F349">
        <v>-197.40760540900001</v>
      </c>
      <c r="G349">
        <v>-414.31987287867099</v>
      </c>
      <c r="H349">
        <v>-197.40759961716901</v>
      </c>
      <c r="J349" s="1">
        <f t="shared" si="191"/>
        <v>1.0688504472932081</v>
      </c>
      <c r="K349" s="1">
        <f t="shared" si="215"/>
        <v>1.0493161543027407</v>
      </c>
      <c r="L349" s="1">
        <f t="shared" si="192"/>
        <v>1.0590833007979743</v>
      </c>
      <c r="M349" s="1">
        <f t="shared" si="193"/>
        <v>1.9534292990467383E-2</v>
      </c>
      <c r="O349">
        <v>-611.71725329940796</v>
      </c>
      <c r="P349">
        <v>-414.31152655098299</v>
      </c>
      <c r="Q349">
        <v>-197.40407324449899</v>
      </c>
      <c r="R349">
        <v>-414.311467825948</v>
      </c>
      <c r="S349">
        <v>-197.404066539919</v>
      </c>
      <c r="U349" s="1">
        <f t="shared" si="194"/>
        <v>1.0786471268012392</v>
      </c>
      <c r="V349" s="1">
        <f t="shared" si="195"/>
        <v>1.0375894218749735</v>
      </c>
      <c r="W349" s="1">
        <f t="shared" si="196"/>
        <v>1.0581182743381063</v>
      </c>
      <c r="X349" s="1">
        <f t="shared" si="197"/>
        <v>4.1057704926265703E-2</v>
      </c>
      <c r="Z349" t="s">
        <v>1438</v>
      </c>
      <c r="AA349">
        <v>-611.731420670852</v>
      </c>
      <c r="AB349">
        <v>-414.299341790634</v>
      </c>
      <c r="AC349">
        <v>-197.43078375596301</v>
      </c>
      <c r="AD349">
        <v>-414.29931777976401</v>
      </c>
      <c r="AE349">
        <v>-197.43077815124499</v>
      </c>
      <c r="AG349" s="1">
        <f t="shared" si="198"/>
        <v>0.83128683649294377</v>
      </c>
      <c r="AH349" s="1">
        <f t="shared" si="199"/>
        <v>0.81270277367167509</v>
      </c>
      <c r="AI349" s="1">
        <f t="shared" si="200"/>
        <v>0.82199480508230938</v>
      </c>
      <c r="AJ349" s="1">
        <f t="shared" si="201"/>
        <v>1.8584062821268676E-2</v>
      </c>
      <c r="AM349" t="s">
        <v>1438</v>
      </c>
      <c r="AN349">
        <v>-609.07495570232902</v>
      </c>
      <c r="AO349">
        <v>-412.65582376468899</v>
      </c>
      <c r="AP349">
        <v>-196.419059769699</v>
      </c>
      <c r="AQ349">
        <v>-412.65581355984199</v>
      </c>
      <c r="AR349">
        <v>-196.41905876516299</v>
      </c>
      <c r="AS349"/>
      <c r="AT349" t="s">
        <v>1439</v>
      </c>
      <c r="AU349">
        <v>-609.06823032</v>
      </c>
      <c r="AV349">
        <v>-412.65134569000003</v>
      </c>
      <c r="AW349">
        <v>-196.41681277000001</v>
      </c>
      <c r="AX349">
        <v>-412.65131613</v>
      </c>
      <c r="AY349">
        <v>-196.41680779000001</v>
      </c>
      <c r="BA349" s="1">
        <f t="shared" si="202"/>
        <v>5.232006290550896E-2</v>
      </c>
      <c r="BB349" s="1">
        <f t="shared" si="203"/>
        <v>4.5286068625929203E-2</v>
      </c>
      <c r="BC349" s="1">
        <f t="shared" si="204"/>
        <v>4.8803065765719078E-2</v>
      </c>
      <c r="BD349" s="1">
        <f t="shared" si="205"/>
        <v>7.0339942795797569E-3</v>
      </c>
      <c r="BF349" s="1">
        <f t="shared" si="206"/>
        <v>6.6767010759840734E-2</v>
      </c>
      <c r="BG349" s="1">
        <f t="shared" si="207"/>
        <v>4.5092832628917903E-2</v>
      </c>
      <c r="BH349" s="1">
        <f t="shared" si="208"/>
        <v>5.5929921694379318E-2</v>
      </c>
      <c r="BJ349" s="1">
        <f t="shared" si="218"/>
        <v>1.0707104936611711</v>
      </c>
      <c r="BK349" s="1">
        <f t="shared" si="218"/>
        <v>1.0539294016571665</v>
      </c>
      <c r="BL349" s="1">
        <f t="shared" si="209"/>
        <v>1.0623199476591689</v>
      </c>
      <c r="BR349" s="1">
        <f t="shared" si="184"/>
        <v>0.50869579347438942</v>
      </c>
      <c r="BS349" s="1">
        <f t="shared" si="184"/>
        <v>0.50471468973049383</v>
      </c>
      <c r="BT349" s="1">
        <f t="shared" si="184"/>
        <v>0.50670524160244146</v>
      </c>
      <c r="BU349" s="1">
        <f t="shared" si="182"/>
        <v>3.9811037438956523E-3</v>
      </c>
      <c r="BW349" s="1">
        <f t="shared" si="185"/>
        <v>0.50783459091330974</v>
      </c>
      <c r="BX349" s="1">
        <f t="shared" si="185"/>
        <v>0.49931539594631769</v>
      </c>
      <c r="BY349" s="1">
        <f t="shared" si="185"/>
        <v>0.50357499342981371</v>
      </c>
      <c r="BZ349" s="1">
        <f t="shared" si="183"/>
        <v>8.5191949669919734E-3</v>
      </c>
      <c r="CB349" s="1">
        <f t="shared" si="210"/>
        <v>0.91167147285279526</v>
      </c>
      <c r="CC349" s="1">
        <f t="shared" si="210"/>
        <v>0.89609417675679337</v>
      </c>
      <c r="CD349" s="1">
        <f t="shared" si="210"/>
        <v>0.90388282480479398</v>
      </c>
      <c r="CE349" s="1">
        <f t="shared" si="186"/>
        <v>1.5577296096001938E-2</v>
      </c>
      <c r="CG349" s="1">
        <f t="shared" si="211"/>
        <v>1.0178516875616073</v>
      </c>
      <c r="CH349" s="1">
        <f t="shared" si="211"/>
        <v>0.99803479126206485</v>
      </c>
      <c r="CI349" s="1">
        <f t="shared" si="211"/>
        <v>1.0079432394118359</v>
      </c>
      <c r="CJ349" s="1">
        <f t="shared" si="187"/>
        <v>1.9816896299542267E-2</v>
      </c>
      <c r="CM349" s="1"/>
      <c r="CN349" s="1">
        <f t="shared" si="188"/>
        <v>4.6080478966053037E-2</v>
      </c>
      <c r="CO349" s="1">
        <f t="shared" si="212"/>
        <v>0.61788519767333383</v>
      </c>
      <c r="CP349" s="1">
        <f t="shared" si="189"/>
        <v>0.96848827712365648</v>
      </c>
      <c r="CQ349" s="1">
        <f t="shared" si="213"/>
        <v>0.31203635468905433</v>
      </c>
      <c r="CR349" s="1">
        <f t="shared" si="190"/>
        <v>0.95231101557971209</v>
      </c>
      <c r="CS349" s="1"/>
      <c r="CT349" s="1" t="str">
        <f>'[1]MP2 basis set convergence'!BF340</f>
        <v>41_1.50</v>
      </c>
      <c r="CU349" s="1">
        <f>'[1]MP2 basis set convergence'!BH340</f>
        <v>1.02256851736262</v>
      </c>
      <c r="CV349" s="1">
        <f>'[1]MP2 basis set convergence'!BG340</f>
        <v>1.13984376028751</v>
      </c>
      <c r="CW349" s="1">
        <f>'[1]MP2 basis set convergence'!BI340</f>
        <v>1.0812061388250651</v>
      </c>
      <c r="CX349" s="1"/>
      <c r="CY349" s="1"/>
      <c r="CZ349" s="1">
        <f t="shared" si="214"/>
        <v>0.95052892640834208</v>
      </c>
      <c r="DA349" s="1">
        <f t="shared" si="216"/>
        <v>0.76771761788749326</v>
      </c>
      <c r="DB349" s="1">
        <f t="shared" si="217"/>
        <v>0.94143873668692879</v>
      </c>
      <c r="DC349" s="1"/>
      <c r="DD349" s="1"/>
      <c r="DE349" s="1">
        <f>[2]Sheet1!V337</f>
        <v>-0.10855437438963222</v>
      </c>
    </row>
    <row r="350" spans="1:109" x14ac:dyDescent="0.2">
      <c r="A350" t="s">
        <v>1440</v>
      </c>
      <c r="B350" s="1">
        <f>-'[1]Reference worksheet'!B348</f>
        <v>0.22790167354900501</v>
      </c>
      <c r="C350" t="s">
        <v>1440</v>
      </c>
      <c r="D350">
        <v>-611.72785620156196</v>
      </c>
      <c r="E350">
        <v>-414.31987826885103</v>
      </c>
      <c r="F350">
        <v>-197.407602503948</v>
      </c>
      <c r="G350">
        <v>-414.31987287867099</v>
      </c>
      <c r="H350">
        <v>-197.40759961716901</v>
      </c>
      <c r="J350" s="1">
        <f t="shared" si="191"/>
        <v>0.2407789857689554</v>
      </c>
      <c r="K350" s="1">
        <f t="shared" si="215"/>
        <v>0.23558511531576404</v>
      </c>
      <c r="L350" s="1">
        <f t="shared" si="192"/>
        <v>0.23818205054235972</v>
      </c>
      <c r="M350" s="1">
        <f t="shared" si="193"/>
        <v>5.1938704531913626E-3</v>
      </c>
      <c r="O350">
        <v>-611.71592303368902</v>
      </c>
      <c r="P350">
        <v>-414.31148411198598</v>
      </c>
      <c r="Q350">
        <v>-197.40406850289</v>
      </c>
      <c r="R350">
        <v>-414.311467825948</v>
      </c>
      <c r="S350">
        <v>-197.404066539919</v>
      </c>
      <c r="U350" s="1">
        <f t="shared" si="194"/>
        <v>0.24389275064567204</v>
      </c>
      <c r="V350" s="1">
        <f t="shared" si="195"/>
        <v>0.23244132418445831</v>
      </c>
      <c r="W350" s="1">
        <f t="shared" si="196"/>
        <v>0.23816703741506517</v>
      </c>
      <c r="X350" s="1">
        <f t="shared" si="197"/>
        <v>1.1451426461213721E-2</v>
      </c>
      <c r="Z350" t="s">
        <v>1440</v>
      </c>
      <c r="AA350">
        <v>-611.73039512733203</v>
      </c>
      <c r="AB350">
        <v>-414.29932292189301</v>
      </c>
      <c r="AC350">
        <v>-197.43078095621399</v>
      </c>
      <c r="AD350">
        <v>-414.29931777976401</v>
      </c>
      <c r="AE350">
        <v>-197.43077815124499</v>
      </c>
      <c r="AG350" s="1">
        <f t="shared" si="198"/>
        <v>0.18774853504681294</v>
      </c>
      <c r="AH350" s="1">
        <f t="shared" si="199"/>
        <v>0.18276165557325863</v>
      </c>
      <c r="AI350" s="1">
        <f t="shared" si="200"/>
        <v>0.18525509531003578</v>
      </c>
      <c r="AJ350" s="1">
        <f t="shared" si="201"/>
        <v>4.9868794735543065E-3</v>
      </c>
      <c r="AM350" t="s">
        <v>1440</v>
      </c>
      <c r="AN350">
        <v>-609.07489275879902</v>
      </c>
      <c r="AO350">
        <v>-412.65581574259198</v>
      </c>
      <c r="AP350">
        <v>-196.419059117323</v>
      </c>
      <c r="AQ350">
        <v>-412.65581355984199</v>
      </c>
      <c r="AR350">
        <v>-196.41905876516299</v>
      </c>
      <c r="AS350"/>
      <c r="AT350" t="s">
        <v>1441</v>
      </c>
      <c r="AU350">
        <v>-609.06815363999999</v>
      </c>
      <c r="AV350">
        <v>-412.65132663000003</v>
      </c>
      <c r="AW350">
        <v>-196.41680909999999</v>
      </c>
      <c r="AX350">
        <v>-412.65131613</v>
      </c>
      <c r="AY350">
        <v>-196.41680779000001</v>
      </c>
      <c r="BA350" s="1">
        <f t="shared" si="202"/>
        <v>1.2822399868838772E-2</v>
      </c>
      <c r="BB350" s="1">
        <f t="shared" si="203"/>
        <v>1.1231719773816791E-2</v>
      </c>
      <c r="BC350" s="1">
        <f t="shared" si="204"/>
        <v>1.2027059821327781E-2</v>
      </c>
      <c r="BD350" s="1">
        <f t="shared" si="205"/>
        <v>1.5906800950219804E-3</v>
      </c>
      <c r="BF350" s="1">
        <f t="shared" si="206"/>
        <v>1.8649582295767915E-2</v>
      </c>
      <c r="BG350" s="1">
        <f t="shared" si="207"/>
        <v>1.1238695143020663E-2</v>
      </c>
      <c r="BH350" s="1">
        <f t="shared" si="208"/>
        <v>1.494413871939429E-2</v>
      </c>
      <c r="BJ350" s="1">
        <f t="shared" si="218"/>
        <v>0.24186431721290416</v>
      </c>
      <c r="BK350" s="1">
        <f t="shared" si="218"/>
        <v>0.23684538060566593</v>
      </c>
      <c r="BL350" s="1">
        <f t="shared" si="209"/>
        <v>0.23935484890928505</v>
      </c>
      <c r="BR350" s="1">
        <f t="shared" si="184"/>
        <v>0.1137943475794221</v>
      </c>
      <c r="BS350" s="1">
        <f t="shared" si="184"/>
        <v>0.11272400636641713</v>
      </c>
      <c r="BT350" s="1">
        <f t="shared" si="184"/>
        <v>0.11325917697291957</v>
      </c>
      <c r="BU350" s="1">
        <f t="shared" si="182"/>
        <v>1.0703412130049221E-3</v>
      </c>
      <c r="BW350" s="1">
        <f t="shared" si="185"/>
        <v>0.11416223832069454</v>
      </c>
      <c r="BX350" s="1">
        <f t="shared" si="185"/>
        <v>0.11162938917553013</v>
      </c>
      <c r="BY350" s="1">
        <f t="shared" si="185"/>
        <v>0.11289581374811235</v>
      </c>
      <c r="BZ350" s="1">
        <f t="shared" si="183"/>
        <v>2.5328491451644601E-3</v>
      </c>
      <c r="CB350" s="1">
        <f t="shared" si="210"/>
        <v>0.2052820035745711</v>
      </c>
      <c r="CC350" s="1">
        <f t="shared" si="210"/>
        <v>0.20129744365670693</v>
      </c>
      <c r="CD350" s="1">
        <f t="shared" si="210"/>
        <v>0.20328972361563899</v>
      </c>
      <c r="CE350" s="1">
        <f t="shared" si="186"/>
        <v>3.9845599178641141E-3</v>
      </c>
      <c r="CG350" s="1">
        <f t="shared" si="211"/>
        <v>0.22945473462220406</v>
      </c>
      <c r="CH350" s="1">
        <f t="shared" si="211"/>
        <v>0.22414852210048927</v>
      </c>
      <c r="CI350" s="1">
        <f t="shared" si="211"/>
        <v>0.22680162836134665</v>
      </c>
      <c r="CJ350" s="1">
        <f t="shared" si="187"/>
        <v>5.306212521714801E-3</v>
      </c>
      <c r="CM350" s="1"/>
      <c r="CN350" s="1">
        <f t="shared" si="188"/>
        <v>5.0495240065072902E-2</v>
      </c>
      <c r="CO350" s="1">
        <f t="shared" si="212"/>
        <v>0.62183717775470948</v>
      </c>
      <c r="CP350" s="1">
        <f t="shared" si="189"/>
        <v>0.21816704377885393</v>
      </c>
      <c r="CQ350" s="1">
        <f t="shared" si="213"/>
        <v>0.31254888635441691</v>
      </c>
      <c r="CR350" s="1">
        <f t="shared" si="190"/>
        <v>0.21419528153889977</v>
      </c>
      <c r="CS350" s="1"/>
      <c r="CT350" s="1" t="str">
        <f>'[1]MP2 basis set convergence'!BF341</f>
        <v>41_2.00</v>
      </c>
      <c r="CU350" s="1">
        <f>'[1]MP2 basis set convergence'!BH341</f>
        <v>0.234887794168854</v>
      </c>
      <c r="CV350" s="1">
        <f>'[1]MP2 basis set convergence'!BG341</f>
        <v>0.248767962943686</v>
      </c>
      <c r="CW350" s="1">
        <f>'[1]MP2 basis set convergence'!BI341</f>
        <v>0.24182787855627</v>
      </c>
      <c r="CX350" s="1"/>
      <c r="CY350" s="1"/>
      <c r="CZ350" s="1">
        <f t="shared" si="214"/>
        <v>0.21175417420772263</v>
      </c>
      <c r="DA350" s="1">
        <f t="shared" si="216"/>
        <v>0.17204115714271723</v>
      </c>
      <c r="DB350" s="1">
        <f t="shared" si="217"/>
        <v>0.20930788156005709</v>
      </c>
      <c r="DC350" s="1"/>
      <c r="DD350" s="1"/>
      <c r="DE350" s="1">
        <f>[2]Sheet1!V338</f>
        <v>-2.6427876334637085E-2</v>
      </c>
    </row>
    <row r="351" spans="1:109" x14ac:dyDescent="0.2">
      <c r="A351" t="s">
        <v>1442</v>
      </c>
      <c r="B351" s="1">
        <f>-'[1]Reference worksheet'!B349</f>
        <v>3.1459270769042309</v>
      </c>
      <c r="C351" t="s">
        <v>1442</v>
      </c>
      <c r="D351">
        <v>-610.53264629352498</v>
      </c>
      <c r="E351">
        <v>-414.31998340701699</v>
      </c>
      <c r="F351">
        <v>-196.206287982334</v>
      </c>
      <c r="G351">
        <v>-414.319877367922</v>
      </c>
      <c r="H351">
        <v>-196.20627399363801</v>
      </c>
      <c r="J351" s="1">
        <f t="shared" si="191"/>
        <v>4.0756315098874438</v>
      </c>
      <c r="K351" s="1">
        <f t="shared" si="215"/>
        <v>4.0003129307628065</v>
      </c>
      <c r="L351" s="1">
        <f t="shared" si="192"/>
        <v>4.0379722203251251</v>
      </c>
      <c r="M351" s="1">
        <f t="shared" si="193"/>
        <v>7.5318579124637353E-2</v>
      </c>
      <c r="O351">
        <v>-610.52098114719604</v>
      </c>
      <c r="P351">
        <v>-414.31175310864398</v>
      </c>
      <c r="Q351">
        <v>-196.20293875496401</v>
      </c>
      <c r="R351">
        <v>-414.31147215085701</v>
      </c>
      <c r="S351">
        <v>-196.20289144567599</v>
      </c>
      <c r="U351" s="1">
        <f t="shared" si="194"/>
        <v>4.1525759077693474</v>
      </c>
      <c r="V351" s="1">
        <f t="shared" si="195"/>
        <v>3.9465851996573735</v>
      </c>
      <c r="W351" s="1">
        <f t="shared" si="196"/>
        <v>4.0495805537133602</v>
      </c>
      <c r="X351" s="1">
        <f t="shared" si="197"/>
        <v>0.20599070811197384</v>
      </c>
      <c r="Z351" t="s">
        <v>1442</v>
      </c>
      <c r="AA351">
        <v>-610.52344843884703</v>
      </c>
      <c r="AB351">
        <v>-414.29942904069799</v>
      </c>
      <c r="AC351">
        <v>-196.221822782212</v>
      </c>
      <c r="AD351">
        <v>-414.29932794278199</v>
      </c>
      <c r="AE351">
        <v>-196.22180862470699</v>
      </c>
      <c r="AG351" s="1">
        <f t="shared" si="198"/>
        <v>1.4507212399695333</v>
      </c>
      <c r="AH351" s="1">
        <f t="shared" si="199"/>
        <v>1.378397368324852</v>
      </c>
      <c r="AI351" s="1">
        <f t="shared" si="200"/>
        <v>1.4145593041471927</v>
      </c>
      <c r="AJ351" s="1">
        <f t="shared" si="201"/>
        <v>7.2323871644681237E-2</v>
      </c>
      <c r="AM351" t="s">
        <v>1442</v>
      </c>
      <c r="AN351">
        <v>-607.88750808874397</v>
      </c>
      <c r="AO351">
        <v>-412.65585238700902</v>
      </c>
      <c r="AP351">
        <v>-195.24438214577</v>
      </c>
      <c r="AQ351">
        <v>-412.65582716051603</v>
      </c>
      <c r="AR351">
        <v>-195.24437932440301</v>
      </c>
      <c r="AS351"/>
      <c r="AT351" t="s">
        <v>1443</v>
      </c>
      <c r="AU351">
        <v>-607.88094546000002</v>
      </c>
      <c r="AV351">
        <v>-412.65140394999997</v>
      </c>
      <c r="AW351">
        <v>-195.24227350999999</v>
      </c>
      <c r="AX351">
        <v>-412.65132965999999</v>
      </c>
      <c r="AY351">
        <v>-195.24225534000001</v>
      </c>
      <c r="BA351" s="1">
        <f t="shared" si="202"/>
        <v>-7.9683642346367831</v>
      </c>
      <c r="BB351" s="1">
        <f t="shared" si="203"/>
        <v>-7.985964533196233</v>
      </c>
      <c r="BC351" s="1">
        <f t="shared" si="204"/>
        <v>-7.9771643839165076</v>
      </c>
      <c r="BD351" s="1">
        <f t="shared" si="205"/>
        <v>1.760029855944989E-2</v>
      </c>
      <c r="BF351" s="1">
        <f t="shared" si="206"/>
        <v>-7.9314314256357852</v>
      </c>
      <c r="BG351" s="1">
        <f t="shared" si="207"/>
        <v>-7.9894509539463341</v>
      </c>
      <c r="BH351" s="1">
        <f t="shared" si="208"/>
        <v>-7.9604411897910596</v>
      </c>
      <c r="BJ351" s="1">
        <f t="shared" si="218"/>
        <v>4.0596273989346727</v>
      </c>
      <c r="BK351" s="1">
        <f t="shared" si="218"/>
        <v>4.0204087961815143</v>
      </c>
      <c r="BL351" s="1">
        <f t="shared" si="209"/>
        <v>4.040018097558093</v>
      </c>
      <c r="BR351" s="1">
        <f t="shared" si="184"/>
        <v>5.8081262524877957</v>
      </c>
      <c r="BS351" s="1">
        <f t="shared" si="184"/>
        <v>5.7913512175728021</v>
      </c>
      <c r="BT351" s="1">
        <f t="shared" si="184"/>
        <v>5.7997387350302985</v>
      </c>
      <c r="BU351" s="1">
        <f t="shared" si="182"/>
        <v>1.6775034914992625E-2</v>
      </c>
      <c r="BW351" s="1">
        <f t="shared" si="185"/>
        <v>6.2358694920364321</v>
      </c>
      <c r="BX351" s="1">
        <f t="shared" si="185"/>
        <v>6.1949262463862365</v>
      </c>
      <c r="BY351" s="1">
        <f t="shared" si="185"/>
        <v>6.2153978692113343</v>
      </c>
      <c r="BZ351" s="1">
        <f t="shared" si="183"/>
        <v>4.0943245650194839E-2</v>
      </c>
      <c r="CB351" s="1">
        <f t="shared" si="210"/>
        <v>2.0184664278870468</v>
      </c>
      <c r="CC351" s="1">
        <f t="shared" si="210"/>
        <v>1.9628490360271762</v>
      </c>
      <c r="CD351" s="1">
        <f t="shared" si="210"/>
        <v>1.9906577319571115</v>
      </c>
      <c r="CE351" s="1">
        <f t="shared" si="186"/>
        <v>5.5617391859868311E-2</v>
      </c>
      <c r="CG351" s="1">
        <f t="shared" si="211"/>
        <v>3.5589803705709597</v>
      </c>
      <c r="CH351" s="1">
        <f t="shared" si="211"/>
        <v>3.4817140633275399</v>
      </c>
      <c r="CI351" s="1">
        <f t="shared" si="211"/>
        <v>3.5203472169492498</v>
      </c>
      <c r="CJ351" s="1">
        <f t="shared" si="187"/>
        <v>7.7266307243418417E-2</v>
      </c>
      <c r="CM351" s="1"/>
      <c r="CN351" s="1">
        <f t="shared" si="188"/>
        <v>-1.9755372124066299</v>
      </c>
      <c r="CO351" s="1">
        <f t="shared" si="212"/>
        <v>7.4630851925683306E-4</v>
      </c>
      <c r="CP351" s="1">
        <f t="shared" si="189"/>
        <v>1.4165171795560645</v>
      </c>
      <c r="CQ351" s="1">
        <f t="shared" si="213"/>
        <v>0.13199508826090611</v>
      </c>
      <c r="CR351" s="1">
        <f t="shared" si="190"/>
        <v>2.2608931885470791</v>
      </c>
      <c r="CS351" s="1"/>
      <c r="CT351" s="1" t="str">
        <f>'[1]MP2 basis set convergence'!BF342</f>
        <v>42_0.90</v>
      </c>
      <c r="CU351" s="1">
        <f>'[1]MP2 basis set convergence'!BH342</f>
        <v>3.4911020136821</v>
      </c>
      <c r="CV351" s="1">
        <f>'[1]MP2 basis set convergence'!BG342</f>
        <v>4.4601891877742696</v>
      </c>
      <c r="CW351" s="1">
        <f>'[1]MP2 basis set convergence'!BI342</f>
        <v>3.9756456007281846</v>
      </c>
      <c r="CX351" s="1"/>
      <c r="CY351" s="1"/>
      <c r="CZ351" s="1">
        <f t="shared" si="214"/>
        <v>2.7555309610415981</v>
      </c>
      <c r="DA351" s="1">
        <f t="shared" si="216"/>
        <v>0.77333867450542915</v>
      </c>
      <c r="DB351" s="1">
        <f t="shared" si="217"/>
        <v>2.6490820824114572</v>
      </c>
      <c r="DC351" s="1"/>
      <c r="DD351" s="1"/>
      <c r="DE351" s="1">
        <f>[2]Sheet1!V339</f>
        <v>-1.282441259283527</v>
      </c>
    </row>
    <row r="352" spans="1:109" x14ac:dyDescent="0.2">
      <c r="A352" t="s">
        <v>1444</v>
      </c>
      <c r="B352" s="1">
        <f>-'[1]Reference worksheet'!B350</f>
        <v>4.0617787250110782</v>
      </c>
      <c r="C352" t="s">
        <v>1444</v>
      </c>
      <c r="D352">
        <v>-610.53369799409097</v>
      </c>
      <c r="E352">
        <v>-414.31997349348899</v>
      </c>
      <c r="F352">
        <v>-196.206285821536</v>
      </c>
      <c r="G352">
        <v>-414.319877367922</v>
      </c>
      <c r="H352">
        <v>-196.20627399363801</v>
      </c>
      <c r="J352" s="1">
        <f t="shared" si="191"/>
        <v>4.7355836062046244</v>
      </c>
      <c r="K352" s="1">
        <f t="shared" si="215"/>
        <v>4.6678417813741655</v>
      </c>
      <c r="L352" s="1">
        <f t="shared" si="192"/>
        <v>4.7017126937893945</v>
      </c>
      <c r="M352" s="1">
        <f t="shared" si="193"/>
        <v>6.7741824830458874E-2</v>
      </c>
      <c r="O352">
        <v>-610.52201402242702</v>
      </c>
      <c r="P352">
        <v>-414.31172328016902</v>
      </c>
      <c r="Q352">
        <v>-196.202930340786</v>
      </c>
      <c r="R352">
        <v>-414.31147215085701</v>
      </c>
      <c r="S352">
        <v>-196.20289144567599</v>
      </c>
      <c r="U352" s="1">
        <f t="shared" si="194"/>
        <v>4.8007149275215193</v>
      </c>
      <c r="V352" s="1">
        <f t="shared" si="195"/>
        <v>4.6187218475290335</v>
      </c>
      <c r="W352" s="1">
        <f t="shared" si="196"/>
        <v>4.7097183875252764</v>
      </c>
      <c r="X352" s="1">
        <f t="shared" si="197"/>
        <v>0.18199307999248582</v>
      </c>
      <c r="Z352" t="s">
        <v>1444</v>
      </c>
      <c r="AA352">
        <v>-610.52534735547704</v>
      </c>
      <c r="AB352">
        <v>-414.29941924957598</v>
      </c>
      <c r="AC352">
        <v>-196.22182052525099</v>
      </c>
      <c r="AD352">
        <v>-414.29932794278199</v>
      </c>
      <c r="AE352">
        <v>-196.22180862470699</v>
      </c>
      <c r="AG352" s="1">
        <f t="shared" si="198"/>
        <v>2.6423094650098142</v>
      </c>
      <c r="AH352" s="1">
        <f t="shared" si="199"/>
        <v>2.5775458799181696</v>
      </c>
      <c r="AI352" s="1">
        <f t="shared" si="200"/>
        <v>2.6099276724639919</v>
      </c>
      <c r="AJ352" s="1">
        <f t="shared" si="201"/>
        <v>6.4763585091644593E-2</v>
      </c>
      <c r="AM352" t="s">
        <v>1444</v>
      </c>
      <c r="AN352">
        <v>-607.89258157826202</v>
      </c>
      <c r="AO352">
        <v>-412.65585099307401</v>
      </c>
      <c r="AP352">
        <v>-195.24438183128601</v>
      </c>
      <c r="AQ352">
        <v>-412.65582716051603</v>
      </c>
      <c r="AR352">
        <v>-195.24437932440301</v>
      </c>
      <c r="AS352"/>
      <c r="AT352" t="s">
        <v>1445</v>
      </c>
      <c r="AU352">
        <v>-607.88601398000003</v>
      </c>
      <c r="AV352">
        <v>-412.65139794999999</v>
      </c>
      <c r="AW352">
        <v>-195.24227153999999</v>
      </c>
      <c r="AX352">
        <v>-412.65132965999999</v>
      </c>
      <c r="AY352">
        <v>-195.24225534000001</v>
      </c>
      <c r="BA352" s="1">
        <f t="shared" si="202"/>
        <v>-4.7847013639074918</v>
      </c>
      <c r="BB352" s="1">
        <f t="shared" si="203"/>
        <v>-4.8012296133462007</v>
      </c>
      <c r="BC352" s="1">
        <f t="shared" si="204"/>
        <v>-4.7929654886268462</v>
      </c>
      <c r="BD352" s="1">
        <f t="shared" si="205"/>
        <v>1.6528249438708897E-2</v>
      </c>
      <c r="BF352" s="1">
        <f t="shared" si="206"/>
        <v>-4.7508869746901992</v>
      </c>
      <c r="BG352" s="1">
        <f t="shared" si="207"/>
        <v>-4.8039052523133563</v>
      </c>
      <c r="BH352" s="1">
        <f t="shared" si="208"/>
        <v>-4.7773961135017782</v>
      </c>
      <c r="BJ352" s="1">
        <f t="shared" si="218"/>
        <v>4.7230572439670668</v>
      </c>
      <c r="BK352" s="1">
        <f t="shared" si="218"/>
        <v>4.6864188903853261</v>
      </c>
      <c r="BL352" s="1">
        <f t="shared" si="209"/>
        <v>4.704738067176196</v>
      </c>
      <c r="BR352" s="1">
        <f t="shared" si="184"/>
        <v>4.6123051560198851</v>
      </c>
      <c r="BS352" s="1">
        <f t="shared" si="184"/>
        <v>4.5970502081539255</v>
      </c>
      <c r="BT352" s="1">
        <f t="shared" si="184"/>
        <v>4.6046776820869049</v>
      </c>
      <c r="BU352" s="1">
        <f t="shared" si="182"/>
        <v>1.525494786595878E-2</v>
      </c>
      <c r="BW352" s="1">
        <f t="shared" si="185"/>
        <v>4.9079798140922311</v>
      </c>
      <c r="BX352" s="1">
        <f t="shared" si="185"/>
        <v>4.8720211865664407</v>
      </c>
      <c r="BY352" s="1">
        <f t="shared" si="185"/>
        <v>4.8900005003293368</v>
      </c>
      <c r="BZ352" s="1">
        <f t="shared" si="183"/>
        <v>3.5958627525791195E-2</v>
      </c>
      <c r="CB352" s="1">
        <f t="shared" si="210"/>
        <v>3.1283642129950531</v>
      </c>
      <c r="CC352" s="1">
        <f t="shared" si="210"/>
        <v>3.0777736297989393</v>
      </c>
      <c r="CD352" s="1">
        <f t="shared" si="210"/>
        <v>3.1030689213969955</v>
      </c>
      <c r="CE352" s="1">
        <f t="shared" si="186"/>
        <v>5.0590583196112204E-2</v>
      </c>
      <c r="CG352" s="1">
        <f t="shared" si="211"/>
        <v>4.3187042893134873</v>
      </c>
      <c r="CH352" s="1">
        <f t="shared" si="211"/>
        <v>4.249382407320649</v>
      </c>
      <c r="CI352" s="1">
        <f t="shared" si="211"/>
        <v>4.284043348317069</v>
      </c>
      <c r="CJ352" s="1">
        <f t="shared" si="187"/>
        <v>6.9321881992837842E-2</v>
      </c>
      <c r="CM352" s="1"/>
      <c r="CN352" s="1">
        <f t="shared" si="188"/>
        <v>-1.0194084157796348</v>
      </c>
      <c r="CO352" s="1">
        <f t="shared" si="212"/>
        <v>2.745806275091689E-2</v>
      </c>
      <c r="CP352" s="1">
        <f t="shared" si="189"/>
        <v>2.6673640368409726</v>
      </c>
      <c r="CQ352" s="1">
        <f t="shared" si="213"/>
        <v>0.20317253765223703</v>
      </c>
      <c r="CR352" s="1">
        <f t="shared" si="190"/>
        <v>3.4278694334359043</v>
      </c>
      <c r="CS352" s="1"/>
      <c r="CT352" s="1" t="str">
        <f>'[1]MP2 basis set convergence'!BF343</f>
        <v>42_0.95</v>
      </c>
      <c r="CU352" s="1">
        <f>'[1]MP2 basis set convergence'!BH343</f>
        <v>4.2716977975679598</v>
      </c>
      <c r="CV352" s="1">
        <f>'[1]MP2 basis set convergence'!BG343</f>
        <v>5.0632285820811296</v>
      </c>
      <c r="CW352" s="1">
        <f>'[1]MP2 basis set convergence'!BI343</f>
        <v>4.6674631898245451</v>
      </c>
      <c r="CX352" s="1"/>
      <c r="CY352" s="1"/>
      <c r="CZ352" s="1">
        <f t="shared" si="214"/>
        <v>3.7067533029763187</v>
      </c>
      <c r="DA352" s="1">
        <f t="shared" si="216"/>
        <v>2.112447977057454</v>
      </c>
      <c r="DB352" s="1">
        <f t="shared" si="217"/>
        <v>3.6262042037667719</v>
      </c>
      <c r="DC352" s="1"/>
      <c r="DD352" s="1"/>
      <c r="DE352" s="1">
        <f>[2]Sheet1!V340</f>
        <v>-0.99495939081307583</v>
      </c>
    </row>
    <row r="353" spans="1:109" x14ac:dyDescent="0.2">
      <c r="A353" t="s">
        <v>1446</v>
      </c>
      <c r="B353" s="1">
        <f>-'[1]Reference worksheet'!B351</f>
        <v>4.2208650623972641</v>
      </c>
      <c r="C353" t="s">
        <v>1446</v>
      </c>
      <c r="D353">
        <v>-610.53367152857004</v>
      </c>
      <c r="E353">
        <v>-414.31996432223798</v>
      </c>
      <c r="F353">
        <v>-196.20628414946901</v>
      </c>
      <c r="G353">
        <v>-414.319877367922</v>
      </c>
      <c r="H353">
        <v>-196.20627399363801</v>
      </c>
      <c r="J353" s="1">
        <f t="shared" si="191"/>
        <v>4.7189762403972795</v>
      </c>
      <c r="K353" s="1">
        <f t="shared" si="215"/>
        <v>4.6580387005664559</v>
      </c>
      <c r="L353" s="1">
        <f t="shared" si="192"/>
        <v>4.6885074704818681</v>
      </c>
      <c r="M353" s="1">
        <f t="shared" si="193"/>
        <v>6.0937539830823617E-2</v>
      </c>
      <c r="O353">
        <v>-610.52197196045699</v>
      </c>
      <c r="P353">
        <v>-414.311696314438</v>
      </c>
      <c r="Q353">
        <v>-196.20292360245</v>
      </c>
      <c r="R353">
        <v>-414.31147215085701</v>
      </c>
      <c r="S353">
        <v>-196.20289144567599</v>
      </c>
      <c r="U353" s="1">
        <f t="shared" si="194"/>
        <v>4.7743206417447723</v>
      </c>
      <c r="V353" s="1">
        <f t="shared" si="195"/>
        <v>4.6134771839435631</v>
      </c>
      <c r="W353" s="1">
        <f t="shared" si="196"/>
        <v>4.6938989128441673</v>
      </c>
      <c r="X353" s="1">
        <f t="shared" si="197"/>
        <v>0.16084345780120923</v>
      </c>
      <c r="Z353" t="s">
        <v>1446</v>
      </c>
      <c r="AA353">
        <v>-610.52597919833204</v>
      </c>
      <c r="AB353">
        <v>-414.29941029436702</v>
      </c>
      <c r="AC353">
        <v>-196.22181878048701</v>
      </c>
      <c r="AD353">
        <v>-414.29932794278199</v>
      </c>
      <c r="AE353">
        <v>-196.22180862470699</v>
      </c>
      <c r="AG353" s="1">
        <f t="shared" si="198"/>
        <v>3.0387968590296164</v>
      </c>
      <c r="AH353" s="1">
        <f t="shared" si="199"/>
        <v>2.9807476085850682</v>
      </c>
      <c r="AI353" s="1">
        <f t="shared" si="200"/>
        <v>3.0097722338073423</v>
      </c>
      <c r="AJ353" s="1">
        <f t="shared" si="201"/>
        <v>5.8049250444548228E-2</v>
      </c>
      <c r="AM353" t="s">
        <v>1446</v>
      </c>
      <c r="AN353">
        <v>-607.89564961695805</v>
      </c>
      <c r="AO353">
        <v>-412.65584969253001</v>
      </c>
      <c r="AP353">
        <v>-195.24438156541001</v>
      </c>
      <c r="AQ353">
        <v>-412.65582716051603</v>
      </c>
      <c r="AR353">
        <v>-195.24437932440301</v>
      </c>
      <c r="AS353"/>
      <c r="AT353" t="s">
        <v>1447</v>
      </c>
      <c r="AU353">
        <v>-607.88907731999996</v>
      </c>
      <c r="AV353">
        <v>-412.65139244</v>
      </c>
      <c r="AW353">
        <v>-195.24226977000001</v>
      </c>
      <c r="AX353">
        <v>-412.65132965999999</v>
      </c>
      <c r="AY353">
        <v>-195.24225534000001</v>
      </c>
      <c r="BA353" s="1">
        <f t="shared" si="202"/>
        <v>-2.8594779357820257</v>
      </c>
      <c r="BB353" s="1">
        <f t="shared" si="203"/>
        <v>-2.8750232417920172</v>
      </c>
      <c r="BC353" s="1">
        <f t="shared" si="204"/>
        <v>-2.8672505887870212</v>
      </c>
      <c r="BD353" s="1">
        <f t="shared" si="205"/>
        <v>1.5545306009991489E-2</v>
      </c>
      <c r="BF353" s="1">
        <f t="shared" si="206"/>
        <v>-2.8286120230066163</v>
      </c>
      <c r="BG353" s="1">
        <f t="shared" si="207"/>
        <v>-2.8770620314841611</v>
      </c>
      <c r="BH353" s="1">
        <f t="shared" si="208"/>
        <v>-2.8528370272453887</v>
      </c>
      <c r="BJ353" s="1">
        <f t="shared" si="218"/>
        <v>4.709185165910589</v>
      </c>
      <c r="BK353" s="1">
        <f t="shared" si="218"/>
        <v>4.6750472338151532</v>
      </c>
      <c r="BL353" s="1">
        <f t="shared" si="209"/>
        <v>4.6921161998628715</v>
      </c>
      <c r="BR353" s="1">
        <f t="shared" si="184"/>
        <v>3.6875425576194516</v>
      </c>
      <c r="BS353" s="1">
        <f t="shared" si="184"/>
        <v>3.6737347851381723</v>
      </c>
      <c r="BT353" s="1">
        <f t="shared" si="184"/>
        <v>3.6806386713788113</v>
      </c>
      <c r="BU353" s="1">
        <f t="shared" si="182"/>
        <v>1.3807772481279016E-2</v>
      </c>
      <c r="BW353" s="1">
        <f t="shared" si="185"/>
        <v>3.8909116185598545</v>
      </c>
      <c r="BX353" s="1">
        <f t="shared" si="185"/>
        <v>3.8593271572203012</v>
      </c>
      <c r="BY353" s="1">
        <f t="shared" si="185"/>
        <v>3.8751193878900776</v>
      </c>
      <c r="BZ353" s="1">
        <f t="shared" si="183"/>
        <v>3.1584461339553109E-2</v>
      </c>
      <c r="CB353" s="1">
        <f t="shared" si="210"/>
        <v>3.4538166109710087</v>
      </c>
      <c r="CC353" s="1">
        <f t="shared" si="210"/>
        <v>3.4078254939243462</v>
      </c>
      <c r="CD353" s="1">
        <f t="shared" si="210"/>
        <v>3.4308210524476763</v>
      </c>
      <c r="CE353" s="1">
        <f t="shared" si="186"/>
        <v>4.5991117046662665E-2</v>
      </c>
      <c r="CG353" s="1">
        <f t="shared" si="211"/>
        <v>4.3807273437763961</v>
      </c>
      <c r="CH353" s="1">
        <f t="shared" si="211"/>
        <v>4.3185040778649579</v>
      </c>
      <c r="CI353" s="1">
        <f t="shared" si="211"/>
        <v>4.3496157108206761</v>
      </c>
      <c r="CJ353" s="1">
        <f t="shared" si="187"/>
        <v>6.2223265911436829E-2</v>
      </c>
      <c r="CM353" s="1"/>
      <c r="CN353" s="1">
        <f t="shared" si="188"/>
        <v>-0.61154868726109446</v>
      </c>
      <c r="CO353" s="1">
        <f t="shared" si="212"/>
        <v>0.11734895374097098</v>
      </c>
      <c r="CP353" s="1">
        <f t="shared" si="189"/>
        <v>3.2067700574391993</v>
      </c>
      <c r="CQ353" s="1">
        <f t="shared" si="213"/>
        <v>0.2412007274075233</v>
      </c>
      <c r="CR353" s="1">
        <f t="shared" si="190"/>
        <v>3.7341759313280862</v>
      </c>
      <c r="CS353" s="1"/>
      <c r="CT353" s="1" t="str">
        <f>'[1]MP2 basis set convergence'!BF344</f>
        <v>42_1.00</v>
      </c>
      <c r="CU353" s="1">
        <f>'[1]MP2 basis set convergence'!BH344</f>
        <v>4.3471872224209402</v>
      </c>
      <c r="CV353" s="1">
        <f>'[1]MP2 basis set convergence'!BG344</f>
        <v>4.9978831451076404</v>
      </c>
      <c r="CW353" s="1">
        <f>'[1]MP2 basis set convergence'!BI344</f>
        <v>4.6725351837642908</v>
      </c>
      <c r="CX353" s="1"/>
      <c r="CY353" s="1"/>
      <c r="CZ353" s="1">
        <f t="shared" si="214"/>
        <v>3.90640755383611</v>
      </c>
      <c r="DA353" s="1">
        <f t="shared" si="216"/>
        <v>2.6187222754844632</v>
      </c>
      <c r="DB353" s="1">
        <f t="shared" si="217"/>
        <v>3.8441788869280198</v>
      </c>
      <c r="DC353" s="1"/>
      <c r="DD353" s="1"/>
      <c r="DE353" s="1">
        <f>[2]Sheet1!V341</f>
        <v>-0.78209991664575806</v>
      </c>
    </row>
    <row r="354" spans="1:109" x14ac:dyDescent="0.2">
      <c r="A354" t="s">
        <v>1448</v>
      </c>
      <c r="B354" s="1">
        <f>-'[1]Reference worksheet'!B352</f>
        <v>4.001226461749785</v>
      </c>
      <c r="C354" t="s">
        <v>1448</v>
      </c>
      <c r="D354">
        <v>-610.53312760673896</v>
      </c>
      <c r="E354">
        <v>-414.31995584566698</v>
      </c>
      <c r="F354">
        <v>-196.20628308151001</v>
      </c>
      <c r="G354">
        <v>-414.319877367922</v>
      </c>
      <c r="H354">
        <v>-196.20627399363801</v>
      </c>
      <c r="J354" s="1">
        <f t="shared" si="191"/>
        <v>4.377660124136427</v>
      </c>
      <c r="K354" s="1">
        <f t="shared" si="215"/>
        <v>4.3227118675726679</v>
      </c>
      <c r="L354" s="1">
        <f t="shared" si="192"/>
        <v>4.350185995854547</v>
      </c>
      <c r="M354" s="1">
        <f t="shared" si="193"/>
        <v>5.4948256563759124E-2</v>
      </c>
      <c r="O354">
        <v>-610.52141459877998</v>
      </c>
      <c r="P354">
        <v>-414.31167123054797</v>
      </c>
      <c r="Q354">
        <v>-196.20291820075499</v>
      </c>
      <c r="R354">
        <v>-414.31147215085701</v>
      </c>
      <c r="S354">
        <v>-196.20289144567599</v>
      </c>
      <c r="U354" s="1">
        <f t="shared" si="194"/>
        <v>4.4245708944846234</v>
      </c>
      <c r="V354" s="1">
        <f t="shared" si="195"/>
        <v>4.282857430919897</v>
      </c>
      <c r="W354" s="1">
        <f t="shared" si="196"/>
        <v>4.3537141627022606</v>
      </c>
      <c r="X354" s="1">
        <f t="shared" si="197"/>
        <v>0.14171346356472636</v>
      </c>
      <c r="Z354" t="s">
        <v>1448</v>
      </c>
      <c r="AA354">
        <v>-610.52595132610497</v>
      </c>
      <c r="AB354">
        <v>-414.29940210590502</v>
      </c>
      <c r="AC354">
        <v>-196.22181765547501</v>
      </c>
      <c r="AD354">
        <v>-414.29932794278199</v>
      </c>
      <c r="AE354">
        <v>-196.22180862470699</v>
      </c>
      <c r="AG354" s="1">
        <f t="shared" si="198"/>
        <v>3.0213067717601607</v>
      </c>
      <c r="AH354" s="1">
        <f t="shared" si="199"/>
        <v>2.9691018147525914</v>
      </c>
      <c r="AI354" s="1">
        <f t="shared" si="200"/>
        <v>2.9952042932563758</v>
      </c>
      <c r="AJ354" s="1">
        <f t="shared" si="201"/>
        <v>5.220495700756933E-2</v>
      </c>
      <c r="AM354" t="s">
        <v>1448</v>
      </c>
      <c r="AN354">
        <v>-607.89750874149695</v>
      </c>
      <c r="AO354">
        <v>-412.65584852266699</v>
      </c>
      <c r="AP354">
        <v>-195.24438138514299</v>
      </c>
      <c r="AQ354">
        <v>-412.65582716051603</v>
      </c>
      <c r="AR354">
        <v>-195.24437932440301</v>
      </c>
      <c r="AS354"/>
      <c r="AT354" t="s">
        <v>1449</v>
      </c>
      <c r="AU354">
        <v>-607.89093200000002</v>
      </c>
      <c r="AV354">
        <v>-412.65138731000002</v>
      </c>
      <c r="AW354">
        <v>-195.24226826</v>
      </c>
      <c r="AX354">
        <v>-412.65132965999999</v>
      </c>
      <c r="AY354">
        <v>-195.24225534000001</v>
      </c>
      <c r="BA354" s="1">
        <f t="shared" si="202"/>
        <v>-1.6928596259415787</v>
      </c>
      <c r="BB354" s="1">
        <f t="shared" si="203"/>
        <v>-1.707557712484137</v>
      </c>
      <c r="BC354" s="1">
        <f t="shared" si="204"/>
        <v>-1.700208669212858</v>
      </c>
      <c r="BD354" s="1">
        <f t="shared" si="205"/>
        <v>1.4698086542558331E-2</v>
      </c>
      <c r="BF354" s="1">
        <f t="shared" si="206"/>
        <v>-1.6647827035058624</v>
      </c>
      <c r="BG354" s="1">
        <f t="shared" si="207"/>
        <v>-1.7090660488796838</v>
      </c>
      <c r="BH354" s="1">
        <f t="shared" si="208"/>
        <v>-1.6869243761927732</v>
      </c>
      <c r="BJ354" s="1">
        <f t="shared" si="218"/>
        <v>4.3701268319056155</v>
      </c>
      <c r="BK354" s="1">
        <f t="shared" si="218"/>
        <v>4.3380498049125062</v>
      </c>
      <c r="BL354" s="1">
        <f t="shared" si="209"/>
        <v>4.3540883184090609</v>
      </c>
      <c r="BR354" s="1">
        <f t="shared" si="184"/>
        <v>2.9659122719906157</v>
      </c>
      <c r="BS354" s="1">
        <f t="shared" si="184"/>
        <v>2.9534584255747349</v>
      </c>
      <c r="BT354" s="1">
        <f t="shared" si="184"/>
        <v>2.9596853487826755</v>
      </c>
      <c r="BU354" s="1">
        <f t="shared" si="182"/>
        <v>1.2453846415880713E-2</v>
      </c>
      <c r="BW354" s="1">
        <f t="shared" si="185"/>
        <v>3.1046074780873898</v>
      </c>
      <c r="BX354" s="1">
        <f t="shared" si="185"/>
        <v>3.0768111544820695</v>
      </c>
      <c r="BY354" s="1">
        <f t="shared" si="185"/>
        <v>3.0907093162847294</v>
      </c>
      <c r="BZ354" s="1">
        <f t="shared" si="183"/>
        <v>2.779632360532008E-2</v>
      </c>
      <c r="CB354" s="1">
        <f t="shared" si="210"/>
        <v>3.3750101961612713</v>
      </c>
      <c r="CC354" s="1">
        <f t="shared" si="210"/>
        <v>3.3331281183000989</v>
      </c>
      <c r="CD354" s="1">
        <f t="shared" si="210"/>
        <v>3.3540691572306853</v>
      </c>
      <c r="CE354" s="1">
        <f t="shared" si="186"/>
        <v>4.1882077861172484E-2</v>
      </c>
      <c r="CG354" s="1">
        <f t="shared" si="211"/>
        <v>4.1018731778518811</v>
      </c>
      <c r="CH354" s="1">
        <f t="shared" si="211"/>
        <v>4.0458689343512937</v>
      </c>
      <c r="CI354" s="1">
        <f t="shared" si="211"/>
        <v>4.073871056101587</v>
      </c>
      <c r="CJ354" s="1">
        <f t="shared" si="187"/>
        <v>5.6004243500586956E-2</v>
      </c>
      <c r="CM354" s="1"/>
      <c r="CN354" s="1">
        <f t="shared" si="188"/>
        <v>-0.39083585640546165</v>
      </c>
      <c r="CO354" s="1">
        <f t="shared" si="212"/>
        <v>0.235181489637311</v>
      </c>
      <c r="CP354" s="1">
        <f t="shared" si="189"/>
        <v>3.3138709085047138</v>
      </c>
      <c r="CQ354" s="1">
        <f t="shared" si="213"/>
        <v>0.2637053296493308</v>
      </c>
      <c r="CR354" s="1">
        <f t="shared" si="190"/>
        <v>3.6167504765292398</v>
      </c>
      <c r="CS354" s="1"/>
      <c r="CT354" s="1" t="str">
        <f>'[1]MP2 basis set convergence'!BF345</f>
        <v>42_1.05</v>
      </c>
      <c r="CU354" s="1">
        <f>'[1]MP2 basis set convergence'!BH345</f>
        <v>4.07740158555122</v>
      </c>
      <c r="CV354" s="1">
        <f>'[1]MP2 basis set convergence'!BG345</f>
        <v>4.6156407764764902</v>
      </c>
      <c r="CW354" s="1">
        <f>'[1]MP2 basis set convergence'!BI345</f>
        <v>4.3465211810138555</v>
      </c>
      <c r="CX354" s="1"/>
      <c r="CY354" s="1"/>
      <c r="CZ354" s="1">
        <f t="shared" si="214"/>
        <v>3.7281367383633528</v>
      </c>
      <c r="DA354" s="1">
        <f t="shared" si="216"/>
        <v>2.6841796645107787</v>
      </c>
      <c r="DB354" s="1">
        <f t="shared" si="217"/>
        <v>3.6791240741622344</v>
      </c>
      <c r="DC354" s="1"/>
      <c r="DD354" s="1"/>
      <c r="DE354" s="1">
        <f>[2]Sheet1!V342</f>
        <v>-0.62204925749119422</v>
      </c>
    </row>
    <row r="355" spans="1:109" x14ac:dyDescent="0.2">
      <c r="A355" t="s">
        <v>1450</v>
      </c>
      <c r="B355" s="1">
        <f>-'[1]Reference worksheet'!B353</f>
        <v>3.615063916585501</v>
      </c>
      <c r="C355" t="s">
        <v>1450</v>
      </c>
      <c r="D355">
        <v>-610.53237582550901</v>
      </c>
      <c r="E355">
        <v>-414.31994783844101</v>
      </c>
      <c r="F355">
        <v>-196.206282051963</v>
      </c>
      <c r="G355">
        <v>-414.319877367922</v>
      </c>
      <c r="H355">
        <v>-196.20627399363801</v>
      </c>
      <c r="J355" s="1">
        <f t="shared" si="191"/>
        <v>3.9059102604204141</v>
      </c>
      <c r="K355" s="1">
        <f t="shared" si="215"/>
        <v>3.8566326647685938</v>
      </c>
      <c r="L355" s="1">
        <f t="shared" si="192"/>
        <v>3.881271462594504</v>
      </c>
      <c r="M355" s="1">
        <f t="shared" si="193"/>
        <v>4.9277595651820327E-2</v>
      </c>
      <c r="O355">
        <v>-610.52065114775405</v>
      </c>
      <c r="P355">
        <v>-414.311647828731</v>
      </c>
      <c r="Q355">
        <v>-196.202913868102</v>
      </c>
      <c r="R355">
        <v>-414.31147215085701</v>
      </c>
      <c r="S355">
        <v>-196.20289144567599</v>
      </c>
      <c r="U355" s="1">
        <f t="shared" si="194"/>
        <v>3.9454981229274049</v>
      </c>
      <c r="V355" s="1">
        <f t="shared" si="195"/>
        <v>3.8211883027621734</v>
      </c>
      <c r="W355" s="1">
        <f t="shared" si="196"/>
        <v>3.8833432128447889</v>
      </c>
      <c r="X355" s="1">
        <f t="shared" si="197"/>
        <v>0.12430982016523151</v>
      </c>
      <c r="Z355" t="s">
        <v>1450</v>
      </c>
      <c r="AA355">
        <v>-610.52560557787297</v>
      </c>
      <c r="AB355">
        <v>-414.29939443542401</v>
      </c>
      <c r="AC355">
        <v>-196.22181659708301</v>
      </c>
      <c r="AD355">
        <v>-414.29932794278199</v>
      </c>
      <c r="AE355">
        <v>-196.22180862470699</v>
      </c>
      <c r="AG355" s="1">
        <f t="shared" si="198"/>
        <v>2.8043464715673876</v>
      </c>
      <c r="AH355" s="1">
        <f t="shared" si="199"/>
        <v>2.7576189652996703</v>
      </c>
      <c r="AI355" s="1">
        <f t="shared" si="200"/>
        <v>2.780982718433529</v>
      </c>
      <c r="AJ355" s="1">
        <f t="shared" si="201"/>
        <v>4.6727506267717267E-2</v>
      </c>
      <c r="AM355" t="s">
        <v>1450</v>
      </c>
      <c r="AN355">
        <v>-607.898630627035</v>
      </c>
      <c r="AO355">
        <v>-412.655847278848</v>
      </c>
      <c r="AP355">
        <v>-195.244381195561</v>
      </c>
      <c r="AQ355">
        <v>-412.65582716051603</v>
      </c>
      <c r="AR355">
        <v>-195.24437932440301</v>
      </c>
      <c r="AS355"/>
      <c r="AT355" t="s">
        <v>1451</v>
      </c>
      <c r="AU355">
        <v>-607.89204993999999</v>
      </c>
      <c r="AV355">
        <v>-412.65138252999998</v>
      </c>
      <c r="AW355">
        <v>-195.24226701000001</v>
      </c>
      <c r="AX355">
        <v>-412.65132965999999</v>
      </c>
      <c r="AY355">
        <v>-195.24225534000001</v>
      </c>
      <c r="BA355" s="1">
        <f t="shared" si="202"/>
        <v>-0.98886579289957255</v>
      </c>
      <c r="BB355" s="1">
        <f t="shared" si="203"/>
        <v>-1.0026644067354256</v>
      </c>
      <c r="BC355" s="1">
        <f t="shared" si="204"/>
        <v>-0.99576509981749906</v>
      </c>
      <c r="BD355" s="1">
        <f t="shared" si="205"/>
        <v>1.3798613835853013E-2</v>
      </c>
      <c r="BF355" s="1">
        <f t="shared" si="206"/>
        <v>-0.96326473309349836</v>
      </c>
      <c r="BG355" s="1">
        <f t="shared" si="207"/>
        <v>-1.0037641961768919</v>
      </c>
      <c r="BH355" s="1">
        <f t="shared" si="208"/>
        <v>-0.98351446463519521</v>
      </c>
      <c r="BJ355" s="1">
        <f t="shared" si="218"/>
        <v>3.9003157227236915</v>
      </c>
      <c r="BK355" s="1">
        <f t="shared" si="218"/>
        <v>3.8703700434963184</v>
      </c>
      <c r="BL355" s="1">
        <f t="shared" si="209"/>
        <v>3.8853428831100052</v>
      </c>
      <c r="BR355" s="1">
        <f t="shared" si="184"/>
        <v>2.4005988455965661</v>
      </c>
      <c r="BS355" s="1">
        <f t="shared" si="184"/>
        <v>2.3894689774266085</v>
      </c>
      <c r="BT355" s="1">
        <f t="shared" si="184"/>
        <v>2.3950339115115873</v>
      </c>
      <c r="BU355" s="1">
        <f t="shared" si="182"/>
        <v>1.1129868169957527E-2</v>
      </c>
      <c r="BW355" s="1">
        <f t="shared" si="185"/>
        <v>2.4941772077234208</v>
      </c>
      <c r="BX355" s="1">
        <f t="shared" si="185"/>
        <v>2.4698280940774109</v>
      </c>
      <c r="BY355" s="1">
        <f t="shared" si="185"/>
        <v>2.4820026509004154</v>
      </c>
      <c r="BZ355" s="1">
        <f t="shared" si="183"/>
        <v>2.4349113646009786E-2</v>
      </c>
      <c r="CB355" s="1">
        <f t="shared" si="210"/>
        <v>3.1055776010093661</v>
      </c>
      <c r="CC355" s="1">
        <f t="shared" si="210"/>
        <v>3.0676818117758637</v>
      </c>
      <c r="CD355" s="1">
        <f t="shared" si="210"/>
        <v>3.0866297063926149</v>
      </c>
      <c r="CE355" s="1">
        <f t="shared" si="186"/>
        <v>3.789578923350214E-2</v>
      </c>
      <c r="CG355" s="1">
        <f t="shared" si="211"/>
        <v>3.679887130179786</v>
      </c>
      <c r="CH355" s="1">
        <f t="shared" si="211"/>
        <v>3.6297396345235531</v>
      </c>
      <c r="CI355" s="1">
        <f t="shared" si="211"/>
        <v>3.6548133823516689</v>
      </c>
      <c r="CJ355" s="1">
        <f t="shared" si="187"/>
        <v>5.0147495656232409E-2</v>
      </c>
      <c r="CM355" s="1"/>
      <c r="CN355" s="1">
        <f t="shared" si="188"/>
        <v>-0.25655641699224574</v>
      </c>
      <c r="CO355" s="1">
        <f t="shared" si="212"/>
        <v>0.33868762384383305</v>
      </c>
      <c r="CP355" s="1">
        <f t="shared" si="189"/>
        <v>3.1536368987355248</v>
      </c>
      <c r="CQ355" s="1">
        <f t="shared" si="213"/>
        <v>0.27803868536215504</v>
      </c>
      <c r="CR355" s="1">
        <f t="shared" si="190"/>
        <v>3.3075708556208623</v>
      </c>
      <c r="CS355" s="1"/>
      <c r="CT355" s="1" t="str">
        <f>'[1]MP2 basis set convergence'!BF346</f>
        <v>42_1.10</v>
      </c>
      <c r="CU355" s="1">
        <f>'[1]MP2 basis set convergence'!BH346</f>
        <v>3.6621247988199701</v>
      </c>
      <c r="CV355" s="1">
        <f>'[1]MP2 basis set convergence'!BG346</f>
        <v>4.11042545270658</v>
      </c>
      <c r="CW355" s="1">
        <f>'[1]MP2 basis set convergence'!BI346</f>
        <v>3.8862751257632748</v>
      </c>
      <c r="CX355" s="1"/>
      <c r="CY355" s="1"/>
      <c r="CZ355" s="1">
        <f t="shared" si="214"/>
        <v>3.3807797372474724</v>
      </c>
      <c r="DA355" s="1">
        <f t="shared" si="216"/>
        <v>2.5307368557600132</v>
      </c>
      <c r="DB355" s="1">
        <f t="shared" si="217"/>
        <v>3.3414506249167859</v>
      </c>
      <c r="DC355" s="1"/>
      <c r="DD355" s="1"/>
      <c r="DE355" s="1">
        <f>[2]Sheet1!V343</f>
        <v>-0.50049172534703157</v>
      </c>
    </row>
    <row r="356" spans="1:109" x14ac:dyDescent="0.2">
      <c r="A356" t="s">
        <v>1452</v>
      </c>
      <c r="B356" s="1">
        <f>-'[1]Reference worksheet'!B354</f>
        <v>2.3520147766036739</v>
      </c>
      <c r="C356" t="s">
        <v>1452</v>
      </c>
      <c r="D356">
        <v>-610.53014128872599</v>
      </c>
      <c r="E356">
        <v>-414.31992745014401</v>
      </c>
      <c r="F356">
        <v>-196.206280028045</v>
      </c>
      <c r="G356">
        <v>-414.319877367922</v>
      </c>
      <c r="H356">
        <v>-196.20627399363801</v>
      </c>
      <c r="J356" s="1">
        <f t="shared" si="191"/>
        <v>2.5037172009751645</v>
      </c>
      <c r="K356" s="1">
        <f t="shared" si="215"/>
        <v>2.4685034831537611</v>
      </c>
      <c r="L356" s="1">
        <f t="shared" si="192"/>
        <v>2.486110342064463</v>
      </c>
      <c r="M356" s="1">
        <f t="shared" si="193"/>
        <v>3.5213717821403367E-2</v>
      </c>
      <c r="O356">
        <v>-610.51838902131897</v>
      </c>
      <c r="P356">
        <v>-414.31158920752102</v>
      </c>
      <c r="Q356">
        <v>-196.20290505440801</v>
      </c>
      <c r="R356">
        <v>-414.31147215085701</v>
      </c>
      <c r="S356">
        <v>-196.20289144567599</v>
      </c>
      <c r="U356" s="1">
        <f t="shared" si="194"/>
        <v>2.5259922947106785</v>
      </c>
      <c r="V356" s="1">
        <f t="shared" si="195"/>
        <v>2.4439985173993914</v>
      </c>
      <c r="W356" s="1">
        <f t="shared" si="196"/>
        <v>2.484995406055035</v>
      </c>
      <c r="X356" s="1">
        <f t="shared" si="197"/>
        <v>8.1993777311287097E-2</v>
      </c>
      <c r="Z356" t="s">
        <v>1452</v>
      </c>
      <c r="AA356">
        <v>-610.52415406655905</v>
      </c>
      <c r="AB356">
        <v>-414.299375150456</v>
      </c>
      <c r="AC356">
        <v>-196.22181450940599</v>
      </c>
      <c r="AD356">
        <v>-414.29932794278199</v>
      </c>
      <c r="AE356">
        <v>-196.22180862470699</v>
      </c>
      <c r="AG356" s="1">
        <f t="shared" si="198"/>
        <v>1.8935093327270798</v>
      </c>
      <c r="AH356" s="1">
        <f t="shared" si="199"/>
        <v>1.860193364269048</v>
      </c>
      <c r="AI356" s="1">
        <f t="shared" si="200"/>
        <v>1.876851348498064</v>
      </c>
      <c r="AJ356" s="1">
        <f t="shared" si="201"/>
        <v>3.3315968458031753E-2</v>
      </c>
      <c r="AM356" t="s">
        <v>1452</v>
      </c>
      <c r="AN356">
        <v>-607.89995280936398</v>
      </c>
      <c r="AO356">
        <v>-412.65584363370101</v>
      </c>
      <c r="AP356">
        <v>-195.244380778276</v>
      </c>
      <c r="AQ356">
        <v>-412.65582716051603</v>
      </c>
      <c r="AR356">
        <v>-195.24437932440301</v>
      </c>
      <c r="AS356"/>
      <c r="AT356" t="s">
        <v>1453</v>
      </c>
      <c r="AU356">
        <v>-607.89336225</v>
      </c>
      <c r="AV356">
        <v>-412.65137059</v>
      </c>
      <c r="AW356">
        <v>-195.24226401000001</v>
      </c>
      <c r="AX356">
        <v>-412.65132965999999</v>
      </c>
      <c r="AY356">
        <v>-195.24225534000001</v>
      </c>
      <c r="BA356" s="1">
        <f t="shared" si="202"/>
        <v>-0.15918382073447332</v>
      </c>
      <c r="BB356" s="1">
        <f t="shared" si="203"/>
        <v>-0.17043321988069982</v>
      </c>
      <c r="BC356" s="1">
        <f t="shared" si="204"/>
        <v>-0.16480852030758658</v>
      </c>
      <c r="BD356" s="1">
        <f t="shared" si="205"/>
        <v>1.1249399146226496E-2</v>
      </c>
      <c r="BF356" s="1">
        <f t="shared" si="206"/>
        <v>-0.13977774114662789</v>
      </c>
      <c r="BG356" s="1">
        <f t="shared" si="207"/>
        <v>-0.17090221235365363</v>
      </c>
      <c r="BH356" s="1">
        <f t="shared" si="208"/>
        <v>-0.15533997675014077</v>
      </c>
      <c r="BJ356" s="1">
        <f t="shared" si="218"/>
        <v>2.50256963293229</v>
      </c>
      <c r="BK356" s="1">
        <f t="shared" si="218"/>
        <v>2.4781175573260867</v>
      </c>
      <c r="BL356" s="1">
        <f t="shared" si="209"/>
        <v>2.4903435951291883</v>
      </c>
      <c r="BR356" s="1">
        <f t="shared" si="184"/>
        <v>1.3186016222192447</v>
      </c>
      <c r="BS356" s="1">
        <f t="shared" si="184"/>
        <v>1.3108816840287751</v>
      </c>
      <c r="BT356" s="1">
        <f t="shared" si="184"/>
        <v>1.3147416531240106</v>
      </c>
      <c r="BU356" s="1">
        <f t="shared" si="182"/>
        <v>7.7199381904696027E-3</v>
      </c>
      <c r="BW356" s="1">
        <f t="shared" si="185"/>
        <v>1.3442993994903927</v>
      </c>
      <c r="BX356" s="1">
        <f t="shared" si="185"/>
        <v>1.3280550190056855</v>
      </c>
      <c r="BY356" s="1">
        <f t="shared" si="185"/>
        <v>1.3361772092480391</v>
      </c>
      <c r="BZ356" s="1">
        <f t="shared" si="183"/>
        <v>1.624438048470727E-2</v>
      </c>
      <c r="CB356" s="1">
        <f t="shared" si="210"/>
        <v>2.0795320317245096</v>
      </c>
      <c r="CC356" s="1">
        <f t="shared" si="210"/>
        <v>2.0518261601186945</v>
      </c>
      <c r="CD356" s="1">
        <f t="shared" si="210"/>
        <v>2.0656790959216029</v>
      </c>
      <c r="CE356" s="1">
        <f t="shared" si="186"/>
        <v>2.7705871605815193E-2</v>
      </c>
      <c r="CG356" s="1">
        <f t="shared" si="211"/>
        <v>2.3757117053439116</v>
      </c>
      <c r="CH356" s="1">
        <f t="shared" si="211"/>
        <v>2.3399913149974196</v>
      </c>
      <c r="CI356" s="1">
        <f t="shared" si="211"/>
        <v>2.3578515101706659</v>
      </c>
      <c r="CJ356" s="1">
        <f t="shared" si="187"/>
        <v>3.5720390346492062E-2</v>
      </c>
      <c r="CM356" s="1"/>
      <c r="CN356" s="1">
        <f t="shared" si="188"/>
        <v>-6.6291715825746403E-2</v>
      </c>
      <c r="CO356" s="1">
        <f t="shared" si="212"/>
        <v>0.5134155592591203</v>
      </c>
      <c r="CP356" s="1">
        <f t="shared" si="189"/>
        <v>2.1896543954136058</v>
      </c>
      <c r="CQ356" s="1">
        <f t="shared" si="213"/>
        <v>0.29914747621453408</v>
      </c>
      <c r="CR356" s="1">
        <f t="shared" si="190"/>
        <v>2.1914500421269709</v>
      </c>
      <c r="CS356" s="1"/>
      <c r="CT356" s="1" t="str">
        <f>'[1]MP2 basis set convergence'!BF347</f>
        <v>42_1.25</v>
      </c>
      <c r="CU356" s="1">
        <f>'[1]MP2 basis set convergence'!BH347</f>
        <v>2.3712739094833699</v>
      </c>
      <c r="CV356" s="1">
        <f>'[1]MP2 basis set convergence'!BG347</f>
        <v>2.6396020952984398</v>
      </c>
      <c r="CW356" s="1">
        <f>'[1]MP2 basis set convergence'!BI347</f>
        <v>2.5054380023909051</v>
      </c>
      <c r="CX356" s="1"/>
      <c r="CY356" s="1"/>
      <c r="CZ356" s="1">
        <f t="shared" si="214"/>
        <v>2.2094555538247138</v>
      </c>
      <c r="DA356" s="1">
        <f t="shared" si="216"/>
        <v>1.7385239543781894</v>
      </c>
      <c r="DB356" s="1">
        <f t="shared" si="217"/>
        <v>2.1871863371321414</v>
      </c>
      <c r="DC356" s="1"/>
      <c r="DD356" s="1"/>
      <c r="DE356" s="1">
        <f>[2]Sheet1!V344</f>
        <v>-0.27665478823974921</v>
      </c>
    </row>
    <row r="357" spans="1:109" x14ac:dyDescent="0.2">
      <c r="A357" t="s">
        <v>1454</v>
      </c>
      <c r="B357" s="1">
        <f>-'[1]Reference worksheet'!B355</f>
        <v>1.0520338492141661</v>
      </c>
      <c r="C357" t="s">
        <v>1454</v>
      </c>
      <c r="D357">
        <v>-610.52793436009597</v>
      </c>
      <c r="E357">
        <v>-414.31990373367699</v>
      </c>
      <c r="F357">
        <v>-196.20627944325801</v>
      </c>
      <c r="G357">
        <v>-414.319877367922</v>
      </c>
      <c r="H357">
        <v>-196.20627399363801</v>
      </c>
      <c r="J357" s="1">
        <f t="shared" si="191"/>
        <v>1.1188485198177682</v>
      </c>
      <c r="K357" s="1">
        <f t="shared" si="215"/>
        <v>1.0988840697618045</v>
      </c>
      <c r="L357" s="1">
        <f t="shared" si="192"/>
        <v>1.1088662947897863</v>
      </c>
      <c r="M357" s="1">
        <f t="shared" si="193"/>
        <v>1.9964450055963701E-2</v>
      </c>
      <c r="O357">
        <v>-610.51616103770596</v>
      </c>
      <c r="P357">
        <v>-414.31153138828199</v>
      </c>
      <c r="Q357">
        <v>-196.20289825090899</v>
      </c>
      <c r="R357">
        <v>-414.31147215085701</v>
      </c>
      <c r="S357">
        <v>-196.20289144567599</v>
      </c>
      <c r="U357" s="1">
        <f t="shared" si="194"/>
        <v>1.1279114117019402</v>
      </c>
      <c r="V357" s="1">
        <f t="shared" si="195"/>
        <v>1.0864690164160904</v>
      </c>
      <c r="W357" s="1">
        <f t="shared" si="196"/>
        <v>1.1071902140590153</v>
      </c>
      <c r="X357" s="1">
        <f t="shared" si="197"/>
        <v>4.1442395285849809E-2</v>
      </c>
      <c r="Z357" t="s">
        <v>1454</v>
      </c>
      <c r="AA357">
        <v>-610.52251565073198</v>
      </c>
      <c r="AB357">
        <v>-414.299352825943</v>
      </c>
      <c r="AC357">
        <v>-196.22181391469101</v>
      </c>
      <c r="AD357">
        <v>-414.29932794278199</v>
      </c>
      <c r="AE357">
        <v>-196.22180862470699</v>
      </c>
      <c r="AG357" s="1">
        <f t="shared" si="198"/>
        <v>0.86538783628784177</v>
      </c>
      <c r="AH357" s="1">
        <f t="shared" si="199"/>
        <v>0.84645390109786267</v>
      </c>
      <c r="AI357" s="1">
        <f t="shared" si="200"/>
        <v>0.85592086869285222</v>
      </c>
      <c r="AJ357" s="1">
        <f t="shared" si="201"/>
        <v>1.8933935189979101E-2</v>
      </c>
      <c r="AM357" t="s">
        <v>1454</v>
      </c>
      <c r="AN357">
        <v>-607.90025907440997</v>
      </c>
      <c r="AO357">
        <v>-412.655836783692</v>
      </c>
      <c r="AP357">
        <v>-195.244380308068</v>
      </c>
      <c r="AQ357">
        <v>-412.65582716051603</v>
      </c>
      <c r="AR357">
        <v>-195.24437932440301</v>
      </c>
      <c r="AS357"/>
      <c r="AT357" t="s">
        <v>1455</v>
      </c>
      <c r="AU357">
        <v>-607.89365938000003</v>
      </c>
      <c r="AV357">
        <v>-412.65135727000001</v>
      </c>
      <c r="AW357">
        <v>-195.24226035999999</v>
      </c>
      <c r="AX357">
        <v>-412.65132965999999</v>
      </c>
      <c r="AY357">
        <v>-195.24225534000001</v>
      </c>
      <c r="BA357" s="1">
        <f t="shared" si="202"/>
        <v>3.3000405143697321E-2</v>
      </c>
      <c r="BB357" s="1">
        <f t="shared" si="203"/>
        <v>2.6344511730235637E-2</v>
      </c>
      <c r="BC357" s="1">
        <f t="shared" si="204"/>
        <v>2.9672458436966479E-2</v>
      </c>
      <c r="BD357" s="1">
        <f t="shared" si="205"/>
        <v>6.6558934134616846E-3</v>
      </c>
      <c r="BF357" s="1">
        <f t="shared" si="206"/>
        <v>4.6674156610582773E-2</v>
      </c>
      <c r="BG357" s="1">
        <f t="shared" si="207"/>
        <v>2.6198521648029556E-2</v>
      </c>
      <c r="BH357" s="1">
        <f t="shared" si="208"/>
        <v>3.6436339129306161E-2</v>
      </c>
      <c r="BJ357" s="1">
        <f t="shared" si="218"/>
        <v>1.120692803196992</v>
      </c>
      <c r="BK357" s="1">
        <f t="shared" si="218"/>
        <v>1.1037915342051736</v>
      </c>
      <c r="BL357" s="1">
        <f t="shared" si="209"/>
        <v>1.1122421687010828</v>
      </c>
      <c r="BR357" s="1">
        <f t="shared" si="184"/>
        <v>0.54303496899777748</v>
      </c>
      <c r="BS357" s="1">
        <f t="shared" si="184"/>
        <v>0.53877470800414129</v>
      </c>
      <c r="BT357" s="1">
        <f t="shared" si="184"/>
        <v>0.54090483850095916</v>
      </c>
      <c r="BU357" s="1">
        <f t="shared" si="182"/>
        <v>4.2602609936365421E-3</v>
      </c>
      <c r="BW357" s="1">
        <f t="shared" si="185"/>
        <v>0.54281314567629324</v>
      </c>
      <c r="BX357" s="1">
        <f t="shared" si="185"/>
        <v>0.5337648500274278</v>
      </c>
      <c r="BY357" s="1">
        <f t="shared" si="185"/>
        <v>0.53828899785186057</v>
      </c>
      <c r="BZ357" s="1">
        <f t="shared" si="183"/>
        <v>9.0482956488654748E-3</v>
      </c>
      <c r="CB357" s="1">
        <f t="shared" si="210"/>
        <v>0.95064077342134756</v>
      </c>
      <c r="CC357" s="1">
        <f t="shared" si="210"/>
        <v>0.93486982506654903</v>
      </c>
      <c r="CD357" s="1">
        <f t="shared" si="210"/>
        <v>0.94275529924394819</v>
      </c>
      <c r="CE357" s="1">
        <f t="shared" si="186"/>
        <v>1.5770948354799013E-2</v>
      </c>
      <c r="CG357" s="1">
        <f t="shared" si="211"/>
        <v>1.0645117494197676</v>
      </c>
      <c r="CH357" s="1">
        <f t="shared" si="211"/>
        <v>1.0442551202648835</v>
      </c>
      <c r="CI357" s="1">
        <f t="shared" si="211"/>
        <v>1.0543834348423256</v>
      </c>
      <c r="CJ357" s="1">
        <f t="shared" si="187"/>
        <v>2.0256629154884385E-2</v>
      </c>
      <c r="CM357" s="1"/>
      <c r="CN357" s="1">
        <f t="shared" si="188"/>
        <v>2.6759275285386547E-2</v>
      </c>
      <c r="CO357" s="1">
        <f t="shared" si="212"/>
        <v>0.60041139714457259</v>
      </c>
      <c r="CP357" s="1">
        <f t="shared" si="189"/>
        <v>1.0077921853770415</v>
      </c>
      <c r="CQ357" s="1">
        <f t="shared" si="213"/>
        <v>0.30979867803665551</v>
      </c>
      <c r="CR357" s="1">
        <f t="shared" si="190"/>
        <v>0.99421626607140157</v>
      </c>
      <c r="CS357" s="1"/>
      <c r="CT357" s="1" t="str">
        <f>'[1]MP2 basis set convergence'!BF348</f>
        <v>42_1.50</v>
      </c>
      <c r="CU357" s="1">
        <f>'[1]MP2 basis set convergence'!BH348</f>
        <v>1.0701424510595401</v>
      </c>
      <c r="CV357" s="1">
        <f>'[1]MP2 basis set convergence'!BG348</f>
        <v>1.1897888697796599</v>
      </c>
      <c r="CW357" s="1">
        <f>'[1]MP2 basis set convergence'!BI348</f>
        <v>1.1299656604196</v>
      </c>
      <c r="CX357" s="1"/>
      <c r="CY357" s="1"/>
      <c r="CZ357" s="1">
        <f t="shared" si="214"/>
        <v>0.98935817726105935</v>
      </c>
      <c r="DA357" s="1">
        <f t="shared" si="216"/>
        <v>0.79616680992848876</v>
      </c>
      <c r="DB357" s="1">
        <f t="shared" si="217"/>
        <v>0.9789616378805297</v>
      </c>
      <c r="DC357" s="1"/>
      <c r="DD357" s="1"/>
      <c r="DE357" s="1">
        <f>[2]Sheet1!V345</f>
        <v>-0.11950811752872692</v>
      </c>
    </row>
    <row r="358" spans="1:109" x14ac:dyDescent="0.2">
      <c r="A358" t="s">
        <v>1456</v>
      </c>
      <c r="B358" s="1">
        <f>-'[1]Reference worksheet'!B356</f>
        <v>0.26272060054386054</v>
      </c>
      <c r="C358" t="s">
        <v>1456</v>
      </c>
      <c r="D358">
        <v>-610.52659739212902</v>
      </c>
      <c r="E358">
        <v>-414.31988440755799</v>
      </c>
      <c r="F358">
        <v>-196.20627835428601</v>
      </c>
      <c r="G358">
        <v>-414.319877367922</v>
      </c>
      <c r="H358">
        <v>-196.20627399363801</v>
      </c>
      <c r="J358" s="1">
        <f t="shared" si="191"/>
        <v>0.2798884193612789</v>
      </c>
      <c r="K358" s="1">
        <f t="shared" si="215"/>
        <v>0.27273463281602078</v>
      </c>
      <c r="L358" s="1">
        <f t="shared" si="192"/>
        <v>0.27631152608864984</v>
      </c>
      <c r="M358" s="1">
        <f t="shared" si="193"/>
        <v>7.1537865452581118E-3</v>
      </c>
      <c r="O358">
        <v>-610.51481604604498</v>
      </c>
      <c r="P358">
        <v>-414.31149262740303</v>
      </c>
      <c r="Q358">
        <v>-196.20289394624999</v>
      </c>
      <c r="R358">
        <v>-414.31147215085701</v>
      </c>
      <c r="S358">
        <v>-196.20289144567599</v>
      </c>
      <c r="U358" s="1">
        <f t="shared" si="194"/>
        <v>0.28391636702149897</v>
      </c>
      <c r="V358" s="1">
        <f t="shared" si="195"/>
        <v>0.26949800593189877</v>
      </c>
      <c r="W358" s="1">
        <f t="shared" si="196"/>
        <v>0.2767071864766989</v>
      </c>
      <c r="X358" s="1">
        <f t="shared" si="197"/>
        <v>1.4418361089600207E-2</v>
      </c>
      <c r="Z358" t="s">
        <v>1456</v>
      </c>
      <c r="AA358">
        <v>-610.52148584910799</v>
      </c>
      <c r="AB358">
        <v>-414.29933464957799</v>
      </c>
      <c r="AC358">
        <v>-196.221812897962</v>
      </c>
      <c r="AD358">
        <v>-414.29932794278199</v>
      </c>
      <c r="AE358">
        <v>-196.22180862470699</v>
      </c>
      <c r="AG358" s="1">
        <f t="shared" si="198"/>
        <v>0.21917753412132174</v>
      </c>
      <c r="AH358" s="1">
        <f t="shared" si="199"/>
        <v>0.21228744780723777</v>
      </c>
      <c r="AI358" s="1">
        <f t="shared" si="200"/>
        <v>0.21573249096427977</v>
      </c>
      <c r="AJ358" s="1">
        <f t="shared" si="201"/>
        <v>6.8900863140839708E-3</v>
      </c>
      <c r="AM358" t="s">
        <v>1456</v>
      </c>
      <c r="AN358">
        <v>-607.90024273995198</v>
      </c>
      <c r="AO358">
        <v>-412.655829914386</v>
      </c>
      <c r="AP358">
        <v>-195.24437970290799</v>
      </c>
      <c r="AQ358">
        <v>-412.65582716051603</v>
      </c>
      <c r="AR358">
        <v>-195.24437932440301</v>
      </c>
      <c r="AS358"/>
      <c r="AT358" t="s">
        <v>1457</v>
      </c>
      <c r="AU358">
        <v>-607.89363314000002</v>
      </c>
      <c r="AV358">
        <v>-412.65134307</v>
      </c>
      <c r="AW358">
        <v>-195.24225704</v>
      </c>
      <c r="AX358">
        <v>-412.65132965999999</v>
      </c>
      <c r="AY358">
        <v>-195.24225534000001</v>
      </c>
      <c r="BA358" s="1">
        <f t="shared" si="202"/>
        <v>2.275037757386815E-2</v>
      </c>
      <c r="BB358" s="1">
        <f t="shared" si="203"/>
        <v>2.0784782566615773E-2</v>
      </c>
      <c r="BC358" s="1">
        <f t="shared" si="204"/>
        <v>2.176758007024196E-2</v>
      </c>
      <c r="BD358" s="1">
        <f t="shared" si="205"/>
        <v>1.9655950072523763E-3</v>
      </c>
      <c r="BF358" s="1">
        <f t="shared" si="206"/>
        <v>3.0208307323644136E-2</v>
      </c>
      <c r="BG358" s="1">
        <f t="shared" si="207"/>
        <v>2.0726638818991148E-2</v>
      </c>
      <c r="BH358" s="1">
        <f t="shared" si="208"/>
        <v>2.5467473071317644E-2</v>
      </c>
      <c r="BJ358" s="1">
        <f t="shared" si="218"/>
        <v>0.28126036722595033</v>
      </c>
      <c r="BK358" s="1">
        <f t="shared" si="218"/>
        <v>0.2740059843969197</v>
      </c>
      <c r="BL358" s="1">
        <f t="shared" si="209"/>
        <v>0.27763317581143498</v>
      </c>
      <c r="BR358" s="1">
        <f t="shared" si="184"/>
        <v>0.12939056953550684</v>
      </c>
      <c r="BS358" s="1">
        <f t="shared" si="184"/>
        <v>0.12788902506768923</v>
      </c>
      <c r="BT358" s="1">
        <f t="shared" si="184"/>
        <v>0.12863979730159805</v>
      </c>
      <c r="BU358" s="1">
        <f t="shared" si="182"/>
        <v>1.5015444678176402E-3</v>
      </c>
      <c r="BW358" s="1">
        <f t="shared" si="185"/>
        <v>0.12774747225190386</v>
      </c>
      <c r="BX358" s="1">
        <f t="shared" si="185"/>
        <v>0.12406082518171575</v>
      </c>
      <c r="BY358" s="1">
        <f t="shared" si="185"/>
        <v>0.12590414871680983</v>
      </c>
      <c r="BZ358" s="1">
        <f t="shared" si="183"/>
        <v>3.6866470701880953E-3</v>
      </c>
      <c r="CB358" s="1">
        <f t="shared" si="210"/>
        <v>0.24076320117543354</v>
      </c>
      <c r="CC358" s="1">
        <f t="shared" si="210"/>
        <v>0.23538595497662118</v>
      </c>
      <c r="CD358" s="1">
        <f t="shared" si="210"/>
        <v>0.23807457807602739</v>
      </c>
      <c r="CE358" s="1">
        <f t="shared" si="186"/>
        <v>5.3772461988123698E-3</v>
      </c>
      <c r="CG358" s="1">
        <f t="shared" si="211"/>
        <v>0.26670289781518769</v>
      </c>
      <c r="CH358" s="1">
        <f t="shared" si="211"/>
        <v>0.25937150032635581</v>
      </c>
      <c r="CI358" s="1">
        <f t="shared" si="211"/>
        <v>0.26303719907077183</v>
      </c>
      <c r="CJ358" s="1">
        <f t="shared" si="187"/>
        <v>7.3313974888319158E-3</v>
      </c>
      <c r="CM358" s="1"/>
      <c r="CN358" s="1">
        <f t="shared" si="188"/>
        <v>7.8779124339743267E-2</v>
      </c>
      <c r="CO358" s="1">
        <f t="shared" si="212"/>
        <v>0.64675485371873176</v>
      </c>
      <c r="CP358" s="1">
        <f t="shared" si="189"/>
        <v>0.25491227596456362</v>
      </c>
      <c r="CQ358" s="1">
        <f t="shared" si="213"/>
        <v>0.31584335195498603</v>
      </c>
      <c r="CR358" s="1">
        <f t="shared" si="190"/>
        <v>0.25015146390486265</v>
      </c>
      <c r="CS358" s="1"/>
      <c r="CT358" s="1" t="str">
        <f>'[1]MP2 basis set convergence'!BF349</f>
        <v>42_2.00</v>
      </c>
      <c r="CU358" s="1">
        <f>'[1]MP2 basis set convergence'!BH349</f>
        <v>0.27251392518386702</v>
      </c>
      <c r="CV358" s="1">
        <f>'[1]MP2 basis set convergence'!BG349</f>
        <v>0.29225290480398503</v>
      </c>
      <c r="CW358" s="1">
        <f>'[1]MP2 basis set convergence'!BI349</f>
        <v>0.28238341499392605</v>
      </c>
      <c r="CX358" s="1"/>
      <c r="CY358" s="1"/>
      <c r="CZ358" s="1">
        <f t="shared" si="214"/>
        <v>0.24562433488222607</v>
      </c>
      <c r="DA358" s="1">
        <f t="shared" si="216"/>
        <v>0.20038889536106788</v>
      </c>
      <c r="DB358" s="1">
        <f t="shared" si="217"/>
        <v>0.24268883072005409</v>
      </c>
      <c r="DC358" s="1"/>
      <c r="DD358" s="1"/>
      <c r="DE358" s="1">
        <f>[2]Sheet1!V346</f>
        <v>-3.068719120642377E-2</v>
      </c>
    </row>
    <row r="359" spans="1:109" x14ac:dyDescent="0.2">
      <c r="A359" t="s">
        <v>1458</v>
      </c>
      <c r="B359" s="1">
        <f>-'[1]Reference worksheet'!B357</f>
        <v>2.9543342969130331</v>
      </c>
      <c r="C359" t="s">
        <v>1458</v>
      </c>
      <c r="D359">
        <v>-611.74068684196402</v>
      </c>
      <c r="E359">
        <v>-414.31991885054401</v>
      </c>
      <c r="F359">
        <v>-197.41529453667201</v>
      </c>
      <c r="G359">
        <v>-414.319828917243</v>
      </c>
      <c r="H359">
        <v>-197.415281891814</v>
      </c>
      <c r="J359" s="1">
        <f t="shared" si="191"/>
        <v>3.4990136214647554</v>
      </c>
      <c r="K359" s="1">
        <f t="shared" si="215"/>
        <v>3.4346448521719823</v>
      </c>
      <c r="L359" s="1">
        <f t="shared" si="192"/>
        <v>3.4668292368183691</v>
      </c>
      <c r="M359" s="1">
        <f t="shared" si="193"/>
        <v>6.436876929277302E-2</v>
      </c>
      <c r="O359">
        <v>-611.72887970185604</v>
      </c>
      <c r="P359">
        <v>-414.31166666579401</v>
      </c>
      <c r="Q359">
        <v>-197.41181181661801</v>
      </c>
      <c r="R359">
        <v>-414.31142470698097</v>
      </c>
      <c r="S359">
        <v>-197.41176886337101</v>
      </c>
      <c r="U359" s="1">
        <f t="shared" si="194"/>
        <v>3.5681015370312976</v>
      </c>
      <c r="V359" s="1">
        <f t="shared" si="195"/>
        <v>3.3893165127102289</v>
      </c>
      <c r="W359" s="1">
        <f t="shared" si="196"/>
        <v>3.4787090248707635</v>
      </c>
      <c r="X359" s="1">
        <f t="shared" si="197"/>
        <v>0.17878502432106869</v>
      </c>
      <c r="Z359" t="s">
        <v>1458</v>
      </c>
      <c r="AA359">
        <v>-611.738266371078</v>
      </c>
      <c r="AB359">
        <v>-414.29935462298602</v>
      </c>
      <c r="AC359">
        <v>-197.436670228103</v>
      </c>
      <c r="AD359">
        <v>-414.29926886108399</v>
      </c>
      <c r="AE359">
        <v>-197.43665756894401</v>
      </c>
      <c r="AG359" s="1">
        <f t="shared" si="198"/>
        <v>1.4683352382947816</v>
      </c>
      <c r="AH359" s="1">
        <f t="shared" si="199"/>
        <v>1.4065750875100973</v>
      </c>
      <c r="AI359" s="1">
        <f t="shared" si="200"/>
        <v>1.4374551629024395</v>
      </c>
      <c r="AJ359" s="1">
        <f t="shared" si="201"/>
        <v>6.1760150784684331E-2</v>
      </c>
      <c r="AM359" t="s">
        <v>1458</v>
      </c>
      <c r="AN359">
        <v>-609.06593468409403</v>
      </c>
      <c r="AO359">
        <v>-412.65581281870101</v>
      </c>
      <c r="AP359">
        <v>-196.41923271503299</v>
      </c>
      <c r="AQ359">
        <v>-412.65579026236901</v>
      </c>
      <c r="AR359">
        <v>-196.41923061163899</v>
      </c>
      <c r="AS359"/>
      <c r="AT359" t="s">
        <v>1459</v>
      </c>
      <c r="AU359">
        <v>-609.05924451999999</v>
      </c>
      <c r="AV359">
        <v>-412.65135816999998</v>
      </c>
      <c r="AW359">
        <v>-196.41700265</v>
      </c>
      <c r="AX359">
        <v>-412.65129288999998</v>
      </c>
      <c r="AY359">
        <v>-196.41698926999999</v>
      </c>
      <c r="BA359" s="1">
        <f t="shared" si="202"/>
        <v>-5.7016704898397457</v>
      </c>
      <c r="BB359" s="1">
        <f t="shared" si="203"/>
        <v>-5.717144702186542</v>
      </c>
      <c r="BC359" s="1">
        <f t="shared" si="204"/>
        <v>-5.7094075960131434</v>
      </c>
      <c r="BD359" s="1">
        <f t="shared" si="205"/>
        <v>1.5474212346796357E-2</v>
      </c>
      <c r="BF359" s="1">
        <f t="shared" si="206"/>
        <v>-5.6712049575637407</v>
      </c>
      <c r="BG359" s="1">
        <f t="shared" si="207"/>
        <v>-5.7205648548246897</v>
      </c>
      <c r="BH359" s="1">
        <f t="shared" si="208"/>
        <v>-5.6958849061942152</v>
      </c>
      <c r="BJ359" s="1">
        <f t="shared" si="218"/>
        <v>3.4835651745339917</v>
      </c>
      <c r="BK359" s="1">
        <f t="shared" si="218"/>
        <v>3.4514075774351753</v>
      </c>
      <c r="BL359" s="1">
        <f t="shared" si="209"/>
        <v>3.4674863759845835</v>
      </c>
      <c r="BR359" s="1">
        <f t="shared" si="184"/>
        <v>4.4663252370356235</v>
      </c>
      <c r="BS359" s="1">
        <f t="shared" si="184"/>
        <v>4.452031933307989</v>
      </c>
      <c r="BT359" s="1">
        <f t="shared" si="184"/>
        <v>4.4591785851718067</v>
      </c>
      <c r="BU359" s="1">
        <f t="shared" si="182"/>
        <v>1.4293303727635411E-2</v>
      </c>
      <c r="BW359" s="1">
        <f t="shared" si="185"/>
        <v>4.7343588742688771</v>
      </c>
      <c r="BX359" s="1">
        <f t="shared" si="185"/>
        <v>4.6997576210505363</v>
      </c>
      <c r="BY359" s="1">
        <f t="shared" si="185"/>
        <v>4.7170582476597067</v>
      </c>
      <c r="BZ359" s="1">
        <f t="shared" si="183"/>
        <v>3.4601253218341253E-2</v>
      </c>
      <c r="CB359" s="1">
        <f t="shared" si="210"/>
        <v>1.9536326156437596</v>
      </c>
      <c r="CC359" s="1">
        <f t="shared" si="210"/>
        <v>1.9058795402009783</v>
      </c>
      <c r="CD359" s="1">
        <f t="shared" si="210"/>
        <v>1.9297560779223701</v>
      </c>
      <c r="CE359" s="1">
        <f t="shared" si="186"/>
        <v>4.7753075442782532E-2</v>
      </c>
      <c r="CG359" s="1">
        <f t="shared" si="211"/>
        <v>3.0925861433461801</v>
      </c>
      <c r="CH359" s="1">
        <f t="shared" si="211"/>
        <v>3.0266005120025659</v>
      </c>
      <c r="CI359" s="1">
        <f t="shared" si="211"/>
        <v>3.0595933276743743</v>
      </c>
      <c r="CJ359" s="1">
        <f t="shared" si="187"/>
        <v>6.5985631343615347E-2</v>
      </c>
      <c r="CM359" s="1"/>
      <c r="CN359" s="1">
        <f t="shared" si="188"/>
        <v>-1.6468672686206105</v>
      </c>
      <c r="CO359" s="1">
        <f t="shared" si="212"/>
        <v>2.5964906503342378E-3</v>
      </c>
      <c r="CP359" s="1">
        <f t="shared" si="189"/>
        <v>1.4427244137113928</v>
      </c>
      <c r="CQ359" s="1">
        <f t="shared" si="213"/>
        <v>0.15371380946976987</v>
      </c>
      <c r="CR359" s="1">
        <f t="shared" si="190"/>
        <v>2.1660254486100072</v>
      </c>
      <c r="CS359" s="1"/>
      <c r="CT359" s="1" t="str">
        <f>'[1]MP2 basis set convergence'!BF350</f>
        <v>43_0.90</v>
      </c>
      <c r="CU359" s="1">
        <f>'[1]MP2 basis set convergence'!BH350</f>
        <v>3.0174128512784599</v>
      </c>
      <c r="CV359" s="1">
        <f>'[1]MP2 basis set convergence'!BG350</f>
        <v>3.7853258793898799</v>
      </c>
      <c r="CW359" s="1">
        <f>'[1]MP2 basis set convergence'!BI350</f>
        <v>3.4013693653341699</v>
      </c>
      <c r="CX359" s="1"/>
      <c r="CY359" s="1"/>
      <c r="CZ359" s="1">
        <f t="shared" si="214"/>
        <v>2.5973377664012207</v>
      </c>
      <c r="DA359" s="1">
        <f t="shared" si="216"/>
        <v>1.0027094276938653</v>
      </c>
      <c r="DB359" s="1">
        <f t="shared" si="217"/>
        <v>2.5372996538687191</v>
      </c>
      <c r="DC359" s="1"/>
      <c r="DD359" s="1"/>
      <c r="DE359" s="1">
        <f>[2]Sheet1!V347</f>
        <v>-0.86949147041714836</v>
      </c>
    </row>
    <row r="360" spans="1:109" x14ac:dyDescent="0.2">
      <c r="A360" t="s">
        <v>1460</v>
      </c>
      <c r="B360" s="1">
        <f>-'[1]Reference worksheet'!B358</f>
        <v>3.6836758933645388</v>
      </c>
      <c r="C360" t="s">
        <v>1460</v>
      </c>
      <c r="D360">
        <v>-611.74159364307297</v>
      </c>
      <c r="E360">
        <v>-414.31990979489598</v>
      </c>
      <c r="F360">
        <v>-197.415293451271</v>
      </c>
      <c r="G360">
        <v>-414.319828917243</v>
      </c>
      <c r="H360">
        <v>-197.415281891814</v>
      </c>
      <c r="J360" s="1">
        <f t="shared" si="191"/>
        <v>4.0680399319438711</v>
      </c>
      <c r="K360" s="1">
        <f t="shared" si="215"/>
        <v>4.0100347672851653</v>
      </c>
      <c r="L360" s="1">
        <f t="shared" si="192"/>
        <v>4.0390373496145182</v>
      </c>
      <c r="M360" s="1">
        <f t="shared" si="193"/>
        <v>5.8005164658705866E-2</v>
      </c>
      <c r="O360">
        <v>-611.729770078157</v>
      </c>
      <c r="P360">
        <v>-414.31164048511801</v>
      </c>
      <c r="Q360">
        <v>-197.411804718425</v>
      </c>
      <c r="R360">
        <v>-414.31142470698097</v>
      </c>
      <c r="S360">
        <v>-197.41176886337101</v>
      </c>
      <c r="U360" s="1">
        <f t="shared" si="194"/>
        <v>4.1268211244575843</v>
      </c>
      <c r="V360" s="1">
        <f t="shared" si="195"/>
        <v>3.9689189066262269</v>
      </c>
      <c r="W360" s="1">
        <f t="shared" si="196"/>
        <v>4.0478700155419052</v>
      </c>
      <c r="X360" s="1">
        <f t="shared" si="197"/>
        <v>0.15790221783135738</v>
      </c>
      <c r="Z360" t="s">
        <v>1460</v>
      </c>
      <c r="AA360">
        <v>-611.73982227727402</v>
      </c>
      <c r="AB360">
        <v>-414.299345793508</v>
      </c>
      <c r="AC360">
        <v>-197.43666904669601</v>
      </c>
      <c r="AD360">
        <v>-414.29926886108399</v>
      </c>
      <c r="AE360">
        <v>-197.43665756894401</v>
      </c>
      <c r="AG360" s="1">
        <f t="shared" si="198"/>
        <v>2.4446811574046445</v>
      </c>
      <c r="AH360" s="1">
        <f t="shared" si="199"/>
        <v>2.3892029320826529</v>
      </c>
      <c r="AI360" s="1">
        <f t="shared" si="200"/>
        <v>2.4169420447436485</v>
      </c>
      <c r="AJ360" s="1">
        <f t="shared" si="201"/>
        <v>5.5478225321991648E-2</v>
      </c>
      <c r="AM360" t="s">
        <v>1460</v>
      </c>
      <c r="AN360">
        <v>-609.06994272457996</v>
      </c>
      <c r="AO360">
        <v>-412.65581162952299</v>
      </c>
      <c r="AP360">
        <v>-196.41923246892301</v>
      </c>
      <c r="AQ360">
        <v>-412.65579026236901</v>
      </c>
      <c r="AR360">
        <v>-196.41923061163899</v>
      </c>
      <c r="AS360"/>
      <c r="AT360" t="s">
        <v>1461</v>
      </c>
      <c r="AU360">
        <v>-609.06324826000002</v>
      </c>
      <c r="AV360">
        <v>-412.65135297</v>
      </c>
      <c r="AW360">
        <v>-196.41700078</v>
      </c>
      <c r="AX360">
        <v>-412.65129288999998</v>
      </c>
      <c r="AY360">
        <v>-196.41698926999999</v>
      </c>
      <c r="BA360" s="1">
        <f t="shared" si="202"/>
        <v>-3.1865870085351986</v>
      </c>
      <c r="BB360" s="1">
        <f t="shared" si="203"/>
        <v>-3.2011605640097556</v>
      </c>
      <c r="BC360" s="1">
        <f t="shared" si="204"/>
        <v>-3.1938737862724773</v>
      </c>
      <c r="BD360" s="1">
        <f t="shared" si="205"/>
        <v>1.4573555474556965E-2</v>
      </c>
      <c r="BF360" s="1">
        <f t="shared" si="206"/>
        <v>-3.1588200720148403</v>
      </c>
      <c r="BG360" s="1">
        <f t="shared" si="207"/>
        <v>-3.2037434771583726</v>
      </c>
      <c r="BH360" s="1">
        <f t="shared" si="208"/>
        <v>-3.1812817745866067</v>
      </c>
      <c r="BJ360" s="1">
        <f t="shared" si="218"/>
        <v>4.0556346361803692</v>
      </c>
      <c r="BK360" s="1">
        <f t="shared" si="218"/>
        <v>4.0254474410764525</v>
      </c>
      <c r="BL360" s="1">
        <f t="shared" si="209"/>
        <v>4.0405410386284109</v>
      </c>
      <c r="BR360" s="1">
        <f t="shared" si="184"/>
        <v>3.5472509568865855</v>
      </c>
      <c r="BS360" s="1">
        <f t="shared" si="184"/>
        <v>3.5343125786094185</v>
      </c>
      <c r="BT360" s="1">
        <f t="shared" si="184"/>
        <v>3.540781767748002</v>
      </c>
      <c r="BU360" s="1">
        <f t="shared" si="182"/>
        <v>1.2938378277166152E-2</v>
      </c>
      <c r="BW360" s="1">
        <f t="shared" si="185"/>
        <v>3.7073759835924847</v>
      </c>
      <c r="BX360" s="1">
        <f t="shared" si="185"/>
        <v>3.6768827526855015</v>
      </c>
      <c r="BY360" s="1">
        <f t="shared" si="185"/>
        <v>3.6921293681389926</v>
      </c>
      <c r="BZ360" s="1">
        <f t="shared" si="183"/>
        <v>3.0493230906982749E-2</v>
      </c>
      <c r="CB360" s="1">
        <f t="shared" si="210"/>
        <v>2.8723171192854906</v>
      </c>
      <c r="CC360" s="1">
        <f t="shared" si="210"/>
        <v>2.8288557634705955</v>
      </c>
      <c r="CD360" s="1">
        <f t="shared" si="210"/>
        <v>2.8505864413780424</v>
      </c>
      <c r="CE360" s="1">
        <f t="shared" si="186"/>
        <v>4.3461355814894402E-2</v>
      </c>
      <c r="CG360" s="1">
        <f t="shared" si="211"/>
        <v>3.7373335902610978</v>
      </c>
      <c r="CH360" s="1">
        <f t="shared" si="211"/>
        <v>3.6779890355356346</v>
      </c>
      <c r="CI360" s="1">
        <f t="shared" si="211"/>
        <v>3.7076613128983658</v>
      </c>
      <c r="CJ360" s="1">
        <f t="shared" si="187"/>
        <v>5.934455472546174E-2</v>
      </c>
      <c r="CM360" s="1"/>
      <c r="CN360" s="1">
        <f t="shared" si="188"/>
        <v>-0.79075123842994355</v>
      </c>
      <c r="CO360" s="1">
        <f t="shared" si="212"/>
        <v>6.3057459877955357E-2</v>
      </c>
      <c r="CP360" s="1">
        <f t="shared" si="189"/>
        <v>2.5192272543487633</v>
      </c>
      <c r="CQ360" s="1">
        <f t="shared" si="213"/>
        <v>0.22391796387625246</v>
      </c>
      <c r="CR360" s="1">
        <f t="shared" si="190"/>
        <v>3.1167019489172367</v>
      </c>
      <c r="CS360" s="1"/>
      <c r="CT360" s="1" t="str">
        <f>'[1]MP2 basis set convergence'!BF351</f>
        <v>43_0.95</v>
      </c>
      <c r="CU360" s="1">
        <f>'[1]MP2 basis set convergence'!BH351</f>
        <v>3.685271710371</v>
      </c>
      <c r="CV360" s="1">
        <f>'[1]MP2 basis set convergence'!BG351</f>
        <v>4.3126430767047603</v>
      </c>
      <c r="CW360" s="1">
        <f>'[1]MP2 basis set convergence'!BI351</f>
        <v>3.9989573935378804</v>
      </c>
      <c r="CX360" s="1"/>
      <c r="CY360" s="1"/>
      <c r="CZ360" s="1">
        <f t="shared" si="214"/>
        <v>3.3661623954349214</v>
      </c>
      <c r="DA360" s="1">
        <f t="shared" si="216"/>
        <v>2.0805045676538501</v>
      </c>
      <c r="DB360" s="1">
        <f t="shared" si="217"/>
        <v>3.3212518344397717</v>
      </c>
      <c r="DC360" s="1"/>
      <c r="DD360" s="1"/>
      <c r="DE360" s="1">
        <f>[2]Sheet1!V348</f>
        <v>-0.67287495417959686</v>
      </c>
    </row>
    <row r="361" spans="1:109" x14ac:dyDescent="0.2">
      <c r="A361" t="s">
        <v>1462</v>
      </c>
      <c r="B361" s="1">
        <f>-'[1]Reference worksheet'!B359</f>
        <v>3.7816576766465957</v>
      </c>
      <c r="C361" t="s">
        <v>1462</v>
      </c>
      <c r="D361">
        <v>-611.74157556103796</v>
      </c>
      <c r="E361">
        <v>-414.31990152141799</v>
      </c>
      <c r="F361">
        <v>-197.41529170110101</v>
      </c>
      <c r="G361">
        <v>-414.319828917243</v>
      </c>
      <c r="H361">
        <v>-197.415281891814</v>
      </c>
      <c r="J361" s="1">
        <f t="shared" si="191"/>
        <v>4.0566932831942504</v>
      </c>
      <c r="K361" s="1">
        <f t="shared" si="215"/>
        <v>4.0049780528638008</v>
      </c>
      <c r="L361" s="1">
        <f t="shared" si="192"/>
        <v>4.0308356680290256</v>
      </c>
      <c r="M361" s="1">
        <f t="shared" si="193"/>
        <v>5.1715230330449558E-2</v>
      </c>
      <c r="O361">
        <v>-611.72973829936495</v>
      </c>
      <c r="P361">
        <v>-414.31161708509097</v>
      </c>
      <c r="Q361">
        <v>-197.41179889489101</v>
      </c>
      <c r="R361">
        <v>-414.31142470698097</v>
      </c>
      <c r="S361">
        <v>-197.41176886337101</v>
      </c>
      <c r="U361" s="1">
        <f t="shared" si="194"/>
        <v>4.1068796305480566</v>
      </c>
      <c r="V361" s="1">
        <f t="shared" si="195"/>
        <v>3.9673154748683017</v>
      </c>
      <c r="W361" s="1">
        <f t="shared" si="196"/>
        <v>4.0370975527081789</v>
      </c>
      <c r="X361" s="1">
        <f t="shared" si="197"/>
        <v>0.13956415567975489</v>
      </c>
      <c r="Z361" t="s">
        <v>1462</v>
      </c>
      <c r="AA361">
        <v>-611.74030946148105</v>
      </c>
      <c r="AB361">
        <v>-414.29933779593699</v>
      </c>
      <c r="AC361">
        <v>-197.436667270974</v>
      </c>
      <c r="AD361">
        <v>-414.29926886108399</v>
      </c>
      <c r="AE361">
        <v>-197.43665756894401</v>
      </c>
      <c r="AG361" s="1">
        <f t="shared" si="198"/>
        <v>2.750393875566898</v>
      </c>
      <c r="AH361" s="1">
        <f t="shared" si="199"/>
        <v>2.7010484844229152</v>
      </c>
      <c r="AI361" s="1">
        <f t="shared" si="200"/>
        <v>2.7257211799949066</v>
      </c>
      <c r="AJ361" s="1">
        <f t="shared" si="201"/>
        <v>4.9345391143982731E-2</v>
      </c>
      <c r="AM361" t="s">
        <v>1462</v>
      </c>
      <c r="AN361">
        <v>-609.07230075405903</v>
      </c>
      <c r="AO361">
        <v>-412.655810435874</v>
      </c>
      <c r="AP361">
        <v>-196.419232253507</v>
      </c>
      <c r="AQ361">
        <v>-412.65579026236901</v>
      </c>
      <c r="AR361">
        <v>-196.41923061163899</v>
      </c>
      <c r="AS361"/>
      <c r="AT361" t="s">
        <v>1463</v>
      </c>
      <c r="AU361">
        <v>-609.06560249999995</v>
      </c>
      <c r="AV361">
        <v>-412.65134827999998</v>
      </c>
      <c r="AW361">
        <v>-196.41699918</v>
      </c>
      <c r="AX361">
        <v>-412.65129288999998</v>
      </c>
      <c r="AY361">
        <v>-196.41698926999999</v>
      </c>
      <c r="BA361" s="1">
        <f t="shared" si="202"/>
        <v>-1.7069011091393211</v>
      </c>
      <c r="BB361" s="1">
        <f t="shared" si="203"/>
        <v>-1.7205904629270155</v>
      </c>
      <c r="BC361" s="1">
        <f t="shared" si="204"/>
        <v>-1.7137457860331682</v>
      </c>
      <c r="BD361" s="1">
        <f t="shared" si="205"/>
        <v>1.3689353787694314E-2</v>
      </c>
      <c r="BF361" s="1">
        <f t="shared" si="206"/>
        <v>-1.6815121067778553</v>
      </c>
      <c r="BG361" s="1">
        <f t="shared" si="207"/>
        <v>-1.7224884771742131</v>
      </c>
      <c r="BH361" s="1">
        <f t="shared" si="208"/>
        <v>-1.7020002919760342</v>
      </c>
      <c r="BJ361" s="1">
        <f t="shared" si="218"/>
        <v>4.0467746703200449</v>
      </c>
      <c r="BK361" s="1">
        <f t="shared" si="218"/>
        <v>4.0192834094470884</v>
      </c>
      <c r="BL361" s="1">
        <f t="shared" si="209"/>
        <v>4.0330290398835666</v>
      </c>
      <c r="BR361" s="1">
        <f t="shared" si="184"/>
        <v>2.8373287916470002</v>
      </c>
      <c r="BS361" s="1">
        <f t="shared" si="184"/>
        <v>2.8258191595373634</v>
      </c>
      <c r="BT361" s="1">
        <f t="shared" si="184"/>
        <v>2.8315739755921823</v>
      </c>
      <c r="BU361" s="1">
        <f t="shared" si="182"/>
        <v>1.1509632109636011E-2</v>
      </c>
      <c r="BW361" s="1">
        <f t="shared" si="185"/>
        <v>2.9262656006865715</v>
      </c>
      <c r="BX361" s="1">
        <f t="shared" si="185"/>
        <v>2.8997493562534524</v>
      </c>
      <c r="BY361" s="1">
        <f t="shared" si="185"/>
        <v>2.9130074784700115</v>
      </c>
      <c r="BZ361" s="1">
        <f t="shared" si="183"/>
        <v>2.6516244433119233E-2</v>
      </c>
      <c r="CB361" s="1">
        <f t="shared" si="210"/>
        <v>3.1237592723599379</v>
      </c>
      <c r="CC361" s="1">
        <f t="shared" si="210"/>
        <v>3.0846159953775647</v>
      </c>
      <c r="CD361" s="1">
        <f t="shared" si="210"/>
        <v>3.1041876338687517</v>
      </c>
      <c r="CE361" s="1">
        <f t="shared" si="186"/>
        <v>3.9143276982372466E-2</v>
      </c>
      <c r="CG361" s="1">
        <f t="shared" si="211"/>
        <v>3.7863009253854862</v>
      </c>
      <c r="CH361" s="1">
        <f t="shared" si="211"/>
        <v>3.7334856664174771</v>
      </c>
      <c r="CI361" s="1">
        <f t="shared" si="211"/>
        <v>3.7598932959014815</v>
      </c>
      <c r="CJ361" s="1">
        <f t="shared" si="187"/>
        <v>5.2815258968008441E-2</v>
      </c>
      <c r="CM361" s="1"/>
      <c r="CN361" s="1">
        <f t="shared" si="188"/>
        <v>-0.42515893158977269</v>
      </c>
      <c r="CO361" s="1">
        <f t="shared" si="212"/>
        <v>0.21254110166819823</v>
      </c>
      <c r="CP361" s="1">
        <f t="shared" si="189"/>
        <v>3.0031116510848053</v>
      </c>
      <c r="CQ361" s="1">
        <f t="shared" si="213"/>
        <v>0.26011864948889341</v>
      </c>
      <c r="CR361" s="1">
        <f t="shared" si="190"/>
        <v>3.3452260690660598</v>
      </c>
      <c r="CS361" s="1"/>
      <c r="CT361" s="1" t="str">
        <f>'[1]MP2 basis set convergence'!BF352</f>
        <v>43_1.00</v>
      </c>
      <c r="CU361" s="1">
        <f>'[1]MP2 basis set convergence'!BH352</f>
        <v>3.7502597198158201</v>
      </c>
      <c r="CV361" s="1">
        <f>'[1]MP2 basis set convergence'!BG352</f>
        <v>4.2663283625564397</v>
      </c>
      <c r="CW361" s="1">
        <f>'[1]MP2 basis set convergence'!BI352</f>
        <v>4.0082940411861294</v>
      </c>
      <c r="CX361" s="1"/>
      <c r="CY361" s="1"/>
      <c r="CZ361" s="1">
        <f t="shared" si="214"/>
        <v>3.5027782661482005</v>
      </c>
      <c r="DA361" s="1">
        <f t="shared" si="216"/>
        <v>2.4616924790544941</v>
      </c>
      <c r="DB361" s="1">
        <f t="shared" si="217"/>
        <v>3.4683386704313763</v>
      </c>
      <c r="DC361" s="1"/>
      <c r="DD361" s="1"/>
      <c r="DE361" s="1">
        <f>[2]Sheet1!V349</f>
        <v>-0.52805740188082506</v>
      </c>
    </row>
    <row r="362" spans="1:109" x14ac:dyDescent="0.2">
      <c r="A362" t="s">
        <v>1464</v>
      </c>
      <c r="B362" s="1">
        <f>-'[1]Reference worksheet'!B360</f>
        <v>3.5664932525422501</v>
      </c>
      <c r="C362" t="s">
        <v>1464</v>
      </c>
      <c r="D362">
        <v>-611.74111522481996</v>
      </c>
      <c r="E362">
        <v>-414.31989402609599</v>
      </c>
      <c r="F362">
        <v>-197.41529129497599</v>
      </c>
      <c r="G362">
        <v>-414.319828917243</v>
      </c>
      <c r="H362">
        <v>-197.415281891814</v>
      </c>
      <c r="J362" s="1">
        <f t="shared" si="191"/>
        <v>3.7678279332065645</v>
      </c>
      <c r="K362" s="1">
        <f t="shared" si="215"/>
        <v>3.7210709359450571</v>
      </c>
      <c r="L362" s="1">
        <f t="shared" si="192"/>
        <v>3.7444494345758108</v>
      </c>
      <c r="M362" s="1">
        <f t="shared" si="193"/>
        <v>4.6756997261507394E-2</v>
      </c>
      <c r="O362">
        <v>-611.72926669030005</v>
      </c>
      <c r="P362">
        <v>-414.31159570507202</v>
      </c>
      <c r="Q362">
        <v>-197.411794223079</v>
      </c>
      <c r="R362">
        <v>-414.31142470698097</v>
      </c>
      <c r="S362">
        <v>-197.41176886337101</v>
      </c>
      <c r="U362" s="1">
        <f t="shared" si="194"/>
        <v>3.810940462035544</v>
      </c>
      <c r="V362" s="1">
        <f t="shared" si="195"/>
        <v>3.6877240777382729</v>
      </c>
      <c r="W362" s="1">
        <f t="shared" si="196"/>
        <v>3.7493322698869083</v>
      </c>
      <c r="X362" s="1">
        <f t="shared" si="197"/>
        <v>0.12321638429727111</v>
      </c>
      <c r="Z362" t="s">
        <v>1464</v>
      </c>
      <c r="AA362">
        <v>-611.740246192678</v>
      </c>
      <c r="AB362">
        <v>-414.29933059838498</v>
      </c>
      <c r="AC362">
        <v>-197.436666789333</v>
      </c>
      <c r="AD362">
        <v>-414.29926886108399</v>
      </c>
      <c r="AE362">
        <v>-197.43665756894401</v>
      </c>
      <c r="AG362" s="1">
        <f t="shared" si="198"/>
        <v>2.7106921006016456</v>
      </c>
      <c r="AH362" s="1">
        <f t="shared" si="199"/>
        <v>2.666165476020101</v>
      </c>
      <c r="AI362" s="1">
        <f t="shared" si="200"/>
        <v>2.6884287883108735</v>
      </c>
      <c r="AJ362" s="1">
        <f t="shared" si="201"/>
        <v>4.4526624581544549E-2</v>
      </c>
      <c r="AM362" t="s">
        <v>1464</v>
      </c>
      <c r="AN362">
        <v>-609.07367960448801</v>
      </c>
      <c r="AO362">
        <v>-412.655809236209</v>
      </c>
      <c r="AP362">
        <v>-196.419232068594</v>
      </c>
      <c r="AQ362">
        <v>-412.65579026236901</v>
      </c>
      <c r="AR362">
        <v>-196.41923061163899</v>
      </c>
      <c r="AS362"/>
      <c r="AT362" t="s">
        <v>1465</v>
      </c>
      <c r="AU362">
        <v>-609.06697794000002</v>
      </c>
      <c r="AV362">
        <v>-412.65134388000001</v>
      </c>
      <c r="AW362">
        <v>-196.41699792</v>
      </c>
      <c r="AX362">
        <v>-412.65129288999998</v>
      </c>
      <c r="AY362">
        <v>-196.41698926999999</v>
      </c>
      <c r="BA362" s="1">
        <f t="shared" si="202"/>
        <v>-0.84165936587668588</v>
      </c>
      <c r="BB362" s="1">
        <f t="shared" si="203"/>
        <v>-0.85447988380764972</v>
      </c>
      <c r="BC362" s="1">
        <f t="shared" si="204"/>
        <v>-0.84806962484216775</v>
      </c>
      <c r="BD362" s="1">
        <f t="shared" si="205"/>
        <v>1.2820517930963837E-2</v>
      </c>
      <c r="BF362" s="1">
        <f t="shared" si="206"/>
        <v>-0.81841044005974362</v>
      </c>
      <c r="BG362" s="1">
        <f t="shared" si="207"/>
        <v>-0.85583510665083795</v>
      </c>
      <c r="BH362" s="1">
        <f t="shared" si="208"/>
        <v>-0.83712277335529084</v>
      </c>
      <c r="BJ362" s="1">
        <f t="shared" si="218"/>
        <v>3.759882752437246</v>
      </c>
      <c r="BK362" s="1">
        <f t="shared" si="218"/>
        <v>3.7338671706420477</v>
      </c>
      <c r="BL362" s="1">
        <f t="shared" si="209"/>
        <v>3.7468749615396471</v>
      </c>
      <c r="BR362" s="1">
        <f t="shared" si="184"/>
        <v>2.2834999527941182</v>
      </c>
      <c r="BS362" s="1">
        <f t="shared" si="184"/>
        <v>2.2730949506255733</v>
      </c>
      <c r="BT362" s="1">
        <f t="shared" si="184"/>
        <v>2.2782974517098458</v>
      </c>
      <c r="BU362" s="1">
        <f t="shared" si="182"/>
        <v>1.0405002168544102E-2</v>
      </c>
      <c r="BW362" s="1">
        <f t="shared" si="185"/>
        <v>2.3259873462891321</v>
      </c>
      <c r="BX362" s="1">
        <f t="shared" si="185"/>
        <v>2.3024558691271335</v>
      </c>
      <c r="BY362" s="1">
        <f t="shared" si="185"/>
        <v>2.3142216077081326</v>
      </c>
      <c r="BZ362" s="1">
        <f t="shared" si="183"/>
        <v>2.3531477161999454E-2</v>
      </c>
      <c r="CB362" s="1">
        <f t="shared" si="210"/>
        <v>3.0344505117433798</v>
      </c>
      <c r="CC362" s="1">
        <f t="shared" si="210"/>
        <v>2.9987949501501934</v>
      </c>
      <c r="CD362" s="1">
        <f t="shared" si="210"/>
        <v>3.0166227309467861</v>
      </c>
      <c r="CE362" s="1">
        <f t="shared" si="186"/>
        <v>3.5655561593185517E-2</v>
      </c>
      <c r="CG362" s="1">
        <f t="shared" si="211"/>
        <v>3.5458510469514044</v>
      </c>
      <c r="CH362" s="1">
        <f t="shared" si="211"/>
        <v>3.4981655786577335</v>
      </c>
      <c r="CI362" s="1">
        <f t="shared" si="211"/>
        <v>3.5220083128045689</v>
      </c>
      <c r="CJ362" s="1">
        <f t="shared" si="187"/>
        <v>4.7685468293671283E-2</v>
      </c>
      <c r="CM362" s="1"/>
      <c r="CN362" s="1">
        <f t="shared" si="188"/>
        <v>-0.22648713506749255</v>
      </c>
      <c r="CO362" s="1">
        <f t="shared" si="212"/>
        <v>0.36472514955027385</v>
      </c>
      <c r="CP362" s="1">
        <f t="shared" si="189"/>
        <v>3.0735860764480294</v>
      </c>
      <c r="CQ362" s="1">
        <f t="shared" si="213"/>
        <v>0.28131322671085457</v>
      </c>
      <c r="CR362" s="1">
        <f t="shared" si="190"/>
        <v>3.2213700094309918</v>
      </c>
      <c r="CS362" s="1"/>
      <c r="CT362" s="1" t="str">
        <f>'[1]MP2 basis set convergence'!BF353</f>
        <v>43_1.05</v>
      </c>
      <c r="CU362" s="1">
        <f>'[1]MP2 basis set convergence'!BH353</f>
        <v>3.52113407179132</v>
      </c>
      <c r="CV362" s="1">
        <f>'[1]MP2 basis set convergence'!BG353</f>
        <v>3.94796996503834</v>
      </c>
      <c r="CW362" s="1">
        <f>'[1]MP2 basis set convergence'!BI353</f>
        <v>3.73455201841483</v>
      </c>
      <c r="CX362" s="1"/>
      <c r="CY362" s="1"/>
      <c r="CZ362" s="1">
        <f t="shared" si="214"/>
        <v>3.324937371000575</v>
      </c>
      <c r="DA362" s="1">
        <f t="shared" si="216"/>
        <v>2.4786727565232556</v>
      </c>
      <c r="DB362" s="1">
        <f t="shared" si="217"/>
        <v>3.2979159667150588</v>
      </c>
      <c r="DC362" s="1"/>
      <c r="DD362" s="1"/>
      <c r="DE362" s="1">
        <f>[2]Sheet1!V350</f>
        <v>-0.41951206357523585</v>
      </c>
    </row>
    <row r="363" spans="1:109" x14ac:dyDescent="0.2">
      <c r="A363" t="s">
        <v>1466</v>
      </c>
      <c r="B363" s="1">
        <f>-'[1]Reference worksheet'!B361</f>
        <v>3.2171454557705959</v>
      </c>
      <c r="C363" t="s">
        <v>1466</v>
      </c>
      <c r="D363">
        <v>-611.74047753550303</v>
      </c>
      <c r="E363">
        <v>-414.31988726212302</v>
      </c>
      <c r="F363">
        <v>-197.415290585506</v>
      </c>
      <c r="G363">
        <v>-414.319828917243</v>
      </c>
      <c r="H363">
        <v>-197.415281891814</v>
      </c>
      <c r="J363" s="1">
        <f t="shared" si="191"/>
        <v>3.3676718287833771</v>
      </c>
      <c r="K363" s="1">
        <f t="shared" si="215"/>
        <v>3.3256044879432825</v>
      </c>
      <c r="L363" s="1">
        <f t="shared" si="192"/>
        <v>3.34663815836333</v>
      </c>
      <c r="M363" s="1">
        <f t="shared" si="193"/>
        <v>4.2067340840094669E-2</v>
      </c>
      <c r="O363">
        <v>-611.72861912903602</v>
      </c>
      <c r="P363">
        <v>-414.31157605998902</v>
      </c>
      <c r="Q363">
        <v>-197.41179047560999</v>
      </c>
      <c r="R363">
        <v>-414.31142470698097</v>
      </c>
      <c r="S363">
        <v>-197.41176886337101</v>
      </c>
      <c r="U363" s="1">
        <f t="shared" si="194"/>
        <v>3.404589617023746</v>
      </c>
      <c r="V363" s="1">
        <f t="shared" si="195"/>
        <v>3.2960522813771784</v>
      </c>
      <c r="W363" s="1">
        <f t="shared" si="196"/>
        <v>3.3503209492004622</v>
      </c>
      <c r="X363" s="1">
        <f t="shared" si="197"/>
        <v>0.10853733564656753</v>
      </c>
      <c r="Z363" t="s">
        <v>1466</v>
      </c>
      <c r="AA363">
        <v>-611.73992188441105</v>
      </c>
      <c r="AB363">
        <v>-414.29932413474597</v>
      </c>
      <c r="AC363">
        <v>-197.436666078716</v>
      </c>
      <c r="AD363">
        <v>-414.29926886108399</v>
      </c>
      <c r="AE363">
        <v>-197.43665756894401</v>
      </c>
      <c r="AG363" s="1">
        <f t="shared" si="198"/>
        <v>2.5071855821593636</v>
      </c>
      <c r="AH363" s="1">
        <f t="shared" si="199"/>
        <v>2.4671608714345221</v>
      </c>
      <c r="AI363" s="1">
        <f t="shared" si="200"/>
        <v>2.4871732267969429</v>
      </c>
      <c r="AJ363" s="1">
        <f t="shared" si="201"/>
        <v>4.0024710724841484E-2</v>
      </c>
      <c r="AM363" t="s">
        <v>1466</v>
      </c>
      <c r="AN363">
        <v>-609.07447250095402</v>
      </c>
      <c r="AO363">
        <v>-412.65580799112701</v>
      </c>
      <c r="AP363">
        <v>-196.419231907815</v>
      </c>
      <c r="AQ363">
        <v>-412.65579026236901</v>
      </c>
      <c r="AR363">
        <v>-196.41923061163899</v>
      </c>
      <c r="AS363"/>
      <c r="AT363" t="s">
        <v>1467</v>
      </c>
      <c r="AU363">
        <v>-609.06776778000005</v>
      </c>
      <c r="AV363">
        <v>-412.65133980000002</v>
      </c>
      <c r="AW363">
        <v>-196.41699689999999</v>
      </c>
      <c r="AX363">
        <v>-412.65129288999998</v>
      </c>
      <c r="AY363">
        <v>-196.41698926999999</v>
      </c>
      <c r="BA363" s="1">
        <f t="shared" si="202"/>
        <v>-0.34410930093926517</v>
      </c>
      <c r="BB363" s="1">
        <f t="shared" si="203"/>
        <v>-0.35604762774648729</v>
      </c>
      <c r="BC363" s="1">
        <f t="shared" si="204"/>
        <v>-0.35007846434287626</v>
      </c>
      <c r="BD363" s="1">
        <f t="shared" si="205"/>
        <v>1.1938326807222122E-2</v>
      </c>
      <c r="BF363" s="1">
        <f t="shared" si="206"/>
        <v>-0.32277833655554289</v>
      </c>
      <c r="BG363" s="1">
        <f t="shared" si="207"/>
        <v>-0.35700270472611906</v>
      </c>
      <c r="BH363" s="1">
        <f t="shared" si="208"/>
        <v>-0.33989052064083097</v>
      </c>
      <c r="BJ363" s="1">
        <f t="shared" si="218"/>
        <v>3.3614373036025458</v>
      </c>
      <c r="BK363" s="1">
        <f t="shared" si="218"/>
        <v>3.3370429648354381</v>
      </c>
      <c r="BL363" s="1">
        <f t="shared" si="209"/>
        <v>3.3492401342189919</v>
      </c>
      <c r="BR363" s="1">
        <f t="shared" si="184"/>
        <v>1.8494336221944714</v>
      </c>
      <c r="BS363" s="1">
        <f t="shared" si="184"/>
        <v>1.8401238919000547</v>
      </c>
      <c r="BT363" s="1">
        <f t="shared" si="184"/>
        <v>1.8447787570472634</v>
      </c>
      <c r="BU363" s="1">
        <f t="shared" si="182"/>
        <v>9.3097302944165714E-3</v>
      </c>
      <c r="BW363" s="1">
        <f t="shared" si="185"/>
        <v>1.8623475075281706</v>
      </c>
      <c r="BX363" s="1">
        <f t="shared" si="185"/>
        <v>1.8415282237897148</v>
      </c>
      <c r="BY363" s="1">
        <f t="shared" si="185"/>
        <v>1.8519378656589429</v>
      </c>
      <c r="BZ363" s="1">
        <f t="shared" si="183"/>
        <v>2.0819283738455978E-2</v>
      </c>
      <c r="CB363" s="1">
        <f t="shared" si="210"/>
        <v>2.7865990747028713</v>
      </c>
      <c r="CC363" s="1">
        <f t="shared" si="210"/>
        <v>2.7543234823204688</v>
      </c>
      <c r="CD363" s="1">
        <f t="shared" si="210"/>
        <v>2.7704612785116707</v>
      </c>
      <c r="CE363" s="1">
        <f t="shared" si="186"/>
        <v>3.2275592382401894E-2</v>
      </c>
      <c r="CG363" s="1">
        <f t="shared" si="211"/>
        <v>3.1846655493639844</v>
      </c>
      <c r="CH363" s="1">
        <f t="shared" si="211"/>
        <v>3.1418027485367257</v>
      </c>
      <c r="CI363" s="1">
        <f t="shared" si="211"/>
        <v>3.1632341489503553</v>
      </c>
      <c r="CJ363" s="1">
        <f t="shared" si="187"/>
        <v>4.2862800827258921E-2</v>
      </c>
      <c r="CM363" s="1"/>
      <c r="CN363" s="1">
        <f t="shared" si="188"/>
        <v>-0.10460600990520044</v>
      </c>
      <c r="CO363" s="1">
        <f t="shared" si="212"/>
        <v>0.47704554294486723</v>
      </c>
      <c r="CP363" s="1">
        <f t="shared" si="189"/>
        <v>2.8971771417181031</v>
      </c>
      <c r="CQ363" s="1">
        <f t="shared" si="213"/>
        <v>0.29482330753540881</v>
      </c>
      <c r="CR363" s="1">
        <f t="shared" si="190"/>
        <v>2.9403316519549687</v>
      </c>
      <c r="CS363" s="1"/>
      <c r="CT363" s="1" t="str">
        <f>'[1]MP2 basis set convergence'!BF354</f>
        <v>43_1.10</v>
      </c>
      <c r="CU363" s="1">
        <f>'[1]MP2 basis set convergence'!BH354</f>
        <v>3.1678536611614301</v>
      </c>
      <c r="CV363" s="1">
        <f>'[1]MP2 basis set convergence'!BG354</f>
        <v>3.5224790750261099</v>
      </c>
      <c r="CW363" s="1">
        <f>'[1]MP2 basis set convergence'!BI354</f>
        <v>3.34516636809377</v>
      </c>
      <c r="CX363" s="1"/>
      <c r="CY363" s="1"/>
      <c r="CZ363" s="1">
        <f t="shared" si="214"/>
        <v>3.0094431988711574</v>
      </c>
      <c r="DA363" s="1">
        <f t="shared" si="216"/>
        <v>2.3185757470508568</v>
      </c>
      <c r="DB363" s="1">
        <f t="shared" si="217"/>
        <v>2.9877869477920189</v>
      </c>
      <c r="DC363" s="1"/>
      <c r="DD363" s="1"/>
      <c r="DE363" s="1">
        <f>[2]Sheet1!V351</f>
        <v>-0.3371949594921726</v>
      </c>
    </row>
    <row r="364" spans="1:109" x14ac:dyDescent="0.2">
      <c r="A364" t="s">
        <v>1468</v>
      </c>
      <c r="B364" s="1">
        <f>-'[1]Reference worksheet'!B362</f>
        <v>2.1021553789006808</v>
      </c>
      <c r="C364" t="s">
        <v>1468</v>
      </c>
      <c r="D364">
        <v>-611.73857724980905</v>
      </c>
      <c r="E364">
        <v>-414.319870942053</v>
      </c>
      <c r="F364">
        <v>-197.41528872310801</v>
      </c>
      <c r="G364">
        <v>-414.319828917243</v>
      </c>
      <c r="H364">
        <v>-197.415281891814</v>
      </c>
      <c r="J364" s="1">
        <f t="shared" si="191"/>
        <v>2.1752245030982014</v>
      </c>
      <c r="K364" s="1">
        <f t="shared" si="215"/>
        <v>2.1445668336685926</v>
      </c>
      <c r="L364" s="1">
        <f t="shared" si="192"/>
        <v>2.1598956683833972</v>
      </c>
      <c r="M364" s="1">
        <f t="shared" si="193"/>
        <v>3.0657669429608791E-2</v>
      </c>
      <c r="O364">
        <v>-611.72669501129496</v>
      </c>
      <c r="P364">
        <v>-414.311527107036</v>
      </c>
      <c r="Q364">
        <v>-197.411782703744</v>
      </c>
      <c r="R364">
        <v>-414.31142470698097</v>
      </c>
      <c r="S364">
        <v>-197.41176886337101</v>
      </c>
      <c r="U364" s="1">
        <f t="shared" si="194"/>
        <v>2.1971874553932293</v>
      </c>
      <c r="V364" s="1">
        <f t="shared" si="195"/>
        <v>2.1242454825840555</v>
      </c>
      <c r="W364" s="1">
        <f t="shared" si="196"/>
        <v>2.1607164689886424</v>
      </c>
      <c r="X364" s="1">
        <f t="shared" si="197"/>
        <v>7.2941972809173805E-2</v>
      </c>
      <c r="Z364" t="s">
        <v>1468</v>
      </c>
      <c r="AA364">
        <v>-611.73862889489396</v>
      </c>
      <c r="AB364">
        <v>-414.29930860908399</v>
      </c>
      <c r="AC364">
        <v>-197.43666417300801</v>
      </c>
      <c r="AD364">
        <v>-414.29926886108399</v>
      </c>
      <c r="AE364">
        <v>-197.43665756894401</v>
      </c>
      <c r="AG364" s="1">
        <f t="shared" si="198"/>
        <v>1.695822376789502</v>
      </c>
      <c r="AH364" s="1">
        <f t="shared" si="199"/>
        <v>1.6667360163359259</v>
      </c>
      <c r="AI364" s="1">
        <f t="shared" si="200"/>
        <v>1.6812791965627141</v>
      </c>
      <c r="AJ364" s="1">
        <f t="shared" si="201"/>
        <v>2.9086360453576043E-2</v>
      </c>
      <c r="AM364" t="s">
        <v>1468</v>
      </c>
      <c r="AN364">
        <v>-609.07527737581097</v>
      </c>
      <c r="AO364">
        <v>-412.65580429100999</v>
      </c>
      <c r="AP364">
        <v>-196.41923157592399</v>
      </c>
      <c r="AQ364">
        <v>-412.65579026236901</v>
      </c>
      <c r="AR364">
        <v>-196.41923061163899</v>
      </c>
      <c r="AS364"/>
      <c r="AT364" t="s">
        <v>1469</v>
      </c>
      <c r="AU364">
        <v>-609.06856532999996</v>
      </c>
      <c r="AV364">
        <v>-412.65132997000001</v>
      </c>
      <c r="AW364">
        <v>-196.41699456000001</v>
      </c>
      <c r="AX364">
        <v>-412.65129288999998</v>
      </c>
      <c r="AY364">
        <v>-196.41698926999999</v>
      </c>
      <c r="BA364" s="1">
        <f t="shared" si="202"/>
        <v>0.160957318110244</v>
      </c>
      <c r="BB364" s="1">
        <f t="shared" si="203"/>
        <v>0.15154911466745558</v>
      </c>
      <c r="BC364" s="1">
        <f t="shared" si="204"/>
        <v>0.15625321638884979</v>
      </c>
      <c r="BD364" s="1">
        <f t="shared" si="205"/>
        <v>9.4082034427884209E-3</v>
      </c>
      <c r="BF364" s="1">
        <f t="shared" si="206"/>
        <v>0.17769186510796312</v>
      </c>
      <c r="BG364" s="1">
        <f t="shared" si="207"/>
        <v>0.15110428754666039</v>
      </c>
      <c r="BH364" s="1">
        <f t="shared" si="208"/>
        <v>0.16439807632731174</v>
      </c>
      <c r="BJ364" s="1">
        <f t="shared" si="218"/>
        <v>2.1731332095298992</v>
      </c>
      <c r="BK364" s="1">
        <f t="shared" si="218"/>
        <v>2.1525171826491838</v>
      </c>
      <c r="BL364" s="1">
        <f t="shared" si="209"/>
        <v>2.1628251960895417</v>
      </c>
      <c r="BR364" s="1">
        <f t="shared" si="184"/>
        <v>1.0179871884303353</v>
      </c>
      <c r="BS364" s="1">
        <f t="shared" si="184"/>
        <v>1.0112704166918005</v>
      </c>
      <c r="BT364" s="1">
        <f t="shared" si="184"/>
        <v>1.0146288025610686</v>
      </c>
      <c r="BU364" s="1">
        <f t="shared" si="182"/>
        <v>6.7167717385347948E-3</v>
      </c>
      <c r="BW364" s="1">
        <f t="shared" si="185"/>
        <v>0.99627999655762189</v>
      </c>
      <c r="BX364" s="1">
        <f t="shared" si="185"/>
        <v>0.98174730230933627</v>
      </c>
      <c r="BY364" s="1">
        <f t="shared" si="185"/>
        <v>0.98901364943347914</v>
      </c>
      <c r="BZ364" s="1">
        <f t="shared" si="183"/>
        <v>1.4532694248285575E-2</v>
      </c>
      <c r="CB364" s="1">
        <f t="shared" si="210"/>
        <v>1.8726727898084252</v>
      </c>
      <c r="CC364" s="1">
        <f t="shared" si="210"/>
        <v>1.8487868731236128</v>
      </c>
      <c r="CD364" s="1">
        <f t="shared" si="210"/>
        <v>1.8607298314660197</v>
      </c>
      <c r="CE364" s="1">
        <f t="shared" si="186"/>
        <v>2.388591668481254E-2</v>
      </c>
      <c r="CG364" s="1">
        <f t="shared" si="211"/>
        <v>2.0701697054742603</v>
      </c>
      <c r="CH364" s="1">
        <f t="shared" si="211"/>
        <v>2.0390113248420425</v>
      </c>
      <c r="CI364" s="1">
        <f t="shared" si="211"/>
        <v>2.0545905151581523</v>
      </c>
      <c r="CJ364" s="1">
        <f t="shared" si="187"/>
        <v>3.1158380632217927E-2</v>
      </c>
      <c r="CM364" s="1"/>
      <c r="CN364" s="1">
        <f t="shared" si="188"/>
        <v>7.234294631730967E-2</v>
      </c>
      <c r="CO364" s="1">
        <f t="shared" si="212"/>
        <v>0.64114879940109493</v>
      </c>
      <c r="CP364" s="1">
        <f t="shared" si="189"/>
        <v>1.988143572844133</v>
      </c>
      <c r="CQ364" s="1">
        <f t="shared" si="213"/>
        <v>0.31509203205059372</v>
      </c>
      <c r="CR364" s="1">
        <f t="shared" si="190"/>
        <v>1.9549946029404328</v>
      </c>
      <c r="CS364" s="1"/>
      <c r="CT364" s="1" t="str">
        <f>'[1]MP2 basis set convergence'!BF355</f>
        <v>43_1.25</v>
      </c>
      <c r="CU364" s="1">
        <f>'[1]MP2 basis set convergence'!BH355</f>
        <v>2.0662458437384998</v>
      </c>
      <c r="CV364" s="1">
        <f>'[1]MP2 basis set convergence'!BG355</f>
        <v>2.2765189113547701</v>
      </c>
      <c r="CW364" s="1">
        <f>'[1]MP2 basis set convergence'!BI355</f>
        <v>2.1713823775466352</v>
      </c>
      <c r="CX364" s="1"/>
      <c r="CY364" s="1"/>
      <c r="CZ364" s="1">
        <f t="shared" si="214"/>
        <v>1.9738038669898015</v>
      </c>
      <c r="DA364" s="1">
        <f t="shared" si="216"/>
        <v>1.5882332958659162</v>
      </c>
      <c r="DB364" s="1">
        <f t="shared" si="217"/>
        <v>1.9614220874231652</v>
      </c>
      <c r="DC364" s="1"/>
      <c r="DD364" s="1"/>
      <c r="DE364" s="1">
        <f>[2]Sheet1!V352</f>
        <v>-0.18609180139359571</v>
      </c>
    </row>
    <row r="365" spans="1:109" x14ac:dyDescent="0.2">
      <c r="A365" t="s">
        <v>1470</v>
      </c>
      <c r="B365" s="1">
        <f>-'[1]Reference worksheet'!B363</f>
        <v>0.9550871050014984</v>
      </c>
      <c r="C365" t="s">
        <v>1470</v>
      </c>
      <c r="D365">
        <v>-611.73668466971003</v>
      </c>
      <c r="E365">
        <v>-414.31985220373502</v>
      </c>
      <c r="F365">
        <v>-197.41528700722699</v>
      </c>
      <c r="G365">
        <v>-414.319828917243</v>
      </c>
      <c r="H365">
        <v>-197.415281891814</v>
      </c>
      <c r="J365" s="1">
        <f t="shared" si="191"/>
        <v>0.98761251144932494</v>
      </c>
      <c r="K365" s="1">
        <f t="shared" si="215"/>
        <v>0.9697900462714012</v>
      </c>
      <c r="L365" s="1">
        <f t="shared" si="192"/>
        <v>0.97870127886036307</v>
      </c>
      <c r="M365" s="1">
        <f t="shared" si="193"/>
        <v>1.7822465177923741E-2</v>
      </c>
      <c r="O365">
        <v>-611.72478044643105</v>
      </c>
      <c r="P365">
        <v>-414.31147648242103</v>
      </c>
      <c r="Q365">
        <v>-197.41177611523801</v>
      </c>
      <c r="R365">
        <v>-414.31142470698097</v>
      </c>
      <c r="S365">
        <v>-197.41176886337101</v>
      </c>
      <c r="U365" s="1">
        <f t="shared" si="194"/>
        <v>0.99577981492373702</v>
      </c>
      <c r="V365" s="1">
        <f t="shared" si="195"/>
        <v>0.95873961903768856</v>
      </c>
      <c r="W365" s="1">
        <f t="shared" si="196"/>
        <v>0.97725971698071279</v>
      </c>
      <c r="X365" s="1">
        <f t="shared" si="197"/>
        <v>3.7040195886048455E-2</v>
      </c>
      <c r="Z365" t="s">
        <v>1470</v>
      </c>
      <c r="AA365">
        <v>-611.73718077960905</v>
      </c>
      <c r="AB365">
        <v>-414.29929083384098</v>
      </c>
      <c r="AC365">
        <v>-197.43666250517401</v>
      </c>
      <c r="AD365">
        <v>-414.29926886108399</v>
      </c>
      <c r="AE365">
        <v>-197.43665756894401</v>
      </c>
      <c r="AG365" s="1">
        <f t="shared" si="198"/>
        <v>0.78711627840967502</v>
      </c>
      <c r="AH365" s="1">
        <f t="shared" si="199"/>
        <v>0.77023063348782761</v>
      </c>
      <c r="AI365" s="1">
        <f t="shared" si="200"/>
        <v>0.77867345594875137</v>
      </c>
      <c r="AJ365" s="1">
        <f t="shared" si="201"/>
        <v>1.6885644921847409E-2</v>
      </c>
      <c r="AM365" t="s">
        <v>1470</v>
      </c>
      <c r="AN365">
        <v>-609.07528620934795</v>
      </c>
      <c r="AO365">
        <v>-412.65579841183501</v>
      </c>
      <c r="AP365">
        <v>-196.419231230897</v>
      </c>
      <c r="AQ365">
        <v>-412.65579026236901</v>
      </c>
      <c r="AR365">
        <v>-196.41923061163899</v>
      </c>
      <c r="AS365"/>
      <c r="AT365" t="s">
        <v>1471</v>
      </c>
      <c r="AU365">
        <v>-609.06856627000002</v>
      </c>
      <c r="AV365">
        <v>-412.65131779000001</v>
      </c>
      <c r="AW365">
        <v>-196.41699223000001</v>
      </c>
      <c r="AX365">
        <v>-412.65129288999998</v>
      </c>
      <c r="AY365">
        <v>-196.41698926999999</v>
      </c>
      <c r="BA365" s="1">
        <f t="shared" si="202"/>
        <v>0.1665004464844235</v>
      </c>
      <c r="BB365" s="1">
        <f t="shared" si="203"/>
        <v>0.16099798887083694</v>
      </c>
      <c r="BC365" s="1">
        <f t="shared" si="204"/>
        <v>0.16374921767763023</v>
      </c>
      <c r="BD365" s="1">
        <f t="shared" si="205"/>
        <v>5.5024576135865588E-3</v>
      </c>
      <c r="BF365" s="1">
        <f t="shared" si="206"/>
        <v>0.17828172407785081</v>
      </c>
      <c r="BG365" s="1">
        <f t="shared" si="207"/>
        <v>0.16079930937922329</v>
      </c>
      <c r="BH365" s="1">
        <f t="shared" si="208"/>
        <v>0.16954051672853704</v>
      </c>
      <c r="BJ365" s="1">
        <f t="shared" si="218"/>
        <v>0.98905805371342548</v>
      </c>
      <c r="BK365" s="1">
        <f t="shared" si="218"/>
        <v>0.97413060308890154</v>
      </c>
      <c r="BL365" s="1">
        <f t="shared" si="209"/>
        <v>0.98159432840116345</v>
      </c>
      <c r="BR365" s="1">
        <f t="shared" si="184"/>
        <v>0.42082920696072718</v>
      </c>
      <c r="BS365" s="1">
        <f t="shared" si="184"/>
        <v>0.41690518184271519</v>
      </c>
      <c r="BT365" s="1">
        <f t="shared" si="184"/>
        <v>0.41886719440172115</v>
      </c>
      <c r="BU365" s="1">
        <f t="shared" si="182"/>
        <v>3.9240251180120405E-3</v>
      </c>
      <c r="BW365" s="1">
        <f t="shared" si="185"/>
        <v>0.40028285800417429</v>
      </c>
      <c r="BX365" s="1">
        <f t="shared" si="185"/>
        <v>0.39188687555784918</v>
      </c>
      <c r="BY365" s="1">
        <f t="shared" si="185"/>
        <v>0.39608486678101162</v>
      </c>
      <c r="BZ365" s="1">
        <f t="shared" si="183"/>
        <v>8.3959824463251415E-3</v>
      </c>
      <c r="CB365" s="1">
        <f t="shared" si="210"/>
        <v>0.8694832666654313</v>
      </c>
      <c r="CC365" s="1">
        <f t="shared" si="210"/>
        <v>0.85556042367107921</v>
      </c>
      <c r="CD365" s="1">
        <f t="shared" si="210"/>
        <v>0.86252184516825514</v>
      </c>
      <c r="CE365" s="1">
        <f t="shared" si="186"/>
        <v>1.3922842994352149E-2</v>
      </c>
      <c r="CG365" s="1">
        <f t="shared" si="211"/>
        <v>0.94244763840976931</v>
      </c>
      <c r="CH365" s="1">
        <f t="shared" si="211"/>
        <v>0.9243467821443998</v>
      </c>
      <c r="CI365" s="1">
        <f t="shared" si="211"/>
        <v>0.93339721027708444</v>
      </c>
      <c r="CJ365" s="1">
        <f t="shared" si="187"/>
        <v>1.8100856265369503E-2</v>
      </c>
      <c r="CM365" s="1"/>
      <c r="CN365" s="1">
        <f t="shared" si="188"/>
        <v>0.16731276561557787</v>
      </c>
      <c r="CO365" s="1">
        <f t="shared" si="212"/>
        <v>0.71933146733623143</v>
      </c>
      <c r="CP365" s="1">
        <f t="shared" si="189"/>
        <v>0.92255976331183287</v>
      </c>
      <c r="CQ365" s="1">
        <f t="shared" si="213"/>
        <v>0.32627480345086129</v>
      </c>
      <c r="CR365" s="1">
        <f t="shared" si="190"/>
        <v>0.90042826706118007</v>
      </c>
      <c r="CS365" s="1"/>
      <c r="CT365" s="1" t="str">
        <f>'[1]MP2 basis set convergence'!BF356</f>
        <v>43_1.50</v>
      </c>
      <c r="CU365" s="1">
        <f>'[1]MP2 basis set convergence'!BH356</f>
        <v>0.94435170718167205</v>
      </c>
      <c r="CV365" s="1">
        <f>'[1]MP2 basis set convergence'!BG356</f>
        <v>1.0370498063529401</v>
      </c>
      <c r="CW365" s="1">
        <f>'[1]MP2 basis set convergence'!BI356</f>
        <v>0.99070075676730607</v>
      </c>
      <c r="CX365" s="1"/>
      <c r="CY365" s="1"/>
      <c r="CZ365" s="1">
        <f t="shared" si="214"/>
        <v>0.89800399644489493</v>
      </c>
      <c r="DA365" s="1">
        <f t="shared" si="216"/>
        <v>0.7383248147410173</v>
      </c>
      <c r="DB365" s="1">
        <f t="shared" si="217"/>
        <v>0.89199962620454887</v>
      </c>
      <c r="DC365" s="1"/>
      <c r="DD365" s="1"/>
      <c r="DE365" s="1">
        <f>[2]Sheet1!V353</f>
        <v>-8.0697282415468141E-2</v>
      </c>
    </row>
    <row r="366" spans="1:109" x14ac:dyDescent="0.2">
      <c r="A366" t="s">
        <v>1472</v>
      </c>
      <c r="B366" s="1">
        <f>-'[1]Reference worksheet'!B364</f>
        <v>0.24357740612500359</v>
      </c>
      <c r="C366" t="s">
        <v>1472</v>
      </c>
      <c r="D366">
        <v>-611.73551123559798</v>
      </c>
      <c r="E366">
        <v>-414.31983450341198</v>
      </c>
      <c r="F366">
        <v>-197.41528527463501</v>
      </c>
      <c r="G366">
        <v>-414.319828917243</v>
      </c>
      <c r="H366">
        <v>-197.415281891814</v>
      </c>
      <c r="J366" s="1">
        <f t="shared" si="191"/>
        <v>0.25127145851558663</v>
      </c>
      <c r="K366" s="1">
        <f t="shared" si="215"/>
        <v>0.24564333211052525</v>
      </c>
      <c r="L366" s="1">
        <f t="shared" si="192"/>
        <v>0.24845739531305594</v>
      </c>
      <c r="M366" s="1">
        <f t="shared" si="193"/>
        <v>5.6281264050613844E-3</v>
      </c>
      <c r="O366">
        <v>-611.72359963438498</v>
      </c>
      <c r="P366">
        <v>-414.31144129525302</v>
      </c>
      <c r="Q366">
        <v>-197.41177114189199</v>
      </c>
      <c r="R366">
        <v>-414.31142470698097</v>
      </c>
      <c r="S366">
        <v>-197.41176886337101</v>
      </c>
      <c r="U366" s="1">
        <f t="shared" si="194"/>
        <v>0.254809038298625</v>
      </c>
      <c r="V366" s="1">
        <f t="shared" si="195"/>
        <v>0.2429699464750501</v>
      </c>
      <c r="W366" s="1">
        <f t="shared" si="196"/>
        <v>0.24888949238683755</v>
      </c>
      <c r="X366" s="1">
        <f t="shared" si="197"/>
        <v>1.1839091823574899E-2</v>
      </c>
      <c r="Z366" t="s">
        <v>1472</v>
      </c>
      <c r="AA366">
        <v>-611.736249399332</v>
      </c>
      <c r="AB366">
        <v>-414.29927417927701</v>
      </c>
      <c r="AC366">
        <v>-197.43666088758101</v>
      </c>
      <c r="AD366">
        <v>-414.29926886108399</v>
      </c>
      <c r="AE366">
        <v>-197.43665756894401</v>
      </c>
      <c r="AG366" s="1">
        <f t="shared" si="198"/>
        <v>0.20266630644685954</v>
      </c>
      <c r="AH366" s="1">
        <f t="shared" si="199"/>
        <v>0.19724661357889425</v>
      </c>
      <c r="AI366" s="1">
        <f t="shared" si="200"/>
        <v>0.1999564600128769</v>
      </c>
      <c r="AJ366" s="1">
        <f t="shared" si="201"/>
        <v>5.4196928679652867E-3</v>
      </c>
      <c r="AM366" t="s">
        <v>1472</v>
      </c>
      <c r="AN366">
        <v>-609.07511021615005</v>
      </c>
      <c r="AO366">
        <v>-412.65579240682501</v>
      </c>
      <c r="AP366">
        <v>-196.419230847585</v>
      </c>
      <c r="AQ366">
        <v>-412.65579026236901</v>
      </c>
      <c r="AR366">
        <v>-196.41923061163899</v>
      </c>
      <c r="AS366"/>
      <c r="AT366" t="s">
        <v>1473</v>
      </c>
      <c r="AU366">
        <v>-609.06838064999999</v>
      </c>
      <c r="AV366">
        <v>-412.65130336999999</v>
      </c>
      <c r="AW366">
        <v>-196.41699030999999</v>
      </c>
      <c r="AX366">
        <v>-412.65129288999998</v>
      </c>
      <c r="AY366">
        <v>-196.41698926999999</v>
      </c>
      <c r="BA366" s="1">
        <f t="shared" si="202"/>
        <v>5.6063042867097464E-2</v>
      </c>
      <c r="BB366" s="1">
        <f t="shared" si="203"/>
        <v>5.4569318028401599E-2</v>
      </c>
      <c r="BC366" s="1">
        <f t="shared" si="204"/>
        <v>5.5316180447749531E-2</v>
      </c>
      <c r="BD366" s="1">
        <f t="shared" si="205"/>
        <v>1.4937248386958646E-3</v>
      </c>
      <c r="BF366" s="1">
        <f t="shared" si="206"/>
        <v>6.1803410672316546E-2</v>
      </c>
      <c r="BG366" s="1">
        <f t="shared" si="207"/>
        <v>5.4574501204910461E-2</v>
      </c>
      <c r="BH366" s="1">
        <f t="shared" si="208"/>
        <v>5.8188955938613507E-2</v>
      </c>
      <c r="BJ366" s="1">
        <f t="shared" si="218"/>
        <v>0.25215254484328403</v>
      </c>
      <c r="BK366" s="1">
        <f t="shared" si="218"/>
        <v>0.24671472451609108</v>
      </c>
      <c r="BL366" s="1">
        <f t="shared" si="209"/>
        <v>0.24943363467968754</v>
      </c>
      <c r="BR366" s="1">
        <f t="shared" si="184"/>
        <v>0.10113096369049027</v>
      </c>
      <c r="BS366" s="1">
        <f t="shared" si="184"/>
        <v>9.9936370786218115E-2</v>
      </c>
      <c r="BT366" s="1">
        <f t="shared" si="184"/>
        <v>0.10053366723835419</v>
      </c>
      <c r="BU366" s="1">
        <f t="shared" si="182"/>
        <v>1.1945929042721558E-3</v>
      </c>
      <c r="BW366" s="1">
        <f t="shared" si="185"/>
        <v>9.4077451957998853E-2</v>
      </c>
      <c r="BX366" s="1">
        <f t="shared" si="185"/>
        <v>9.1137643295905513E-2</v>
      </c>
      <c r="BY366" s="1">
        <f t="shared" si="185"/>
        <v>9.2607547626952183E-2</v>
      </c>
      <c r="BZ366" s="1">
        <f t="shared" si="183"/>
        <v>2.939808662093364E-3</v>
      </c>
      <c r="CB366" s="1">
        <f t="shared" si="210"/>
        <v>0.22415296681102945</v>
      </c>
      <c r="CC366" s="1">
        <f t="shared" si="210"/>
        <v>0.21994229366098517</v>
      </c>
      <c r="CD366" s="1">
        <f t="shared" si="210"/>
        <v>0.22204763023600732</v>
      </c>
      <c r="CE366" s="1">
        <f t="shared" si="186"/>
        <v>4.2106731500442911E-3</v>
      </c>
      <c r="CG366" s="1">
        <f t="shared" si="211"/>
        <v>0.24010033538666384</v>
      </c>
      <c r="CH366" s="1">
        <f t="shared" si="211"/>
        <v>0.23432988590835652</v>
      </c>
      <c r="CI366" s="1">
        <f t="shared" si="211"/>
        <v>0.23721511064751016</v>
      </c>
      <c r="CJ366" s="1">
        <f t="shared" si="187"/>
        <v>5.7704494783073499E-3</v>
      </c>
      <c r="CM366" s="1"/>
      <c r="CN366" s="1">
        <f t="shared" si="188"/>
        <v>0.22263849453163279</v>
      </c>
      <c r="CO366" s="1">
        <f t="shared" si="212"/>
        <v>0.75975422779119461</v>
      </c>
      <c r="CP366" s="1">
        <f t="shared" si="189"/>
        <v>0.23680525065901512</v>
      </c>
      <c r="CQ366" s="1">
        <f t="shared" si="213"/>
        <v>0.33288282437989603</v>
      </c>
      <c r="CR366" s="1">
        <f t="shared" si="190"/>
        <v>0.23083898742606479</v>
      </c>
      <c r="CS366" s="1"/>
      <c r="CT366" s="1" t="str">
        <f>'[1]MP2 basis set convergence'!BF357</f>
        <v>43_2.00</v>
      </c>
      <c r="CU366" s="1">
        <f>'[1]MP2 basis set convergence'!BH357</f>
        <v>0.24405964433094801</v>
      </c>
      <c r="CV366" s="1">
        <f>'[1]MP2 basis set convergence'!BG357</f>
        <v>0.25766590583653898</v>
      </c>
      <c r="CW366" s="1">
        <f>'[1]MP2 basis set convergence'!BI357</f>
        <v>0.25086277508374349</v>
      </c>
      <c r="CX366" s="1"/>
      <c r="CY366" s="1"/>
      <c r="CZ366" s="1">
        <f t="shared" si="214"/>
        <v>0.22726483073090625</v>
      </c>
      <c r="DA366" s="1">
        <f t="shared" si="216"/>
        <v>0.18936017772180205</v>
      </c>
      <c r="DB366" s="1">
        <f t="shared" si="217"/>
        <v>0.22544200070629863</v>
      </c>
      <c r="DC366" s="1"/>
      <c r="DD366" s="1"/>
      <c r="DE366" s="1">
        <f>[2]Sheet1!V354</f>
        <v>-2.1192564582149687E-2</v>
      </c>
    </row>
    <row r="367" spans="1:109" x14ac:dyDescent="0.2">
      <c r="A367" t="s">
        <v>1474</v>
      </c>
      <c r="B367" s="1">
        <f>-'[1]Reference worksheet'!B365</f>
        <v>1.6473677962642712</v>
      </c>
      <c r="C367" t="s">
        <v>1474</v>
      </c>
      <c r="D367">
        <v>-275.85365102452403</v>
      </c>
      <c r="E367">
        <v>-78.442949402516007</v>
      </c>
      <c r="F367">
        <v>-197.407667883248</v>
      </c>
      <c r="G367">
        <v>-78.442927162317005</v>
      </c>
      <c r="H367">
        <v>-197.40765868215999</v>
      </c>
      <c r="J367" s="1">
        <f t="shared" si="191"/>
        <v>1.9234295987223589</v>
      </c>
      <c r="K367" s="1">
        <f t="shared" si="215"/>
        <v>1.9036998924511825</v>
      </c>
      <c r="L367" s="1">
        <f t="shared" si="192"/>
        <v>1.9135647455867706</v>
      </c>
      <c r="M367" s="1">
        <f t="shared" si="193"/>
        <v>1.9729706271176317E-2</v>
      </c>
      <c r="O367">
        <v>-275.84869464991198</v>
      </c>
      <c r="P367">
        <v>-78.441552765530005</v>
      </c>
      <c r="Q367">
        <v>-197.404154100645</v>
      </c>
      <c r="R367">
        <v>-78.441481890586999</v>
      </c>
      <c r="S367">
        <v>-197.40412506262999</v>
      </c>
      <c r="U367" s="1">
        <f t="shared" si="194"/>
        <v>1.9375590092250954</v>
      </c>
      <c r="V367" s="1">
        <f t="shared" si="195"/>
        <v>1.8748626788850191</v>
      </c>
      <c r="W367" s="1">
        <f t="shared" si="196"/>
        <v>1.9062108440550571</v>
      </c>
      <c r="X367" s="1">
        <f t="shared" si="197"/>
        <v>6.2696330340076267E-2</v>
      </c>
      <c r="Z367" t="s">
        <v>1474</v>
      </c>
      <c r="AA367">
        <v>-275.88492610284499</v>
      </c>
      <c r="AB367">
        <v>-78.453021868598995</v>
      </c>
      <c r="AC367">
        <v>-197.43083799451799</v>
      </c>
      <c r="AD367">
        <v>-78.452999532497998</v>
      </c>
      <c r="AE367">
        <v>-197.430828894673</v>
      </c>
      <c r="AG367" s="1">
        <f t="shared" si="198"/>
        <v>0.68880191333828933</v>
      </c>
      <c r="AH367" s="1">
        <f t="shared" si="199"/>
        <v>0.66907555860014434</v>
      </c>
      <c r="AI367" s="1">
        <f t="shared" si="200"/>
        <v>0.67893873596921683</v>
      </c>
      <c r="AJ367" s="1">
        <f t="shared" si="201"/>
        <v>1.9726354738144991E-2</v>
      </c>
      <c r="AM367" t="s">
        <v>1474</v>
      </c>
      <c r="AN367">
        <v>-274.48365467928198</v>
      </c>
      <c r="AO367">
        <v>-78.070595196791999</v>
      </c>
      <c r="AP367">
        <v>-196.419135369868</v>
      </c>
      <c r="AQ367">
        <v>-78.070588614260998</v>
      </c>
      <c r="AR367">
        <v>-196.41913348700001</v>
      </c>
      <c r="AS367"/>
      <c r="AT367" t="s">
        <v>1475</v>
      </c>
      <c r="AU367">
        <v>-274.48054202999998</v>
      </c>
      <c r="AV367">
        <v>-78.069725969999993</v>
      </c>
      <c r="AW367">
        <v>-196.41689467</v>
      </c>
      <c r="AX367">
        <v>-78.069708840000004</v>
      </c>
      <c r="AY367">
        <v>-196.41688213</v>
      </c>
      <c r="BA367" s="1">
        <f t="shared" si="202"/>
        <v>-3.8073649323474692</v>
      </c>
      <c r="BB367" s="1">
        <f t="shared" si="203"/>
        <v>-3.8126770506359731</v>
      </c>
      <c r="BC367" s="1">
        <f t="shared" si="204"/>
        <v>-3.8100209914917214</v>
      </c>
      <c r="BD367" s="1">
        <f t="shared" si="205"/>
        <v>5.3121182885038642E-3</v>
      </c>
      <c r="BF367" s="1">
        <f t="shared" si="206"/>
        <v>-3.7957673149474882</v>
      </c>
      <c r="BG367" s="1">
        <f t="shared" si="207"/>
        <v>-3.8143855218147062</v>
      </c>
      <c r="BH367" s="1">
        <f t="shared" si="208"/>
        <v>-3.8050764183810974</v>
      </c>
      <c r="BJ367" s="1">
        <f t="shared" si="218"/>
        <v>1.9224169146760797</v>
      </c>
      <c r="BK367" s="1">
        <f t="shared" si="218"/>
        <v>1.9145510337160265</v>
      </c>
      <c r="BL367" s="1">
        <f t="shared" si="209"/>
        <v>1.9184839741960531</v>
      </c>
      <c r="BR367" s="1">
        <f t="shared" si="184"/>
        <v>2.7470614518438863</v>
      </c>
      <c r="BS367" s="1">
        <f t="shared" si="184"/>
        <v>2.7437304490020797</v>
      </c>
      <c r="BT367" s="1">
        <f t="shared" si="184"/>
        <v>2.7453959504229832</v>
      </c>
      <c r="BU367" s="1">
        <f t="shared" si="182"/>
        <v>3.3310028418067116E-3</v>
      </c>
      <c r="BW367" s="1">
        <f t="shared" si="185"/>
        <v>2.9837330792259413</v>
      </c>
      <c r="BX367" s="1">
        <f t="shared" si="185"/>
        <v>2.9726464940850756</v>
      </c>
      <c r="BY367" s="1">
        <f t="shared" si="185"/>
        <v>2.9781897866555087</v>
      </c>
      <c r="BZ367" s="1">
        <f t="shared" si="183"/>
        <v>1.1086585140865742E-2</v>
      </c>
      <c r="CB367" s="1">
        <f t="shared" si="210"/>
        <v>0.92983757222152064</v>
      </c>
      <c r="CC367" s="1">
        <f t="shared" si="210"/>
        <v>0.9157938262107399</v>
      </c>
      <c r="CD367" s="1">
        <f t="shared" si="210"/>
        <v>0.92281569921613094</v>
      </c>
      <c r="CE367" s="1">
        <f t="shared" si="186"/>
        <v>1.4043746010780818E-2</v>
      </c>
      <c r="CG367" s="1">
        <f t="shared" si="211"/>
        <v>1.6842241976452774</v>
      </c>
      <c r="CH367" s="1">
        <f t="shared" si="211"/>
        <v>1.6636642543134235</v>
      </c>
      <c r="CI367" s="1">
        <f t="shared" si="211"/>
        <v>1.6739442259793509</v>
      </c>
      <c r="CJ367" s="1">
        <f t="shared" si="187"/>
        <v>2.0559943331854499E-2</v>
      </c>
      <c r="CM367" s="1"/>
      <c r="CN367" s="1">
        <f t="shared" si="188"/>
        <v>-1.9910593567731236</v>
      </c>
      <c r="CO367" s="1">
        <f t="shared" si="212"/>
        <v>7.0360179903894426E-4</v>
      </c>
      <c r="CP367" s="1">
        <f t="shared" si="189"/>
        <v>0.679807421050724</v>
      </c>
      <c r="CQ367" s="1">
        <f t="shared" si="213"/>
        <v>0.13103670695930097</v>
      </c>
      <c r="CR367" s="1">
        <f t="shared" si="190"/>
        <v>1.0526401916756072</v>
      </c>
      <c r="CS367" s="1"/>
      <c r="CT367" s="1" t="str">
        <f>'[1]MP2 basis set convergence'!BF358</f>
        <v>44_0.90</v>
      </c>
      <c r="CU367" s="1">
        <f>'[1]MP2 basis set convergence'!BH358</f>
        <v>1.6577823129395901</v>
      </c>
      <c r="CV367" s="1">
        <f>'[1]MP2 basis set convergence'!BG358</f>
        <v>1.95422371627165</v>
      </c>
      <c r="CW367" s="1">
        <f>'[1]MP2 basis set convergence'!BI358</f>
        <v>1.8060030146056201</v>
      </c>
      <c r="CX367" s="1"/>
      <c r="CY367" s="1"/>
      <c r="CZ367" s="1">
        <f t="shared" si="214"/>
        <v>1.6137673442730491</v>
      </c>
      <c r="DA367" s="1">
        <f t="shared" si="216"/>
        <v>0.52904003531235611</v>
      </c>
      <c r="DB367" s="1">
        <f t="shared" si="217"/>
        <v>1.6232201789026737</v>
      </c>
      <c r="DC367" s="1"/>
      <c r="DD367" s="1"/>
      <c r="DE367" s="1">
        <f>[2]Sheet1!V355</f>
        <v>-0.29979740131372146</v>
      </c>
    </row>
    <row r="368" spans="1:109" x14ac:dyDescent="0.2">
      <c r="A368" t="s">
        <v>1476</v>
      </c>
      <c r="B368" s="1">
        <f>-'[1]Reference worksheet'!B366</f>
        <v>1.9662205285946142</v>
      </c>
      <c r="C368" t="s">
        <v>1476</v>
      </c>
      <c r="D368">
        <v>-275.85402372726998</v>
      </c>
      <c r="E368">
        <v>-78.442947318191997</v>
      </c>
      <c r="F368">
        <v>-197.40766637502401</v>
      </c>
      <c r="G368">
        <v>-78.442927162317005</v>
      </c>
      <c r="H368">
        <v>-197.40765868215999</v>
      </c>
      <c r="J368" s="1">
        <f t="shared" si="191"/>
        <v>2.15730411248146</v>
      </c>
      <c r="K368" s="1">
        <f t="shared" si="215"/>
        <v>2.1398287641813285</v>
      </c>
      <c r="L368" s="1">
        <f t="shared" si="192"/>
        <v>2.148566438331394</v>
      </c>
      <c r="M368" s="1">
        <f t="shared" si="193"/>
        <v>1.7475348300131532E-2</v>
      </c>
      <c r="O368">
        <v>-275.84906202756099</v>
      </c>
      <c r="P368">
        <v>-78.441545230895997</v>
      </c>
      <c r="Q368">
        <v>-197.404148242726</v>
      </c>
      <c r="R368">
        <v>-78.441481890586999</v>
      </c>
      <c r="S368">
        <v>-197.40412506262999</v>
      </c>
      <c r="U368" s="1">
        <f t="shared" si="194"/>
        <v>2.1680919740685307</v>
      </c>
      <c r="V368" s="1">
        <f t="shared" si="195"/>
        <v>2.1137995980013877</v>
      </c>
      <c r="W368" s="1">
        <f t="shared" si="196"/>
        <v>2.1409457860349592</v>
      </c>
      <c r="X368" s="1">
        <f t="shared" si="197"/>
        <v>5.4292376067142989E-2</v>
      </c>
      <c r="Z368" t="s">
        <v>1476</v>
      </c>
      <c r="AA368">
        <v>-275.88570368330397</v>
      </c>
      <c r="AB368">
        <v>-78.453019628621007</v>
      </c>
      <c r="AC368">
        <v>-197.43083645820201</v>
      </c>
      <c r="AD368">
        <v>-78.452999532497998</v>
      </c>
      <c r="AE368">
        <v>-197.430828894673</v>
      </c>
      <c r="AG368" s="1">
        <f t="shared" si="198"/>
        <v>1.1767410383669321</v>
      </c>
      <c r="AH368" s="1">
        <f t="shared" si="199"/>
        <v>1.1593843439669493</v>
      </c>
      <c r="AI368" s="1">
        <f t="shared" si="200"/>
        <v>1.1680626911669407</v>
      </c>
      <c r="AJ368" s="1">
        <f t="shared" si="201"/>
        <v>1.7356694399982775E-2</v>
      </c>
      <c r="AM368" t="s">
        <v>1476</v>
      </c>
      <c r="AN368">
        <v>-274.48596021242201</v>
      </c>
      <c r="AO368">
        <v>-78.070594620088002</v>
      </c>
      <c r="AP368">
        <v>-196.41913523795901</v>
      </c>
      <c r="AQ368">
        <v>-78.070588614260998</v>
      </c>
      <c r="AR368">
        <v>-196.41913348700001</v>
      </c>
      <c r="AS368"/>
      <c r="AT368" t="s">
        <v>1477</v>
      </c>
      <c r="AU368">
        <v>-274.48284560000002</v>
      </c>
      <c r="AV368">
        <v>-78.069724190000002</v>
      </c>
      <c r="AW368">
        <v>-196.4168932</v>
      </c>
      <c r="AX368">
        <v>-78.069708840000004</v>
      </c>
      <c r="AY368">
        <v>-196.41688213</v>
      </c>
      <c r="BA368" s="1">
        <f t="shared" si="202"/>
        <v>-2.3606209844128996</v>
      </c>
      <c r="BB368" s="1">
        <f t="shared" si="203"/>
        <v>-2.3654884413024311</v>
      </c>
      <c r="BC368" s="1">
        <f t="shared" si="204"/>
        <v>-2.3630547128576653</v>
      </c>
      <c r="BD368" s="1">
        <f t="shared" si="205"/>
        <v>4.8674568895314962E-3</v>
      </c>
      <c r="BF368" s="1">
        <f t="shared" si="206"/>
        <v>-2.350255256008781</v>
      </c>
      <c r="BG368" s="1">
        <f t="shared" si="207"/>
        <v>-2.3668340569883126</v>
      </c>
      <c r="BH368" s="1">
        <f t="shared" si="208"/>
        <v>-2.3585446564985468</v>
      </c>
      <c r="BJ368" s="1">
        <f t="shared" si="218"/>
        <v>2.1571352647429478</v>
      </c>
      <c r="BK368" s="1">
        <f t="shared" si="218"/>
        <v>2.1497018607482024</v>
      </c>
      <c r="BL368" s="1">
        <f t="shared" si="209"/>
        <v>2.1534185627455749</v>
      </c>
      <c r="BR368" s="1">
        <f t="shared" si="184"/>
        <v>2.1740170309539226</v>
      </c>
      <c r="BS368" s="1">
        <f t="shared" si="184"/>
        <v>2.1709706092051508</v>
      </c>
      <c r="BT368" s="1">
        <f t="shared" si="184"/>
        <v>2.172493820079537</v>
      </c>
      <c r="BU368" s="1">
        <f t="shared" si="182"/>
        <v>3.0464217487716516E-3</v>
      </c>
      <c r="BW368" s="1">
        <f t="shared" si="185"/>
        <v>2.343908065940437</v>
      </c>
      <c r="BX368" s="1">
        <f t="shared" si="185"/>
        <v>2.3343465962786087</v>
      </c>
      <c r="BY368" s="1">
        <f t="shared" si="185"/>
        <v>2.3391273311095224</v>
      </c>
      <c r="BZ368" s="1">
        <f t="shared" si="183"/>
        <v>9.561469661828385E-3</v>
      </c>
      <c r="CB368" s="1">
        <f t="shared" si="210"/>
        <v>1.3814242118938356</v>
      </c>
      <c r="CC368" s="1">
        <f t="shared" si="210"/>
        <v>1.368802283083657</v>
      </c>
      <c r="CD368" s="1">
        <f t="shared" si="210"/>
        <v>1.3751132474887466</v>
      </c>
      <c r="CE368" s="1">
        <f t="shared" si="186"/>
        <v>1.262192881017828E-2</v>
      </c>
      <c r="CG368" s="1">
        <f t="shared" si="211"/>
        <v>1.9653860646340444</v>
      </c>
      <c r="CH368" s="1">
        <f t="shared" si="211"/>
        <v>1.9472381013218318</v>
      </c>
      <c r="CI368" s="1">
        <f t="shared" si="211"/>
        <v>1.9563120829779381</v>
      </c>
      <c r="CJ368" s="1">
        <f t="shared" si="187"/>
        <v>1.8147963312212877E-2</v>
      </c>
      <c r="CM368" s="1"/>
      <c r="CN368" s="1">
        <f t="shared" si="188"/>
        <v>-1.0998285511212051</v>
      </c>
      <c r="CO368" s="1">
        <f t="shared" si="212"/>
        <v>2.0376767069375579E-2</v>
      </c>
      <c r="CP368" s="1">
        <f t="shared" si="189"/>
        <v>1.1880421876335607</v>
      </c>
      <c r="CQ368" s="1">
        <f t="shared" si="213"/>
        <v>0.1962253896685604</v>
      </c>
      <c r="CR368" s="1">
        <f t="shared" si="190"/>
        <v>1.5268844012522365</v>
      </c>
      <c r="CS368" s="1"/>
      <c r="CT368" s="1" t="str">
        <f>'[1]MP2 basis set convergence'!BF359</f>
        <v>44_0.95</v>
      </c>
      <c r="CU368" s="1">
        <f>'[1]MP2 basis set convergence'!BH359</f>
        <v>1.94561565515738</v>
      </c>
      <c r="CV368" s="1">
        <f>'[1]MP2 basis set convergence'!BG359</f>
        <v>2.1873552550496802</v>
      </c>
      <c r="CW368" s="1">
        <f>'[1]MP2 basis set convergence'!BI359</f>
        <v>2.0664854551035301</v>
      </c>
      <c r="CX368" s="1"/>
      <c r="CY368" s="1"/>
      <c r="CZ368" s="1">
        <f t="shared" si="214"/>
        <v>1.9252362779159489</v>
      </c>
      <c r="DA368" s="1">
        <f t="shared" si="216"/>
        <v>1.0563976109592181</v>
      </c>
      <c r="DB368" s="1">
        <f t="shared" si="217"/>
        <v>1.9351985312560991</v>
      </c>
      <c r="DC368" s="1"/>
      <c r="DD368" s="1"/>
      <c r="DE368" s="1">
        <f>[2]Sheet1!V356</f>
        <v>-0.22333016041544518</v>
      </c>
    </row>
    <row r="369" spans="1:109" x14ac:dyDescent="0.2">
      <c r="A369" t="s">
        <v>1478</v>
      </c>
      <c r="B369" s="1">
        <f>-'[1]Reference worksheet'!B367</f>
        <v>1.9867161193352962</v>
      </c>
      <c r="C369" t="s">
        <v>1478</v>
      </c>
      <c r="D369">
        <v>-275.85396947574998</v>
      </c>
      <c r="E369">
        <v>-78.442945533553996</v>
      </c>
      <c r="F369">
        <v>-197.40766510958699</v>
      </c>
      <c r="G369">
        <v>-78.442927162317005</v>
      </c>
      <c r="H369">
        <v>-197.40765868215999</v>
      </c>
      <c r="J369" s="1">
        <f t="shared" si="191"/>
        <v>2.1232607682931741</v>
      </c>
      <c r="K369" s="1">
        <f t="shared" si="215"/>
        <v>2.1076993710722958</v>
      </c>
      <c r="L369" s="1">
        <f t="shared" si="192"/>
        <v>2.1154800696827349</v>
      </c>
      <c r="M369" s="1">
        <f t="shared" si="193"/>
        <v>1.5561397220878348E-2</v>
      </c>
      <c r="O369">
        <v>-275.84900379757499</v>
      </c>
      <c r="P369">
        <v>-78.441538542805006</v>
      </c>
      <c r="Q369">
        <v>-197.40414354161001</v>
      </c>
      <c r="R369">
        <v>-78.441481890586999</v>
      </c>
      <c r="S369">
        <v>-197.40412506262999</v>
      </c>
      <c r="U369" s="1">
        <f t="shared" si="194"/>
        <v>2.1315521046713655</v>
      </c>
      <c r="V369" s="1">
        <f t="shared" si="195"/>
        <v>2.0844065641784097</v>
      </c>
      <c r="W369" s="1">
        <f t="shared" si="196"/>
        <v>2.1079793344248876</v>
      </c>
      <c r="X369" s="1">
        <f t="shared" si="197"/>
        <v>4.7145540492955718E-2</v>
      </c>
      <c r="Z369" t="s">
        <v>1478</v>
      </c>
      <c r="AA369">
        <v>-275.88596071235401</v>
      </c>
      <c r="AB369">
        <v>-78.453017719672999</v>
      </c>
      <c r="AC369">
        <v>-197.43083517952601</v>
      </c>
      <c r="AD369">
        <v>-78.452999532497998</v>
      </c>
      <c r="AE369">
        <v>-197.430828894673</v>
      </c>
      <c r="AG369" s="1">
        <f t="shared" si="198"/>
        <v>1.3380292090386132</v>
      </c>
      <c r="AH369" s="1">
        <f t="shared" si="199"/>
        <v>1.3226727789650912</v>
      </c>
      <c r="AI369" s="1">
        <f t="shared" si="200"/>
        <v>1.3303509940018521</v>
      </c>
      <c r="AJ369" s="1">
        <f t="shared" si="201"/>
        <v>1.5356430073522054E-2</v>
      </c>
      <c r="AM369" t="s">
        <v>1478</v>
      </c>
      <c r="AN369">
        <v>-274.48738226746599</v>
      </c>
      <c r="AO369">
        <v>-78.070594143528993</v>
      </c>
      <c r="AP369">
        <v>-196.41913510489499</v>
      </c>
      <c r="AQ369">
        <v>-78.070588614260998</v>
      </c>
      <c r="AR369">
        <v>-196.41913348700001</v>
      </c>
      <c r="AS369"/>
      <c r="AT369" t="s">
        <v>1479</v>
      </c>
      <c r="AU369">
        <v>-274.48426590000003</v>
      </c>
      <c r="AV369">
        <v>-78.069722679999998</v>
      </c>
      <c r="AW369">
        <v>-196.41689194</v>
      </c>
      <c r="AX369">
        <v>-78.069708840000004</v>
      </c>
      <c r="AY369">
        <v>-196.41688213</v>
      </c>
      <c r="BA369" s="1">
        <f t="shared" si="202"/>
        <v>-1.4682679347959682</v>
      </c>
      <c r="BB369" s="1">
        <f t="shared" si="203"/>
        <v>-1.4727528474698903</v>
      </c>
      <c r="BC369" s="1">
        <f t="shared" si="204"/>
        <v>-1.4705103911329291</v>
      </c>
      <c r="BD369" s="1">
        <f t="shared" si="205"/>
        <v>4.4849126739221479E-3</v>
      </c>
      <c r="BF369" s="1">
        <f t="shared" si="206"/>
        <v>-1.4590035131546448</v>
      </c>
      <c r="BG369" s="1">
        <f t="shared" si="207"/>
        <v>-1.4738441128314126</v>
      </c>
      <c r="BH369" s="1">
        <f t="shared" si="208"/>
        <v>-1.4664238129930287</v>
      </c>
      <c r="BJ369" s="1">
        <f t="shared" si="218"/>
        <v>2.12364998964012</v>
      </c>
      <c r="BK369" s="1">
        <f t="shared" si="218"/>
        <v>2.116579696596586</v>
      </c>
      <c r="BL369" s="1">
        <f t="shared" si="209"/>
        <v>2.120114843118353</v>
      </c>
      <c r="BR369" s="1">
        <f t="shared" si="184"/>
        <v>1.734850730621988</v>
      </c>
      <c r="BS369" s="1">
        <f t="shared" si="184"/>
        <v>1.7320581182488177</v>
      </c>
      <c r="BT369" s="1">
        <f t="shared" si="184"/>
        <v>1.7334544244354029</v>
      </c>
      <c r="BU369" s="1">
        <f t="shared" si="182"/>
        <v>2.7926123731702316E-3</v>
      </c>
      <c r="BW369" s="1">
        <f t="shared" si="185"/>
        <v>1.8566779724671545</v>
      </c>
      <c r="BX369" s="1">
        <f t="shared" si="185"/>
        <v>1.8483941002933686</v>
      </c>
      <c r="BY369" s="1">
        <f t="shared" si="185"/>
        <v>1.8525360363802614</v>
      </c>
      <c r="BZ369" s="1">
        <f t="shared" si="183"/>
        <v>8.2838721737859677E-3</v>
      </c>
      <c r="CB369" s="1">
        <f t="shared" si="210"/>
        <v>1.5123606966932583</v>
      </c>
      <c r="CC369" s="1">
        <f t="shared" si="210"/>
        <v>1.5009597651884321</v>
      </c>
      <c r="CD369" s="1">
        <f t="shared" si="210"/>
        <v>1.5066602309408452</v>
      </c>
      <c r="CE369" s="1">
        <f t="shared" si="186"/>
        <v>1.1400931504826134E-2</v>
      </c>
      <c r="CG369" s="1">
        <f t="shared" si="211"/>
        <v>1.9680497815077507</v>
      </c>
      <c r="CH369" s="1">
        <f t="shared" si="211"/>
        <v>1.9519439565540966</v>
      </c>
      <c r="CI369" s="1">
        <f t="shared" si="211"/>
        <v>1.9599968690309235</v>
      </c>
      <c r="CJ369" s="1">
        <f t="shared" si="187"/>
        <v>1.6105824953653685E-2</v>
      </c>
      <c r="CM369" s="1"/>
      <c r="CN369" s="1">
        <f t="shared" si="188"/>
        <v>-0.69511900027187024</v>
      </c>
      <c r="CO369" s="1">
        <f t="shared" si="212"/>
        <v>8.824414633465727E-2</v>
      </c>
      <c r="CP369" s="1">
        <f t="shared" si="189"/>
        <v>1.3996340390478301</v>
      </c>
      <c r="CQ369" s="1">
        <f t="shared" si="213"/>
        <v>0.23302954900500272</v>
      </c>
      <c r="CR369" s="1">
        <f t="shared" si="190"/>
        <v>1.6485332433881663</v>
      </c>
      <c r="CS369" s="1"/>
      <c r="CT369" s="1" t="str">
        <f>'[1]MP2 basis set convergence'!BF360</f>
        <v>44_1.00</v>
      </c>
      <c r="CU369" s="1">
        <f>'[1]MP2 basis set convergence'!BH360</f>
        <v>1.9531538853652499</v>
      </c>
      <c r="CV369" s="1">
        <f>'[1]MP2 basis set convergence'!BG360</f>
        <v>2.1532139139566402</v>
      </c>
      <c r="CW369" s="1">
        <f>'[1]MP2 basis set convergence'!BI360</f>
        <v>2.0531838996609451</v>
      </c>
      <c r="CX369" s="1"/>
      <c r="CY369" s="1"/>
      <c r="CZ369" s="1">
        <f t="shared" si="214"/>
        <v>1.9455154193026742</v>
      </c>
      <c r="DA369" s="1">
        <f t="shared" si="216"/>
        <v>1.2453686688118217</v>
      </c>
      <c r="DB369" s="1">
        <f t="shared" si="217"/>
        <v>1.9548929236846213</v>
      </c>
      <c r="DC369" s="1"/>
      <c r="DD369" s="1"/>
      <c r="DE369" s="1">
        <f>[2]Sheet1!V357</f>
        <v>-0.1699646503800607</v>
      </c>
    </row>
    <row r="370" spans="1:109" x14ac:dyDescent="0.2">
      <c r="A370" t="s">
        <v>1480</v>
      </c>
      <c r="B370" s="1">
        <f>-'[1]Reference worksheet'!B368</f>
        <v>1.861247045159965</v>
      </c>
      <c r="C370" t="s">
        <v>1480</v>
      </c>
      <c r="D370">
        <v>-275.85371314769202</v>
      </c>
      <c r="E370">
        <v>-78.442943973113003</v>
      </c>
      <c r="F370">
        <v>-197.40766403745701</v>
      </c>
      <c r="G370">
        <v>-78.442927162317005</v>
      </c>
      <c r="H370">
        <v>-197.40765868215999</v>
      </c>
      <c r="J370" s="1">
        <f t="shared" si="191"/>
        <v>1.9624124768080136</v>
      </c>
      <c r="K370" s="1">
        <f t="shared" si="215"/>
        <v>1.9485030428702697</v>
      </c>
      <c r="L370" s="1">
        <f t="shared" si="192"/>
        <v>1.9554577598391416</v>
      </c>
      <c r="M370" s="1">
        <f t="shared" si="193"/>
        <v>1.3909433937743909E-2</v>
      </c>
      <c r="O370">
        <v>-275.84874451621403</v>
      </c>
      <c r="P370">
        <v>-78.441532586210997</v>
      </c>
      <c r="Q370">
        <v>-197.404139837103</v>
      </c>
      <c r="R370">
        <v>-78.441481890586999</v>
      </c>
      <c r="S370">
        <v>-197.40412506262999</v>
      </c>
      <c r="U370" s="1">
        <f t="shared" si="194"/>
        <v>1.9688505874909603</v>
      </c>
      <c r="V370" s="1">
        <f t="shared" si="195"/>
        <v>1.9277674796493334</v>
      </c>
      <c r="W370" s="1">
        <f t="shared" si="196"/>
        <v>1.9483090335701467</v>
      </c>
      <c r="X370" s="1">
        <f t="shared" si="197"/>
        <v>4.1083107841626942E-2</v>
      </c>
      <c r="Z370" t="s">
        <v>1480</v>
      </c>
      <c r="AA370">
        <v>-275.88594644694598</v>
      </c>
      <c r="AB370">
        <v>-78.453016061697994</v>
      </c>
      <c r="AC370">
        <v>-197.430834106373</v>
      </c>
      <c r="AD370">
        <v>-78.452999532497998</v>
      </c>
      <c r="AE370">
        <v>-197.430828894673</v>
      </c>
      <c r="AG370" s="1">
        <f t="shared" si="198"/>
        <v>1.3290775299806685</v>
      </c>
      <c r="AH370" s="1">
        <f t="shared" si="199"/>
        <v>1.315434908712559</v>
      </c>
      <c r="AI370" s="1">
        <f t="shared" si="200"/>
        <v>1.3222562193466136</v>
      </c>
      <c r="AJ370" s="1">
        <f t="shared" si="201"/>
        <v>1.3642621268109556E-2</v>
      </c>
      <c r="AM370" t="s">
        <v>1480</v>
      </c>
      <c r="AN370">
        <v>-274.488266226414</v>
      </c>
      <c r="AO370">
        <v>-78.070593736041999</v>
      </c>
      <c r="AP370">
        <v>-196.41913496582401</v>
      </c>
      <c r="AQ370">
        <v>-78.070588614260998</v>
      </c>
      <c r="AR370">
        <v>-196.41913348700001</v>
      </c>
      <c r="AS370"/>
      <c r="AT370" t="s">
        <v>1481</v>
      </c>
      <c r="AU370">
        <v>-274.48514827000002</v>
      </c>
      <c r="AV370">
        <v>-78.069721349999995</v>
      </c>
      <c r="AW370">
        <v>-196.41689084000001</v>
      </c>
      <c r="AX370">
        <v>-78.069708840000004</v>
      </c>
      <c r="AY370">
        <v>-196.41688213</v>
      </c>
      <c r="BA370" s="1">
        <f t="shared" si="202"/>
        <v>-0.91357529731033515</v>
      </c>
      <c r="BB370" s="1">
        <f t="shared" si="203"/>
        <v>-0.91771723964767216</v>
      </c>
      <c r="BC370" s="1">
        <f t="shared" si="204"/>
        <v>-0.91564626847900366</v>
      </c>
      <c r="BD370" s="1">
        <f t="shared" si="205"/>
        <v>4.1419423373370012E-3</v>
      </c>
      <c r="BF370" s="1">
        <f t="shared" si="206"/>
        <v>-0.9053079556400494</v>
      </c>
      <c r="BG370" s="1">
        <f t="shared" si="207"/>
        <v>-0.91862370723495379</v>
      </c>
      <c r="BH370" s="1">
        <f t="shared" si="208"/>
        <v>-0.91196583143750165</v>
      </c>
      <c r="BJ370" s="1">
        <f t="shared" si="218"/>
        <v>1.9631441452195519</v>
      </c>
      <c r="BK370" s="1">
        <f t="shared" si="218"/>
        <v>1.9564344211406677</v>
      </c>
      <c r="BL370" s="1">
        <f t="shared" si="209"/>
        <v>1.9597892831801098</v>
      </c>
      <c r="BR370" s="1">
        <f t="shared" si="184"/>
        <v>1.3944605788280939</v>
      </c>
      <c r="BS370" s="1">
        <f t="shared" si="184"/>
        <v>1.3918986815322683</v>
      </c>
      <c r="BT370" s="1">
        <f t="shared" si="184"/>
        <v>1.3931796301801809</v>
      </c>
      <c r="BU370" s="1">
        <f t="shared" si="182"/>
        <v>2.5618972958258478E-3</v>
      </c>
      <c r="BW370" s="1">
        <f t="shared" si="185"/>
        <v>1.4815271952902547</v>
      </c>
      <c r="BX370" s="1">
        <f t="shared" si="185"/>
        <v>1.4743216009856739</v>
      </c>
      <c r="BY370" s="1">
        <f t="shared" si="185"/>
        <v>1.4779243981379639</v>
      </c>
      <c r="BZ370" s="1">
        <f t="shared" si="183"/>
        <v>7.2055943045810601E-3</v>
      </c>
      <c r="CB370" s="1">
        <f t="shared" si="210"/>
        <v>1.4778897274940079</v>
      </c>
      <c r="CC370" s="1">
        <f t="shared" si="210"/>
        <v>1.4675606999232236</v>
      </c>
      <c r="CD370" s="1">
        <f t="shared" si="210"/>
        <v>1.4727252137086153</v>
      </c>
      <c r="CE370" s="1">
        <f t="shared" si="186"/>
        <v>1.0329027570784769E-2</v>
      </c>
      <c r="CG370" s="1">
        <f t="shared" si="211"/>
        <v>1.8360264113945282</v>
      </c>
      <c r="CH370" s="1">
        <f t="shared" si="211"/>
        <v>1.8216766126350539</v>
      </c>
      <c r="CI370" s="1">
        <f t="shared" si="211"/>
        <v>1.8288515120147903</v>
      </c>
      <c r="CJ370" s="1">
        <f t="shared" si="187"/>
        <v>1.4349798759474605E-2</v>
      </c>
      <c r="CM370" s="1"/>
      <c r="CN370" s="1">
        <f t="shared" si="188"/>
        <v>-0.46825162234868517</v>
      </c>
      <c r="CO370" s="1">
        <f t="shared" si="212"/>
        <v>0.18642840652325543</v>
      </c>
      <c r="CP370" s="1">
        <f t="shared" si="189"/>
        <v>1.4403029735487063</v>
      </c>
      <c r="CQ370" s="1">
        <f t="shared" si="213"/>
        <v>0.25566059081287607</v>
      </c>
      <c r="CR370" s="1">
        <f t="shared" si="190"/>
        <v>1.5961409016569497</v>
      </c>
      <c r="CS370" s="1"/>
      <c r="CT370" s="1" t="str">
        <f>'[1]MP2 basis set convergence'!BF361</f>
        <v>44_1.05</v>
      </c>
      <c r="CU370" s="1">
        <f>'[1]MP2 basis set convergence'!BH361</f>
        <v>1.8248794808492099</v>
      </c>
      <c r="CV370" s="1">
        <f>'[1]MP2 basis set convergence'!BG361</f>
        <v>1.99194359030336</v>
      </c>
      <c r="CW370" s="1">
        <f>'[1]MP2 basis set convergence'!BI361</f>
        <v>1.908411535576285</v>
      </c>
      <c r="CX370" s="1"/>
      <c r="CY370" s="1"/>
      <c r="CZ370" s="1">
        <f t="shared" si="214"/>
        <v>1.823475537866911</v>
      </c>
      <c r="DA370" s="1">
        <f t="shared" si="216"/>
        <v>1.2562651083604983</v>
      </c>
      <c r="DB370" s="1">
        <f t="shared" si="217"/>
        <v>1.831776242732301</v>
      </c>
      <c r="DC370" s="1"/>
      <c r="DD370" s="1"/>
      <c r="DE370" s="1">
        <f>[2]Sheet1!V358</f>
        <v>-0.13198222197223064</v>
      </c>
    </row>
    <row r="371" spans="1:109" x14ac:dyDescent="0.2">
      <c r="A371" t="s">
        <v>1482</v>
      </c>
      <c r="B371" s="1">
        <f>-'[1]Reference worksheet'!B369</f>
        <v>1.6739631790402683</v>
      </c>
      <c r="C371" t="s">
        <v>1482</v>
      </c>
      <c r="D371">
        <v>-275.85337755289203</v>
      </c>
      <c r="E371">
        <v>-78.442942591866995</v>
      </c>
      <c r="F371">
        <v>-197.407663137528</v>
      </c>
      <c r="G371">
        <v>-78.442927162317005</v>
      </c>
      <c r="H371">
        <v>-197.40765868215999</v>
      </c>
      <c r="J371" s="1">
        <f t="shared" si="191"/>
        <v>1.7518235516623566</v>
      </c>
      <c r="K371" s="1">
        <f t="shared" si="215"/>
        <v>1.7393455767082797</v>
      </c>
      <c r="L371" s="1">
        <f t="shared" si="192"/>
        <v>1.745584564185318</v>
      </c>
      <c r="M371" s="1">
        <f t="shared" si="193"/>
        <v>1.2477974954076876E-2</v>
      </c>
      <c r="O371">
        <v>-275.84840671880102</v>
      </c>
      <c r="P371">
        <v>-78.441527228987994</v>
      </c>
      <c r="Q371">
        <v>-197.404136957611</v>
      </c>
      <c r="R371">
        <v>-78.441481890586999</v>
      </c>
      <c r="S371">
        <v>-197.40412506262999</v>
      </c>
      <c r="U371" s="1">
        <f t="shared" si="194"/>
        <v>1.7568795017515602</v>
      </c>
      <c r="V371" s="1">
        <f t="shared" si="195"/>
        <v>1.7209650108328245</v>
      </c>
      <c r="W371" s="1">
        <f t="shared" si="196"/>
        <v>1.7389222562921924</v>
      </c>
      <c r="X371" s="1">
        <f t="shared" si="197"/>
        <v>3.5914490918735664E-2</v>
      </c>
      <c r="Z371" t="s">
        <v>1482</v>
      </c>
      <c r="AA371">
        <v>-275.88580027396102</v>
      </c>
      <c r="AB371">
        <v>-78.453014604584993</v>
      </c>
      <c r="AC371">
        <v>-197.43083321509999</v>
      </c>
      <c r="AD371">
        <v>-78.452999532497998</v>
      </c>
      <c r="AE371">
        <v>-197.430828894673</v>
      </c>
      <c r="AG371" s="1">
        <f t="shared" si="198"/>
        <v>1.2373525932779057</v>
      </c>
      <c r="AH371" s="1">
        <f t="shared" si="199"/>
        <v>1.2251836065196209</v>
      </c>
      <c r="AI371" s="1">
        <f t="shared" si="200"/>
        <v>1.2312680998987633</v>
      </c>
      <c r="AJ371" s="1">
        <f t="shared" si="201"/>
        <v>1.2168986758284817E-2</v>
      </c>
      <c r="AM371" t="s">
        <v>1482</v>
      </c>
      <c r="AN371">
        <v>-274.48881666024801</v>
      </c>
      <c r="AO371">
        <v>-78.070593377001998</v>
      </c>
      <c r="AP371">
        <v>-196.41913483636699</v>
      </c>
      <c r="AQ371">
        <v>-78.070588614260998</v>
      </c>
      <c r="AR371">
        <v>-196.41913348700001</v>
      </c>
      <c r="AS371"/>
      <c r="AT371" t="s">
        <v>1483</v>
      </c>
      <c r="AU371">
        <v>-274.48569728000001</v>
      </c>
      <c r="AV371">
        <v>-78.069720180000004</v>
      </c>
      <c r="AW371">
        <v>-196.41688984999999</v>
      </c>
      <c r="AX371">
        <v>-78.069708840000004</v>
      </c>
      <c r="AY371">
        <v>-196.41688213</v>
      </c>
      <c r="BA371" s="1">
        <f t="shared" si="202"/>
        <v>-0.5681728373492464</v>
      </c>
      <c r="BB371" s="1">
        <f t="shared" si="203"/>
        <v>-0.57200824318214771</v>
      </c>
      <c r="BC371" s="1">
        <f t="shared" si="204"/>
        <v>-0.57009054026569705</v>
      </c>
      <c r="BD371" s="1">
        <f t="shared" si="205"/>
        <v>3.8354058329013174E-3</v>
      </c>
      <c r="BF371" s="1">
        <f t="shared" si="206"/>
        <v>-0.56079896505378246</v>
      </c>
      <c r="BG371" s="1">
        <f t="shared" si="207"/>
        <v>-0.57275929612354815</v>
      </c>
      <c r="BH371" s="1">
        <f t="shared" si="208"/>
        <v>-0.56677913058866536</v>
      </c>
      <c r="BJ371" s="1">
        <f t="shared" si="218"/>
        <v>1.7527506901541396</v>
      </c>
      <c r="BK371" s="1">
        <f t="shared" si="218"/>
        <v>1.7463971507379872</v>
      </c>
      <c r="BL371" s="1">
        <f t="shared" si="209"/>
        <v>1.7495739204460634</v>
      </c>
      <c r="BR371" s="1">
        <f t="shared" si="184"/>
        <v>1.1290041186770439</v>
      </c>
      <c r="BS371" s="1">
        <f t="shared" si="184"/>
        <v>1.1266531548077821</v>
      </c>
      <c r="BT371" s="1">
        <f t="shared" si="184"/>
        <v>1.1278286367424128</v>
      </c>
      <c r="BU371" s="1">
        <f t="shared" si="182"/>
        <v>2.3509638692621204E-3</v>
      </c>
      <c r="BW371" s="1">
        <f t="shared" si="185"/>
        <v>1.190992270334559</v>
      </c>
      <c r="BX371" s="1">
        <f t="shared" si="185"/>
        <v>1.1847006650826455</v>
      </c>
      <c r="BY371" s="1">
        <f t="shared" si="185"/>
        <v>1.1878464677086025</v>
      </c>
      <c r="BZ371" s="1">
        <f t="shared" si="183"/>
        <v>6.2916052519134385E-3</v>
      </c>
      <c r="CB371" s="1">
        <f t="shared" si="210"/>
        <v>1.3646393838779638</v>
      </c>
      <c r="CC371" s="1">
        <f t="shared" si="210"/>
        <v>1.3552545925529493</v>
      </c>
      <c r="CD371" s="1">
        <f t="shared" si="210"/>
        <v>1.3599469882154567</v>
      </c>
      <c r="CE371" s="1">
        <f t="shared" si="186"/>
        <v>9.3847913250148275E-3</v>
      </c>
      <c r="CG371" s="1">
        <f t="shared" si="211"/>
        <v>1.6482213625432793</v>
      </c>
      <c r="CH371" s="1">
        <f t="shared" si="211"/>
        <v>1.635387387768731</v>
      </c>
      <c r="CI371" s="1">
        <f t="shared" si="211"/>
        <v>1.6418043751560054</v>
      </c>
      <c r="CJ371" s="1">
        <f t="shared" si="187"/>
        <v>1.2833974774548361E-2</v>
      </c>
      <c r="CM371" s="1"/>
      <c r="CN371" s="1">
        <f t="shared" si="188"/>
        <v>-0.32659004436818223</v>
      </c>
      <c r="CO371" s="1">
        <f t="shared" si="212"/>
        <v>0.28186918976846553</v>
      </c>
      <c r="CP371" s="1">
        <f t="shared" si="189"/>
        <v>1.3762380649717965</v>
      </c>
      <c r="CQ371" s="1">
        <f t="shared" si="213"/>
        <v>0.27050359623704018</v>
      </c>
      <c r="CR371" s="1">
        <f t="shared" si="190"/>
        <v>1.4642633393594391</v>
      </c>
      <c r="CS371" s="1"/>
      <c r="CT371" s="1" t="str">
        <f>'[1]MP2 basis set convergence'!BF362</f>
        <v>44_1.10</v>
      </c>
      <c r="CU371" s="1">
        <f>'[1]MP2 basis set convergence'!BH362</f>
        <v>1.6399603258962301</v>
      </c>
      <c r="CV371" s="1">
        <f>'[1]MP2 basis set convergence'!BG362</f>
        <v>1.78014292297293</v>
      </c>
      <c r="CW371" s="1">
        <f>'[1]MP2 basis set convergence'!BI362</f>
        <v>1.71005162443458</v>
      </c>
      <c r="CX371" s="1"/>
      <c r="CY371" s="1"/>
      <c r="CZ371" s="1">
        <f t="shared" si="214"/>
        <v>1.6411121390675418</v>
      </c>
      <c r="DA371" s="1">
        <f t="shared" si="216"/>
        <v>1.1790318873398751</v>
      </c>
      <c r="DB371" s="1">
        <f t="shared" si="217"/>
        <v>1.6481893733819271</v>
      </c>
      <c r="DC371" s="1"/>
      <c r="DD371" s="1"/>
      <c r="DE371" s="1">
        <f>[2]Sheet1!V359</f>
        <v>-0.10447242511777621</v>
      </c>
    </row>
    <row r="372" spans="1:109" x14ac:dyDescent="0.2">
      <c r="A372" t="s">
        <v>1484</v>
      </c>
      <c r="B372" s="1">
        <f>-'[1]Reference worksheet'!B370</f>
        <v>1.0929386418858509</v>
      </c>
      <c r="C372" t="s">
        <v>1484</v>
      </c>
      <c r="D372">
        <v>-275.85239504835403</v>
      </c>
      <c r="E372">
        <v>-78.442939173165996</v>
      </c>
      <c r="F372">
        <v>-197.40766129548399</v>
      </c>
      <c r="G372">
        <v>-78.442927162317005</v>
      </c>
      <c r="H372">
        <v>-197.40765868215999</v>
      </c>
      <c r="J372" s="1">
        <f t="shared" si="191"/>
        <v>1.1352926202734961</v>
      </c>
      <c r="K372" s="1">
        <f t="shared" si="215"/>
        <v>1.1261158127921214</v>
      </c>
      <c r="L372" s="1">
        <f t="shared" si="192"/>
        <v>1.1307042165328087</v>
      </c>
      <c r="M372" s="1">
        <f t="shared" si="193"/>
        <v>9.1768074813747269E-3</v>
      </c>
      <c r="O372">
        <v>-275.84742015571902</v>
      </c>
      <c r="P372">
        <v>-78.441514354952005</v>
      </c>
      <c r="Q372">
        <v>-197.40413171674501</v>
      </c>
      <c r="R372">
        <v>-78.441481890586999</v>
      </c>
      <c r="S372">
        <v>-197.40412506262999</v>
      </c>
      <c r="U372" s="1">
        <f t="shared" si="194"/>
        <v>1.1378017954507211</v>
      </c>
      <c r="V372" s="1">
        <f t="shared" si="195"/>
        <v>1.1132545775871645</v>
      </c>
      <c r="W372" s="1">
        <f t="shared" si="196"/>
        <v>1.1255281865189428</v>
      </c>
      <c r="X372" s="1">
        <f t="shared" si="197"/>
        <v>2.4547217863556625E-2</v>
      </c>
      <c r="Z372" t="s">
        <v>1484</v>
      </c>
      <c r="AA372">
        <v>-275.88518099817202</v>
      </c>
      <c r="AB372">
        <v>-78.453011052004996</v>
      </c>
      <c r="AC372">
        <v>-197.43083141046799</v>
      </c>
      <c r="AD372">
        <v>-78.452999532497998</v>
      </c>
      <c r="AE372">
        <v>-197.430828894673</v>
      </c>
      <c r="AG372" s="1">
        <f t="shared" si="198"/>
        <v>0.84875115255650457</v>
      </c>
      <c r="AH372" s="1">
        <f t="shared" si="199"/>
        <v>0.83994386721519265</v>
      </c>
      <c r="AI372" s="1">
        <f t="shared" si="200"/>
        <v>0.84434750988584861</v>
      </c>
      <c r="AJ372" s="1">
        <f t="shared" si="201"/>
        <v>8.8072853413119212E-3</v>
      </c>
      <c r="AM372" t="s">
        <v>1484</v>
      </c>
      <c r="AN372">
        <v>-274.48951014876297</v>
      </c>
      <c r="AO372">
        <v>-78.070592490823003</v>
      </c>
      <c r="AP372">
        <v>-196.41913453766401</v>
      </c>
      <c r="AQ372">
        <v>-78.070588614260998</v>
      </c>
      <c r="AR372">
        <v>-196.41913348700001</v>
      </c>
      <c r="AS372"/>
      <c r="AT372" t="s">
        <v>1485</v>
      </c>
      <c r="AU372">
        <v>-274.48638749000003</v>
      </c>
      <c r="AV372">
        <v>-78.069717429999997</v>
      </c>
      <c r="AW372">
        <v>-196.41688748999999</v>
      </c>
      <c r="AX372">
        <v>-78.069708840000004</v>
      </c>
      <c r="AY372">
        <v>-196.41688213</v>
      </c>
      <c r="BA372" s="1">
        <f t="shared" si="202"/>
        <v>-0.13300220606532157</v>
      </c>
      <c r="BB372" s="1">
        <f t="shared" si="203"/>
        <v>-0.13609408717202956</v>
      </c>
      <c r="BC372" s="1">
        <f t="shared" si="204"/>
        <v>-0.13454814661867556</v>
      </c>
      <c r="BD372" s="1">
        <f t="shared" si="205"/>
        <v>3.0918811067079943E-3</v>
      </c>
      <c r="BF372" s="1">
        <f t="shared" si="206"/>
        <v>-0.12768563304866529</v>
      </c>
      <c r="BG372" s="1">
        <f t="shared" si="207"/>
        <v>-0.13643939056226512</v>
      </c>
      <c r="BH372" s="1">
        <f t="shared" si="208"/>
        <v>-0.13206251180546519</v>
      </c>
      <c r="BJ372" s="1">
        <f t="shared" si="218"/>
        <v>1.1364155426009388</v>
      </c>
      <c r="BK372" s="1">
        <f t="shared" si="218"/>
        <v>1.131122021419235</v>
      </c>
      <c r="BL372" s="1">
        <f t="shared" si="209"/>
        <v>1.1337687820100868</v>
      </c>
      <c r="BR372" s="1">
        <f t="shared" si="184"/>
        <v>0.6233081919054867</v>
      </c>
      <c r="BS372" s="1">
        <f t="shared" si="184"/>
        <v>0.62147760642664496</v>
      </c>
      <c r="BT372" s="1">
        <f t="shared" si="184"/>
        <v>0.62239289916606577</v>
      </c>
      <c r="BU372" s="1">
        <f t="shared" si="182"/>
        <v>1.8305854788417141E-3</v>
      </c>
      <c r="BW372" s="1">
        <f t="shared" si="185"/>
        <v>0.64498663443333115</v>
      </c>
      <c r="BX372" s="1">
        <f t="shared" si="185"/>
        <v>0.64073229353750605</v>
      </c>
      <c r="BY372" s="1">
        <f t="shared" si="185"/>
        <v>0.6428594639854186</v>
      </c>
      <c r="BZ372" s="1">
        <f t="shared" si="183"/>
        <v>4.2543408958250189E-3</v>
      </c>
      <c r="CB372" s="1">
        <f t="shared" si="210"/>
        <v>0.92906001526608883</v>
      </c>
      <c r="CC372" s="1">
        <f t="shared" si="210"/>
        <v>0.92190494253334498</v>
      </c>
      <c r="CD372" s="1">
        <f t="shared" si="210"/>
        <v>0.92548247889971669</v>
      </c>
      <c r="CE372" s="1">
        <f t="shared" si="186"/>
        <v>7.1550727327438128E-3</v>
      </c>
      <c r="CG372" s="1">
        <f t="shared" si="211"/>
        <v>1.0762135674621243</v>
      </c>
      <c r="CH372" s="1">
        <f t="shared" si="211"/>
        <v>1.0668562552160861</v>
      </c>
      <c r="CI372" s="1">
        <f t="shared" si="211"/>
        <v>1.0715349113391053</v>
      </c>
      <c r="CJ372" s="1">
        <f t="shared" si="187"/>
        <v>9.3573122460380506E-3</v>
      </c>
      <c r="CM372" s="1"/>
      <c r="CN372" s="1">
        <f t="shared" si="188"/>
        <v>-0.1189949985605024</v>
      </c>
      <c r="CO372" s="1">
        <f t="shared" si="212"/>
        <v>0.46342873697852949</v>
      </c>
      <c r="CP372" s="1">
        <f t="shared" si="189"/>
        <v>0.9770534367725805</v>
      </c>
      <c r="CQ372" s="1">
        <f t="shared" si="213"/>
        <v>0.29320878738265277</v>
      </c>
      <c r="CR372" s="1">
        <f t="shared" si="190"/>
        <v>0.98565529573567656</v>
      </c>
      <c r="CS372" s="1"/>
      <c r="CT372" s="1" t="str">
        <f>'[1]MP2 basis set convergence'!BF363</f>
        <v>44_1.25</v>
      </c>
      <c r="CU372" s="1">
        <f>'[1]MP2 basis set convergence'!BH363</f>
        <v>1.0725309498820299</v>
      </c>
      <c r="CV372" s="1">
        <f>'[1]MP2 basis set convergence'!BG363</f>
        <v>1.1567623997148899</v>
      </c>
      <c r="CW372" s="1">
        <f>'[1]MP2 basis set convergence'!BI363</f>
        <v>1.1146466747984598</v>
      </c>
      <c r="CX372" s="1"/>
      <c r="CY372" s="1"/>
      <c r="CZ372" s="1">
        <f t="shared" si="214"/>
        <v>1.0739860801158998</v>
      </c>
      <c r="DA372" s="1">
        <f t="shared" si="216"/>
        <v>0.81598844167739415</v>
      </c>
      <c r="DB372" s="1">
        <f t="shared" si="217"/>
        <v>1.0779233951589344</v>
      </c>
      <c r="DC372" s="1"/>
      <c r="DD372" s="1"/>
      <c r="DE372" s="1">
        <f>[2]Sheet1!V360</f>
        <v>-5.6718136416908926E-2</v>
      </c>
    </row>
    <row r="373" spans="1:109" x14ac:dyDescent="0.2">
      <c r="A373" t="s">
        <v>1486</v>
      </c>
      <c r="B373" s="1">
        <f>-'[1]Reference worksheet'!B371</f>
        <v>0.49697954700616276</v>
      </c>
      <c r="C373" t="s">
        <v>1486</v>
      </c>
      <c r="D373">
        <v>-275.851409616441</v>
      </c>
      <c r="E373">
        <v>-78.442935066331003</v>
      </c>
      <c r="F373">
        <v>-197.40765977184</v>
      </c>
      <c r="G373">
        <v>-78.442927162317005</v>
      </c>
      <c r="H373">
        <v>-197.40765868215999</v>
      </c>
      <c r="J373" s="1">
        <f t="shared" si="191"/>
        <v>0.5169247332485819</v>
      </c>
      <c r="K373" s="1">
        <f t="shared" si="215"/>
        <v>0.51128110482614797</v>
      </c>
      <c r="L373" s="1">
        <f t="shared" si="192"/>
        <v>0.51410291903736494</v>
      </c>
      <c r="M373" s="1">
        <f t="shared" si="193"/>
        <v>5.6436284224339328E-3</v>
      </c>
      <c r="O373">
        <v>-275.84643383019102</v>
      </c>
      <c r="P373">
        <v>-78.441501790692996</v>
      </c>
      <c r="Q373">
        <v>-197.404128498733</v>
      </c>
      <c r="R373">
        <v>-78.441481890586999</v>
      </c>
      <c r="S373">
        <v>-197.40412506262999</v>
      </c>
      <c r="U373" s="1">
        <f t="shared" si="194"/>
        <v>0.51887315653580957</v>
      </c>
      <c r="V373" s="1">
        <f t="shared" si="195"/>
        <v>0.50422946366933297</v>
      </c>
      <c r="W373" s="1">
        <f t="shared" si="196"/>
        <v>0.51155131010257127</v>
      </c>
      <c r="X373" s="1">
        <f t="shared" si="197"/>
        <v>1.4643692866476599E-2</v>
      </c>
      <c r="Z373" t="s">
        <v>1486</v>
      </c>
      <c r="AA373">
        <v>-275.88445972193898</v>
      </c>
      <c r="AB373">
        <v>-78.453006947673998</v>
      </c>
      <c r="AC373">
        <v>-197.430829931651</v>
      </c>
      <c r="AD373">
        <v>-78.452999532497998</v>
      </c>
      <c r="AE373">
        <v>-197.430828894673</v>
      </c>
      <c r="AG373" s="1">
        <f t="shared" si="198"/>
        <v>0.3961434642016608</v>
      </c>
      <c r="AH373" s="1">
        <f t="shared" si="199"/>
        <v>0.39083965725850134</v>
      </c>
      <c r="AI373" s="1">
        <f t="shared" si="200"/>
        <v>0.39349156073008107</v>
      </c>
      <c r="AJ373" s="1">
        <f t="shared" si="201"/>
        <v>5.3038069431594614E-3</v>
      </c>
      <c r="AM373" t="s">
        <v>1486</v>
      </c>
      <c r="AN373">
        <v>-274.48971105427398</v>
      </c>
      <c r="AO373">
        <v>-78.070591356486005</v>
      </c>
      <c r="AP373">
        <v>-196.419134081517</v>
      </c>
      <c r="AQ373">
        <v>-78.070588614260998</v>
      </c>
      <c r="AR373">
        <v>-196.41913348700001</v>
      </c>
      <c r="AS373"/>
      <c r="AT373" t="s">
        <v>1487</v>
      </c>
      <c r="AU373">
        <v>-274.48658489000002</v>
      </c>
      <c r="AV373">
        <v>-78.069714489999996</v>
      </c>
      <c r="AW373">
        <v>-196.41688486000001</v>
      </c>
      <c r="AX373">
        <v>-78.069708840000004</v>
      </c>
      <c r="AY373">
        <v>-196.41688213</v>
      </c>
      <c r="BA373" s="1">
        <f t="shared" si="202"/>
        <v>-6.9320893054898814E-3</v>
      </c>
      <c r="BB373" s="1">
        <f t="shared" si="203"/>
        <v>-9.0259266078903406E-3</v>
      </c>
      <c r="BC373" s="1">
        <f t="shared" si="204"/>
        <v>-7.9790079566901106E-3</v>
      </c>
      <c r="BD373" s="1">
        <f t="shared" si="205"/>
        <v>2.0938373024004591E-3</v>
      </c>
      <c r="BF373" s="1">
        <f t="shared" si="206"/>
        <v>-3.8152577546477742E-3</v>
      </c>
      <c r="BG373" s="1">
        <f t="shared" si="207"/>
        <v>-9.0737873627855948E-3</v>
      </c>
      <c r="BH373" s="1">
        <f t="shared" si="208"/>
        <v>-6.4445225587166843E-3</v>
      </c>
      <c r="BJ373" s="1">
        <f t="shared" si="218"/>
        <v>0.51739208123480351</v>
      </c>
      <c r="BK373" s="1">
        <f t="shared" si="218"/>
        <v>0.51408252515901198</v>
      </c>
      <c r="BL373" s="1">
        <f t="shared" si="209"/>
        <v>0.51573730319690769</v>
      </c>
      <c r="BR373" s="1">
        <f t="shared" si="184"/>
        <v>0.26025303872046401</v>
      </c>
      <c r="BS373" s="1">
        <f t="shared" si="184"/>
        <v>0.25904175444744731</v>
      </c>
      <c r="BT373" s="1">
        <f t="shared" si="184"/>
        <v>0.25964739658395558</v>
      </c>
      <c r="BU373" s="1">
        <f t="shared" si="182"/>
        <v>1.2112842730167303E-3</v>
      </c>
      <c r="BW373" s="1">
        <f t="shared" si="185"/>
        <v>0.26360378383360783</v>
      </c>
      <c r="BX373" s="1">
        <f t="shared" si="185"/>
        <v>0.26126527698659102</v>
      </c>
      <c r="BY373" s="1">
        <f t="shared" si="185"/>
        <v>0.26243453041009945</v>
      </c>
      <c r="BZ373" s="1">
        <f t="shared" si="183"/>
        <v>2.3385068470167434E-3</v>
      </c>
      <c r="CB373" s="1">
        <f t="shared" si="210"/>
        <v>0.43423584417735184</v>
      </c>
      <c r="CC373" s="1">
        <f t="shared" si="210"/>
        <v>0.42964404742395307</v>
      </c>
      <c r="CD373" s="1">
        <f t="shared" si="210"/>
        <v>0.43193994580065237</v>
      </c>
      <c r="CE373" s="1">
        <f t="shared" si="186"/>
        <v>4.5917967533987388E-3</v>
      </c>
      <c r="CG373" s="1">
        <f t="shared" si="211"/>
        <v>0.49140204114350711</v>
      </c>
      <c r="CH373" s="1">
        <f t="shared" si="211"/>
        <v>0.48571045776227484</v>
      </c>
      <c r="CI373" s="1">
        <f t="shared" si="211"/>
        <v>0.48855624945289094</v>
      </c>
      <c r="CJ373" s="1">
        <f t="shared" si="187"/>
        <v>5.6915833812322611E-3</v>
      </c>
      <c r="CM373" s="1"/>
      <c r="CN373" s="1">
        <f t="shared" si="188"/>
        <v>-1.5520254138277316E-2</v>
      </c>
      <c r="CO373" s="1">
        <f t="shared" si="212"/>
        <v>0.56132911054074297</v>
      </c>
      <c r="CP373" s="1">
        <f t="shared" si="189"/>
        <v>0.46119422720981956</v>
      </c>
      <c r="CQ373" s="1">
        <f t="shared" si="213"/>
        <v>0.30493313816528528</v>
      </c>
      <c r="CR373" s="1">
        <f t="shared" si="190"/>
        <v>0.4569941590707135</v>
      </c>
      <c r="CS373" s="1"/>
      <c r="CT373" s="1" t="str">
        <f>'[1]MP2 basis set convergence'!BF364</f>
        <v>44_1.50</v>
      </c>
      <c r="CU373" s="1">
        <f>'[1]MP2 basis set convergence'!BH364</f>
        <v>0.48914319403051698</v>
      </c>
      <c r="CV373" s="1">
        <f>'[1]MP2 basis set convergence'!BG364</f>
        <v>0.52745617874645501</v>
      </c>
      <c r="CW373" s="1">
        <f>'[1]MP2 basis set convergence'!BI364</f>
        <v>0.50829968638848599</v>
      </c>
      <c r="CX373" s="1"/>
      <c r="CY373" s="1"/>
      <c r="CZ373" s="1">
        <f t="shared" si="214"/>
        <v>0.48943504997969878</v>
      </c>
      <c r="DA373" s="1">
        <f t="shared" si="216"/>
        <v>0.38115762620124799</v>
      </c>
      <c r="DB373" s="1">
        <f t="shared" si="217"/>
        <v>0.49081523715066605</v>
      </c>
      <c r="DC373" s="1"/>
      <c r="DD373" s="1"/>
      <c r="DE373" s="1">
        <f>[2]Sheet1!V361</f>
        <v>-2.4667869057666159E-2</v>
      </c>
    </row>
    <row r="374" spans="1:109" x14ac:dyDescent="0.2">
      <c r="A374" t="s">
        <v>1488</v>
      </c>
      <c r="B374" s="1">
        <f>-'[1]Reference worksheet'!B372</f>
        <v>0.12327933306225247</v>
      </c>
      <c r="C374" t="s">
        <v>1488</v>
      </c>
      <c r="D374">
        <v>-275.85079262549698</v>
      </c>
      <c r="E374">
        <v>-78.442930367573993</v>
      </c>
      <c r="F374">
        <v>-197.407659004685</v>
      </c>
      <c r="G374">
        <v>-78.442927162317005</v>
      </c>
      <c r="H374">
        <v>-197.40765868215999</v>
      </c>
      <c r="J374" s="1">
        <f t="shared" si="191"/>
        <v>0.1297570544591993</v>
      </c>
      <c r="K374" s="1">
        <f t="shared" si="215"/>
        <v>0.12754333774983487</v>
      </c>
      <c r="L374" s="1">
        <f t="shared" si="192"/>
        <v>0.12865019610451708</v>
      </c>
      <c r="M374" s="1">
        <f t="shared" si="193"/>
        <v>2.2137167093644328E-3</v>
      </c>
      <c r="O374">
        <v>-275.84581675800302</v>
      </c>
      <c r="P374">
        <v>-78.441490360276006</v>
      </c>
      <c r="Q374">
        <v>-197.40412588362801</v>
      </c>
      <c r="R374">
        <v>-78.441481890586999</v>
      </c>
      <c r="S374">
        <v>-197.40412506262999</v>
      </c>
      <c r="U374" s="1">
        <f t="shared" si="194"/>
        <v>0.13165449638469087</v>
      </c>
      <c r="V374" s="1">
        <f t="shared" si="195"/>
        <v>0.12582450200157341</v>
      </c>
      <c r="W374" s="1">
        <f t="shared" si="196"/>
        <v>0.12873949919313216</v>
      </c>
      <c r="X374" s="1">
        <f t="shared" si="197"/>
        <v>5.8299943831174594E-3</v>
      </c>
      <c r="Z374" t="s">
        <v>1488</v>
      </c>
      <c r="AA374">
        <v>-275.88398778777997</v>
      </c>
      <c r="AB374">
        <v>-78.453002466423001</v>
      </c>
      <c r="AC374">
        <v>-197.430829188247</v>
      </c>
      <c r="AD374">
        <v>-78.452999532497998</v>
      </c>
      <c r="AE374">
        <v>-197.430828894673</v>
      </c>
      <c r="AG374" s="1">
        <f t="shared" si="198"/>
        <v>0.10000029604905021</v>
      </c>
      <c r="AH374" s="1">
        <f t="shared" si="199"/>
        <v>9.79750097605359E-2</v>
      </c>
      <c r="AI374" s="1">
        <f t="shared" si="200"/>
        <v>9.8987652904793055E-2</v>
      </c>
      <c r="AJ374" s="1">
        <f t="shared" si="201"/>
        <v>2.0252862885143108E-3</v>
      </c>
      <c r="AM374" t="s">
        <v>1488</v>
      </c>
      <c r="AN374">
        <v>-274.48972540608401</v>
      </c>
      <c r="AO374">
        <v>-78.070589475732007</v>
      </c>
      <c r="AP374">
        <v>-196.41913368195799</v>
      </c>
      <c r="AQ374">
        <v>-78.070588614260998</v>
      </c>
      <c r="AR374">
        <v>-196.41913348700001</v>
      </c>
      <c r="AS374"/>
      <c r="AT374" t="s">
        <v>1489</v>
      </c>
      <c r="AU374">
        <v>-274.48659679999997</v>
      </c>
      <c r="AV374">
        <v>-78.069711789999999</v>
      </c>
      <c r="AW374">
        <v>-196.41688277</v>
      </c>
      <c r="AX374">
        <v>-78.069708840000004</v>
      </c>
      <c r="AY374">
        <v>-196.41688213</v>
      </c>
      <c r="BA374" s="1">
        <f t="shared" si="202"/>
        <v>2.0738078261831275E-3</v>
      </c>
      <c r="BB374" s="1">
        <f t="shared" si="203"/>
        <v>1.4108886108247702E-3</v>
      </c>
      <c r="BC374" s="1">
        <f t="shared" si="204"/>
        <v>1.7423482185039488E-3</v>
      </c>
      <c r="BD374" s="1">
        <f t="shared" si="205"/>
        <v>6.6291921535835733E-4</v>
      </c>
      <c r="BF374" s="1">
        <f t="shared" si="206"/>
        <v>3.6583803622089591E-3</v>
      </c>
      <c r="BG374" s="1">
        <f t="shared" si="207"/>
        <v>1.4056212536224849E-3</v>
      </c>
      <c r="BH374" s="1">
        <f t="shared" si="208"/>
        <v>2.5320008079157221E-3</v>
      </c>
      <c r="BJ374" s="1">
        <f t="shared" si="218"/>
        <v>0.12963191080550338</v>
      </c>
      <c r="BK374" s="1">
        <f t="shared" si="218"/>
        <v>0.12822874263933576</v>
      </c>
      <c r="BL374" s="1">
        <f t="shared" si="209"/>
        <v>0.12893032672241955</v>
      </c>
      <c r="BR374" s="1">
        <f t="shared" si="184"/>
        <v>6.3800085850098831E-2</v>
      </c>
      <c r="BS374" s="1">
        <f t="shared" si="184"/>
        <v>6.322478978896269E-2</v>
      </c>
      <c r="BT374" s="1">
        <f t="shared" si="184"/>
        <v>6.351243781953074E-2</v>
      </c>
      <c r="BU374" s="1">
        <f t="shared" si="182"/>
        <v>5.7529606113615819E-4</v>
      </c>
      <c r="BW374" s="1">
        <f t="shared" si="185"/>
        <v>6.3883160782917336E-2</v>
      </c>
      <c r="BX374" s="1">
        <f t="shared" si="185"/>
        <v>6.2907659350047426E-2</v>
      </c>
      <c r="BY374" s="1">
        <f t="shared" si="185"/>
        <v>6.3395410066482374E-2</v>
      </c>
      <c r="BZ374" s="1">
        <f t="shared" si="183"/>
        <v>9.7550143286991725E-4</v>
      </c>
      <c r="CB374" s="1">
        <f t="shared" si="210"/>
        <v>0.10992918288597756</v>
      </c>
      <c r="CC374" s="1">
        <f t="shared" si="210"/>
        <v>0.10813393117860562</v>
      </c>
      <c r="CD374" s="1">
        <f t="shared" si="210"/>
        <v>0.10903155703229155</v>
      </c>
      <c r="CE374" s="1">
        <f t="shared" si="186"/>
        <v>1.7952517073719682E-3</v>
      </c>
      <c r="CG374" s="1">
        <f t="shared" si="211"/>
        <v>0.12338950711411217</v>
      </c>
      <c r="CH374" s="1">
        <f t="shared" si="211"/>
        <v>0.12117328920510131</v>
      </c>
      <c r="CI374" s="1">
        <f t="shared" si="211"/>
        <v>0.12228139815960673</v>
      </c>
      <c r="CJ374" s="1">
        <f t="shared" si="187"/>
        <v>2.2162179090108808E-3</v>
      </c>
      <c r="CM374" s="1"/>
      <c r="CN374" s="1">
        <f t="shared" si="188"/>
        <v>1.3543300136817845E-2</v>
      </c>
      <c r="CO374" s="1">
        <f t="shared" si="212"/>
        <v>0.58830713185965267</v>
      </c>
      <c r="CP374" s="1">
        <f t="shared" si="189"/>
        <v>0.11643833861828576</v>
      </c>
      <c r="CQ374" s="1">
        <f t="shared" si="213"/>
        <v>0.30827318176143281</v>
      </c>
      <c r="CR374" s="1">
        <f t="shared" si="190"/>
        <v>0.11507945732091568</v>
      </c>
      <c r="CS374" s="1"/>
      <c r="CT374" s="1" t="str">
        <f>'[1]MP2 basis set convergence'!BF365</f>
        <v>44_2.00</v>
      </c>
      <c r="CU374" s="1">
        <f>'[1]MP2 basis set convergence'!BH365</f>
        <v>0.12254816195523</v>
      </c>
      <c r="CV374" s="1">
        <f>'[1]MP2 basis set convergence'!BG365</f>
        <v>0.129241852854943</v>
      </c>
      <c r="CW374" s="1">
        <f>'[1]MP2 basis set convergence'!BI365</f>
        <v>0.1258950074050865</v>
      </c>
      <c r="CX374" s="1"/>
      <c r="CY374" s="1"/>
      <c r="CZ374" s="1">
        <f t="shared" si="214"/>
        <v>0.121698896871798</v>
      </c>
      <c r="DA374" s="1">
        <f t="shared" si="216"/>
        <v>9.5512003288433511E-2</v>
      </c>
      <c r="DB374" s="1">
        <f t="shared" si="217"/>
        <v>0.12184971522024027</v>
      </c>
      <c r="DC374" s="1"/>
      <c r="DD374" s="1"/>
      <c r="DE374" s="1">
        <f>[2]Sheet1!V362</f>
        <v>-6.9512992327190881E-3</v>
      </c>
    </row>
    <row r="375" spans="1:109" x14ac:dyDescent="0.2">
      <c r="A375" t="s">
        <v>1490</v>
      </c>
      <c r="B375" s="1">
        <f>-'[1]Reference worksheet'!B373</f>
        <v>1.0453145999398648</v>
      </c>
      <c r="C375" t="s">
        <v>1490</v>
      </c>
      <c r="D375">
        <v>-274.61075139949901</v>
      </c>
      <c r="E375">
        <v>-77.200339152571999</v>
      </c>
      <c r="F375">
        <v>-197.40763334602499</v>
      </c>
      <c r="G375">
        <v>-77.200287643124</v>
      </c>
      <c r="H375">
        <v>-197.40762656618</v>
      </c>
      <c r="J375" s="1">
        <f t="shared" si="191"/>
        <v>1.7803638006753126</v>
      </c>
      <c r="K375" s="1">
        <f t="shared" si="215"/>
        <v>1.7437867155643025</v>
      </c>
      <c r="L375" s="1">
        <f t="shared" si="192"/>
        <v>1.7620752581198076</v>
      </c>
      <c r="M375" s="1">
        <f t="shared" si="193"/>
        <v>3.6577085111010099E-2</v>
      </c>
      <c r="O375">
        <v>-274.60579012442901</v>
      </c>
      <c r="P375">
        <v>-77.198953991454005</v>
      </c>
      <c r="Q375">
        <v>-197.40411217780701</v>
      </c>
      <c r="R375">
        <v>-77.198747530153994</v>
      </c>
      <c r="S375">
        <v>-197.40409296773001</v>
      </c>
      <c r="U375" s="1">
        <f t="shared" si="194"/>
        <v>1.8509186784329723</v>
      </c>
      <c r="V375" s="1">
        <f t="shared" si="195"/>
        <v>1.7093077454903707</v>
      </c>
      <c r="W375" s="1">
        <f t="shared" si="196"/>
        <v>1.7801132119616714</v>
      </c>
      <c r="X375" s="1">
        <f t="shared" si="197"/>
        <v>0.14161093294260163</v>
      </c>
      <c r="Z375" t="s">
        <v>1490</v>
      </c>
      <c r="AA375">
        <v>-274.635885297632</v>
      </c>
      <c r="AB375">
        <v>-77.204254312165006</v>
      </c>
      <c r="AC375">
        <v>-197.43079044925801</v>
      </c>
      <c r="AD375">
        <v>-77.204203432617007</v>
      </c>
      <c r="AE375">
        <v>-197.43078379969299</v>
      </c>
      <c r="AG375" s="1">
        <f t="shared" si="198"/>
        <v>0.56354452118760245</v>
      </c>
      <c r="AH375" s="1">
        <f t="shared" si="199"/>
        <v>0.52744445621308766</v>
      </c>
      <c r="AI375" s="1">
        <f t="shared" si="200"/>
        <v>0.545494488700345</v>
      </c>
      <c r="AJ375" s="1">
        <f t="shared" si="201"/>
        <v>3.6100064974514789E-2</v>
      </c>
      <c r="AM375" t="s">
        <v>1490</v>
      </c>
      <c r="AN375">
        <v>-273.26693357314201</v>
      </c>
      <c r="AO375">
        <v>-76.854500145120994</v>
      </c>
      <c r="AP375">
        <v>-196.41905483986</v>
      </c>
      <c r="AQ375">
        <v>-76.854497732157995</v>
      </c>
      <c r="AR375">
        <v>-196.419053202855</v>
      </c>
      <c r="AS375"/>
      <c r="AT375" t="s">
        <v>1491</v>
      </c>
      <c r="AU375">
        <v>-273.26390435000002</v>
      </c>
      <c r="AV375">
        <v>-76.853718409999999</v>
      </c>
      <c r="AW375">
        <v>-196.41681165</v>
      </c>
      <c r="AX375">
        <v>-76.853703039999999</v>
      </c>
      <c r="AY375">
        <v>-196.4168018</v>
      </c>
      <c r="BA375" s="1">
        <f t="shared" si="202"/>
        <v>-4.152457438959714</v>
      </c>
      <c r="BB375" s="1">
        <f t="shared" si="203"/>
        <v>-4.1549988323711773</v>
      </c>
      <c r="BC375" s="1">
        <f t="shared" si="204"/>
        <v>-4.1537281356654461</v>
      </c>
      <c r="BD375" s="1">
        <f t="shared" si="205"/>
        <v>2.5413934114633108E-3</v>
      </c>
      <c r="BF375" s="1">
        <f t="shared" si="206"/>
        <v>-4.1418701796440365</v>
      </c>
      <c r="BG375" s="1">
        <f t="shared" si="207"/>
        <v>-4.1576959692326039</v>
      </c>
      <c r="BH375" s="1">
        <f t="shared" si="208"/>
        <v>-4.1497830744383197</v>
      </c>
      <c r="BJ375" s="1">
        <f t="shared" si="218"/>
        <v>1.75637753954543</v>
      </c>
      <c r="BK375" s="1">
        <f t="shared" si="218"/>
        <v>1.7564990321516136</v>
      </c>
      <c r="BL375" s="1">
        <f t="shared" si="209"/>
        <v>1.7564382858485219</v>
      </c>
      <c r="BR375" s="1">
        <f t="shared" si="184"/>
        <v>2.7731348393246718</v>
      </c>
      <c r="BS375" s="1">
        <f t="shared" si="184"/>
        <v>2.7647300410826663</v>
      </c>
      <c r="BT375" s="1">
        <f t="shared" si="184"/>
        <v>2.7689324402036695</v>
      </c>
      <c r="BU375" s="1">
        <f t="shared" si="182"/>
        <v>8.404798242005386E-3</v>
      </c>
      <c r="BW375" s="1">
        <f t="shared" si="185"/>
        <v>3.1596864003103553</v>
      </c>
      <c r="BX375" s="1">
        <f t="shared" si="185"/>
        <v>3.1340555068528131</v>
      </c>
      <c r="BY375" s="1">
        <f t="shared" si="185"/>
        <v>3.1468709535815842</v>
      </c>
      <c r="BZ375" s="1">
        <f t="shared" si="183"/>
        <v>2.5630893457541402E-2</v>
      </c>
      <c r="CB375" s="1">
        <f t="shared" si="210"/>
        <v>0.68876106389325464</v>
      </c>
      <c r="CC375" s="1">
        <f t="shared" si="210"/>
        <v>0.66512512336658736</v>
      </c>
      <c r="CD375" s="1">
        <f t="shared" si="210"/>
        <v>0.67694309362992122</v>
      </c>
      <c r="CE375" s="1">
        <f t="shared" si="186"/>
        <v>2.3635940526666822E-2</v>
      </c>
      <c r="CG375" s="1">
        <f t="shared" si="211"/>
        <v>1.561033050890698</v>
      </c>
      <c r="CH375" s="1">
        <f t="shared" si="211"/>
        <v>1.5227125313215573</v>
      </c>
      <c r="CI375" s="1">
        <f t="shared" si="211"/>
        <v>1.5418727911061274</v>
      </c>
      <c r="CJ375" s="1">
        <f t="shared" si="187"/>
        <v>3.8320519569139962E-2</v>
      </c>
      <c r="CM375" s="1"/>
      <c r="CN375" s="1">
        <f t="shared" si="188"/>
        <v>-2.357293263454372</v>
      </c>
      <c r="CO375" s="1">
        <f t="shared" si="212"/>
        <v>1.751081940928878E-4</v>
      </c>
      <c r="CP375" s="1">
        <f t="shared" si="189"/>
        <v>0.54570752196184624</v>
      </c>
      <c r="CQ375" s="1">
        <f t="shared" si="213"/>
        <v>0.11009248710326641</v>
      </c>
      <c r="CR375" s="1">
        <f t="shared" si="190"/>
        <v>0.79640799245436356</v>
      </c>
      <c r="CS375" s="1"/>
      <c r="CT375" s="1" t="str">
        <f>'[1]MP2 basis set convergence'!BF366</f>
        <v>45_0.90</v>
      </c>
      <c r="CU375" s="1">
        <f>'[1]MP2 basis set convergence'!BH366</f>
        <v>1.4471696691849101</v>
      </c>
      <c r="CV375" s="1">
        <f>'[1]MP2 basis set convergence'!BG366</f>
        <v>1.75621060358895</v>
      </c>
      <c r="CW375" s="1">
        <f>'[1]MP2 basis set convergence'!BI366</f>
        <v>1.60169013638693</v>
      </c>
      <c r="CX375" s="1"/>
      <c r="CY375" s="1"/>
      <c r="CZ375" s="1">
        <f t="shared" si="214"/>
        <v>1.2285696619105773</v>
      </c>
      <c r="DA375" s="1">
        <f t="shared" si="216"/>
        <v>0.27874169059572984</v>
      </c>
      <c r="DB375" s="1">
        <f t="shared" si="217"/>
        <v>1.1950935852397688</v>
      </c>
      <c r="DC375" s="1"/>
      <c r="DD375" s="1"/>
      <c r="DE375" s="1">
        <f>[2]Sheet1!V363</f>
        <v>-0.53350559620923033</v>
      </c>
    </row>
    <row r="376" spans="1:109" x14ac:dyDescent="0.2">
      <c r="A376" t="s">
        <v>1492</v>
      </c>
      <c r="B376" s="1">
        <f>-'[1]Reference worksheet'!B374</f>
        <v>1.5634862542391543</v>
      </c>
      <c r="C376" t="s">
        <v>1492</v>
      </c>
      <c r="D376">
        <v>-274.61129722995798</v>
      </c>
      <c r="E376">
        <v>-77.200335489281997</v>
      </c>
      <c r="F376">
        <v>-197.40763213191099</v>
      </c>
      <c r="G376">
        <v>-77.200287643124</v>
      </c>
      <c r="H376">
        <v>-197.40762656618</v>
      </c>
      <c r="J376" s="1">
        <f t="shared" si="191"/>
        <v>2.122877599071586</v>
      </c>
      <c r="K376" s="1">
        <f t="shared" si="215"/>
        <v>2.0893611313208318</v>
      </c>
      <c r="L376" s="1">
        <f t="shared" si="192"/>
        <v>2.1061193651962089</v>
      </c>
      <c r="M376" s="1">
        <f t="shared" si="193"/>
        <v>3.3516467750754231E-2</v>
      </c>
      <c r="O376">
        <v>-274.606323886349</v>
      </c>
      <c r="P376">
        <v>-77.198938231463998</v>
      </c>
      <c r="Q376">
        <v>-197.404107376734</v>
      </c>
      <c r="R376">
        <v>-77.198747530153994</v>
      </c>
      <c r="S376">
        <v>-197.40409296773001</v>
      </c>
      <c r="U376" s="1">
        <f t="shared" si="194"/>
        <v>2.1858593539689046</v>
      </c>
      <c r="V376" s="1">
        <f t="shared" si="195"/>
        <v>2.0571506834043483</v>
      </c>
      <c r="W376" s="1">
        <f t="shared" si="196"/>
        <v>2.1215050186866264</v>
      </c>
      <c r="X376" s="1">
        <f t="shared" si="197"/>
        <v>0.12870867056455637</v>
      </c>
      <c r="Z376" t="s">
        <v>1492</v>
      </c>
      <c r="AA376">
        <v>-274.63684577342798</v>
      </c>
      <c r="AB376">
        <v>-77.20425040776</v>
      </c>
      <c r="AC376">
        <v>-197.430789231603</v>
      </c>
      <c r="AD376">
        <v>-77.204203432617007</v>
      </c>
      <c r="AE376">
        <v>-197.43078379969299</v>
      </c>
      <c r="AG376" s="1">
        <f t="shared" si="198"/>
        <v>1.1662522076837336</v>
      </c>
      <c r="AH376" s="1">
        <f t="shared" si="199"/>
        <v>1.1333662840383838</v>
      </c>
      <c r="AI376" s="1">
        <f t="shared" si="200"/>
        <v>1.1498092458610587</v>
      </c>
      <c r="AJ376" s="1">
        <f t="shared" si="201"/>
        <v>3.2885923645349813E-2</v>
      </c>
      <c r="AM376" t="s">
        <v>1492</v>
      </c>
      <c r="AN376">
        <v>-273.26961054113502</v>
      </c>
      <c r="AO376">
        <v>-76.854499932067</v>
      </c>
      <c r="AP376">
        <v>-196.419054680318</v>
      </c>
      <c r="AQ376">
        <v>-76.854497732157995</v>
      </c>
      <c r="AR376">
        <v>-196.419053202855</v>
      </c>
      <c r="AS376"/>
      <c r="AT376" t="s">
        <v>1493</v>
      </c>
      <c r="AU376">
        <v>-273.26658006999997</v>
      </c>
      <c r="AV376">
        <v>-76.853717040000006</v>
      </c>
      <c r="AW376">
        <v>-196.41681043</v>
      </c>
      <c r="AX376">
        <v>-76.853703039999999</v>
      </c>
      <c r="AY376">
        <v>-196.4168018</v>
      </c>
      <c r="BA376" s="1">
        <f t="shared" si="202"/>
        <v>-2.4726345921492507</v>
      </c>
      <c r="BB376" s="1">
        <f t="shared" si="203"/>
        <v>-2.4749421780364527</v>
      </c>
      <c r="BC376" s="1">
        <f t="shared" si="204"/>
        <v>-2.4737883850928517</v>
      </c>
      <c r="BD376" s="1">
        <f t="shared" si="205"/>
        <v>2.3075858872019239E-3</v>
      </c>
      <c r="BF376" s="1">
        <f t="shared" si="206"/>
        <v>-2.462830460331316</v>
      </c>
      <c r="BG376" s="1">
        <f t="shared" si="207"/>
        <v>-2.477031000309712</v>
      </c>
      <c r="BH376" s="1">
        <f t="shared" si="208"/>
        <v>-2.469930730320514</v>
      </c>
      <c r="BJ376" s="1">
        <f t="shared" si="218"/>
        <v>2.101607247061815</v>
      </c>
      <c r="BK376" s="1">
        <f t="shared" si="218"/>
        <v>2.1014093866477292</v>
      </c>
      <c r="BL376" s="1">
        <f t="shared" si="209"/>
        <v>2.1015083168547721</v>
      </c>
      <c r="BR376" s="1">
        <f t="shared" si="184"/>
        <v>2.1643013418830996</v>
      </c>
      <c r="BS376" s="1">
        <f t="shared" si="184"/>
        <v>2.1563717413314287</v>
      </c>
      <c r="BT376" s="1">
        <f t="shared" si="184"/>
        <v>2.160336541607264</v>
      </c>
      <c r="BU376" s="1">
        <f t="shared" si="182"/>
        <v>7.9296005516710146E-3</v>
      </c>
      <c r="BW376" s="1">
        <f t="shared" si="185"/>
        <v>2.4312108493377371</v>
      </c>
      <c r="BX376" s="1">
        <f t="shared" si="185"/>
        <v>2.4079315680258557</v>
      </c>
      <c r="BY376" s="1">
        <f t="shared" si="185"/>
        <v>2.4195712086817966</v>
      </c>
      <c r="BZ376" s="1">
        <f t="shared" si="183"/>
        <v>2.3279281311881291E-2</v>
      </c>
      <c r="CB376" s="1">
        <f t="shared" si="210"/>
        <v>1.2917984786150427</v>
      </c>
      <c r="CC376" s="1">
        <f t="shared" si="210"/>
        <v>1.2699499954914328</v>
      </c>
      <c r="CD376" s="1">
        <f t="shared" si="210"/>
        <v>1.2808742370532373</v>
      </c>
      <c r="CE376" s="1">
        <f t="shared" si="186"/>
        <v>2.1848483123610051E-2</v>
      </c>
      <c r="CG376" s="1">
        <f t="shared" si="211"/>
        <v>1.9464838910014715</v>
      </c>
      <c r="CH376" s="1">
        <f t="shared" si="211"/>
        <v>1.9114579311918529</v>
      </c>
      <c r="CI376" s="1">
        <f t="shared" si="211"/>
        <v>1.9289709110966624</v>
      </c>
      <c r="CJ376" s="1">
        <f t="shared" si="187"/>
        <v>3.5025959809618666E-2</v>
      </c>
      <c r="CM376" s="1"/>
      <c r="CN376" s="1">
        <f t="shared" si="188"/>
        <v>-1.1745717863727967</v>
      </c>
      <c r="CO376" s="1">
        <f t="shared" si="212"/>
        <v>1.5417337064900283E-2</v>
      </c>
      <c r="CP376" s="1">
        <f t="shared" si="189"/>
        <v>1.1645530013094236</v>
      </c>
      <c r="CQ376" s="1">
        <f t="shared" si="213"/>
        <v>0.18993100509088201</v>
      </c>
      <c r="CR376" s="1">
        <f t="shared" si="190"/>
        <v>1.4376138736877855</v>
      </c>
      <c r="CS376" s="1"/>
      <c r="CT376" s="1" t="str">
        <f>'[1]MP2 basis set convergence'!BF367</f>
        <v>45_0.95</v>
      </c>
      <c r="CU376" s="1">
        <f>'[1]MP2 basis set convergence'!BH367</f>
        <v>1.85480571638387</v>
      </c>
      <c r="CV376" s="1">
        <f>'[1]MP2 basis set convergence'!BG367</f>
        <v>2.1036505680665898</v>
      </c>
      <c r="CW376" s="1">
        <f>'[1]MP2 basis set convergence'!BI367</f>
        <v>1.9792281422252298</v>
      </c>
      <c r="CX376" s="1"/>
      <c r="CY376" s="1"/>
      <c r="CZ376" s="1">
        <f t="shared" si="214"/>
        <v>1.7055418360276762</v>
      </c>
      <c r="DA376" s="1">
        <f t="shared" si="216"/>
        <v>0.94952048127679234</v>
      </c>
      <c r="DB376" s="1">
        <f t="shared" si="217"/>
        <v>1.6820333302644916</v>
      </c>
      <c r="DC376" s="1"/>
      <c r="DD376" s="1"/>
      <c r="DE376" s="1">
        <f>[2]Sheet1!V364</f>
        <v>-0.40057752916853273</v>
      </c>
    </row>
    <row r="377" spans="1:109" x14ac:dyDescent="0.2">
      <c r="A377" t="s">
        <v>1494</v>
      </c>
      <c r="B377" s="1">
        <f>-'[1]Reference worksheet'!B375</f>
        <v>1.6976236252678574</v>
      </c>
      <c r="C377" t="s">
        <v>1494</v>
      </c>
      <c r="D377">
        <v>-274.61130751308502</v>
      </c>
      <c r="E377">
        <v>-77.200332140702002</v>
      </c>
      <c r="F377">
        <v>-197.40763113952301</v>
      </c>
      <c r="G377">
        <v>-77.200287643124</v>
      </c>
      <c r="H377">
        <v>-197.40762656618</v>
      </c>
      <c r="J377" s="1">
        <f t="shared" si="191"/>
        <v>2.1293303589786774</v>
      </c>
      <c r="K377" s="1">
        <f t="shared" si="215"/>
        <v>2.0985378898632612</v>
      </c>
      <c r="L377" s="1">
        <f t="shared" si="192"/>
        <v>2.1139341244209691</v>
      </c>
      <c r="M377" s="1">
        <f t="shared" si="193"/>
        <v>3.0792469115416221E-2</v>
      </c>
      <c r="O377">
        <v>-274.60632338347699</v>
      </c>
      <c r="P377">
        <v>-77.198923510097003</v>
      </c>
      <c r="Q377">
        <v>-197.40410388015599</v>
      </c>
      <c r="R377">
        <v>-77.198747530153994</v>
      </c>
      <c r="S377">
        <v>-197.40409296773001</v>
      </c>
      <c r="U377" s="1">
        <f t="shared" si="194"/>
        <v>2.1855437970037923</v>
      </c>
      <c r="V377" s="1">
        <f t="shared" si="195"/>
        <v>2.0682670600048132</v>
      </c>
      <c r="W377" s="1">
        <f t="shared" si="196"/>
        <v>2.126905428504303</v>
      </c>
      <c r="X377" s="1">
        <f t="shared" si="197"/>
        <v>0.11727673699897911</v>
      </c>
      <c r="Z377" t="s">
        <v>1494</v>
      </c>
      <c r="AA377">
        <v>-274.63717467553198</v>
      </c>
      <c r="AB377">
        <v>-77.204246872292003</v>
      </c>
      <c r="AC377">
        <v>-197.43078824487</v>
      </c>
      <c r="AD377">
        <v>-77.204203432617007</v>
      </c>
      <c r="AE377">
        <v>-197.43078379969299</v>
      </c>
      <c r="AG377" s="1">
        <f t="shared" si="198"/>
        <v>1.3726414025148681</v>
      </c>
      <c r="AH377" s="1">
        <f t="shared" si="199"/>
        <v>1.3425932029464334</v>
      </c>
      <c r="AI377" s="1">
        <f t="shared" si="200"/>
        <v>1.3576173027306506</v>
      </c>
      <c r="AJ377" s="1">
        <f t="shared" si="201"/>
        <v>3.0048199568434741E-2</v>
      </c>
      <c r="AM377" t="s">
        <v>1494</v>
      </c>
      <c r="AN377">
        <v>-273.27123548816797</v>
      </c>
      <c r="AO377">
        <v>-76.854499755614</v>
      </c>
      <c r="AP377">
        <v>-196.41905454740299</v>
      </c>
      <c r="AQ377">
        <v>-76.854497732157995</v>
      </c>
      <c r="AR377">
        <v>-196.419053202855</v>
      </c>
      <c r="AS377"/>
      <c r="AT377" t="s">
        <v>1495</v>
      </c>
      <c r="AU377">
        <v>-273.26820391000001</v>
      </c>
      <c r="AV377">
        <v>-76.853715859999994</v>
      </c>
      <c r="AW377">
        <v>-196.41680929</v>
      </c>
      <c r="AX377">
        <v>-76.853703039999999</v>
      </c>
      <c r="AY377">
        <v>-196.4168018</v>
      </c>
      <c r="BA377" s="1">
        <f t="shared" si="202"/>
        <v>-1.4529648919755342</v>
      </c>
      <c r="BB377" s="1">
        <f t="shared" si="203"/>
        <v>-1.4550783465184427</v>
      </c>
      <c r="BC377" s="1">
        <f t="shared" si="204"/>
        <v>-1.4540216192469884</v>
      </c>
      <c r="BD377" s="1">
        <f t="shared" si="205"/>
        <v>2.113454542908455E-3</v>
      </c>
      <c r="BF377" s="1">
        <f t="shared" si="206"/>
        <v>-1.4438554338286469</v>
      </c>
      <c r="BG377" s="1">
        <f t="shared" si="207"/>
        <v>-1.4566001517892673</v>
      </c>
      <c r="BH377" s="1">
        <f t="shared" si="208"/>
        <v>-1.4502277928089571</v>
      </c>
      <c r="BJ377" s="1">
        <f t="shared" si="218"/>
        <v>2.1104893846166717</v>
      </c>
      <c r="BK377" s="1">
        <f t="shared" si="218"/>
        <v>2.1100371227643531</v>
      </c>
      <c r="BL377" s="1">
        <f t="shared" si="209"/>
        <v>2.1102632536905124</v>
      </c>
      <c r="BR377" s="1">
        <f t="shared" si="184"/>
        <v>1.6997861615245982</v>
      </c>
      <c r="BS377" s="1">
        <f t="shared" si="184"/>
        <v>1.6923091548382716</v>
      </c>
      <c r="BT377" s="1">
        <f t="shared" si="184"/>
        <v>1.6960476581814345</v>
      </c>
      <c r="BU377" s="1">
        <f t="shared" si="182"/>
        <v>7.4770066863265768E-3</v>
      </c>
      <c r="BW377" s="1">
        <f t="shared" si="185"/>
        <v>1.8825090894296135</v>
      </c>
      <c r="BX377" s="1">
        <f t="shared" si="185"/>
        <v>1.8613070815434325</v>
      </c>
      <c r="BY377" s="1">
        <f t="shared" si="185"/>
        <v>1.8719080854865229</v>
      </c>
      <c r="BZ377" s="1">
        <f t="shared" si="183"/>
        <v>2.1202007886181189E-2</v>
      </c>
      <c r="CB377" s="1">
        <f t="shared" si="210"/>
        <v>1.4927628921630431</v>
      </c>
      <c r="CC377" s="1">
        <f t="shared" si="210"/>
        <v>1.4725232958403009</v>
      </c>
      <c r="CD377" s="1">
        <f t="shared" si="210"/>
        <v>1.4826430940016717</v>
      </c>
      <c r="CE377" s="1">
        <f t="shared" si="186"/>
        <v>2.0239596322742213E-2</v>
      </c>
      <c r="CG377" s="1">
        <f t="shared" si="211"/>
        <v>1.98676018201197</v>
      </c>
      <c r="CH377" s="1">
        <f t="shared" si="211"/>
        <v>1.9546566633852083</v>
      </c>
      <c r="CI377" s="1">
        <f t="shared" si="211"/>
        <v>1.9707084226985885</v>
      </c>
      <c r="CJ377" s="1">
        <f t="shared" si="187"/>
        <v>3.2103518626761751E-2</v>
      </c>
      <c r="CM377" s="1"/>
      <c r="CN377" s="1">
        <f t="shared" si="188"/>
        <v>-0.68782730854740404</v>
      </c>
      <c r="CO377" s="1">
        <f t="shared" si="212"/>
        <v>9.0498492836511513E-2</v>
      </c>
      <c r="CP377" s="1">
        <f t="shared" si="189"/>
        <v>1.4260628352005249</v>
      </c>
      <c r="CQ377" s="1">
        <f t="shared" si="213"/>
        <v>0.23373476600711612</v>
      </c>
      <c r="CR377" s="1">
        <f t="shared" si="190"/>
        <v>1.6301977552791176</v>
      </c>
      <c r="CS377" s="1"/>
      <c r="CT377" s="1" t="str">
        <f>'[1]MP2 basis set convergence'!BF368</f>
        <v>45_1.00</v>
      </c>
      <c r="CU377" s="1">
        <f>'[1]MP2 basis set convergence'!BH368</f>
        <v>1.9116642134992701</v>
      </c>
      <c r="CV377" s="1">
        <f>'[1]MP2 basis set convergence'!BG368</f>
        <v>2.1143493145046901</v>
      </c>
      <c r="CW377" s="1">
        <f>'[1]MP2 basis set convergence'!BI368</f>
        <v>2.0130067640019802</v>
      </c>
      <c r="CX377" s="1"/>
      <c r="CY377" s="1"/>
      <c r="CZ377" s="1">
        <f t="shared" si="214"/>
        <v>1.8094005324189173</v>
      </c>
      <c r="DA377" s="1">
        <f t="shared" si="216"/>
        <v>1.2053505067296246</v>
      </c>
      <c r="DB377" s="1">
        <f t="shared" si="217"/>
        <v>1.7925433169441842</v>
      </c>
      <c r="DC377" s="1"/>
      <c r="DD377" s="1"/>
      <c r="DE377" s="1">
        <f>[2]Sheet1!V365</f>
        <v>-0.30453359200205177</v>
      </c>
    </row>
    <row r="378" spans="1:109" x14ac:dyDescent="0.2">
      <c r="A378" t="s">
        <v>1496</v>
      </c>
      <c r="B378" s="1">
        <f>-'[1]Reference worksheet'!B376</f>
        <v>1.6377855533350498</v>
      </c>
      <c r="C378" t="s">
        <v>1496</v>
      </c>
      <c r="D378">
        <v>-274.61106211199302</v>
      </c>
      <c r="E378">
        <v>-77.200329026356997</v>
      </c>
      <c r="F378">
        <v>-197.40763031560201</v>
      </c>
      <c r="G378">
        <v>-77.200287643124</v>
      </c>
      <c r="H378">
        <v>-197.40762656618</v>
      </c>
      <c r="J378" s="1">
        <f t="shared" si="191"/>
        <v>1.9753388424371208</v>
      </c>
      <c r="K378" s="1">
        <f t="shared" si="215"/>
        <v>1.9470176726443678</v>
      </c>
      <c r="L378" s="1">
        <f t="shared" si="192"/>
        <v>1.9611782575407442</v>
      </c>
      <c r="M378" s="1">
        <f t="shared" si="193"/>
        <v>2.8321169792753009E-2</v>
      </c>
      <c r="O378">
        <v>-274.606068203333</v>
      </c>
      <c r="P378">
        <v>-77.198909354291999</v>
      </c>
      <c r="Q378">
        <v>-197.40410151878899</v>
      </c>
      <c r="R378">
        <v>-77.198747530153994</v>
      </c>
      <c r="S378">
        <v>-197.40409296773001</v>
      </c>
      <c r="U378" s="1">
        <f t="shared" si="194"/>
        <v>2.025415832435594</v>
      </c>
      <c r="V378" s="1">
        <f t="shared" si="195"/>
        <v>1.9185037777886085</v>
      </c>
      <c r="W378" s="1">
        <f t="shared" si="196"/>
        <v>1.9719598051121012</v>
      </c>
      <c r="X378" s="1">
        <f t="shared" si="197"/>
        <v>0.1069120546469855</v>
      </c>
      <c r="Z378" t="s">
        <v>1496</v>
      </c>
      <c r="AA378">
        <v>-274.63717605070599</v>
      </c>
      <c r="AB378">
        <v>-77.204243625705999</v>
      </c>
      <c r="AC378">
        <v>-197.43078742958201</v>
      </c>
      <c r="AD378">
        <v>-77.204203432617007</v>
      </c>
      <c r="AE378">
        <v>-197.43078379969299</v>
      </c>
      <c r="AG378" s="1">
        <f t="shared" si="198"/>
        <v>1.3735043372693201</v>
      </c>
      <c r="AH378" s="1">
        <f t="shared" si="199"/>
        <v>1.3460050022558989</v>
      </c>
      <c r="AI378" s="1">
        <f t="shared" si="200"/>
        <v>1.3597546697626095</v>
      </c>
      <c r="AJ378" s="1">
        <f t="shared" si="201"/>
        <v>2.7499335013421167E-2</v>
      </c>
      <c r="AM378" t="s">
        <v>1496</v>
      </c>
      <c r="AN378">
        <v>-273.27222227254498</v>
      </c>
      <c r="AO378">
        <v>-76.854499582738995</v>
      </c>
      <c r="AP378">
        <v>-196.41905443050601</v>
      </c>
      <c r="AQ378">
        <v>-76.854497732157995</v>
      </c>
      <c r="AR378">
        <v>-196.419053202855</v>
      </c>
      <c r="AS378"/>
      <c r="AT378" t="s">
        <v>1497</v>
      </c>
      <c r="AU378">
        <v>-273.26918979999999</v>
      </c>
      <c r="AV378">
        <v>-76.853714830000001</v>
      </c>
      <c r="AW378">
        <v>-196.41680830000001</v>
      </c>
      <c r="AX378">
        <v>-76.853703039999999</v>
      </c>
      <c r="AY378">
        <v>-196.4168018</v>
      </c>
      <c r="BA378" s="1">
        <f t="shared" si="202"/>
        <v>-0.83374832095314033</v>
      </c>
      <c r="BB378" s="1">
        <f t="shared" si="203"/>
        <v>-0.83567994081087715</v>
      </c>
      <c r="BC378" s="1">
        <f t="shared" si="204"/>
        <v>-0.83471413088200874</v>
      </c>
      <c r="BD378" s="1">
        <f t="shared" si="205"/>
        <v>1.9316198577368215E-3</v>
      </c>
      <c r="BF378" s="1">
        <f t="shared" si="206"/>
        <v>-0.82520009288539264</v>
      </c>
      <c r="BG378" s="1">
        <f t="shared" si="207"/>
        <v>-0.83667724164922563</v>
      </c>
      <c r="BH378" s="1">
        <f t="shared" si="208"/>
        <v>-0.83093866726730914</v>
      </c>
      <c r="BJ378" s="1">
        <f t="shared" si="218"/>
        <v>1.9587278821563678</v>
      </c>
      <c r="BK378" s="1">
        <f t="shared" si="218"/>
        <v>1.9580239494760074</v>
      </c>
      <c r="BL378" s="1">
        <f t="shared" si="209"/>
        <v>1.9583759158161875</v>
      </c>
      <c r="BR378" s="1">
        <f t="shared" si="184"/>
        <v>1.3426753128990612</v>
      </c>
      <c r="BS378" s="1">
        <f t="shared" si="184"/>
        <v>1.3356371458609824</v>
      </c>
      <c r="BT378" s="1">
        <f t="shared" si="184"/>
        <v>1.3391562293800214</v>
      </c>
      <c r="BU378" s="1">
        <f t="shared" si="182"/>
        <v>7.038167038078939E-3</v>
      </c>
      <c r="BW378" s="1">
        <f t="shared" si="185"/>
        <v>1.4664118504911998</v>
      </c>
      <c r="BX378" s="1">
        <f t="shared" si="185"/>
        <v>1.4470604675942627</v>
      </c>
      <c r="BY378" s="1">
        <f t="shared" si="185"/>
        <v>1.4567361590427317</v>
      </c>
      <c r="BZ378" s="1">
        <f t="shared" si="183"/>
        <v>1.935138289693725E-2</v>
      </c>
      <c r="CB378" s="1">
        <f t="shared" si="210"/>
        <v>1.4848675728831284</v>
      </c>
      <c r="CC378" s="1">
        <f t="shared" si="210"/>
        <v>1.4661161643874951</v>
      </c>
      <c r="CD378" s="1">
        <f t="shared" si="210"/>
        <v>1.4754918686353116</v>
      </c>
      <c r="CE378" s="1">
        <f t="shared" si="186"/>
        <v>1.8751408495633552E-2</v>
      </c>
      <c r="CG378" s="1">
        <f t="shared" si="211"/>
        <v>1.8596317917860352</v>
      </c>
      <c r="CH378" s="1">
        <f t="shared" si="211"/>
        <v>1.8301674563182617</v>
      </c>
      <c r="CI378" s="1">
        <f t="shared" si="211"/>
        <v>1.8448996240521487</v>
      </c>
      <c r="CJ378" s="1">
        <f t="shared" si="187"/>
        <v>2.9464335467773863E-2</v>
      </c>
      <c r="CM378" s="1"/>
      <c r="CN378" s="1">
        <f t="shared" si="188"/>
        <v>-0.42561869512499795</v>
      </c>
      <c r="CO378" s="1">
        <f t="shared" si="212"/>
        <v>0.21224891452636574</v>
      </c>
      <c r="CP378" s="1">
        <f t="shared" si="189"/>
        <v>1.4874061734390709</v>
      </c>
      <c r="CQ378" s="1">
        <f t="shared" si="213"/>
        <v>0.26007082059214692</v>
      </c>
      <c r="CR378" s="1">
        <f t="shared" si="190"/>
        <v>1.6018047263483841</v>
      </c>
      <c r="CS378" s="1"/>
      <c r="CT378" s="1" t="str">
        <f>'[1]MP2 basis set convergence'!BF369</f>
        <v>45_1.05</v>
      </c>
      <c r="CU378" s="1">
        <f>'[1]MP2 basis set convergence'!BH369</f>
        <v>1.7974189554159701</v>
      </c>
      <c r="CV378" s="1">
        <f>'[1]MP2 basis set convergence'!BG369</f>
        <v>1.96328583196495</v>
      </c>
      <c r="CW378" s="1">
        <f>'[1]MP2 basis set convergence'!BI369</f>
        <v>1.88035239369046</v>
      </c>
      <c r="CX378" s="1"/>
      <c r="CY378" s="1"/>
      <c r="CZ378" s="1">
        <f t="shared" si="214"/>
        <v>1.726877034807287</v>
      </c>
      <c r="DA378" s="1">
        <f t="shared" si="216"/>
        <v>1.2426040583958811</v>
      </c>
      <c r="DB378" s="1">
        <f t="shared" si="217"/>
        <v>1.7145057836455238</v>
      </c>
      <c r="DC378" s="1"/>
      <c r="DD378" s="1"/>
      <c r="DE378" s="1">
        <f>[2]Sheet1!V366</f>
        <v>-0.2343012227334571</v>
      </c>
    </row>
    <row r="379" spans="1:109" x14ac:dyDescent="0.2">
      <c r="A379" t="s">
        <v>1498</v>
      </c>
      <c r="B379" s="1">
        <f>-'[1]Reference worksheet'!B377</f>
        <v>1.4898272532515389</v>
      </c>
      <c r="C379" t="s">
        <v>1498</v>
      </c>
      <c r="D379">
        <v>-274.61071442796401</v>
      </c>
      <c r="E379">
        <v>-77.200326107288006</v>
      </c>
      <c r="F379">
        <v>-197.407629637383</v>
      </c>
      <c r="G379">
        <v>-77.200287643124</v>
      </c>
      <c r="H379">
        <v>-197.40762656618</v>
      </c>
      <c r="J379" s="1">
        <f t="shared" si="191"/>
        <v>1.7571638112356427</v>
      </c>
      <c r="K379" s="1">
        <f t="shared" si="215"/>
        <v>1.7310999738459951</v>
      </c>
      <c r="L379" s="1">
        <f t="shared" si="192"/>
        <v>1.7441318925408189</v>
      </c>
      <c r="M379" s="1">
        <f t="shared" si="193"/>
        <v>2.6063837389647571E-2</v>
      </c>
      <c r="O379">
        <v>-274.60571137025403</v>
      </c>
      <c r="P379">
        <v>-77.198895642034003</v>
      </c>
      <c r="Q379">
        <v>-197.40409992480801</v>
      </c>
      <c r="R379">
        <v>-77.198747530153994</v>
      </c>
      <c r="S379">
        <v>-197.40409296773001</v>
      </c>
      <c r="U379" s="1">
        <f t="shared" si="194"/>
        <v>1.8014996854691678</v>
      </c>
      <c r="V379" s="1">
        <f t="shared" si="195"/>
        <v>1.7041924411637068</v>
      </c>
      <c r="W379" s="1">
        <f t="shared" si="196"/>
        <v>1.7528460633164373</v>
      </c>
      <c r="X379" s="1">
        <f t="shared" si="197"/>
        <v>9.7307244305461005E-2</v>
      </c>
      <c r="Z379" t="s">
        <v>1498</v>
      </c>
      <c r="AA379">
        <v>-274.63702021127801</v>
      </c>
      <c r="AB379">
        <v>-77.204240618238998</v>
      </c>
      <c r="AC379">
        <v>-197.43078676068899</v>
      </c>
      <c r="AD379">
        <v>-77.204203432617007</v>
      </c>
      <c r="AE379">
        <v>-197.43078379969299</v>
      </c>
      <c r="AG379" s="1">
        <f t="shared" si="198"/>
        <v>1.275713615740141</v>
      </c>
      <c r="AH379" s="1">
        <f t="shared" si="199"/>
        <v>1.2505212315490633</v>
      </c>
      <c r="AI379" s="1">
        <f t="shared" si="200"/>
        <v>1.2631174236446021</v>
      </c>
      <c r="AJ379" s="1">
        <f t="shared" si="201"/>
        <v>2.5192384191077721E-2</v>
      </c>
      <c r="AM379" t="s">
        <v>1498</v>
      </c>
      <c r="AN379">
        <v>-273.27281803670701</v>
      </c>
      <c r="AO379">
        <v>-76.854499413121999</v>
      </c>
      <c r="AP379">
        <v>-196.41905431847701</v>
      </c>
      <c r="AQ379">
        <v>-76.854497732157995</v>
      </c>
      <c r="AR379">
        <v>-196.419053202855</v>
      </c>
      <c r="AS379"/>
      <c r="AT379" t="s">
        <v>1499</v>
      </c>
      <c r="AU379">
        <v>-273.26978475999999</v>
      </c>
      <c r="AV379">
        <v>-76.853713940000006</v>
      </c>
      <c r="AW379">
        <v>-196.41680743000001</v>
      </c>
      <c r="AX379">
        <v>-76.853703039999999</v>
      </c>
      <c r="AY379">
        <v>-196.4168018</v>
      </c>
      <c r="BA379" s="1">
        <f t="shared" si="202"/>
        <v>-0.45990064952075188</v>
      </c>
      <c r="BB379" s="1">
        <f t="shared" si="203"/>
        <v>-0.46165553383181157</v>
      </c>
      <c r="BC379" s="1">
        <f t="shared" si="204"/>
        <v>-0.4607780916762817</v>
      </c>
      <c r="BD379" s="1">
        <f t="shared" si="205"/>
        <v>1.7548843110596901E-3</v>
      </c>
      <c r="BF379" s="1">
        <f t="shared" si="206"/>
        <v>-0.45185704076488414</v>
      </c>
      <c r="BG379" s="1">
        <f t="shared" si="207"/>
        <v>-0.46222977278867683</v>
      </c>
      <c r="BH379" s="1">
        <f t="shared" si="208"/>
        <v>-0.45704340677678046</v>
      </c>
      <c r="BJ379" s="1">
        <f t="shared" si="218"/>
        <v>1.7426473808794107</v>
      </c>
      <c r="BK379" s="1">
        <f t="shared" si="218"/>
        <v>1.7416329460753157</v>
      </c>
      <c r="BL379" s="1">
        <f t="shared" si="209"/>
        <v>1.7421401634773632</v>
      </c>
      <c r="BR379" s="1">
        <f t="shared" si="184"/>
        <v>1.0671497165155162</v>
      </c>
      <c r="BS379" s="1">
        <f t="shared" si="184"/>
        <v>1.0605344351913382</v>
      </c>
      <c r="BT379" s="1">
        <f t="shared" si="184"/>
        <v>1.0638420758534273</v>
      </c>
      <c r="BU379" s="1">
        <f t="shared" si="182"/>
        <v>6.6152813241777981E-3</v>
      </c>
      <c r="BW379" s="1">
        <f t="shared" si="185"/>
        <v>1.1499147442408784</v>
      </c>
      <c r="BX379" s="1">
        <f t="shared" si="185"/>
        <v>1.1322210724864685</v>
      </c>
      <c r="BY379" s="1">
        <f t="shared" si="185"/>
        <v>1.1410679083636734</v>
      </c>
      <c r="BZ379" s="1">
        <f t="shared" si="183"/>
        <v>1.7693671754410081E-2</v>
      </c>
      <c r="CB379" s="1">
        <f t="shared" si="210"/>
        <v>1.3766883824806155</v>
      </c>
      <c r="CC379" s="1">
        <f t="shared" si="210"/>
        <v>1.359322316559602</v>
      </c>
      <c r="CD379" s="1">
        <f t="shared" si="210"/>
        <v>1.368005349520109</v>
      </c>
      <c r="CE379" s="1">
        <f t="shared" si="186"/>
        <v>1.7366065921013082E-2</v>
      </c>
      <c r="CG379" s="1">
        <f t="shared" si="211"/>
        <v>1.6628635937428953</v>
      </c>
      <c r="CH379" s="1">
        <f t="shared" si="211"/>
        <v>1.6357995259211306</v>
      </c>
      <c r="CI379" s="1">
        <f t="shared" si="211"/>
        <v>1.6493315598320131</v>
      </c>
      <c r="CJ379" s="1">
        <f t="shared" si="187"/>
        <v>2.7064067821764633E-2</v>
      </c>
      <c r="CM379" s="1"/>
      <c r="CN379" s="1">
        <f t="shared" si="188"/>
        <v>-0.26418764179871096</v>
      </c>
      <c r="CO379" s="1">
        <f t="shared" si="212"/>
        <v>0.33222487166644715</v>
      </c>
      <c r="CP379" s="1">
        <f t="shared" si="189"/>
        <v>1.422922393843352</v>
      </c>
      <c r="CQ379" s="1">
        <f t="shared" si="213"/>
        <v>0.27721138450023164</v>
      </c>
      <c r="CR379" s="1">
        <f t="shared" si="190"/>
        <v>1.472271909258166</v>
      </c>
      <c r="CS379" s="1"/>
      <c r="CT379" s="1" t="str">
        <f>'[1]MP2 basis set convergence'!BF370</f>
        <v>45_1.10</v>
      </c>
      <c r="CU379" s="1">
        <f>'[1]MP2 basis set convergence'!BH370</f>
        <v>1.61084458476933</v>
      </c>
      <c r="CV379" s="1">
        <f>'[1]MP2 basis set convergence'!BG370</f>
        <v>1.74674762102184</v>
      </c>
      <c r="CW379" s="1">
        <f>'[1]MP2 basis set convergence'!BI370</f>
        <v>1.6787961028955851</v>
      </c>
      <c r="CX379" s="1"/>
      <c r="CY379" s="1"/>
      <c r="CZ379" s="1">
        <f t="shared" si="214"/>
        <v>1.5616316417767078</v>
      </c>
      <c r="DA379" s="1">
        <f t="shared" si="216"/>
        <v>1.1718672982625464</v>
      </c>
      <c r="DB379" s="1">
        <f t="shared" si="217"/>
        <v>1.5523153907499108</v>
      </c>
      <c r="DC379" s="1"/>
      <c r="DD379" s="1"/>
      <c r="DE379" s="1">
        <f>[2]Sheet1!V367</f>
        <v>-0.18250025076411114</v>
      </c>
    </row>
    <row r="380" spans="1:109" x14ac:dyDescent="0.2">
      <c r="A380" t="s">
        <v>1500</v>
      </c>
      <c r="B380" s="1">
        <f>-'[1]Reference worksheet'!B378</f>
        <v>0.96626596794364783</v>
      </c>
      <c r="C380" t="s">
        <v>1500</v>
      </c>
      <c r="D380">
        <v>-274.609679367767</v>
      </c>
      <c r="E380">
        <v>-77.200318278370005</v>
      </c>
      <c r="F380">
        <v>-197.40762830108301</v>
      </c>
      <c r="G380">
        <v>-77.200287643124</v>
      </c>
      <c r="H380">
        <v>-197.40762656618</v>
      </c>
      <c r="J380" s="1">
        <f t="shared" si="191"/>
        <v>1.1076537045389188</v>
      </c>
      <c r="K380" s="1">
        <f t="shared" si="215"/>
        <v>1.0873411285069354</v>
      </c>
      <c r="L380" s="1">
        <f t="shared" si="192"/>
        <v>1.097497416522927</v>
      </c>
      <c r="M380" s="1">
        <f t="shared" si="193"/>
        <v>2.0312576031983332E-2</v>
      </c>
      <c r="O380">
        <v>-274.60465207334101</v>
      </c>
      <c r="P380">
        <v>-77.198857925433003</v>
      </c>
      <c r="Q380">
        <v>-197.404097273872</v>
      </c>
      <c r="R380">
        <v>-77.198747530153994</v>
      </c>
      <c r="S380">
        <v>-197.40409296773001</v>
      </c>
      <c r="U380" s="1">
        <f t="shared" si="194"/>
        <v>1.1367808092328455</v>
      </c>
      <c r="V380" s="1">
        <f t="shared" si="195"/>
        <v>1.0648045778843871</v>
      </c>
      <c r="W380" s="1">
        <f t="shared" si="196"/>
        <v>1.1007926935586163</v>
      </c>
      <c r="X380" s="1">
        <f t="shared" si="197"/>
        <v>7.197623134845843E-2</v>
      </c>
      <c r="Z380" t="s">
        <v>1500</v>
      </c>
      <c r="AA380">
        <v>-274.63634636115501</v>
      </c>
      <c r="AB380">
        <v>-77.204232687466003</v>
      </c>
      <c r="AC380">
        <v>-197.43078544874399</v>
      </c>
      <c r="AD380">
        <v>-77.204203432617007</v>
      </c>
      <c r="AE380">
        <v>-197.43078379969299</v>
      </c>
      <c r="AG380" s="1">
        <f t="shared" si="198"/>
        <v>0.85286626197678572</v>
      </c>
      <c r="AH380" s="1">
        <f t="shared" si="199"/>
        <v>0.83347377115036636</v>
      </c>
      <c r="AI380" s="1">
        <f t="shared" si="200"/>
        <v>0.84317001656357604</v>
      </c>
      <c r="AJ380" s="1">
        <f t="shared" si="201"/>
        <v>1.9392490826419362E-2</v>
      </c>
      <c r="AM380" t="s">
        <v>1500</v>
      </c>
      <c r="AN380">
        <v>-273.27351087567502</v>
      </c>
      <c r="AO380">
        <v>-76.854499061086997</v>
      </c>
      <c r="AP380">
        <v>-196.419053982035</v>
      </c>
      <c r="AQ380">
        <v>-76.854497732157995</v>
      </c>
      <c r="AR380">
        <v>-196.419053202855</v>
      </c>
      <c r="AS380"/>
      <c r="AT380" t="s">
        <v>1501</v>
      </c>
      <c r="AU380">
        <v>-273.27047499999998</v>
      </c>
      <c r="AV380">
        <v>-76.853711770000004</v>
      </c>
      <c r="AW380">
        <v>-196.41680543999999</v>
      </c>
      <c r="AX380">
        <v>-76.853703039999999</v>
      </c>
      <c r="AY380">
        <v>-196.4168018</v>
      </c>
      <c r="BA380" s="1">
        <f t="shared" si="202"/>
        <v>-2.5137615126175034E-2</v>
      </c>
      <c r="BB380" s="1">
        <f t="shared" si="203"/>
        <v>-2.6460473560344668E-2</v>
      </c>
      <c r="BC380" s="1">
        <f t="shared" si="204"/>
        <v>-2.5799044343259851E-2</v>
      </c>
      <c r="BD380" s="1">
        <f t="shared" si="205"/>
        <v>1.3228584341696339E-3</v>
      </c>
      <c r="BF380" s="1">
        <f t="shared" si="206"/>
        <v>-1.8724883495503036E-2</v>
      </c>
      <c r="BG380" s="1">
        <f t="shared" si="207"/>
        <v>-2.6487175997325692E-2</v>
      </c>
      <c r="BH380" s="1">
        <f t="shared" si="208"/>
        <v>-2.2606029746414364E-2</v>
      </c>
      <c r="BJ380" s="1">
        <f t="shared" si="218"/>
        <v>1.0985682531261047</v>
      </c>
      <c r="BK380" s="1">
        <f t="shared" si="218"/>
        <v>1.0963447726502393</v>
      </c>
      <c r="BL380" s="1">
        <f t="shared" si="209"/>
        <v>1.0974565128881721</v>
      </c>
      <c r="BR380" s="1">
        <f t="shared" si="184"/>
        <v>0.55539889210979054</v>
      </c>
      <c r="BS380" s="1">
        <f t="shared" si="184"/>
        <v>0.54995501281156733</v>
      </c>
      <c r="BT380" s="1">
        <f t="shared" si="184"/>
        <v>0.55267695246067883</v>
      </c>
      <c r="BU380" s="1">
        <f t="shared" si="182"/>
        <v>5.4438792982231254E-3</v>
      </c>
      <c r="BW380" s="1">
        <f t="shared" si="185"/>
        <v>0.57739242755530329</v>
      </c>
      <c r="BX380" s="1">
        <f t="shared" si="185"/>
        <v>0.56384658925571274</v>
      </c>
      <c r="BY380" s="1">
        <f t="shared" si="185"/>
        <v>0.57061950840550801</v>
      </c>
      <c r="BZ380" s="1">
        <f t="shared" si="183"/>
        <v>1.3545838299590572E-2</v>
      </c>
      <c r="CB380" s="1">
        <f t="shared" si="210"/>
        <v>0.92228392671757609</v>
      </c>
      <c r="CC380" s="1">
        <f t="shared" si="210"/>
        <v>0.90852012866886245</v>
      </c>
      <c r="CD380" s="1">
        <f t="shared" si="210"/>
        <v>0.91540202769321899</v>
      </c>
      <c r="CE380" s="1">
        <f t="shared" si="186"/>
        <v>1.3763798048713697E-2</v>
      </c>
      <c r="CG380" s="1">
        <f t="shared" si="211"/>
        <v>1.0554128456447667</v>
      </c>
      <c r="CH380" s="1">
        <f t="shared" si="211"/>
        <v>1.0344293636924005</v>
      </c>
      <c r="CI380" s="1">
        <f t="shared" si="211"/>
        <v>1.0449211046685836</v>
      </c>
      <c r="CJ380" s="1">
        <f t="shared" si="187"/>
        <v>2.0983481952366136E-2</v>
      </c>
      <c r="CM380" s="1"/>
      <c r="CN380" s="1">
        <f t="shared" si="188"/>
        <v>-2.3507157242334067E-2</v>
      </c>
      <c r="CO380" s="1">
        <f t="shared" si="212"/>
        <v>0.55384424150433609</v>
      </c>
      <c r="CP380" s="1">
        <f t="shared" si="189"/>
        <v>0.98402778248783274</v>
      </c>
      <c r="CQ380" s="1">
        <f t="shared" si="213"/>
        <v>0.30401883230006044</v>
      </c>
      <c r="CR380" s="1">
        <f t="shared" si="190"/>
        <v>0.9707624551724523</v>
      </c>
      <c r="CS380" s="1"/>
      <c r="CT380" s="1" t="str">
        <f>'[1]MP2 basis set convergence'!BF371</f>
        <v>45_1.25</v>
      </c>
      <c r="CU380" s="1">
        <f>'[1]MP2 basis set convergence'!BH371</f>
        <v>1.0240263267252101</v>
      </c>
      <c r="CV380" s="1">
        <f>'[1]MP2 basis set convergence'!BG371</f>
        <v>1.1003990214002</v>
      </c>
      <c r="CW380" s="1">
        <f>'[1]MP2 basis set convergence'!BI371</f>
        <v>1.0622126740627049</v>
      </c>
      <c r="CX380" s="1"/>
      <c r="CY380" s="1"/>
      <c r="CZ380" s="1">
        <f t="shared" si="214"/>
        <v>1.0051935928940843</v>
      </c>
      <c r="DA380" s="1">
        <f t="shared" si="216"/>
        <v>0.79701810474915469</v>
      </c>
      <c r="DB380" s="1">
        <f t="shared" si="217"/>
        <v>1.0005772294200597</v>
      </c>
      <c r="DC380" s="1"/>
      <c r="DD380" s="1"/>
      <c r="DE380" s="1">
        <f>[2]Sheet1!V368</f>
        <v>-9.2303823628842707E-2</v>
      </c>
    </row>
    <row r="381" spans="1:109" x14ac:dyDescent="0.2">
      <c r="A381" t="s">
        <v>1502</v>
      </c>
      <c r="B381" s="1">
        <f>-'[1]Reference worksheet'!B379</f>
        <v>0.42058385310643748</v>
      </c>
      <c r="C381" t="s">
        <v>1502</v>
      </c>
      <c r="D381">
        <v>-274.608675341349</v>
      </c>
      <c r="E381">
        <v>-77.200308031448003</v>
      </c>
      <c r="F381">
        <v>-197.40762728401501</v>
      </c>
      <c r="G381">
        <v>-77.200287643124</v>
      </c>
      <c r="H381">
        <v>-197.40762656618</v>
      </c>
      <c r="J381" s="1">
        <f t="shared" si="191"/>
        <v>0.47761758899168455</v>
      </c>
      <c r="K381" s="1">
        <f t="shared" si="215"/>
        <v>0.46437327370393339</v>
      </c>
      <c r="L381" s="1">
        <f t="shared" si="192"/>
        <v>0.47099543134780897</v>
      </c>
      <c r="M381" s="1">
        <f t="shared" si="193"/>
        <v>1.3244315287751163E-2</v>
      </c>
      <c r="O381">
        <v>-274.60362812805698</v>
      </c>
      <c r="P381">
        <v>-77.198815291122997</v>
      </c>
      <c r="Q381">
        <v>-197.404095067546</v>
      </c>
      <c r="R381">
        <v>-77.198747530153994</v>
      </c>
      <c r="S381">
        <v>-197.40409296773001</v>
      </c>
      <c r="U381" s="1">
        <f t="shared" si="194"/>
        <v>0.4942454160223293</v>
      </c>
      <c r="V381" s="1">
        <f t="shared" si="195"/>
        <v>0.45040710979050713</v>
      </c>
      <c r="W381" s="1">
        <f t="shared" si="196"/>
        <v>0.47232626290641821</v>
      </c>
      <c r="X381" s="1">
        <f t="shared" si="197"/>
        <v>4.3838306231822166E-2</v>
      </c>
      <c r="Z381" t="s">
        <v>1502</v>
      </c>
      <c r="AA381">
        <v>-274.63559186544802</v>
      </c>
      <c r="AB381">
        <v>-77.204222605422004</v>
      </c>
      <c r="AC381">
        <v>-197.43078446847699</v>
      </c>
      <c r="AD381">
        <v>-77.204203432617007</v>
      </c>
      <c r="AE381">
        <v>-197.43078379969299</v>
      </c>
      <c r="AG381" s="1">
        <f t="shared" si="198"/>
        <v>0.37941303813424287</v>
      </c>
      <c r="AH381" s="1">
        <f t="shared" si="199"/>
        <v>0.36696225254538695</v>
      </c>
      <c r="AI381" s="1">
        <f t="shared" si="200"/>
        <v>0.37318764533981491</v>
      </c>
      <c r="AJ381" s="1">
        <f t="shared" si="201"/>
        <v>1.2450785588855928E-2</v>
      </c>
      <c r="AM381" t="s">
        <v>1502</v>
      </c>
      <c r="AN381">
        <v>-273.27364241150298</v>
      </c>
      <c r="AO381">
        <v>-76.854498605090996</v>
      </c>
      <c r="AP381">
        <v>-196.419053620135</v>
      </c>
      <c r="AQ381">
        <v>-76.854497732157995</v>
      </c>
      <c r="AR381">
        <v>-196.419053202855</v>
      </c>
      <c r="AS381"/>
      <c r="AT381" t="s">
        <v>1503</v>
      </c>
      <c r="AU381">
        <v>-273.27060258</v>
      </c>
      <c r="AV381">
        <v>-76.85370906</v>
      </c>
      <c r="AW381">
        <v>-196.41680335999999</v>
      </c>
      <c r="AX381">
        <v>-76.853703039999999</v>
      </c>
      <c r="AY381">
        <v>-196.4168018</v>
      </c>
      <c r="BA381" s="1">
        <f t="shared" si="202"/>
        <v>5.740236650985335E-2</v>
      </c>
      <c r="BB381" s="1">
        <f t="shared" si="203"/>
        <v>5.6592745564401442E-2</v>
      </c>
      <c r="BC381" s="1">
        <f t="shared" si="204"/>
        <v>5.6997556037127396E-2</v>
      </c>
      <c r="BD381" s="1">
        <f t="shared" si="205"/>
        <v>8.0962094545190821E-4</v>
      </c>
      <c r="BF381" s="1">
        <f t="shared" si="206"/>
        <v>6.1332778530669887E-2</v>
      </c>
      <c r="BG381" s="1">
        <f t="shared" si="207"/>
        <v>5.6576256528398573E-2</v>
      </c>
      <c r="BH381" s="1">
        <f t="shared" si="208"/>
        <v>5.8954517529534234E-2</v>
      </c>
      <c r="BJ381" s="1">
        <f t="shared" si="218"/>
        <v>0.47253878946598893</v>
      </c>
      <c r="BK381" s="1">
        <f t="shared" si="218"/>
        <v>0.46995296075804854</v>
      </c>
      <c r="BL381" s="1">
        <f t="shared" si="209"/>
        <v>0.47124587511201876</v>
      </c>
      <c r="BR381" s="1">
        <f t="shared" si="184"/>
        <v>0.21028568694670147</v>
      </c>
      <c r="BS381" s="1">
        <f t="shared" si="184"/>
        <v>0.20650053090744555</v>
      </c>
      <c r="BT381" s="1">
        <f t="shared" si="184"/>
        <v>0.20839310892707358</v>
      </c>
      <c r="BU381" s="1">
        <f t="shared" si="182"/>
        <v>3.7851560392558677E-3</v>
      </c>
      <c r="BW381" s="1">
        <f t="shared" si="185"/>
        <v>0.20992953553512977</v>
      </c>
      <c r="BX381" s="1">
        <f t="shared" si="185"/>
        <v>0.20127999723208637</v>
      </c>
      <c r="BY381" s="1">
        <f t="shared" si="185"/>
        <v>0.20560476638360806</v>
      </c>
      <c r="BZ381" s="1">
        <f t="shared" si="183"/>
        <v>8.6495383030433873E-3</v>
      </c>
      <c r="CB381" s="1">
        <f t="shared" si="210"/>
        <v>0.4126427168851502</v>
      </c>
      <c r="CC381" s="1">
        <f t="shared" si="210"/>
        <v>0.40349042932784074</v>
      </c>
      <c r="CD381" s="1">
        <f t="shared" si="210"/>
        <v>0.40806657310649558</v>
      </c>
      <c r="CE381" s="1">
        <f t="shared" si="186"/>
        <v>9.1522875573093326E-3</v>
      </c>
      <c r="CG381" s="1">
        <f t="shared" si="211"/>
        <v>0.45653559758527862</v>
      </c>
      <c r="CH381" s="1">
        <f t="shared" si="211"/>
        <v>0.44294014056188491</v>
      </c>
      <c r="CI381" s="1">
        <f t="shared" si="211"/>
        <v>0.44973786907358182</v>
      </c>
      <c r="CJ381" s="1">
        <f t="shared" si="187"/>
        <v>1.3595457023393704E-2</v>
      </c>
      <c r="CM381" s="1"/>
      <c r="CN381" s="1">
        <f t="shared" si="188"/>
        <v>0.12101509323354193</v>
      </c>
      <c r="CO381" s="1">
        <f t="shared" si="212"/>
        <v>0.68249490140637536</v>
      </c>
      <c r="CP381" s="1">
        <f t="shared" si="189"/>
        <v>0.43994096060811666</v>
      </c>
      <c r="CQ381" s="1">
        <f t="shared" si="213"/>
        <v>0.32079749824321829</v>
      </c>
      <c r="CR381" s="1">
        <f t="shared" si="190"/>
        <v>0.42825399339761105</v>
      </c>
      <c r="CS381" s="1"/>
      <c r="CT381" s="1" t="str">
        <f>'[1]MP2 basis set convergence'!BF372</f>
        <v>45_1.50</v>
      </c>
      <c r="CU381" s="1">
        <f>'[1]MP2 basis set convergence'!BH372</f>
        <v>0.44143796150083903</v>
      </c>
      <c r="CV381" s="1">
        <f>'[1]MP2 basis set convergence'!BG372</f>
        <v>0.47344491688095502</v>
      </c>
      <c r="CW381" s="1">
        <f>'[1]MP2 basis set convergence'!BI372</f>
        <v>0.45744143919089703</v>
      </c>
      <c r="CX381" s="1"/>
      <c r="CY381" s="1"/>
      <c r="CZ381" s="1">
        <f t="shared" si="214"/>
        <v>0.43552658640329578</v>
      </c>
      <c r="DA381" s="1">
        <f t="shared" si="216"/>
        <v>0.35545322286755832</v>
      </c>
      <c r="DB381" s="1">
        <f t="shared" si="217"/>
        <v>0.43354486164474393</v>
      </c>
      <c r="DC381" s="1"/>
      <c r="DD381" s="1"/>
      <c r="DE381" s="1">
        <f>[2]Sheet1!V369</f>
        <v>-3.5468844944513189E-2</v>
      </c>
    </row>
    <row r="382" spans="1:109" x14ac:dyDescent="0.2">
      <c r="A382" t="s">
        <v>1504</v>
      </c>
      <c r="B382" s="1">
        <f>-'[1]Reference worksheet'!B380</f>
        <v>9.8116209676275795E-2</v>
      </c>
      <c r="C382" t="s">
        <v>1504</v>
      </c>
      <c r="D382">
        <v>-274.60809421947403</v>
      </c>
      <c r="E382">
        <v>-77.200295893339003</v>
      </c>
      <c r="F382">
        <v>-197.40762785896899</v>
      </c>
      <c r="G382">
        <v>-77.200287643124</v>
      </c>
      <c r="H382">
        <v>-197.40762656618</v>
      </c>
      <c r="J382" s="1">
        <f t="shared" si="191"/>
        <v>0.11295809178848853</v>
      </c>
      <c r="K382" s="1">
        <f t="shared" si="215"/>
        <v>0.10696976611248149</v>
      </c>
      <c r="L382" s="1">
        <f t="shared" si="192"/>
        <v>0.10996392895048501</v>
      </c>
      <c r="M382" s="1">
        <f t="shared" si="193"/>
        <v>5.9883256760070447E-3</v>
      </c>
      <c r="O382">
        <v>-274.60302837713903</v>
      </c>
      <c r="P382">
        <v>-77.198769813170998</v>
      </c>
      <c r="Q382">
        <v>-197.40409346102601</v>
      </c>
      <c r="R382">
        <v>-77.198747530153994</v>
      </c>
      <c r="S382">
        <v>-197.40409296773001</v>
      </c>
      <c r="U382" s="1">
        <f t="shared" si="194"/>
        <v>0.11789601737090584</v>
      </c>
      <c r="V382" s="1">
        <f t="shared" si="195"/>
        <v>0.10360366457779742</v>
      </c>
      <c r="W382" s="1">
        <f t="shared" si="196"/>
        <v>0.11074984097435163</v>
      </c>
      <c r="X382" s="1">
        <f t="shared" si="197"/>
        <v>1.429235279310842E-2</v>
      </c>
      <c r="Z382" t="s">
        <v>1504</v>
      </c>
      <c r="AA382">
        <v>-274.63513388561103</v>
      </c>
      <c r="AB382">
        <v>-77.204211085961006</v>
      </c>
      <c r="AC382">
        <v>-197.43078503406301</v>
      </c>
      <c r="AD382">
        <v>-77.204203432617007</v>
      </c>
      <c r="AE382">
        <v>-197.43078379969299</v>
      </c>
      <c r="AG382" s="1">
        <f t="shared" si="198"/>
        <v>9.2026339611691238E-2</v>
      </c>
      <c r="AH382" s="1">
        <f t="shared" si="199"/>
        <v>8.64492146147854E-2</v>
      </c>
      <c r="AI382" s="1">
        <f t="shared" si="200"/>
        <v>8.9237777113238326E-2</v>
      </c>
      <c r="AJ382" s="1">
        <f t="shared" si="201"/>
        <v>5.5771249969058384E-3</v>
      </c>
      <c r="AM382" t="s">
        <v>1504</v>
      </c>
      <c r="AN382">
        <v>-273.27359181913903</v>
      </c>
      <c r="AO382">
        <v>-76.854498032562006</v>
      </c>
      <c r="AP382">
        <v>-196.41905333936</v>
      </c>
      <c r="AQ382">
        <v>-76.854497732157995</v>
      </c>
      <c r="AR382">
        <v>-196.419053202855</v>
      </c>
      <c r="AS382"/>
      <c r="AT382" t="s">
        <v>1505</v>
      </c>
      <c r="AU382">
        <v>-273.27054893000002</v>
      </c>
      <c r="AV382">
        <v>-76.853706239999994</v>
      </c>
      <c r="AW382">
        <v>-196.41680224999999</v>
      </c>
      <c r="AX382">
        <v>-76.853703039999999</v>
      </c>
      <c r="AY382">
        <v>-196.4168018</v>
      </c>
      <c r="BA382" s="1">
        <f t="shared" si="202"/>
        <v>2.5655177505026588E-2</v>
      </c>
      <c r="BB382" s="1">
        <f t="shared" si="203"/>
        <v>2.5381012935934366E-2</v>
      </c>
      <c r="BC382" s="1">
        <f t="shared" si="204"/>
        <v>2.5518095220480479E-2</v>
      </c>
      <c r="BD382" s="1">
        <f t="shared" si="205"/>
        <v>2.7416456909222162E-4</v>
      </c>
      <c r="BF382" s="1">
        <f t="shared" si="206"/>
        <v>2.7666893865761523E-2</v>
      </c>
      <c r="BG382" s="1">
        <f t="shared" si="207"/>
        <v>2.5376484192977274E-2</v>
      </c>
      <c r="BH382" s="1">
        <f t="shared" si="208"/>
        <v>2.6521689029369397E-2</v>
      </c>
      <c r="BJ382" s="1">
        <f t="shared" si="218"/>
        <v>0.11178764646590413</v>
      </c>
      <c r="BK382" s="1">
        <f t="shared" si="218"/>
        <v>0.10831435115494875</v>
      </c>
      <c r="BL382" s="1">
        <f t="shared" si="209"/>
        <v>0.11005099881042643</v>
      </c>
      <c r="BR382" s="1">
        <f t="shared" si="184"/>
        <v>4.4298848115565011E-2</v>
      </c>
      <c r="BS382" s="1">
        <f t="shared" si="184"/>
        <v>4.2505733230391002E-2</v>
      </c>
      <c r="BT382" s="1">
        <f t="shared" si="184"/>
        <v>4.3402290672978003E-2</v>
      </c>
      <c r="BU382" s="1">
        <f t="shared" si="182"/>
        <v>1.7931148851740434E-3</v>
      </c>
      <c r="BW382" s="1">
        <f t="shared" si="185"/>
        <v>4.3004066167896933E-2</v>
      </c>
      <c r="BX382" s="1">
        <f t="shared" si="185"/>
        <v>3.9083019946156136E-2</v>
      </c>
      <c r="BY382" s="1">
        <f t="shared" si="185"/>
        <v>4.1043543057026538E-2</v>
      </c>
      <c r="BZ382" s="1">
        <f t="shared" si="183"/>
        <v>3.9210462217407795E-3</v>
      </c>
      <c r="CB382" s="1">
        <f t="shared" si="210"/>
        <v>0.10000231804126422</v>
      </c>
      <c r="CC382" s="1">
        <f t="shared" si="210"/>
        <v>9.5846616781601224E-2</v>
      </c>
      <c r="CD382" s="1">
        <f t="shared" si="210"/>
        <v>9.7924467411432722E-2</v>
      </c>
      <c r="CE382" s="1">
        <f t="shared" si="186"/>
        <v>4.1557012596630492E-3</v>
      </c>
      <c r="CG382" s="1">
        <f t="shared" si="211"/>
        <v>0.10833398968478181</v>
      </c>
      <c r="CH382" s="1">
        <f t="shared" si="211"/>
        <v>0.10220578579680717</v>
      </c>
      <c r="CI382" s="1">
        <f t="shared" si="211"/>
        <v>0.10526988774079449</v>
      </c>
      <c r="CJ382" s="1">
        <f t="shared" si="187"/>
        <v>6.12820388797465E-3</v>
      </c>
      <c r="CM382" s="1"/>
      <c r="CN382" s="1">
        <f t="shared" si="188"/>
        <v>0.23205878022029267</v>
      </c>
      <c r="CO382" s="1">
        <f t="shared" si="212"/>
        <v>0.76622568827327053</v>
      </c>
      <c r="CP382" s="1">
        <f t="shared" si="189"/>
        <v>0.10511868706998898</v>
      </c>
      <c r="CQ382" s="1">
        <f t="shared" si="213"/>
        <v>0.3340146370501571</v>
      </c>
      <c r="CR382" s="1">
        <f t="shared" si="190"/>
        <v>0.10194582378767859</v>
      </c>
      <c r="CS382" s="1"/>
      <c r="CT382" s="1" t="str">
        <f>'[1]MP2 basis set convergence'!BF373</f>
        <v>45_2.00</v>
      </c>
      <c r="CU382" s="1">
        <f>'[1]MP2 basis set convergence'!BH373</f>
        <v>0.103063408396395</v>
      </c>
      <c r="CV382" s="1">
        <f>'[1]MP2 basis set convergence'!BG373</f>
        <v>0.106480909219668</v>
      </c>
      <c r="CW382" s="1">
        <f>'[1]MP2 basis set convergence'!BI373</f>
        <v>0.10477215880803151</v>
      </c>
      <c r="CX382" s="1"/>
      <c r="CY382" s="1"/>
      <c r="CZ382" s="1">
        <f t="shared" si="214"/>
        <v>0.10210471761118708</v>
      </c>
      <c r="DA382" s="1">
        <f t="shared" si="216"/>
        <v>8.5308171443589362E-2</v>
      </c>
      <c r="DB382" s="1">
        <f t="shared" si="217"/>
        <v>0.10157974886610463</v>
      </c>
      <c r="DC382" s="1"/>
      <c r="DD382" s="1"/>
      <c r="DE382" s="1">
        <f>[2]Sheet1!V370</f>
        <v>-7.8592113392979279E-3</v>
      </c>
    </row>
    <row r="383" spans="1:109" x14ac:dyDescent="0.2">
      <c r="A383" t="s">
        <v>1506</v>
      </c>
      <c r="B383" s="1">
        <f>-'[1]Reference worksheet'!B381</f>
        <v>3.8142944326976145</v>
      </c>
      <c r="C383" t="s">
        <v>1506</v>
      </c>
      <c r="D383">
        <v>-445.60454044688601</v>
      </c>
      <c r="E383">
        <v>-248.19029155147601</v>
      </c>
      <c r="F383">
        <v>-197.40763431652999</v>
      </c>
      <c r="G383">
        <v>-248.19023603192301</v>
      </c>
      <c r="H383">
        <v>-197.407619989545</v>
      </c>
      <c r="J383" s="1">
        <f t="shared" si="191"/>
        <v>4.1945404518193783</v>
      </c>
      <c r="K383" s="1">
        <f t="shared" si="215"/>
        <v>4.1507110857198768</v>
      </c>
      <c r="L383" s="1">
        <f t="shared" si="192"/>
        <v>4.1726257687696275</v>
      </c>
      <c r="M383" s="1">
        <f t="shared" si="193"/>
        <v>4.3829366099501499E-2</v>
      </c>
      <c r="O383">
        <v>-445.59599962945703</v>
      </c>
      <c r="P383">
        <v>-248.18532080040501</v>
      </c>
      <c r="Q383">
        <v>-197.40413757743801</v>
      </c>
      <c r="R383">
        <v>-248.185169660345</v>
      </c>
      <c r="S383">
        <v>-197.404086827431</v>
      </c>
      <c r="U383" s="1">
        <f t="shared" si="194"/>
        <v>4.2313854647088522</v>
      </c>
      <c r="V383" s="1">
        <f t="shared" si="195"/>
        <v>4.1046975296815953</v>
      </c>
      <c r="W383" s="1">
        <f t="shared" si="196"/>
        <v>4.1680414971952242</v>
      </c>
      <c r="X383" s="1">
        <f t="shared" si="197"/>
        <v>0.12668793502725695</v>
      </c>
      <c r="Z383" t="s">
        <v>1506</v>
      </c>
      <c r="AA383">
        <v>-445.628237704958</v>
      </c>
      <c r="AB383">
        <v>-248.19435359297501</v>
      </c>
      <c r="AC383">
        <v>-197.43080239699</v>
      </c>
      <c r="AD383">
        <v>-248.19430051222301</v>
      </c>
      <c r="AE383">
        <v>-197.43078810646799</v>
      </c>
      <c r="AG383" s="1">
        <f t="shared" si="198"/>
        <v>1.9760815488627685</v>
      </c>
      <c r="AH383" s="1">
        <f t="shared" si="199"/>
        <v>1.9338054343741746</v>
      </c>
      <c r="AI383" s="1">
        <f t="shared" si="200"/>
        <v>1.9549434916184716</v>
      </c>
      <c r="AJ383" s="1">
        <f t="shared" si="201"/>
        <v>4.2276114488593919E-2</v>
      </c>
      <c r="AM383" t="s">
        <v>1506</v>
      </c>
      <c r="AN383">
        <v>-443.53167246508599</v>
      </c>
      <c r="AO383">
        <v>-247.121836826379</v>
      </c>
      <c r="AP383">
        <v>-196.41905202482801</v>
      </c>
      <c r="AQ383">
        <v>-247.12182667966499</v>
      </c>
      <c r="AR383">
        <v>-196.419049048137</v>
      </c>
      <c r="AS383"/>
      <c r="AT383" t="s">
        <v>1507</v>
      </c>
      <c r="AU383">
        <v>-443.52662229999999</v>
      </c>
      <c r="AV383">
        <v>-247.11902494</v>
      </c>
      <c r="AW383">
        <v>-196.41681865000001</v>
      </c>
      <c r="AX383">
        <v>-247.11898313</v>
      </c>
      <c r="AY383">
        <v>-196.41679797</v>
      </c>
      <c r="BA383" s="1">
        <f t="shared" si="202"/>
        <v>-5.7751347853033055</v>
      </c>
      <c r="BB383" s="1">
        <f t="shared" si="203"/>
        <v>-5.7833698466025867</v>
      </c>
      <c r="BC383" s="1">
        <f t="shared" si="204"/>
        <v>-5.7792523159529461</v>
      </c>
      <c r="BD383" s="1">
        <f t="shared" si="205"/>
        <v>8.2350612992811989E-3</v>
      </c>
      <c r="BF383" s="1">
        <f t="shared" si="206"/>
        <v>-5.7472340086143658</v>
      </c>
      <c r="BG383" s="1">
        <f t="shared" si="207"/>
        <v>-5.7864470772723777</v>
      </c>
      <c r="BH383" s="1">
        <f t="shared" si="208"/>
        <v>-5.7668405429433722</v>
      </c>
      <c r="BJ383" s="1">
        <f t="shared" si="218"/>
        <v>4.1909628746087551</v>
      </c>
      <c r="BK383" s="1">
        <f t="shared" si="218"/>
        <v>4.1678850529209024</v>
      </c>
      <c r="BL383" s="1">
        <f t="shared" si="209"/>
        <v>4.1794239637648287</v>
      </c>
      <c r="BR383" s="1">
        <f t="shared" si="184"/>
        <v>4.8604545581320924</v>
      </c>
      <c r="BS383" s="1">
        <f t="shared" si="184"/>
        <v>4.8504482743963786</v>
      </c>
      <c r="BT383" s="1">
        <f t="shared" si="184"/>
        <v>4.855451416264235</v>
      </c>
      <c r="BU383" s="1">
        <f t="shared" si="182"/>
        <v>1.0006283735713431E-2</v>
      </c>
      <c r="BW383" s="1">
        <f t="shared" si="185"/>
        <v>5.1092206789905914</v>
      </c>
      <c r="BX383" s="1">
        <f t="shared" si="185"/>
        <v>5.0836326579260849</v>
      </c>
      <c r="BY383" s="1">
        <f t="shared" si="185"/>
        <v>5.0964266684583386</v>
      </c>
      <c r="BZ383" s="1">
        <f t="shared" si="183"/>
        <v>2.5588021064506868E-2</v>
      </c>
      <c r="CB383" s="1">
        <f t="shared" si="210"/>
        <v>2.5385398662833305</v>
      </c>
      <c r="CC383" s="1">
        <f t="shared" si="210"/>
        <v>2.5071614905391755</v>
      </c>
      <c r="CD383" s="1">
        <f t="shared" si="210"/>
        <v>2.522850678411253</v>
      </c>
      <c r="CE383" s="1">
        <f t="shared" si="186"/>
        <v>3.1378375744154273E-2</v>
      </c>
      <c r="CG383" s="1">
        <f t="shared" si="211"/>
        <v>3.7458099141349437</v>
      </c>
      <c r="CH383" s="1">
        <f t="shared" si="211"/>
        <v>3.7006439158096942</v>
      </c>
      <c r="CI383" s="1">
        <f t="shared" si="211"/>
        <v>3.7232269149723196</v>
      </c>
      <c r="CJ383" s="1">
        <f t="shared" si="187"/>
        <v>4.5165998325249167E-2</v>
      </c>
      <c r="CM383" s="1"/>
      <c r="CN383" s="1">
        <f t="shared" si="188"/>
        <v>-1.3850396935206248</v>
      </c>
      <c r="CO383" s="1">
        <f t="shared" si="212"/>
        <v>6.9897152869291546E-3</v>
      </c>
      <c r="CP383" s="1">
        <f t="shared" si="189"/>
        <v>1.9704444593326269</v>
      </c>
      <c r="CQ383" s="1">
        <f t="shared" si="213"/>
        <v>0.17304047937053657</v>
      </c>
      <c r="CR383" s="1">
        <f t="shared" si="190"/>
        <v>2.8083285509004363</v>
      </c>
      <c r="CS383" s="1"/>
      <c r="CT383" s="1" t="str">
        <f>'[1]MP2 basis set convergence'!BF374</f>
        <v>46_0.90</v>
      </c>
      <c r="CU383" s="1">
        <f>'[1]MP2 basis set convergence'!BH374</f>
        <v>3.6925964292164801</v>
      </c>
      <c r="CV383" s="1">
        <f>'[1]MP2 basis set convergence'!BG374</f>
        <v>4.4141620850751604</v>
      </c>
      <c r="CW383" s="1">
        <f>'[1]MP2 basis set convergence'!BI374</f>
        <v>4.0533792571458207</v>
      </c>
      <c r="CX383" s="1"/>
      <c r="CY383" s="1"/>
      <c r="CZ383" s="1">
        <f t="shared" si="214"/>
        <v>3.4348072836531927</v>
      </c>
      <c r="DA383" s="1">
        <f t="shared" si="216"/>
        <v>1.5860342490602541</v>
      </c>
      <c r="DB383" s="1">
        <f t="shared" si="217"/>
        <v>3.4093687956183785</v>
      </c>
      <c r="DC383" s="1"/>
      <c r="DD383" s="1"/>
      <c r="DE383" s="1">
        <f>[2]Sheet1!V371</f>
        <v>-0.73781848511643489</v>
      </c>
    </row>
    <row r="384" spans="1:109" x14ac:dyDescent="0.2">
      <c r="A384" t="s">
        <v>1508</v>
      </c>
      <c r="B384" s="1">
        <f>-'[1]Reference worksheet'!B382</f>
        <v>4.2636753563675063</v>
      </c>
      <c r="C384" t="s">
        <v>1508</v>
      </c>
      <c r="D384">
        <v>-445.60508325627302</v>
      </c>
      <c r="E384">
        <v>-248.19028665738199</v>
      </c>
      <c r="F384">
        <v>-197.40763246628299</v>
      </c>
      <c r="G384">
        <v>-248.19023603192301</v>
      </c>
      <c r="H384">
        <v>-197.407619989545</v>
      </c>
      <c r="J384" s="1">
        <f t="shared" si="191"/>
        <v>4.5351584988596372</v>
      </c>
      <c r="K384" s="1">
        <f t="shared" si="215"/>
        <v>4.4955612708224653</v>
      </c>
      <c r="L384" s="1">
        <f t="shared" si="192"/>
        <v>4.5153598848410512</v>
      </c>
      <c r="M384" s="1">
        <f t="shared" si="193"/>
        <v>3.9597228037171917E-2</v>
      </c>
      <c r="O384">
        <v>-445.59653239413899</v>
      </c>
      <c r="P384">
        <v>-248.18530543051901</v>
      </c>
      <c r="Q384">
        <v>-197.40412995780201</v>
      </c>
      <c r="R384">
        <v>-248.185169660345</v>
      </c>
      <c r="S384">
        <v>-197.404086827431</v>
      </c>
      <c r="U384" s="1">
        <f t="shared" si="194"/>
        <v>4.5657003639055693</v>
      </c>
      <c r="V384" s="1">
        <f t="shared" si="195"/>
        <v>4.4534385723303398</v>
      </c>
      <c r="W384" s="1">
        <f t="shared" si="196"/>
        <v>4.5095694681179541</v>
      </c>
      <c r="X384" s="1">
        <f t="shared" si="197"/>
        <v>0.11226179157522953</v>
      </c>
      <c r="Z384" t="s">
        <v>1508</v>
      </c>
      <c r="AA384">
        <v>-445.62938051707698</v>
      </c>
      <c r="AB384">
        <v>-248.19434870032401</v>
      </c>
      <c r="AC384">
        <v>-197.43080049214001</v>
      </c>
      <c r="AD384">
        <v>-248.19430051222301</v>
      </c>
      <c r="AE384">
        <v>-197.43078810646799</v>
      </c>
      <c r="AG384" s="1">
        <f t="shared" si="198"/>
        <v>2.6932070102410792</v>
      </c>
      <c r="AH384" s="1">
        <f t="shared" si="199"/>
        <v>2.6551963921980728</v>
      </c>
      <c r="AI384" s="1">
        <f t="shared" si="200"/>
        <v>2.6742017012195758</v>
      </c>
      <c r="AJ384" s="1">
        <f t="shared" si="201"/>
        <v>3.8010618043006428E-2</v>
      </c>
      <c r="AM384" t="s">
        <v>1508</v>
      </c>
      <c r="AN384">
        <v>-443.53499618763902</v>
      </c>
      <c r="AO384">
        <v>-247.12183619496801</v>
      </c>
      <c r="AP384">
        <v>-196.419051811043</v>
      </c>
      <c r="AQ384">
        <v>-247.12182667966499</v>
      </c>
      <c r="AR384">
        <v>-196.419049048137</v>
      </c>
      <c r="AS384"/>
      <c r="AT384" t="s">
        <v>1509</v>
      </c>
      <c r="AU384">
        <v>-443.52994268999998</v>
      </c>
      <c r="AV384">
        <v>-247.11902186</v>
      </c>
      <c r="AW384">
        <v>-196.41681668999999</v>
      </c>
      <c r="AX384">
        <v>-247.11898313</v>
      </c>
      <c r="AY384">
        <v>-196.41679797</v>
      </c>
      <c r="BA384" s="1">
        <f t="shared" si="202"/>
        <v>-3.6894673079100544</v>
      </c>
      <c r="BB384" s="1">
        <f t="shared" si="203"/>
        <v>-3.6971720006998186</v>
      </c>
      <c r="BC384" s="1">
        <f t="shared" si="204"/>
        <v>-3.6933196543049363</v>
      </c>
      <c r="BD384" s="1">
        <f t="shared" si="205"/>
        <v>7.7046927897641559E-3</v>
      </c>
      <c r="BF384" s="1">
        <f t="shared" si="206"/>
        <v>-3.6636577399100236</v>
      </c>
      <c r="BG384" s="1">
        <f t="shared" si="207"/>
        <v>-3.6997081606760456</v>
      </c>
      <c r="BH384" s="1">
        <f t="shared" si="208"/>
        <v>-3.6816829502930348</v>
      </c>
      <c r="BJ384" s="1">
        <f t="shared" si="218"/>
        <v>4.5332656420873283</v>
      </c>
      <c r="BK384" s="1">
        <f t="shared" si="218"/>
        <v>4.5113953672021498</v>
      </c>
      <c r="BL384" s="1">
        <f t="shared" si="209"/>
        <v>4.5223305046447386</v>
      </c>
      <c r="BR384" s="1">
        <f t="shared" si="184"/>
        <v>4.0233192115067267</v>
      </c>
      <c r="BS384" s="1">
        <f t="shared" si="184"/>
        <v>4.0141286918409795</v>
      </c>
      <c r="BT384" s="1">
        <f t="shared" si="184"/>
        <v>4.018723951673854</v>
      </c>
      <c r="BU384" s="1">
        <f t="shared" si="182"/>
        <v>9.1905196657465858E-3</v>
      </c>
      <c r="BW384" s="1">
        <f t="shared" si="185"/>
        <v>4.2013065952629649</v>
      </c>
      <c r="BX384" s="1">
        <f t="shared" si="185"/>
        <v>4.1786045796813038</v>
      </c>
      <c r="BY384" s="1">
        <f t="shared" si="185"/>
        <v>4.1899555874721344</v>
      </c>
      <c r="BZ384" s="1">
        <f t="shared" si="183"/>
        <v>2.2702015581661177E-2</v>
      </c>
      <c r="CB384" s="1">
        <f t="shared" si="210"/>
        <v>3.1811371130388091</v>
      </c>
      <c r="CC384" s="1">
        <f t="shared" si="210"/>
        <v>3.1524958436475665</v>
      </c>
      <c r="CD384" s="1">
        <f t="shared" si="210"/>
        <v>3.1668164783431889</v>
      </c>
      <c r="CE384" s="1">
        <f t="shared" si="186"/>
        <v>2.8641269391241723E-2</v>
      </c>
      <c r="CG384" s="1">
        <f t="shared" si="211"/>
        <v>4.1595246852723999</v>
      </c>
      <c r="CH384" s="1">
        <f t="shared" si="211"/>
        <v>4.1188197848144146</v>
      </c>
      <c r="CI384" s="1">
        <f t="shared" si="211"/>
        <v>4.139172235043409</v>
      </c>
      <c r="CJ384" s="1">
        <f t="shared" si="187"/>
        <v>4.0704900457984444E-2</v>
      </c>
      <c r="CM384" s="1"/>
      <c r="CN384" s="1">
        <f t="shared" si="188"/>
        <v>-0.81794580022383923</v>
      </c>
      <c r="CO384" s="1">
        <f t="shared" si="212"/>
        <v>5.7222193312780389E-2</v>
      </c>
      <c r="CP384" s="1">
        <f t="shared" si="189"/>
        <v>2.7795568107221715</v>
      </c>
      <c r="CQ384" s="1">
        <f t="shared" si="213"/>
        <v>0.22137371274333578</v>
      </c>
      <c r="CR384" s="1">
        <f t="shared" si="190"/>
        <v>3.4653485390351664</v>
      </c>
      <c r="CS384" s="1"/>
      <c r="CT384" s="1" t="str">
        <f>'[1]MP2 basis set convergence'!BF375</f>
        <v>46_0.95</v>
      </c>
      <c r="CU384" s="1">
        <f>'[1]MP2 basis set convergence'!BH375</f>
        <v>4.1211447751811798</v>
      </c>
      <c r="CV384" s="1">
        <f>'[1]MP2 basis set convergence'!BG375</f>
        <v>4.7374783146709296</v>
      </c>
      <c r="CW384" s="1">
        <f>'[1]MP2 basis set convergence'!BI375</f>
        <v>4.4293115449260547</v>
      </c>
      <c r="CX384" s="1"/>
      <c r="CY384" s="1"/>
      <c r="CZ384" s="1">
        <f t="shared" si="214"/>
        <v>3.9190944593500712</v>
      </c>
      <c r="DA384" s="1">
        <f t="shared" si="216"/>
        <v>2.3760689884740858</v>
      </c>
      <c r="DB384" s="1">
        <f t="shared" si="217"/>
        <v>3.9004932076013881</v>
      </c>
      <c r="DC384" s="1"/>
      <c r="DD384" s="1"/>
      <c r="DE384" s="1">
        <f>[2]Sheet1!V372</f>
        <v>-0.59626542549098005</v>
      </c>
    </row>
    <row r="385" spans="1:109" x14ac:dyDescent="0.2">
      <c r="A385" t="s">
        <v>1510</v>
      </c>
      <c r="B385" s="1">
        <f>-'[1]Reference worksheet'!B383</f>
        <v>4.2975376071641991</v>
      </c>
      <c r="C385" t="s">
        <v>1510</v>
      </c>
      <c r="D385">
        <v>-445.60501713396701</v>
      </c>
      <c r="E385">
        <v>-248.19028206354201</v>
      </c>
      <c r="F385">
        <v>-197.40763085700499</v>
      </c>
      <c r="G385">
        <v>-248.19023603192301</v>
      </c>
      <c r="H385">
        <v>-197.407619989545</v>
      </c>
      <c r="J385" s="1">
        <f t="shared" si="191"/>
        <v>4.4936661236769444</v>
      </c>
      <c r="K385" s="1">
        <f t="shared" si="215"/>
        <v>4.4579614110818824</v>
      </c>
      <c r="L385" s="1">
        <f t="shared" si="192"/>
        <v>4.4758137673794138</v>
      </c>
      <c r="M385" s="1">
        <f t="shared" si="193"/>
        <v>3.5704712595062027E-2</v>
      </c>
      <c r="O385">
        <v>-445.59645810201999</v>
      </c>
      <c r="P385">
        <v>-248.18529141307499</v>
      </c>
      <c r="Q385">
        <v>-197.40412346477299</v>
      </c>
      <c r="R385">
        <v>-248.185169660345</v>
      </c>
      <c r="S385">
        <v>-197.404086827431</v>
      </c>
      <c r="U385" s="1">
        <f t="shared" si="194"/>
        <v>4.5190813534608596</v>
      </c>
      <c r="V385" s="1">
        <f t="shared" si="195"/>
        <v>4.4196900785827538</v>
      </c>
      <c r="W385" s="1">
        <f t="shared" si="196"/>
        <v>4.4693857160218062</v>
      </c>
      <c r="X385" s="1">
        <f t="shared" si="197"/>
        <v>9.939127487810584E-2</v>
      </c>
      <c r="Z385" t="s">
        <v>1510</v>
      </c>
      <c r="AA385">
        <v>-445.62980579143903</v>
      </c>
      <c r="AB385">
        <v>-248.19434414825199</v>
      </c>
      <c r="AC385">
        <v>-197.430798847852</v>
      </c>
      <c r="AD385">
        <v>-248.19430051222301</v>
      </c>
      <c r="AE385">
        <v>-197.43078810646799</v>
      </c>
      <c r="AG385" s="1">
        <f t="shared" si="198"/>
        <v>2.9600707125301868</v>
      </c>
      <c r="AH385" s="1">
        <f t="shared" si="199"/>
        <v>2.9259483692911887</v>
      </c>
      <c r="AI385" s="1">
        <f t="shared" si="200"/>
        <v>2.9430095409106878</v>
      </c>
      <c r="AJ385" s="1">
        <f t="shared" si="201"/>
        <v>3.4122343238998099E-2</v>
      </c>
      <c r="AM385" t="s">
        <v>1510</v>
      </c>
      <c r="AN385">
        <v>-443.53719255753498</v>
      </c>
      <c r="AO385">
        <v>-247.12183557588</v>
      </c>
      <c r="AP385">
        <v>-196.419051616215</v>
      </c>
      <c r="AQ385">
        <v>-247.12182667966499</v>
      </c>
      <c r="AR385">
        <v>-196.419049048137</v>
      </c>
      <c r="AS385"/>
      <c r="AT385" t="s">
        <v>1511</v>
      </c>
      <c r="AU385">
        <v>-443.53213604000001</v>
      </c>
      <c r="AV385">
        <v>-247.11901908999999</v>
      </c>
      <c r="AW385">
        <v>-196.41681487</v>
      </c>
      <c r="AX385">
        <v>-247.11898313</v>
      </c>
      <c r="AY385">
        <v>-196.41679797</v>
      </c>
      <c r="BA385" s="1">
        <f t="shared" si="202"/>
        <v>-2.3112243326841009</v>
      </c>
      <c r="BB385" s="1">
        <f t="shared" si="203"/>
        <v>-2.3184182854408384</v>
      </c>
      <c r="BC385" s="1">
        <f t="shared" si="204"/>
        <v>-2.3148213090624696</v>
      </c>
      <c r="BD385" s="1">
        <f t="shared" si="205"/>
        <v>7.1939527567375094E-3</v>
      </c>
      <c r="BF385" s="1">
        <f t="shared" si="206"/>
        <v>-2.2873097780678959</v>
      </c>
      <c r="BG385" s="1">
        <f t="shared" si="207"/>
        <v>-2.3204799302269157</v>
      </c>
      <c r="BH385" s="1">
        <f t="shared" si="208"/>
        <v>-2.3038948541474058</v>
      </c>
      <c r="BJ385" s="1">
        <f t="shared" si="218"/>
        <v>4.4930658732854996</v>
      </c>
      <c r="BK385" s="1">
        <f t="shared" si="218"/>
        <v>4.4724448114149649</v>
      </c>
      <c r="BL385" s="1">
        <f t="shared" si="209"/>
        <v>4.4827553423502327</v>
      </c>
      <c r="BR385" s="1">
        <f t="shared" si="184"/>
        <v>3.3398925027911157</v>
      </c>
      <c r="BS385" s="1">
        <f t="shared" si="184"/>
        <v>3.3314872858791205</v>
      </c>
      <c r="BT385" s="1">
        <f t="shared" si="184"/>
        <v>3.3356898943351183</v>
      </c>
      <c r="BU385" s="1">
        <f t="shared" si="182"/>
        <v>8.4052169119948061E-3</v>
      </c>
      <c r="BW385" s="1">
        <f t="shared" si="185"/>
        <v>3.46499795356993</v>
      </c>
      <c r="BX385" s="1">
        <f t="shared" si="185"/>
        <v>3.4448924106435999</v>
      </c>
      <c r="BY385" s="1">
        <f t="shared" si="185"/>
        <v>3.4549451821067647</v>
      </c>
      <c r="BZ385" s="1">
        <f t="shared" si="183"/>
        <v>2.0105542926329711E-2</v>
      </c>
      <c r="CB385" s="1">
        <f t="shared" si="210"/>
        <v>3.3832361773444104</v>
      </c>
      <c r="CC385" s="1">
        <f t="shared" si="210"/>
        <v>3.3571572776006677</v>
      </c>
      <c r="CD385" s="1">
        <f t="shared" si="210"/>
        <v>3.3701967274725391</v>
      </c>
      <c r="CE385" s="1">
        <f t="shared" si="186"/>
        <v>2.6078899743742695E-2</v>
      </c>
      <c r="CG385" s="1">
        <f t="shared" si="211"/>
        <v>4.1784426910146548</v>
      </c>
      <c r="CH385" s="1">
        <f t="shared" si="211"/>
        <v>4.1418234512086416</v>
      </c>
      <c r="CI385" s="1">
        <f t="shared" si="211"/>
        <v>4.1601330711116482</v>
      </c>
      <c r="CJ385" s="1">
        <f t="shared" si="187"/>
        <v>3.6619239806012782E-2</v>
      </c>
      <c r="CM385" s="1"/>
      <c r="CN385" s="1">
        <f t="shared" si="188"/>
        <v>-0.51718445613920083</v>
      </c>
      <c r="CO385" s="1">
        <f t="shared" si="212"/>
        <v>0.15985807625022624</v>
      </c>
      <c r="CP385" s="1">
        <f t="shared" si="189"/>
        <v>3.1880406758221946</v>
      </c>
      <c r="CQ385" s="1">
        <f t="shared" si="213"/>
        <v>0.25065955104726817</v>
      </c>
      <c r="CR385" s="1">
        <f t="shared" si="190"/>
        <v>3.6473301983258057</v>
      </c>
      <c r="CS385" s="1"/>
      <c r="CT385" s="1" t="str">
        <f>'[1]MP2 basis set convergence'!BF376</f>
        <v>46_1.00</v>
      </c>
      <c r="CU385" s="1">
        <f>'[1]MP2 basis set convergence'!BH376</f>
        <v>4.1511157766160602</v>
      </c>
      <c r="CV385" s="1">
        <f>'[1]MP2 basis set convergence'!BG376</f>
        <v>4.68070116537708</v>
      </c>
      <c r="CW385" s="1">
        <f>'[1]MP2 basis set convergence'!BI376</f>
        <v>4.4159084709965697</v>
      </c>
      <c r="CX385" s="1"/>
      <c r="CY385" s="1"/>
      <c r="CZ385" s="1">
        <f t="shared" si="214"/>
        <v>3.989895228592184</v>
      </c>
      <c r="DA385" s="1">
        <f t="shared" si="216"/>
        <v>2.7000502715170729</v>
      </c>
      <c r="DB385" s="1">
        <f t="shared" si="217"/>
        <v>3.9759271667470744</v>
      </c>
      <c r="DC385" s="1"/>
      <c r="DD385" s="1"/>
      <c r="DE385" s="1">
        <f>[2]Sheet1!V373</f>
        <v>-0.48591853878722979</v>
      </c>
    </row>
    <row r="386" spans="1:109" x14ac:dyDescent="0.2">
      <c r="A386" t="s">
        <v>1512</v>
      </c>
      <c r="B386" s="1">
        <f>-'[1]Reference worksheet'!B384</f>
        <v>4.0962399428550373</v>
      </c>
      <c r="C386" t="s">
        <v>1512</v>
      </c>
      <c r="D386">
        <v>-445.60461312696299</v>
      </c>
      <c r="E386">
        <v>-248.19027771068599</v>
      </c>
      <c r="F386">
        <v>-197.407629422974</v>
      </c>
      <c r="G386">
        <v>-248.19023603192301</v>
      </c>
      <c r="H386">
        <v>-197.407619989545</v>
      </c>
      <c r="J386" s="1">
        <f t="shared" si="191"/>
        <v>4.2401478905866776</v>
      </c>
      <c r="K386" s="1">
        <f t="shared" si="215"/>
        <v>4.2080745045694581</v>
      </c>
      <c r="L386" s="1">
        <f t="shared" si="192"/>
        <v>4.2241111975780683</v>
      </c>
      <c r="M386" s="1">
        <f t="shared" si="193"/>
        <v>3.2073386017219541E-2</v>
      </c>
      <c r="O386">
        <v>-445.59604750572601</v>
      </c>
      <c r="P386">
        <v>-248.185278605241</v>
      </c>
      <c r="Q386">
        <v>-197.404117938258</v>
      </c>
      <c r="R386">
        <v>-248.185169660345</v>
      </c>
      <c r="S386">
        <v>-197.404086827431</v>
      </c>
      <c r="U386" s="1">
        <f t="shared" si="194"/>
        <v>4.2614282783180482</v>
      </c>
      <c r="V386" s="1">
        <f t="shared" si="195"/>
        <v>4.1735419815919546</v>
      </c>
      <c r="W386" s="1">
        <f t="shared" si="196"/>
        <v>4.2174851299550014</v>
      </c>
      <c r="X386" s="1">
        <f t="shared" si="197"/>
        <v>8.7886296726093605E-2</v>
      </c>
      <c r="Z386" t="s">
        <v>1512</v>
      </c>
      <c r="AA386">
        <v>-445.62980585862601</v>
      </c>
      <c r="AB386">
        <v>-248.19433987585001</v>
      </c>
      <c r="AC386">
        <v>-197.43079739453</v>
      </c>
      <c r="AD386">
        <v>-248.19430051222301</v>
      </c>
      <c r="AE386">
        <v>-197.43078810646799</v>
      </c>
      <c r="AG386" s="1">
        <f t="shared" si="198"/>
        <v>2.9601128730036947</v>
      </c>
      <c r="AH386" s="1">
        <f t="shared" si="199"/>
        <v>2.929583475938863</v>
      </c>
      <c r="AI386" s="1">
        <f t="shared" si="200"/>
        <v>2.9448481744712787</v>
      </c>
      <c r="AJ386" s="1">
        <f t="shared" si="201"/>
        <v>3.0529397064831709E-2</v>
      </c>
      <c r="AM386" t="s">
        <v>1512</v>
      </c>
      <c r="AN386">
        <v>-443.53863651493702</v>
      </c>
      <c r="AO386">
        <v>-247.12183499525</v>
      </c>
      <c r="AP386">
        <v>-196.41905143152701</v>
      </c>
      <c r="AQ386">
        <v>-247.12182667966499</v>
      </c>
      <c r="AR386">
        <v>-196.419049048137</v>
      </c>
      <c r="AS386"/>
      <c r="AT386" t="s">
        <v>1513</v>
      </c>
      <c r="AU386">
        <v>-443.53357733000001</v>
      </c>
      <c r="AV386">
        <v>-247.11901660999999</v>
      </c>
      <c r="AW386">
        <v>-196.41681324000001</v>
      </c>
      <c r="AX386">
        <v>-247.11898313</v>
      </c>
      <c r="AY386">
        <v>-196.41679797</v>
      </c>
      <c r="BA386" s="1">
        <f t="shared" si="202"/>
        <v>-1.4051273453050888</v>
      </c>
      <c r="BB386" s="1">
        <f t="shared" si="203"/>
        <v>-1.4118410537334332</v>
      </c>
      <c r="BC386" s="1">
        <f t="shared" si="204"/>
        <v>-1.408484199519261</v>
      </c>
      <c r="BD386" s="1">
        <f t="shared" si="205"/>
        <v>6.7137084283444004E-3</v>
      </c>
      <c r="BF386" s="1">
        <f t="shared" si="206"/>
        <v>-1.3828866108113385</v>
      </c>
      <c r="BG386" s="1">
        <f t="shared" si="207"/>
        <v>-1.413477698948278</v>
      </c>
      <c r="BH386" s="1">
        <f t="shared" si="208"/>
        <v>-1.3981821548798083</v>
      </c>
      <c r="BJ386" s="1">
        <f t="shared" si="218"/>
        <v>4.2405320167003397</v>
      </c>
      <c r="BK386" s="1">
        <f t="shared" si="218"/>
        <v>4.2212324243703785</v>
      </c>
      <c r="BL386" s="1">
        <f t="shared" si="209"/>
        <v>4.2308822205353591</v>
      </c>
      <c r="BR386" s="1">
        <f t="shared" si="184"/>
        <v>2.7797193054938494</v>
      </c>
      <c r="BS386" s="1">
        <f t="shared" si="184"/>
        <v>2.7720855464898153</v>
      </c>
      <c r="BT386" s="1">
        <f t="shared" si="184"/>
        <v>2.7759024259918328</v>
      </c>
      <c r="BU386" s="1">
        <f t="shared" si="182"/>
        <v>7.6337590040340686E-3</v>
      </c>
      <c r="BW386" s="1">
        <f t="shared" si="185"/>
        <v>2.865555930397917</v>
      </c>
      <c r="BX386" s="1">
        <f t="shared" si="185"/>
        <v>2.8478300118130755</v>
      </c>
      <c r="BY386" s="1">
        <f t="shared" si="185"/>
        <v>2.8566929711054962</v>
      </c>
      <c r="BZ386" s="1">
        <f t="shared" si="183"/>
        <v>1.7725918584841072E-2</v>
      </c>
      <c r="CB386" s="1">
        <f t="shared" si="210"/>
        <v>3.326932930941144</v>
      </c>
      <c r="CC386" s="1">
        <f t="shared" si="210"/>
        <v>3.303281305963659</v>
      </c>
      <c r="CD386" s="1">
        <f t="shared" si="210"/>
        <v>3.3151071184524019</v>
      </c>
      <c r="CE386" s="1">
        <f t="shared" si="186"/>
        <v>2.3651624977484777E-2</v>
      </c>
      <c r="CG386" s="1">
        <f t="shared" si="211"/>
        <v>3.9750514537729025</v>
      </c>
      <c r="CH386" s="1">
        <f t="shared" si="211"/>
        <v>3.942227619718965</v>
      </c>
      <c r="CI386" s="1">
        <f t="shared" si="211"/>
        <v>3.9586395367459346</v>
      </c>
      <c r="CJ386" s="1">
        <f t="shared" si="187"/>
        <v>3.2823834053937184E-2</v>
      </c>
      <c r="CM386" s="1"/>
      <c r="CN386" s="1">
        <f t="shared" si="188"/>
        <v>-0.33343918605334727</v>
      </c>
      <c r="CO386" s="1">
        <f t="shared" si="212"/>
        <v>0.27663223503228307</v>
      </c>
      <c r="CP386" s="1">
        <f t="shared" si="189"/>
        <v>3.2987335637474651</v>
      </c>
      <c r="CQ386" s="1">
        <f t="shared" si="213"/>
        <v>0.26977361590939752</v>
      </c>
      <c r="CR386" s="1">
        <f t="shared" si="190"/>
        <v>3.5603324357545247</v>
      </c>
      <c r="CS386" s="1"/>
      <c r="CT386" s="1" t="str">
        <f>'[1]MP2 basis set convergence'!BF377</f>
        <v>46_1.05</v>
      </c>
      <c r="CU386" s="1">
        <f>'[1]MP2 basis set convergence'!BH377</f>
        <v>3.9561653307247302</v>
      </c>
      <c r="CV386" s="1">
        <f>'[1]MP2 basis set convergence'!BG377</f>
        <v>4.4126818510330796</v>
      </c>
      <c r="CW386" s="1">
        <f>'[1]MP2 basis set convergence'!BI377</f>
        <v>4.1844235908789047</v>
      </c>
      <c r="CX386" s="1"/>
      <c r="CY386" s="1"/>
      <c r="CZ386" s="1">
        <f t="shared" si="214"/>
        <v>3.8250217130489341</v>
      </c>
      <c r="DA386" s="1">
        <f t="shared" si="216"/>
        <v>2.7453034322067116</v>
      </c>
      <c r="DB386" s="1">
        <f t="shared" si="217"/>
        <v>3.814202042267711</v>
      </c>
      <c r="DC386" s="1"/>
      <c r="DD386" s="1"/>
      <c r="DE386" s="1">
        <f>[2]Sheet1!V374</f>
        <v>-0.39908948452913418</v>
      </c>
    </row>
    <row r="387" spans="1:109" x14ac:dyDescent="0.2">
      <c r="A387" t="s">
        <v>1514</v>
      </c>
      <c r="B387" s="1">
        <f>-'[1]Reference worksheet'!B385</f>
        <v>3.7745193001614128</v>
      </c>
      <c r="C387" t="s">
        <v>1514</v>
      </c>
      <c r="D387">
        <v>-445.60404297926902</v>
      </c>
      <c r="E387">
        <v>-248.190273661475</v>
      </c>
      <c r="F387">
        <v>-197.407628202002</v>
      </c>
      <c r="G387">
        <v>-248.19023603192301</v>
      </c>
      <c r="H387">
        <v>-197.407619989545</v>
      </c>
      <c r="J387" s="1">
        <f t="shared" si="191"/>
        <v>3.8823747962215123</v>
      </c>
      <c r="K387" s="1">
        <f t="shared" si="215"/>
        <v>3.8536085001098042</v>
      </c>
      <c r="L387" s="1">
        <f t="shared" si="192"/>
        <v>3.867991648165658</v>
      </c>
      <c r="M387" s="1">
        <f t="shared" si="193"/>
        <v>2.8766296111708112E-2</v>
      </c>
      <c r="O387">
        <v>-445.59547185342899</v>
      </c>
      <c r="P387">
        <v>-248.18526685395901</v>
      </c>
      <c r="Q387">
        <v>-197.404113231054</v>
      </c>
      <c r="R387">
        <v>-248.185169660345</v>
      </c>
      <c r="S387">
        <v>-197.404086827431</v>
      </c>
      <c r="U387" s="1">
        <f t="shared" si="194"/>
        <v>3.9002009932437187</v>
      </c>
      <c r="V387" s="1">
        <f t="shared" si="195"/>
        <v>3.8226425528481789</v>
      </c>
      <c r="W387" s="1">
        <f t="shared" si="196"/>
        <v>3.861421773045949</v>
      </c>
      <c r="X387" s="1">
        <f t="shared" si="197"/>
        <v>7.7558440395539829E-2</v>
      </c>
      <c r="Z387" t="s">
        <v>1514</v>
      </c>
      <c r="AA387">
        <v>-445.62956777479701</v>
      </c>
      <c r="AB387">
        <v>-248.19433593877901</v>
      </c>
      <c r="AC387">
        <v>-197.430796163813</v>
      </c>
      <c r="AD387">
        <v>-248.19430051222301</v>
      </c>
      <c r="AE387">
        <v>-197.43078810646799</v>
      </c>
      <c r="AG387" s="1">
        <f t="shared" si="198"/>
        <v>2.8107130085074981</v>
      </c>
      <c r="AH387" s="1">
        <f t="shared" si="199"/>
        <v>2.7834264475090031</v>
      </c>
      <c r="AI387" s="1">
        <f t="shared" si="200"/>
        <v>2.7970697280082506</v>
      </c>
      <c r="AJ387" s="1">
        <f t="shared" si="201"/>
        <v>2.7286560998494913E-2</v>
      </c>
      <c r="AM387" t="s">
        <v>1514</v>
      </c>
      <c r="AN387">
        <v>-443.53957471694201</v>
      </c>
      <c r="AO387">
        <v>-247.12183445877301</v>
      </c>
      <c r="AP387">
        <v>-196.41905127960899</v>
      </c>
      <c r="AQ387">
        <v>-247.12182667966499</v>
      </c>
      <c r="AR387">
        <v>-196.419049048137</v>
      </c>
      <c r="AS387"/>
      <c r="AT387" t="s">
        <v>1515</v>
      </c>
      <c r="AU387">
        <v>-443.53451309000002</v>
      </c>
      <c r="AV387">
        <v>-247.11901434999999</v>
      </c>
      <c r="AW387">
        <v>-196.41681179</v>
      </c>
      <c r="AX387">
        <v>-247.11898313</v>
      </c>
      <c r="AY387">
        <v>-196.41679797</v>
      </c>
      <c r="BA387" s="1">
        <f t="shared" si="202"/>
        <v>-0.81639667425582174</v>
      </c>
      <c r="BB387" s="1">
        <f t="shared" si="203"/>
        <v>-0.82267840831444627</v>
      </c>
      <c r="BC387" s="1">
        <f t="shared" si="204"/>
        <v>-0.81953754128513401</v>
      </c>
      <c r="BD387" s="1">
        <f t="shared" si="205"/>
        <v>6.2817340586245329E-3</v>
      </c>
      <c r="BF387" s="1">
        <f t="shared" si="206"/>
        <v>-0.7956883210885819</v>
      </c>
      <c r="BG387" s="1">
        <f t="shared" si="207"/>
        <v>-0.82395134895286948</v>
      </c>
      <c r="BH387" s="1">
        <f t="shared" si="208"/>
        <v>-0.80981983502072574</v>
      </c>
      <c r="BJ387" s="1">
        <f t="shared" si="218"/>
        <v>3.8835276208910252</v>
      </c>
      <c r="BK387" s="1">
        <f t="shared" si="218"/>
        <v>3.8654853134483984</v>
      </c>
      <c r="BL387" s="1">
        <f t="shared" si="209"/>
        <v>3.874506467169712</v>
      </c>
      <c r="BR387" s="1">
        <f t="shared" si="184"/>
        <v>2.3208647097801705</v>
      </c>
      <c r="BS387" s="1">
        <f t="shared" si="184"/>
        <v>2.313968578021905</v>
      </c>
      <c r="BT387" s="1">
        <f t="shared" si="184"/>
        <v>2.3174166439010375</v>
      </c>
      <c r="BU387" s="1">
        <f t="shared" si="182"/>
        <v>6.8961317582652854E-3</v>
      </c>
      <c r="BW387" s="1">
        <f t="shared" si="185"/>
        <v>2.3779067606971633</v>
      </c>
      <c r="BX387" s="1">
        <f t="shared" si="185"/>
        <v>2.3623183304023452</v>
      </c>
      <c r="BY387" s="1">
        <f t="shared" si="185"/>
        <v>2.3701125455497545</v>
      </c>
      <c r="BZ387" s="1">
        <f t="shared" si="183"/>
        <v>1.5588430294818293E-2</v>
      </c>
      <c r="CB387" s="1">
        <f t="shared" si="210"/>
        <v>3.1286815056394639</v>
      </c>
      <c r="CC387" s="1">
        <f t="shared" si="210"/>
        <v>3.1072683894947493</v>
      </c>
      <c r="CD387" s="1">
        <f t="shared" si="210"/>
        <v>3.1179749475671059</v>
      </c>
      <c r="CE387" s="1">
        <f t="shared" si="186"/>
        <v>2.141311614471407E-2</v>
      </c>
      <c r="CG387" s="1">
        <f t="shared" si="211"/>
        <v>3.6588446328810438</v>
      </c>
      <c r="CH387" s="1">
        <f t="shared" si="211"/>
        <v>3.6294641051646792</v>
      </c>
      <c r="CI387" s="1">
        <f t="shared" si="211"/>
        <v>3.6441543690228615</v>
      </c>
      <c r="CJ387" s="1">
        <f t="shared" si="187"/>
        <v>2.9380527716364534E-2</v>
      </c>
      <c r="CM387" s="1"/>
      <c r="CN387" s="1">
        <f t="shared" si="188"/>
        <v>-0.21187676081818543</v>
      </c>
      <c r="CO387" s="1">
        <f t="shared" si="212"/>
        <v>0.37767973305390096</v>
      </c>
      <c r="CP387" s="1">
        <f t="shared" si="189"/>
        <v>3.2015352329348712</v>
      </c>
      <c r="CQ387" s="1">
        <f t="shared" si="213"/>
        <v>0.2829127397663202</v>
      </c>
      <c r="CR387" s="1">
        <f t="shared" si="190"/>
        <v>3.3301642272039382</v>
      </c>
      <c r="CS387" s="1"/>
      <c r="CT387" s="1" t="str">
        <f>'[1]MP2 basis set convergence'!BF378</f>
        <v>46_1.10</v>
      </c>
      <c r="CU387" s="1">
        <f>'[1]MP2 basis set convergence'!BH378</f>
        <v>3.64651758647656</v>
      </c>
      <c r="CV387" s="1">
        <f>'[1]MP2 basis set convergence'!BG378</f>
        <v>4.0409871496528096</v>
      </c>
      <c r="CW387" s="1">
        <f>'[1]MP2 basis set convergence'!BI378</f>
        <v>3.8437523680646848</v>
      </c>
      <c r="CX387" s="1"/>
      <c r="CY387" s="1"/>
      <c r="CZ387" s="1">
        <f t="shared" si="214"/>
        <v>3.537564943373253</v>
      </c>
      <c r="DA387" s="1">
        <f t="shared" si="216"/>
        <v>2.6318563756120481</v>
      </c>
      <c r="DB387" s="1">
        <f t="shared" si="217"/>
        <v>3.5288896743212117</v>
      </c>
      <c r="DC387" s="1"/>
      <c r="DD387" s="1"/>
      <c r="DE387" s="1">
        <f>[2]Sheet1!V375</f>
        <v>-0.33042670479240499</v>
      </c>
    </row>
    <row r="388" spans="1:109" x14ac:dyDescent="0.2">
      <c r="A388" t="s">
        <v>1516</v>
      </c>
      <c r="B388" s="1">
        <f>-'[1]Reference worksheet'!B386</f>
        <v>2.6624437710033737</v>
      </c>
      <c r="C388" t="s">
        <v>1516</v>
      </c>
      <c r="D388">
        <v>-445.60218313365903</v>
      </c>
      <c r="E388">
        <v>-248.190263021173</v>
      </c>
      <c r="F388">
        <v>-197.40762547478201</v>
      </c>
      <c r="G388">
        <v>-248.19023603192301</v>
      </c>
      <c r="H388">
        <v>-197.407619989545</v>
      </c>
      <c r="J388" s="1">
        <f t="shared" si="191"/>
        <v>2.7153040074135868</v>
      </c>
      <c r="K388" s="1">
        <f t="shared" si="215"/>
        <v>2.6949259583491645</v>
      </c>
      <c r="L388" s="1">
        <f t="shared" si="192"/>
        <v>2.7051149828813754</v>
      </c>
      <c r="M388" s="1">
        <f t="shared" si="193"/>
        <v>2.037804906442231E-2</v>
      </c>
      <c r="O388">
        <v>-445.59359923839702</v>
      </c>
      <c r="P388">
        <v>-248.185236770036</v>
      </c>
      <c r="Q388">
        <v>-197.40410300374401</v>
      </c>
      <c r="R388">
        <v>-248.185169660345</v>
      </c>
      <c r="S388">
        <v>-197.404086827431</v>
      </c>
      <c r="U388" s="1">
        <f t="shared" si="194"/>
        <v>2.7251172708392497</v>
      </c>
      <c r="V388" s="1">
        <f t="shared" si="195"/>
        <v>2.6728545120859577</v>
      </c>
      <c r="W388" s="1">
        <f t="shared" si="196"/>
        <v>2.6989858914626037</v>
      </c>
      <c r="X388" s="1">
        <f t="shared" si="197"/>
        <v>5.2262758753292005E-2</v>
      </c>
      <c r="Z388" t="s">
        <v>1516</v>
      </c>
      <c r="AA388">
        <v>-445.628394684265</v>
      </c>
      <c r="AB388">
        <v>-248.19432574573199</v>
      </c>
      <c r="AC388">
        <v>-197.430793438547</v>
      </c>
      <c r="AD388">
        <v>-248.19430051222301</v>
      </c>
      <c r="AE388">
        <v>-197.43078810646799</v>
      </c>
      <c r="AG388" s="1">
        <f t="shared" si="198"/>
        <v>2.0745875553134114</v>
      </c>
      <c r="AH388" s="1">
        <f t="shared" si="199"/>
        <v>2.0554073584579471</v>
      </c>
      <c r="AI388" s="1">
        <f t="shared" si="200"/>
        <v>2.0649974568856795</v>
      </c>
      <c r="AJ388" s="1">
        <f t="shared" si="201"/>
        <v>1.9180196855464349E-2</v>
      </c>
      <c r="AM388" t="s">
        <v>1516</v>
      </c>
      <c r="AN388">
        <v>-443.54079516368301</v>
      </c>
      <c r="AO388">
        <v>-247.121832904927</v>
      </c>
      <c r="AP388">
        <v>-196.41905084227</v>
      </c>
      <c r="AQ388">
        <v>-247.12182667966499</v>
      </c>
      <c r="AR388">
        <v>-196.419049048137</v>
      </c>
      <c r="AS388"/>
      <c r="AT388" t="s">
        <v>1517</v>
      </c>
      <c r="AU388">
        <v>-443.53572731000003</v>
      </c>
      <c r="AV388">
        <v>-247.11900845</v>
      </c>
      <c r="AW388">
        <v>-196.41680839</v>
      </c>
      <c r="AX388">
        <v>-247.11898313</v>
      </c>
      <c r="AY388">
        <v>-196.41679797</v>
      </c>
      <c r="BA388" s="1">
        <f t="shared" si="202"/>
        <v>-5.0554750033325886E-2</v>
      </c>
      <c r="BB388" s="1">
        <f t="shared" si="203"/>
        <v>-5.5586996551412027E-2</v>
      </c>
      <c r="BC388" s="1">
        <f t="shared" si="204"/>
        <v>-5.3070873292368953E-2</v>
      </c>
      <c r="BD388" s="1">
        <f t="shared" si="205"/>
        <v>5.0322465180861406E-3</v>
      </c>
      <c r="BF388" s="1">
        <f t="shared" si="206"/>
        <v>-3.3753735993259766E-2</v>
      </c>
      <c r="BG388" s="1">
        <f t="shared" si="207"/>
        <v>-5.6180925515147466E-2</v>
      </c>
      <c r="BH388" s="1">
        <f t="shared" si="208"/>
        <v>-4.4967330754203616E-2</v>
      </c>
      <c r="BJ388" s="1">
        <f t="shared" si="218"/>
        <v>2.7180990160416139</v>
      </c>
      <c r="BK388" s="1">
        <f t="shared" si="218"/>
        <v>2.7035166836731177</v>
      </c>
      <c r="BL388" s="1">
        <f t="shared" si="209"/>
        <v>2.7108078498573658</v>
      </c>
      <c r="BR388" s="1">
        <f t="shared" si="184"/>
        <v>1.3775633118341051</v>
      </c>
      <c r="BS388" s="1">
        <f t="shared" si="184"/>
        <v>1.3726398356207683</v>
      </c>
      <c r="BT388" s="1">
        <f t="shared" si="184"/>
        <v>1.3751015737274364</v>
      </c>
      <c r="BU388" s="1">
        <f t="shared" si="182"/>
        <v>4.9234762133367645E-3</v>
      </c>
      <c r="BW388" s="1">
        <f t="shared" si="185"/>
        <v>1.3882954456128074</v>
      </c>
      <c r="BX388" s="1">
        <f t="shared" si="185"/>
        <v>1.3778731192798079</v>
      </c>
      <c r="BY388" s="1">
        <f t="shared" si="185"/>
        <v>1.3830842824463081</v>
      </c>
      <c r="BZ388" s="1">
        <f t="shared" si="183"/>
        <v>1.0422326332999405E-2</v>
      </c>
      <c r="CB388" s="1">
        <f t="shared" si="210"/>
        <v>2.2818201004777925</v>
      </c>
      <c r="CC388" s="1">
        <f t="shared" si="210"/>
        <v>2.2662676391113026</v>
      </c>
      <c r="CD388" s="1">
        <f t="shared" si="210"/>
        <v>2.2740438697945473</v>
      </c>
      <c r="CE388" s="1">
        <f t="shared" si="186"/>
        <v>1.5552461366490331E-2</v>
      </c>
      <c r="CG388" s="1">
        <f t="shared" si="211"/>
        <v>2.5791574962969812</v>
      </c>
      <c r="CH388" s="1">
        <f t="shared" si="211"/>
        <v>2.5584469673359429</v>
      </c>
      <c r="CI388" s="1">
        <f t="shared" si="211"/>
        <v>2.5688022318164627</v>
      </c>
      <c r="CJ388" s="1">
        <f t="shared" si="187"/>
        <v>2.0710528961038029E-2</v>
      </c>
      <c r="CM388" s="1"/>
      <c r="CN388" s="1">
        <f t="shared" si="188"/>
        <v>-1.9618712560543389E-2</v>
      </c>
      <c r="CO388" s="1">
        <f t="shared" si="212"/>
        <v>0.55749153526643269</v>
      </c>
      <c r="CP388" s="1">
        <f t="shared" si="189"/>
        <v>2.4218575592039708</v>
      </c>
      <c r="CQ388" s="1">
        <f t="shared" si="213"/>
        <v>0.304463771678537</v>
      </c>
      <c r="CR388" s="1">
        <f t="shared" si="190"/>
        <v>2.4052894067466282</v>
      </c>
      <c r="CS388" s="1"/>
      <c r="CT388" s="1" t="str">
        <f>'[1]MP2 basis set convergence'!BF379</f>
        <v>46_1.25</v>
      </c>
      <c r="CU388" s="1">
        <f>'[1]MP2 basis set convergence'!BH379</f>
        <v>2.5794684899329701</v>
      </c>
      <c r="CV388" s="1">
        <f>'[1]MP2 basis set convergence'!BG379</f>
        <v>2.8373727709408301</v>
      </c>
      <c r="CW388" s="1">
        <f>'[1]MP2 basis set convergence'!BI379</f>
        <v>2.7084206304369003</v>
      </c>
      <c r="CX388" s="1"/>
      <c r="CY388" s="1"/>
      <c r="CZ388" s="1">
        <f t="shared" si="214"/>
        <v>2.5090131812896921</v>
      </c>
      <c r="DA388" s="1">
        <f t="shared" si="216"/>
        <v>1.9669465560898378</v>
      </c>
      <c r="DB388" s="1">
        <f t="shared" si="217"/>
        <v>2.503584543506439</v>
      </c>
      <c r="DC388" s="1"/>
      <c r="DD388" s="1"/>
      <c r="DE388" s="1">
        <f>[2]Sheet1!V376</f>
        <v>-0.19610180159168333</v>
      </c>
    </row>
    <row r="389" spans="1:109" x14ac:dyDescent="0.2">
      <c r="A389" t="s">
        <v>1518</v>
      </c>
      <c r="B389" s="1">
        <f>-'[1]Reference worksheet'!B387</f>
        <v>1.2124180974716263</v>
      </c>
      <c r="C389" t="s">
        <v>1518</v>
      </c>
      <c r="D389">
        <v>-445.59982405623498</v>
      </c>
      <c r="E389">
        <v>-248.19024944523599</v>
      </c>
      <c r="F389">
        <v>-197.40762332450601</v>
      </c>
      <c r="G389">
        <v>-248.19023603192301</v>
      </c>
      <c r="H389">
        <v>-197.407619989545</v>
      </c>
      <c r="J389" s="1">
        <f t="shared" si="191"/>
        <v>1.2349605125891536</v>
      </c>
      <c r="K389" s="1">
        <f t="shared" si="215"/>
        <v>1.2244508115502182</v>
      </c>
      <c r="L389" s="1">
        <f t="shared" si="192"/>
        <v>1.2297056620696858</v>
      </c>
      <c r="M389" s="1">
        <f t="shared" si="193"/>
        <v>1.0509701038935448E-2</v>
      </c>
      <c r="O389">
        <v>-445.59123107553597</v>
      </c>
      <c r="P389">
        <v>-248.18520311168601</v>
      </c>
      <c r="Q389">
        <v>-197.40409442446199</v>
      </c>
      <c r="R389">
        <v>-248.185169660345</v>
      </c>
      <c r="S389">
        <v>-197.404086827431</v>
      </c>
      <c r="U389" s="1">
        <f t="shared" si="194"/>
        <v>1.2390725779856231</v>
      </c>
      <c r="V389" s="1">
        <f t="shared" si="195"/>
        <v>1.2133143345620028</v>
      </c>
      <c r="W389" s="1">
        <f t="shared" si="196"/>
        <v>1.2261934562738128</v>
      </c>
      <c r="X389" s="1">
        <f t="shared" si="197"/>
        <v>2.5758243423620319E-2</v>
      </c>
      <c r="Z389" t="s">
        <v>1518</v>
      </c>
      <c r="AA389">
        <v>-445.62663902425197</v>
      </c>
      <c r="AB389">
        <v>-248.19431303661099</v>
      </c>
      <c r="AC389">
        <v>-197.43079131093199</v>
      </c>
      <c r="AD389">
        <v>-248.19430051222301</v>
      </c>
      <c r="AE389">
        <v>-197.43078810646799</v>
      </c>
      <c r="AG389" s="1">
        <f t="shared" si="198"/>
        <v>0.97289421836573486</v>
      </c>
      <c r="AH389" s="1">
        <f t="shared" si="199"/>
        <v>0.96302421429912377</v>
      </c>
      <c r="AI389" s="1">
        <f t="shared" si="200"/>
        <v>0.96795921633242932</v>
      </c>
      <c r="AJ389" s="1">
        <f t="shared" si="201"/>
        <v>9.8700040666110933E-3</v>
      </c>
      <c r="AM389" t="s">
        <v>1518</v>
      </c>
      <c r="AN389">
        <v>-443.54107668217699</v>
      </c>
      <c r="AO389">
        <v>-247.121830791468</v>
      </c>
      <c r="AP389">
        <v>-196.41905021571901</v>
      </c>
      <c r="AQ389">
        <v>-247.12182667966499</v>
      </c>
      <c r="AR389">
        <v>-196.419049048137</v>
      </c>
      <c r="AS389"/>
      <c r="AT389" t="s">
        <v>1519</v>
      </c>
      <c r="AU389">
        <v>-443.53599937000001</v>
      </c>
      <c r="AV389">
        <v>-247.11900016999999</v>
      </c>
      <c r="AW389">
        <v>-196.41680381</v>
      </c>
      <c r="AX389">
        <v>-247.11898313</v>
      </c>
      <c r="AY389">
        <v>-196.41679797</v>
      </c>
      <c r="BA389" s="1">
        <f t="shared" si="202"/>
        <v>0.12610077936339134</v>
      </c>
      <c r="BB389" s="1">
        <f t="shared" si="203"/>
        <v>0.12278791512601776</v>
      </c>
      <c r="BC389" s="1">
        <f t="shared" si="204"/>
        <v>0.12444434724470455</v>
      </c>
      <c r="BD389" s="1">
        <f t="shared" si="205"/>
        <v>3.3128642373735778E-3</v>
      </c>
      <c r="BF389" s="1">
        <f t="shared" si="206"/>
        <v>0.13696649856804333</v>
      </c>
      <c r="BG389" s="1">
        <f t="shared" si="207"/>
        <v>0.122609081232878</v>
      </c>
      <c r="BH389" s="1">
        <f t="shared" si="208"/>
        <v>0.12978778990046066</v>
      </c>
      <c r="BJ389" s="1">
        <f t="shared" si="218"/>
        <v>1.2376618855639805</v>
      </c>
      <c r="BK389" s="1">
        <f t="shared" si="218"/>
        <v>1.2288337251204948</v>
      </c>
      <c r="BL389" s="1">
        <f t="shared" si="209"/>
        <v>1.2332478053422378</v>
      </c>
      <c r="BR389" s="1">
        <f t="shared" si="184"/>
        <v>0.55827489330988989</v>
      </c>
      <c r="BS389" s="1">
        <f t="shared" si="184"/>
        <v>0.55587597292607827</v>
      </c>
      <c r="BT389" s="1">
        <f t="shared" si="184"/>
        <v>0.55707543311798391</v>
      </c>
      <c r="BU389" s="1">
        <f t="shared" si="182"/>
        <v>2.3989203838116107E-3</v>
      </c>
      <c r="BW389" s="1">
        <f t="shared" si="185"/>
        <v>0.55058483991587248</v>
      </c>
      <c r="BX389" s="1">
        <f t="shared" si="185"/>
        <v>0.54578692349812219</v>
      </c>
      <c r="BY389" s="1">
        <f t="shared" si="185"/>
        <v>0.54818588170699734</v>
      </c>
      <c r="BZ389" s="1">
        <f t="shared" si="183"/>
        <v>4.7979164177502599E-3</v>
      </c>
      <c r="CB389" s="1">
        <f t="shared" si="210"/>
        <v>1.0665093276994984</v>
      </c>
      <c r="CC389" s="1">
        <f t="shared" si="210"/>
        <v>1.0581826895999076</v>
      </c>
      <c r="CD389" s="1">
        <f t="shared" si="210"/>
        <v>1.0623460086497027</v>
      </c>
      <c r="CE389" s="1">
        <f t="shared" si="186"/>
        <v>8.3266380995906594E-3</v>
      </c>
      <c r="CG389" s="1">
        <f t="shared" si="211"/>
        <v>1.1779795152490622</v>
      </c>
      <c r="CH389" s="1">
        <f t="shared" si="211"/>
        <v>1.1673498568434169</v>
      </c>
      <c r="CI389" s="1">
        <f t="shared" si="211"/>
        <v>1.1726646860462395</v>
      </c>
      <c r="CJ389" s="1">
        <f t="shared" si="187"/>
        <v>1.0629658405645084E-2</v>
      </c>
      <c r="CM389" s="1"/>
      <c r="CN389" s="1">
        <f t="shared" si="188"/>
        <v>0.10119848276152155</v>
      </c>
      <c r="CO389" s="1">
        <f t="shared" si="212"/>
        <v>0.66596182894307887</v>
      </c>
      <c r="CP389" s="1">
        <f t="shared" si="189"/>
        <v>1.142272358054963</v>
      </c>
      <c r="CQ389" s="1">
        <f t="shared" si="213"/>
        <v>0.31846795516468041</v>
      </c>
      <c r="CR389" s="1">
        <f t="shared" si="190"/>
        <v>1.1156446952514343</v>
      </c>
      <c r="CS389" s="1"/>
      <c r="CT389" s="1" t="str">
        <f>'[1]MP2 basis set convergence'!BF380</f>
        <v>46_1.50</v>
      </c>
      <c r="CU389" s="1">
        <f>'[1]MP2 basis set convergence'!BH380</f>
        <v>1.18623870591797</v>
      </c>
      <c r="CV389" s="1">
        <f>'[1]MP2 basis set convergence'!BG380</f>
        <v>1.3121562211475599</v>
      </c>
      <c r="CW389" s="1">
        <f>'[1]MP2 basis set convergence'!BI380</f>
        <v>1.249197463532765</v>
      </c>
      <c r="CX389" s="1"/>
      <c r="CY389" s="1"/>
      <c r="CZ389" s="1">
        <f t="shared" si="214"/>
        <v>1.1456781239531066</v>
      </c>
      <c r="DA389" s="1">
        <f t="shared" si="216"/>
        <v>0.92594544727413974</v>
      </c>
      <c r="DB389" s="1">
        <f t="shared" si="217"/>
        <v>1.1424497255708466</v>
      </c>
      <c r="DC389" s="1"/>
      <c r="DD389" s="1"/>
      <c r="DE389" s="1">
        <f>[2]Sheet1!V377</f>
        <v>-8.4027538116579148E-2</v>
      </c>
    </row>
    <row r="390" spans="1:109" x14ac:dyDescent="0.2">
      <c r="A390" t="s">
        <v>1520</v>
      </c>
      <c r="B390" s="1">
        <f>-'[1]Reference worksheet'!B388</f>
        <v>0.29777641343749128</v>
      </c>
      <c r="C390" t="s">
        <v>1520</v>
      </c>
      <c r="D390">
        <v>-445.59834085138101</v>
      </c>
      <c r="E390">
        <v>-248.19024006612301</v>
      </c>
      <c r="F390">
        <v>-197.40762192239399</v>
      </c>
      <c r="G390">
        <v>-248.19023603192301</v>
      </c>
      <c r="H390">
        <v>-197.407619989545</v>
      </c>
      <c r="J390" s="1">
        <f t="shared" si="191"/>
        <v>0.30423537627761876</v>
      </c>
      <c r="K390" s="1">
        <f t="shared" si="215"/>
        <v>0.30049099634829496</v>
      </c>
      <c r="L390" s="1">
        <f t="shared" si="192"/>
        <v>0.30236318631295689</v>
      </c>
      <c r="M390" s="1">
        <f t="shared" si="193"/>
        <v>3.7443799293238045E-3</v>
      </c>
      <c r="O390">
        <v>-445.58974511618402</v>
      </c>
      <c r="P390">
        <v>-248.18518111126099</v>
      </c>
      <c r="Q390">
        <v>-197.40408904744399</v>
      </c>
      <c r="R390">
        <v>-248.185169660345</v>
      </c>
      <c r="S390">
        <v>-197.404086827431</v>
      </c>
      <c r="U390" s="1">
        <f t="shared" si="194"/>
        <v>0.30661896802116528</v>
      </c>
      <c r="V390" s="1">
        <f t="shared" si="195"/>
        <v>0.29804033021296633</v>
      </c>
      <c r="W390" s="1">
        <f t="shared" si="196"/>
        <v>0.30232964911706584</v>
      </c>
      <c r="X390" s="1">
        <f t="shared" si="197"/>
        <v>8.5786378081989523E-3</v>
      </c>
      <c r="Z390" t="s">
        <v>1520</v>
      </c>
      <c r="AA390">
        <v>-445.625476494471</v>
      </c>
      <c r="AB390">
        <v>-248.19430428289101</v>
      </c>
      <c r="AC390">
        <v>-197.43078996296299</v>
      </c>
      <c r="AD390">
        <v>-248.19430051222301</v>
      </c>
      <c r="AE390">
        <v>-197.43078810646799</v>
      </c>
      <c r="AG390" s="1">
        <f t="shared" si="198"/>
        <v>0.24339573677408441</v>
      </c>
      <c r="AH390" s="1">
        <f t="shared" si="199"/>
        <v>0.23986463851207177</v>
      </c>
      <c r="AI390" s="1">
        <f t="shared" si="200"/>
        <v>0.24163018764307809</v>
      </c>
      <c r="AJ390" s="1">
        <f t="shared" si="201"/>
        <v>3.5310982620126441E-3</v>
      </c>
      <c r="AM390" t="s">
        <v>1520</v>
      </c>
      <c r="AN390">
        <v>-443.540956064444</v>
      </c>
      <c r="AO390">
        <v>-247.12182815320699</v>
      </c>
      <c r="AP390">
        <v>-196.41904948604099</v>
      </c>
      <c r="AQ390">
        <v>-247.12182667966499</v>
      </c>
      <c r="AR390">
        <v>-196.419049048137</v>
      </c>
      <c r="AS390"/>
      <c r="AT390" t="s">
        <v>1521</v>
      </c>
      <c r="AU390">
        <v>-443.53586812999998</v>
      </c>
      <c r="AV390">
        <v>-247.11899011</v>
      </c>
      <c r="AW390">
        <v>-196.41679969</v>
      </c>
      <c r="AX390">
        <v>-247.11898313</v>
      </c>
      <c r="AY390">
        <v>-196.41679797</v>
      </c>
      <c r="BA390" s="1">
        <f t="shared" si="202"/>
        <v>5.041200604426558E-2</v>
      </c>
      <c r="BB390" s="1">
        <f t="shared" si="203"/>
        <v>4.9212555543566086E-2</v>
      </c>
      <c r="BC390" s="1">
        <f t="shared" si="204"/>
        <v>4.9812280793915836E-2</v>
      </c>
      <c r="BD390" s="1">
        <f t="shared" si="205"/>
        <v>1.1994505006994935E-3</v>
      </c>
      <c r="BF390" s="1">
        <f t="shared" si="206"/>
        <v>5.461215176910824E-2</v>
      </c>
      <c r="BG390" s="1">
        <f t="shared" si="207"/>
        <v>4.9152819140025686E-2</v>
      </c>
      <c r="BH390" s="1">
        <f t="shared" si="208"/>
        <v>5.1882485454566959E-2</v>
      </c>
      <c r="BJ390" s="1">
        <f t="shared" si="218"/>
        <v>0.30496197405295067</v>
      </c>
      <c r="BK390" s="1">
        <f t="shared" si="218"/>
        <v>0.30144733689307346</v>
      </c>
      <c r="BL390" s="1">
        <f t="shared" si="209"/>
        <v>0.30320465547301206</v>
      </c>
      <c r="BR390" s="1">
        <f t="shared" si="184"/>
        <v>0.12877420794254421</v>
      </c>
      <c r="BS390" s="1">
        <f t="shared" si="184"/>
        <v>0.12794082230442574</v>
      </c>
      <c r="BT390" s="1">
        <f t="shared" si="184"/>
        <v>0.12835751512348501</v>
      </c>
      <c r="BU390" s="1">
        <f t="shared" si="182"/>
        <v>8.3338563811848759E-4</v>
      </c>
      <c r="BW390" s="1">
        <f t="shared" si="185"/>
        <v>0.12504916229080898</v>
      </c>
      <c r="BX390" s="1">
        <f t="shared" si="185"/>
        <v>0.12333761850030313</v>
      </c>
      <c r="BY390" s="1">
        <f t="shared" si="185"/>
        <v>0.12419339039555603</v>
      </c>
      <c r="BZ390" s="1">
        <f t="shared" si="183"/>
        <v>1.7115437905058234E-3</v>
      </c>
      <c r="CB390" s="1">
        <f t="shared" si="210"/>
        <v>0.26655039920647117</v>
      </c>
      <c r="CC390" s="1">
        <f t="shared" si="210"/>
        <v>0.26359126371639652</v>
      </c>
      <c r="CD390" s="1">
        <f t="shared" si="210"/>
        <v>0.2650708314614339</v>
      </c>
      <c r="CE390" s="1">
        <f t="shared" si="186"/>
        <v>2.9591354900746717E-3</v>
      </c>
      <c r="CG390" s="1">
        <f t="shared" si="211"/>
        <v>0.29079919863560405</v>
      </c>
      <c r="CH390" s="1">
        <f t="shared" si="211"/>
        <v>0.28700643354723399</v>
      </c>
      <c r="CI390" s="1">
        <f t="shared" si="211"/>
        <v>0.28890281609141899</v>
      </c>
      <c r="CJ390" s="1">
        <f t="shared" si="187"/>
        <v>3.7927650883700561E-3</v>
      </c>
      <c r="CM390" s="1"/>
      <c r="CN390" s="1">
        <f t="shared" si="188"/>
        <v>0.16474320634509493</v>
      </c>
      <c r="CO390" s="1">
        <f t="shared" si="212"/>
        <v>0.71735639643621762</v>
      </c>
      <c r="CP390" s="1">
        <f t="shared" si="189"/>
        <v>0.28519739271366795</v>
      </c>
      <c r="CQ390" s="1">
        <f t="shared" si="213"/>
        <v>0.32596954459452887</v>
      </c>
      <c r="CR390" s="1">
        <f t="shared" si="190"/>
        <v>0.27722700338924239</v>
      </c>
      <c r="CS390" s="1"/>
      <c r="CT390" s="1" t="str">
        <f>'[1]MP2 basis set convergence'!BF381</f>
        <v>46_2.00</v>
      </c>
      <c r="CU390" s="1">
        <f>'[1]MP2 basis set convergence'!BH381</f>
        <v>0.29744401730334302</v>
      </c>
      <c r="CV390" s="1">
        <f>'[1]MP2 basis set convergence'!BG381</f>
        <v>0.32256133880482402</v>
      </c>
      <c r="CW390" s="1">
        <f>'[1]MP2 basis set convergence'!BI381</f>
        <v>0.31000267805408355</v>
      </c>
      <c r="CX390" s="1"/>
      <c r="CY390" s="1"/>
      <c r="CZ390" s="1">
        <f t="shared" si="214"/>
        <v>0.28073164745107104</v>
      </c>
      <c r="DA390" s="1">
        <f t="shared" si="216"/>
        <v>0.23081441821213516</v>
      </c>
      <c r="DB390" s="1">
        <f t="shared" si="217"/>
        <v>0.27952380087387552</v>
      </c>
      <c r="DC390" s="1"/>
      <c r="DD390" s="1"/>
      <c r="DE390" s="1">
        <f>[2]Sheet1!V378</f>
        <v>-2.1631538861885846E-2</v>
      </c>
    </row>
    <row r="391" spans="1:109" x14ac:dyDescent="0.2">
      <c r="A391" t="s">
        <v>1522</v>
      </c>
      <c r="B391" s="1">
        <f>-'[1]Reference worksheet'!B389</f>
        <v>1.6570692885056042</v>
      </c>
      <c r="C391" t="s">
        <v>1522</v>
      </c>
      <c r="D391">
        <v>-463.71194621694099</v>
      </c>
      <c r="E391">
        <v>-231.85346600333801</v>
      </c>
      <c r="F391">
        <v>-231.85344449253901</v>
      </c>
      <c r="G391">
        <v>-231.85342376636501</v>
      </c>
      <c r="H391">
        <v>-231.853419856122</v>
      </c>
      <c r="J391" s="1">
        <f t="shared" si="191"/>
        <v>3.2019264945332662</v>
      </c>
      <c r="K391" s="1">
        <f t="shared" si="215"/>
        <v>3.1599628069861203</v>
      </c>
      <c r="L391" s="1">
        <f t="shared" si="192"/>
        <v>3.1809446507596935</v>
      </c>
      <c r="M391" s="1">
        <f t="shared" si="193"/>
        <v>4.1963687547145856E-2</v>
      </c>
      <c r="O391">
        <v>-463.70424985629802</v>
      </c>
      <c r="P391">
        <v>-231.849678767711</v>
      </c>
      <c r="Q391">
        <v>-231.84959541252101</v>
      </c>
      <c r="R391">
        <v>-231.84951203867899</v>
      </c>
      <c r="S391">
        <v>-231.84950809446099</v>
      </c>
      <c r="U391" s="1">
        <f t="shared" si="194"/>
        <v>3.2817009640390151</v>
      </c>
      <c r="V391" s="1">
        <f t="shared" si="195"/>
        <v>3.1222840003440511</v>
      </c>
      <c r="W391" s="1">
        <f t="shared" si="196"/>
        <v>3.2019924821915331</v>
      </c>
      <c r="X391" s="1">
        <f t="shared" si="197"/>
        <v>0.15941696369496405</v>
      </c>
      <c r="Z391" t="s">
        <v>1522</v>
      </c>
      <c r="AA391">
        <v>-463.70069393416497</v>
      </c>
      <c r="AB391">
        <v>-231.84937658123201</v>
      </c>
      <c r="AC391">
        <v>-231.84935407472301</v>
      </c>
      <c r="AD391">
        <v>-231.84933540050099</v>
      </c>
      <c r="AE391">
        <v>-231.84933040245201</v>
      </c>
      <c r="AG391" s="1">
        <f t="shared" si="198"/>
        <v>1.2726716027768383</v>
      </c>
      <c r="AH391" s="1">
        <f t="shared" si="199"/>
        <v>1.2319757278727648</v>
      </c>
      <c r="AI391" s="1">
        <f t="shared" si="200"/>
        <v>1.2523236653248015</v>
      </c>
      <c r="AJ391" s="1">
        <f t="shared" si="201"/>
        <v>4.0695874904073559E-2</v>
      </c>
      <c r="AM391" t="s">
        <v>1522</v>
      </c>
      <c r="AN391">
        <v>-461.585574237294</v>
      </c>
      <c r="AO391">
        <v>-230.79741600653901</v>
      </c>
      <c r="AP391">
        <v>-230.79740786373699</v>
      </c>
      <c r="AQ391">
        <v>-230.79740884700101</v>
      </c>
      <c r="AR391">
        <v>-230.79740413594899</v>
      </c>
      <c r="AS391"/>
      <c r="AT391" t="s">
        <v>1523</v>
      </c>
      <c r="AU391">
        <v>-461.58106147000001</v>
      </c>
      <c r="AV391">
        <v>-230.79516733</v>
      </c>
      <c r="AW391">
        <v>-230.79514577</v>
      </c>
      <c r="AX391">
        <v>-230.79513237</v>
      </c>
      <c r="AY391">
        <v>-230.79512764</v>
      </c>
      <c r="BA391" s="1">
        <f t="shared" si="202"/>
        <v>-5.797400667209744</v>
      </c>
      <c r="BB391" s="1">
        <f t="shared" si="203"/>
        <v>-5.8042325677215265</v>
      </c>
      <c r="BC391" s="1">
        <f t="shared" si="204"/>
        <v>-5.8008166174656353</v>
      </c>
      <c r="BD391" s="1">
        <f t="shared" si="205"/>
        <v>6.8319005117825071E-3</v>
      </c>
      <c r="BF391" s="1">
        <f t="shared" si="206"/>
        <v>-5.7721712361299158</v>
      </c>
      <c r="BG391" s="1">
        <f t="shared" si="207"/>
        <v>-5.805485715481419</v>
      </c>
      <c r="BH391" s="1">
        <f t="shared" si="208"/>
        <v>-5.7888284758056674</v>
      </c>
      <c r="BJ391" s="1">
        <f t="shared" si="218"/>
        <v>3.1801091943133253</v>
      </c>
      <c r="BK391" s="1">
        <f t="shared" si="218"/>
        <v>3.1745325929552135</v>
      </c>
      <c r="BL391" s="1">
        <f t="shared" si="209"/>
        <v>3.1773208936342696</v>
      </c>
      <c r="BR391" s="1">
        <f t="shared" si="184"/>
        <v>4.3028311431981114</v>
      </c>
      <c r="BS391" s="1">
        <f t="shared" si="184"/>
        <v>4.2932609469864058</v>
      </c>
      <c r="BT391" s="1">
        <f t="shared" si="184"/>
        <v>4.2980460450922582</v>
      </c>
      <c r="BU391" s="1">
        <f t="shared" si="182"/>
        <v>9.5701962117057306E-3</v>
      </c>
      <c r="BW391" s="1">
        <f t="shared" si="185"/>
        <v>4.6964960185448978</v>
      </c>
      <c r="BX391" s="1">
        <f t="shared" si="185"/>
        <v>4.6709344277212415</v>
      </c>
      <c r="BY391" s="1">
        <f t="shared" si="185"/>
        <v>4.6837152231330696</v>
      </c>
      <c r="BZ391" s="1">
        <f t="shared" si="183"/>
        <v>2.5561590823657616E-2</v>
      </c>
      <c r="CB391" s="1">
        <f t="shared" si="210"/>
        <v>1.6318499149337793</v>
      </c>
      <c r="CC391" s="1">
        <f t="shared" si="210"/>
        <v>1.6024478249794334</v>
      </c>
      <c r="CD391" s="1">
        <f t="shared" si="210"/>
        <v>1.6171488699566059</v>
      </c>
      <c r="CE391" s="1">
        <f t="shared" si="186"/>
        <v>2.9402089954345949E-2</v>
      </c>
      <c r="CG391" s="1">
        <f t="shared" si="211"/>
        <v>2.8306931115154716</v>
      </c>
      <c r="CH391" s="1">
        <f t="shared" si="211"/>
        <v>2.7872877343977049</v>
      </c>
      <c r="CI391" s="1">
        <f t="shared" si="211"/>
        <v>2.8089904229565881</v>
      </c>
      <c r="CJ391" s="1">
        <f t="shared" si="187"/>
        <v>4.3405377117768061E-2</v>
      </c>
      <c r="CM391" s="1"/>
      <c r="CN391" s="1">
        <f t="shared" si="188"/>
        <v>-1.8236144461300976</v>
      </c>
      <c r="CO391" s="1">
        <f t="shared" si="212"/>
        <v>1.3283821700476039E-3</v>
      </c>
      <c r="CP391" s="1">
        <f t="shared" si="189"/>
        <v>1.2548856110546329</v>
      </c>
      <c r="CQ391" s="1">
        <f t="shared" si="213"/>
        <v>0.14169185836559084</v>
      </c>
      <c r="CR391" s="1">
        <f t="shared" si="190"/>
        <v>1.8387260002428656</v>
      </c>
      <c r="CS391" s="1"/>
      <c r="CT391" s="1" t="str">
        <f>'[1]MP2 basis set convergence'!BF382</f>
        <v>47_0.90</v>
      </c>
      <c r="CU391" s="1">
        <f>'[1]MP2 basis set convergence'!BH382</f>
        <v>2.81364484959877</v>
      </c>
      <c r="CV391" s="1">
        <f>'[1]MP2 basis set convergence'!BG382</f>
        <v>3.4339539711332101</v>
      </c>
      <c r="CW391" s="1">
        <f>'[1]MP2 basis set convergence'!BI382</f>
        <v>3.1237994103659901</v>
      </c>
      <c r="CX391" s="1"/>
      <c r="CY391" s="1"/>
      <c r="CZ391" s="1">
        <f t="shared" si="214"/>
        <v>1.9298571546444818</v>
      </c>
      <c r="DA391" s="1">
        <f t="shared" si="216"/>
        <v>0.62677991726719573</v>
      </c>
      <c r="DB391" s="1">
        <f t="shared" si="217"/>
        <v>1.7937369256574369</v>
      </c>
      <c r="DC391" s="1"/>
      <c r="DD391" s="1"/>
      <c r="DE391" s="1">
        <f>[2]Sheet1!V379</f>
        <v>-1.2510874961152116</v>
      </c>
    </row>
    <row r="392" spans="1:109" x14ac:dyDescent="0.2">
      <c r="A392" t="s">
        <v>1524</v>
      </c>
      <c r="B392" s="1">
        <f>-'[1]Reference worksheet'!B390</f>
        <v>2.6025019664020639</v>
      </c>
      <c r="C392" t="s">
        <v>1524</v>
      </c>
      <c r="D392">
        <v>-463.71288089896001</v>
      </c>
      <c r="E392">
        <v>-231.85346201354801</v>
      </c>
      <c r="F392">
        <v>-231.85344140989301</v>
      </c>
      <c r="G392">
        <v>-231.85342376636501</v>
      </c>
      <c r="H392">
        <v>-231.853419856122</v>
      </c>
      <c r="J392" s="1">
        <f t="shared" si="191"/>
        <v>3.7884483409485594</v>
      </c>
      <c r="K392" s="1">
        <f t="shared" si="215"/>
        <v>3.7509226741831503</v>
      </c>
      <c r="L392" s="1">
        <f t="shared" si="192"/>
        <v>3.7696855075658551</v>
      </c>
      <c r="M392" s="1">
        <f t="shared" si="193"/>
        <v>3.7525666765409138E-2</v>
      </c>
      <c r="O392">
        <v>-463.705167627675</v>
      </c>
      <c r="P392">
        <v>-231.849660918393</v>
      </c>
      <c r="Q392">
        <v>-231.84958355436501</v>
      </c>
      <c r="R392">
        <v>-231.84951203867899</v>
      </c>
      <c r="S392">
        <v>-231.84950809446099</v>
      </c>
      <c r="U392" s="1">
        <f t="shared" si="194"/>
        <v>3.8576112219194778</v>
      </c>
      <c r="V392" s="1">
        <f t="shared" si="195"/>
        <v>3.7168359803977218</v>
      </c>
      <c r="W392" s="1">
        <f t="shared" si="196"/>
        <v>3.7872236011585998</v>
      </c>
      <c r="X392" s="1">
        <f t="shared" si="197"/>
        <v>0.14077524152175602</v>
      </c>
      <c r="Z392" t="s">
        <v>1524</v>
      </c>
      <c r="AA392">
        <v>-463.702254676623</v>
      </c>
      <c r="AB392">
        <v>-231.849372570279</v>
      </c>
      <c r="AC392">
        <v>-231.84935096978899</v>
      </c>
      <c r="AD392">
        <v>-231.84933540050099</v>
      </c>
      <c r="AE392">
        <v>-231.84933040245201</v>
      </c>
      <c r="AG392" s="1">
        <f t="shared" si="198"/>
        <v>2.2520523222410578</v>
      </c>
      <c r="AH392" s="1">
        <f t="shared" si="199"/>
        <v>2.2158217340669708</v>
      </c>
      <c r="AI392" s="1">
        <f t="shared" si="200"/>
        <v>2.2339370281540143</v>
      </c>
      <c r="AJ392" s="1">
        <f t="shared" si="201"/>
        <v>3.6230588174086975E-2</v>
      </c>
      <c r="AM392" t="s">
        <v>1524</v>
      </c>
      <c r="AN392">
        <v>-461.589629263983</v>
      </c>
      <c r="AO392">
        <v>-230.79741571027799</v>
      </c>
      <c r="AP392">
        <v>-230.79740751910799</v>
      </c>
      <c r="AQ392">
        <v>-230.79740884700101</v>
      </c>
      <c r="AR392">
        <v>-230.79740413594899</v>
      </c>
      <c r="AS392"/>
      <c r="AT392" t="s">
        <v>1525</v>
      </c>
      <c r="AU392">
        <v>-461.58511276000002</v>
      </c>
      <c r="AV392">
        <v>-230.79516441999999</v>
      </c>
      <c r="AW392">
        <v>-230.79514376</v>
      </c>
      <c r="AX392">
        <v>-230.79513237</v>
      </c>
      <c r="AY392">
        <v>-230.79512764</v>
      </c>
      <c r="BA392" s="1">
        <f t="shared" si="202"/>
        <v>-3.2528328971072797</v>
      </c>
      <c r="BB392" s="1">
        <f t="shared" si="203"/>
        <v>-3.259262633024004</v>
      </c>
      <c r="BC392" s="1">
        <f t="shared" si="204"/>
        <v>-3.2560477650656416</v>
      </c>
      <c r="BD392" s="1">
        <f t="shared" si="205"/>
        <v>6.429735916724244E-3</v>
      </c>
      <c r="BF392" s="1">
        <f t="shared" si="206"/>
        <v>-3.2299482738707104</v>
      </c>
      <c r="BG392" s="1">
        <f t="shared" si="207"/>
        <v>-3.2601754064586186</v>
      </c>
      <c r="BH392" s="1">
        <f t="shared" si="208"/>
        <v>-3.2450618401646647</v>
      </c>
      <c r="BJ392" s="1">
        <f t="shared" si="218"/>
        <v>3.7699376446179045</v>
      </c>
      <c r="BK392" s="1">
        <f t="shared" si="218"/>
        <v>3.7641918073738641</v>
      </c>
      <c r="BL392" s="1">
        <f t="shared" si="209"/>
        <v>3.7670647259958843</v>
      </c>
      <c r="BR392" s="1">
        <f t="shared" si="184"/>
        <v>3.3976756919061568</v>
      </c>
      <c r="BS392" s="1">
        <f t="shared" si="184"/>
        <v>3.3890053864126273</v>
      </c>
      <c r="BT392" s="1">
        <f t="shared" si="184"/>
        <v>3.393340539159392</v>
      </c>
      <c r="BU392" s="1">
        <f t="shared" si="182"/>
        <v>8.6703054935297792E-3</v>
      </c>
      <c r="BW392" s="1">
        <f t="shared" si="185"/>
        <v>3.6436055461496819</v>
      </c>
      <c r="BX392" s="1">
        <f t="shared" si="185"/>
        <v>3.6211799207945266</v>
      </c>
      <c r="BY392" s="1">
        <f t="shared" si="185"/>
        <v>3.6323927334721042</v>
      </c>
      <c r="BZ392" s="1">
        <f t="shared" si="183"/>
        <v>2.2425625355155115E-2</v>
      </c>
      <c r="CB392" s="1">
        <f t="shared" si="210"/>
        <v>2.5876109639115352</v>
      </c>
      <c r="CC392" s="1">
        <f t="shared" si="210"/>
        <v>2.561026283766096</v>
      </c>
      <c r="CD392" s="1">
        <f t="shared" si="210"/>
        <v>2.574318623838816</v>
      </c>
      <c r="CE392" s="1">
        <f t="shared" si="186"/>
        <v>2.6584680145439708E-2</v>
      </c>
      <c r="CG392" s="1">
        <f t="shared" si="211"/>
        <v>3.4855702498944718</v>
      </c>
      <c r="CH392" s="1">
        <f t="shared" si="211"/>
        <v>3.4468483156991714</v>
      </c>
      <c r="CI392" s="1">
        <f t="shared" si="211"/>
        <v>3.4662092827968216</v>
      </c>
      <c r="CJ392" s="1">
        <f t="shared" si="187"/>
        <v>3.8721934195299956E-2</v>
      </c>
      <c r="CM392" s="1"/>
      <c r="CN392" s="1">
        <f t="shared" si="188"/>
        <v>-0.86374520063561555</v>
      </c>
      <c r="CO392" s="1">
        <f t="shared" si="212"/>
        <v>4.8527387800684718E-2</v>
      </c>
      <c r="CP392" s="1">
        <f t="shared" si="189"/>
        <v>2.3084628901787445</v>
      </c>
      <c r="CQ392" s="1">
        <f t="shared" si="213"/>
        <v>0.21713576585418681</v>
      </c>
      <c r="CR392" s="1">
        <f t="shared" si="190"/>
        <v>2.8338755276136194</v>
      </c>
      <c r="CS392" s="1"/>
      <c r="CT392" s="1" t="str">
        <f>'[1]MP2 basis set convergence'!BF383</f>
        <v>47_0.95</v>
      </c>
      <c r="CU392" s="1">
        <f>'[1]MP2 basis set convergence'!BH383</f>
        <v>3.4821800905137001</v>
      </c>
      <c r="CV392" s="1">
        <f>'[1]MP2 basis set convergence'!BG383</f>
        <v>3.98118860925997</v>
      </c>
      <c r="CW392" s="1">
        <f>'[1]MP2 basis set convergence'!BI383</f>
        <v>3.7316843498868351</v>
      </c>
      <c r="CX392" s="1"/>
      <c r="CY392" s="1"/>
      <c r="CZ392" s="1">
        <f t="shared" si="214"/>
        <v>2.8081502534246749</v>
      </c>
      <c r="DA392" s="1">
        <f t="shared" si="216"/>
        <v>1.7531694010834242</v>
      </c>
      <c r="DB392" s="1">
        <f t="shared" si="217"/>
        <v>2.7049793799748381</v>
      </c>
      <c r="DC392" s="1"/>
      <c r="DD392" s="1"/>
      <c r="DE392" s="1">
        <f>[2]Sheet1!V380</f>
        <v>-0.96153525414118013</v>
      </c>
    </row>
    <row r="393" spans="1:109" x14ac:dyDescent="0.2">
      <c r="A393" t="s">
        <v>1526</v>
      </c>
      <c r="B393" s="1">
        <f>-'[1]Reference worksheet'!B391</f>
        <v>2.8978071515418802</v>
      </c>
      <c r="C393" t="s">
        <v>1526</v>
      </c>
      <c r="D393">
        <v>-463.71292948162898</v>
      </c>
      <c r="E393">
        <v>-231.85345825303301</v>
      </c>
      <c r="F393">
        <v>-231.85343868111099</v>
      </c>
      <c r="G393">
        <v>-231.85342376636501</v>
      </c>
      <c r="H393">
        <v>-231.853419856122</v>
      </c>
      <c r="J393" s="1">
        <f t="shared" si="191"/>
        <v>3.8189344272606447</v>
      </c>
      <c r="K393" s="1">
        <f t="shared" si="215"/>
        <v>3.785480856042394</v>
      </c>
      <c r="L393" s="1">
        <f t="shared" si="192"/>
        <v>3.8022076416515196</v>
      </c>
      <c r="M393" s="1">
        <f t="shared" si="193"/>
        <v>3.3453571218250655E-2</v>
      </c>
      <c r="O393">
        <v>-463.70520166130098</v>
      </c>
      <c r="P393">
        <v>-231.84964552773101</v>
      </c>
      <c r="Q393">
        <v>-231.84957331906301</v>
      </c>
      <c r="R393">
        <v>-231.84951203867899</v>
      </c>
      <c r="S393">
        <v>-231.84950809446099</v>
      </c>
      <c r="U393" s="1">
        <f t="shared" si="194"/>
        <v>3.8789676455411524</v>
      </c>
      <c r="V393" s="1">
        <f t="shared" si="195"/>
        <v>3.7542729398669406</v>
      </c>
      <c r="W393" s="1">
        <f t="shared" si="196"/>
        <v>3.8166202927040462</v>
      </c>
      <c r="X393" s="1">
        <f t="shared" si="197"/>
        <v>0.12469470567421181</v>
      </c>
      <c r="Z393" t="s">
        <v>1526</v>
      </c>
      <c r="AA393">
        <v>-463.70279005431098</v>
      </c>
      <c r="AB393">
        <v>-231.84936884415899</v>
      </c>
      <c r="AC393">
        <v>-231.849348241635</v>
      </c>
      <c r="AD393">
        <v>-231.84933540050099</v>
      </c>
      <c r="AE393">
        <v>-231.84933040245201</v>
      </c>
      <c r="AG393" s="1">
        <f t="shared" si="198"/>
        <v>2.5880069075374905</v>
      </c>
      <c r="AH393" s="1">
        <f t="shared" si="199"/>
        <v>2.555826437614376</v>
      </c>
      <c r="AI393" s="1">
        <f t="shared" si="200"/>
        <v>2.5719166725759335</v>
      </c>
      <c r="AJ393" s="1">
        <f t="shared" si="201"/>
        <v>3.2180469923114519E-2</v>
      </c>
      <c r="AM393" t="s">
        <v>1526</v>
      </c>
      <c r="AN393">
        <v>-461.59205549132099</v>
      </c>
      <c r="AO393">
        <v>-230.79741537963599</v>
      </c>
      <c r="AP393">
        <v>-230.79740720068301</v>
      </c>
      <c r="AQ393">
        <v>-230.79740884700101</v>
      </c>
      <c r="AR393">
        <v>-230.79740413594899</v>
      </c>
      <c r="AS393"/>
      <c r="AT393" t="s">
        <v>1527</v>
      </c>
      <c r="AU393">
        <v>-461.58753519999999</v>
      </c>
      <c r="AV393">
        <v>-230.79516164</v>
      </c>
      <c r="AW393">
        <v>-230.79514208000001</v>
      </c>
      <c r="AX393">
        <v>-230.79513237</v>
      </c>
      <c r="AY393">
        <v>-230.79512764</v>
      </c>
      <c r="BA393" s="1">
        <f t="shared" si="202"/>
        <v>-1.7303521933577117</v>
      </c>
      <c r="BB393" s="1">
        <f t="shared" si="203"/>
        <v>-1.7363746336164254</v>
      </c>
      <c r="BC393" s="1">
        <f t="shared" si="204"/>
        <v>-1.7333634134870686</v>
      </c>
      <c r="BD393" s="1">
        <f t="shared" si="205"/>
        <v>6.0224402587136794E-3</v>
      </c>
      <c r="BF393" s="1">
        <f t="shared" si="206"/>
        <v>-1.7098441607062302</v>
      </c>
      <c r="BG393" s="1">
        <f t="shared" si="207"/>
        <v>-1.7372726009511794</v>
      </c>
      <c r="BH393" s="1">
        <f t="shared" si="208"/>
        <v>-1.7235583808287047</v>
      </c>
      <c r="BJ393" s="1">
        <f t="shared" si="218"/>
        <v>3.8031248712312995</v>
      </c>
      <c r="BK393" s="1">
        <f t="shared" si="218"/>
        <v>3.7976044381791403</v>
      </c>
      <c r="BL393" s="1">
        <f t="shared" si="209"/>
        <v>3.8003646547052199</v>
      </c>
      <c r="BR393" s="1">
        <f t="shared" si="184"/>
        <v>2.7009055890540301</v>
      </c>
      <c r="BS393" s="1">
        <f t="shared" si="184"/>
        <v>2.6931063650305185</v>
      </c>
      <c r="BT393" s="1">
        <f t="shared" si="184"/>
        <v>2.6970059770422736</v>
      </c>
      <c r="BU393" s="1">
        <f t="shared" si="182"/>
        <v>7.7992240235117676E-3</v>
      </c>
      <c r="BW393" s="1">
        <f t="shared" si="185"/>
        <v>2.848381031564327</v>
      </c>
      <c r="BX393" s="1">
        <f t="shared" si="185"/>
        <v>2.8287491246283016</v>
      </c>
      <c r="BY393" s="1">
        <f t="shared" si="185"/>
        <v>2.8385650780963143</v>
      </c>
      <c r="BZ393" s="1">
        <f t="shared" si="183"/>
        <v>1.963190693602521E-2</v>
      </c>
      <c r="CB393" s="1">
        <f t="shared" si="210"/>
        <v>2.893168429147718</v>
      </c>
      <c r="CC393" s="1">
        <f t="shared" si="210"/>
        <v>2.8692322271242645</v>
      </c>
      <c r="CD393" s="1">
        <f t="shared" si="210"/>
        <v>2.8812003281359901</v>
      </c>
      <c r="CE393" s="1">
        <f t="shared" si="186"/>
        <v>2.3936202023453944E-2</v>
      </c>
      <c r="CG393" s="1">
        <f t="shared" si="211"/>
        <v>3.5709651847317865</v>
      </c>
      <c r="CH393" s="1">
        <f t="shared" si="211"/>
        <v>3.5365166334790104</v>
      </c>
      <c r="CI393" s="1">
        <f t="shared" si="211"/>
        <v>3.5537409091053975</v>
      </c>
      <c r="CJ393" s="1">
        <f t="shared" si="187"/>
        <v>3.4448551252776495E-2</v>
      </c>
      <c r="CM393" s="1"/>
      <c r="CN393" s="1">
        <f t="shared" si="188"/>
        <v>-0.4558834174385511</v>
      </c>
      <c r="CO393" s="1">
        <f t="shared" si="212"/>
        <v>0.19366032908574821</v>
      </c>
      <c r="CP393" s="1">
        <f t="shared" si="189"/>
        <v>2.8101752265183357</v>
      </c>
      <c r="CQ393" s="1">
        <f t="shared" si="213"/>
        <v>0.25693496821821626</v>
      </c>
      <c r="CR393" s="1">
        <f t="shared" si="190"/>
        <v>3.1178393129628477</v>
      </c>
      <c r="CS393" s="1"/>
      <c r="CT393" s="1" t="str">
        <f>'[1]MP2 basis set convergence'!BF384</f>
        <v>47_1.00</v>
      </c>
      <c r="CU393" s="1">
        <f>'[1]MP2 basis set convergence'!BH384</f>
        <v>3.57388583863156</v>
      </c>
      <c r="CV393" s="1">
        <f>'[1]MP2 basis set convergence'!BG384</f>
        <v>3.97798186001231</v>
      </c>
      <c r="CW393" s="1">
        <f>'[1]MP2 basis set convergence'!BI384</f>
        <v>3.7759338493219348</v>
      </c>
      <c r="CX393" s="1"/>
      <c r="CY393" s="1"/>
      <c r="CZ393" s="1">
        <f t="shared" si="214"/>
        <v>3.0540481137269442</v>
      </c>
      <c r="DA393" s="1">
        <f t="shared" si="216"/>
        <v>2.1978369086136458</v>
      </c>
      <c r="DB393" s="1">
        <f t="shared" si="217"/>
        <v>2.9745840516468141</v>
      </c>
      <c r="DC393" s="1"/>
      <c r="DD393" s="1"/>
      <c r="DE393" s="1">
        <f>[2]Sheet1!V381</f>
        <v>-0.74815952792457541</v>
      </c>
    </row>
    <row r="394" spans="1:109" x14ac:dyDescent="0.2">
      <c r="A394" t="s">
        <v>1528</v>
      </c>
      <c r="B394" s="1">
        <f>-'[1]Reference worksheet'!B392</f>
        <v>2.8525011098657647</v>
      </c>
      <c r="C394" t="s">
        <v>1528</v>
      </c>
      <c r="D394">
        <v>-463.71254348583</v>
      </c>
      <c r="E394">
        <v>-231.853455081373</v>
      </c>
      <c r="F394">
        <v>-231.85343629060699</v>
      </c>
      <c r="G394">
        <v>-231.85342376636501</v>
      </c>
      <c r="H394">
        <v>-231.853419856122</v>
      </c>
      <c r="J394" s="1">
        <f t="shared" si="191"/>
        <v>3.5767183964412879</v>
      </c>
      <c r="K394" s="1">
        <f t="shared" si="215"/>
        <v>3.5467551359772496</v>
      </c>
      <c r="L394" s="1">
        <f t="shared" si="192"/>
        <v>3.5617367662092687</v>
      </c>
      <c r="M394" s="1">
        <f t="shared" si="193"/>
        <v>2.9963260464038299E-2</v>
      </c>
      <c r="O394">
        <v>-463.704803120458</v>
      </c>
      <c r="P394">
        <v>-231.84963192980899</v>
      </c>
      <c r="Q394">
        <v>-231.84956433988199</v>
      </c>
      <c r="R394">
        <v>-231.84951203867899</v>
      </c>
      <c r="S394">
        <v>-231.84950809446099</v>
      </c>
      <c r="U394" s="1">
        <f t="shared" si="194"/>
        <v>3.6288794804332847</v>
      </c>
      <c r="V394" s="1">
        <f t="shared" si="195"/>
        <v>3.5183521213626392</v>
      </c>
      <c r="W394" s="1">
        <f t="shared" si="196"/>
        <v>3.5736158008979619</v>
      </c>
      <c r="X394" s="1">
        <f t="shared" si="197"/>
        <v>0.11052735907064548</v>
      </c>
      <c r="Z394" t="s">
        <v>1528</v>
      </c>
      <c r="AA394">
        <v>-463.702785616212</v>
      </c>
      <c r="AB394">
        <v>-231.849365741013</v>
      </c>
      <c r="AC394">
        <v>-231.849345871601</v>
      </c>
      <c r="AD394">
        <v>-231.84933540050099</v>
      </c>
      <c r="AE394">
        <v>-231.84933040245201</v>
      </c>
      <c r="AG394" s="1">
        <f t="shared" si="198"/>
        <v>2.5852219582634488</v>
      </c>
      <c r="AH394" s="1">
        <f t="shared" si="199"/>
        <v>2.5564759607564889</v>
      </c>
      <c r="AI394" s="1">
        <f t="shared" si="200"/>
        <v>2.5708489595099691</v>
      </c>
      <c r="AJ394" s="1">
        <f t="shared" si="201"/>
        <v>2.8745997506959942E-2</v>
      </c>
      <c r="AM394" t="s">
        <v>1528</v>
      </c>
      <c r="AN394">
        <v>-461.59349809028703</v>
      </c>
      <c r="AO394">
        <v>-230.79741515995499</v>
      </c>
      <c r="AP394">
        <v>-230.79740691057501</v>
      </c>
      <c r="AQ394">
        <v>-230.79740884700101</v>
      </c>
      <c r="AR394">
        <v>-230.79740413594899</v>
      </c>
      <c r="AS394"/>
      <c r="AT394" t="s">
        <v>1529</v>
      </c>
      <c r="AU394">
        <v>-461.58897428</v>
      </c>
      <c r="AV394">
        <v>-230.79515916</v>
      </c>
      <c r="AW394">
        <v>-230.79514058000001</v>
      </c>
      <c r="AX394">
        <v>-230.79513237</v>
      </c>
      <c r="AY394">
        <v>-230.79512764</v>
      </c>
      <c r="BA394" s="1">
        <f t="shared" si="202"/>
        <v>-0.82510763747949756</v>
      </c>
      <c r="BB394" s="1">
        <f t="shared" si="203"/>
        <v>-0.83081018025959874</v>
      </c>
      <c r="BC394" s="1">
        <f t="shared" si="204"/>
        <v>-0.82795890886954815</v>
      </c>
      <c r="BD394" s="1">
        <f t="shared" si="205"/>
        <v>5.702542780101183E-3</v>
      </c>
      <c r="BF394" s="1">
        <f t="shared" si="206"/>
        <v>-0.80680778943903131</v>
      </c>
      <c r="BG394" s="1">
        <f t="shared" si="207"/>
        <v>-0.83173874185460384</v>
      </c>
      <c r="BH394" s="1">
        <f t="shared" si="208"/>
        <v>-0.81927326564681757</v>
      </c>
      <c r="BJ394" s="1">
        <f t="shared" si="218"/>
        <v>3.5631743460218135</v>
      </c>
      <c r="BK394" s="1">
        <f t="shared" si="218"/>
        <v>3.5577445569622852</v>
      </c>
      <c r="BL394" s="1">
        <f t="shared" si="209"/>
        <v>3.5604594514920493</v>
      </c>
      <c r="BR394" s="1">
        <f t="shared" si="184"/>
        <v>2.1598403595715343</v>
      </c>
      <c r="BS394" s="1">
        <f t="shared" si="184"/>
        <v>2.1528371982324579</v>
      </c>
      <c r="BT394" s="1">
        <f t="shared" si="184"/>
        <v>2.1563387789019957</v>
      </c>
      <c r="BU394" s="1">
        <f t="shared" si="182"/>
        <v>7.003161339075901E-3</v>
      </c>
      <c r="BW394" s="1">
        <f t="shared" si="185"/>
        <v>2.2419856743492517</v>
      </c>
      <c r="BX394" s="1">
        <f t="shared" si="185"/>
        <v>2.2247281180043905</v>
      </c>
      <c r="BY394" s="1">
        <f t="shared" si="185"/>
        <v>2.2333568961768213</v>
      </c>
      <c r="BZ394" s="1">
        <f t="shared" si="183"/>
        <v>1.7257556344861216E-2</v>
      </c>
      <c r="CB394" s="1">
        <f t="shared" si="210"/>
        <v>2.8578806961074825</v>
      </c>
      <c r="CC394" s="1">
        <f t="shared" si="210"/>
        <v>2.8362410526620283</v>
      </c>
      <c r="CD394" s="1">
        <f t="shared" si="210"/>
        <v>2.8470608743847547</v>
      </c>
      <c r="CE394" s="1">
        <f t="shared" si="186"/>
        <v>2.1639643445453584E-2</v>
      </c>
      <c r="CG394" s="1">
        <f t="shared" si="211"/>
        <v>3.3730561577007925</v>
      </c>
      <c r="CH394" s="1">
        <f t="shared" si="211"/>
        <v>3.3422550541197933</v>
      </c>
      <c r="CI394" s="1">
        <f t="shared" si="211"/>
        <v>3.3576556059102929</v>
      </c>
      <c r="CJ394" s="1">
        <f t="shared" si="187"/>
        <v>3.0801103580998506E-2</v>
      </c>
      <c r="CM394" s="1"/>
      <c r="CN394" s="1">
        <f t="shared" si="188"/>
        <v>-0.23245932061137101</v>
      </c>
      <c r="CO394" s="1">
        <f t="shared" si="212"/>
        <v>0.35948450062604848</v>
      </c>
      <c r="CP394" s="1">
        <f t="shared" si="189"/>
        <v>2.9270577678777072</v>
      </c>
      <c r="CQ394" s="1">
        <f t="shared" si="213"/>
        <v>0.28066099129329014</v>
      </c>
      <c r="CR394" s="1">
        <f t="shared" si="190"/>
        <v>3.0476425186376392</v>
      </c>
      <c r="CS394" s="1"/>
      <c r="CT394" s="1" t="str">
        <f>'[1]MP2 basis set convergence'!BF385</f>
        <v>47_1.05</v>
      </c>
      <c r="CU394" s="1">
        <f>'[1]MP2 basis set convergence'!BH385</f>
        <v>3.37789849164986</v>
      </c>
      <c r="CV394" s="1">
        <f>'[1]MP2 basis set convergence'!BG385</f>
        <v>3.7072890910168099</v>
      </c>
      <c r="CW394" s="1">
        <f>'[1]MP2 basis set convergence'!BI385</f>
        <v>3.542593791333335</v>
      </c>
      <c r="CX394" s="1"/>
      <c r="CY394" s="1"/>
      <c r="CZ394" s="1">
        <f t="shared" si="214"/>
        <v>2.9728992334055304</v>
      </c>
      <c r="DA394" s="1">
        <f t="shared" si="216"/>
        <v>2.2764301931080997</v>
      </c>
      <c r="DB394" s="1">
        <f t="shared" si="217"/>
        <v>2.9107451822314316</v>
      </c>
      <c r="DC394" s="1"/>
      <c r="DD394" s="1"/>
      <c r="DE394" s="1">
        <f>[2]Sheet1!V382</f>
        <v>-0.58883753280373829</v>
      </c>
    </row>
    <row r="395" spans="1:109" x14ac:dyDescent="0.2">
      <c r="A395" t="s">
        <v>1530</v>
      </c>
      <c r="B395" s="1">
        <f>-'[1]Reference worksheet'!B393</f>
        <v>2.6426729683859236</v>
      </c>
      <c r="C395" t="s">
        <v>1530</v>
      </c>
      <c r="D395">
        <v>-463.71197405192203</v>
      </c>
      <c r="E395">
        <v>-231.85345225242801</v>
      </c>
      <c r="F395">
        <v>-231.85343421713401</v>
      </c>
      <c r="G395">
        <v>-231.85342376636501</v>
      </c>
      <c r="H395">
        <v>-231.853419856122</v>
      </c>
      <c r="J395" s="1">
        <f t="shared" si="191"/>
        <v>3.2193932095682407</v>
      </c>
      <c r="K395" s="1">
        <f t="shared" si="215"/>
        <v>3.1925062629178305</v>
      </c>
      <c r="L395" s="1">
        <f t="shared" si="192"/>
        <v>3.2059497362430358</v>
      </c>
      <c r="M395" s="1">
        <f t="shared" si="193"/>
        <v>2.6886946650410248E-2</v>
      </c>
      <c r="O395">
        <v>-463.704221904664</v>
      </c>
      <c r="P395">
        <v>-231.849618939339</v>
      </c>
      <c r="Q395">
        <v>-231.84955657635999</v>
      </c>
      <c r="R395">
        <v>-231.84951203867899</v>
      </c>
      <c r="S395">
        <v>-231.84950809446099</v>
      </c>
      <c r="U395" s="1">
        <f t="shared" si="194"/>
        <v>3.2641610481482761</v>
      </c>
      <c r="V395" s="1">
        <f t="shared" si="195"/>
        <v>3.1666570162409462</v>
      </c>
      <c r="W395" s="1">
        <f t="shared" si="196"/>
        <v>3.2154090321946112</v>
      </c>
      <c r="X395" s="1">
        <f t="shared" si="197"/>
        <v>9.7504031907329924E-2</v>
      </c>
      <c r="Z395" t="s">
        <v>1530</v>
      </c>
      <c r="AA395">
        <v>-463.70251618847698</v>
      </c>
      <c r="AB395">
        <v>-231.849362980466</v>
      </c>
      <c r="AC395">
        <v>-231.84934383294899</v>
      </c>
      <c r="AD395">
        <v>-231.84933540050099</v>
      </c>
      <c r="AE395">
        <v>-231.84933040245201</v>
      </c>
      <c r="AG395" s="1">
        <f t="shared" si="198"/>
        <v>2.4161534949748256</v>
      </c>
      <c r="AH395" s="1">
        <f t="shared" si="199"/>
        <v>2.3904190404444492</v>
      </c>
      <c r="AI395" s="1">
        <f t="shared" si="200"/>
        <v>2.4032862677096372</v>
      </c>
      <c r="AJ395" s="1">
        <f t="shared" si="201"/>
        <v>2.5734454530376372E-2</v>
      </c>
      <c r="AM395" t="s">
        <v>1530</v>
      </c>
      <c r="AN395">
        <v>-461.594340978611</v>
      </c>
      <c r="AO395">
        <v>-230.79741483054801</v>
      </c>
      <c r="AP395">
        <v>-230.79740664163501</v>
      </c>
      <c r="AQ395">
        <v>-230.79740884700101</v>
      </c>
      <c r="AR395">
        <v>-230.79740413594899</v>
      </c>
      <c r="AS395"/>
      <c r="AT395" t="s">
        <v>1531</v>
      </c>
      <c r="AU395">
        <v>-461.58981439000002</v>
      </c>
      <c r="AV395">
        <v>-230.79515698</v>
      </c>
      <c r="AW395">
        <v>-230.79513929000001</v>
      </c>
      <c r="AX395">
        <v>-230.79513237</v>
      </c>
      <c r="AY395">
        <v>-230.79512764</v>
      </c>
      <c r="BA395" s="1">
        <f t="shared" si="202"/>
        <v>-0.29618720674732674</v>
      </c>
      <c r="BB395" s="1">
        <f t="shared" si="203"/>
        <v>-0.30151428112713824</v>
      </c>
      <c r="BC395" s="1">
        <f t="shared" si="204"/>
        <v>-0.29885074393723249</v>
      </c>
      <c r="BD395" s="1">
        <f t="shared" si="205"/>
        <v>5.3270743798115028E-3</v>
      </c>
      <c r="BF395" s="1">
        <f t="shared" si="206"/>
        <v>-0.27963078338598152</v>
      </c>
      <c r="BG395" s="1">
        <f t="shared" si="207"/>
        <v>-0.30238427785703292</v>
      </c>
      <c r="BH395" s="1">
        <f t="shared" si="208"/>
        <v>-0.29100753062150719</v>
      </c>
      <c r="BJ395" s="1">
        <f t="shared" si="218"/>
        <v>3.2081090133660228</v>
      </c>
      <c r="BK395" s="1">
        <f t="shared" si="218"/>
        <v>3.2024976353889048</v>
      </c>
      <c r="BL395" s="1">
        <f t="shared" si="209"/>
        <v>3.2053033243774638</v>
      </c>
      <c r="BR395" s="1">
        <f t="shared" si="184"/>
        <v>1.7381028436806103</v>
      </c>
      <c r="BS395" s="1">
        <f t="shared" si="184"/>
        <v>1.731797689941202</v>
      </c>
      <c r="BT395" s="1">
        <f t="shared" si="184"/>
        <v>1.7349502668109065</v>
      </c>
      <c r="BU395" s="1">
        <f t="shared" si="182"/>
        <v>6.3051537394080296E-3</v>
      </c>
      <c r="BW395" s="1">
        <f t="shared" si="185"/>
        <v>1.7774775726349574</v>
      </c>
      <c r="BX395" s="1">
        <f t="shared" si="185"/>
        <v>1.7622228541037666</v>
      </c>
      <c r="BY395" s="1">
        <f t="shared" si="185"/>
        <v>1.7698502133693617</v>
      </c>
      <c r="BZ395" s="1">
        <f t="shared" si="183"/>
        <v>1.5254718531190715E-2</v>
      </c>
      <c r="CB395" s="1">
        <f t="shared" si="210"/>
        <v>2.6569564906546437</v>
      </c>
      <c r="CC395" s="1">
        <f t="shared" si="210"/>
        <v>2.6373938805385189</v>
      </c>
      <c r="CD395" s="1">
        <f t="shared" si="210"/>
        <v>2.6471751855965815</v>
      </c>
      <c r="CE395" s="1">
        <f t="shared" si="186"/>
        <v>1.9562610116124146E-2</v>
      </c>
      <c r="CG395" s="1">
        <f t="shared" si="211"/>
        <v>3.0514891345433317</v>
      </c>
      <c r="CH395" s="1">
        <f t="shared" si="211"/>
        <v>3.0238902685480946</v>
      </c>
      <c r="CI395" s="1">
        <f t="shared" si="211"/>
        <v>3.0376897015457129</v>
      </c>
      <c r="CJ395" s="1">
        <f t="shared" si="187"/>
        <v>2.7598865995236845E-2</v>
      </c>
      <c r="CM395" s="1"/>
      <c r="CN395" s="1">
        <f t="shared" si="188"/>
        <v>-9.3217538802541383E-2</v>
      </c>
      <c r="CO395" s="1">
        <f t="shared" si="212"/>
        <v>0.48784810379956833</v>
      </c>
      <c r="CP395" s="1">
        <f t="shared" si="189"/>
        <v>2.79486411882284</v>
      </c>
      <c r="CQ395" s="1">
        <f t="shared" si="213"/>
        <v>0.29610481424799739</v>
      </c>
      <c r="CR395" s="1">
        <f t="shared" si="190"/>
        <v>2.8126310201222582</v>
      </c>
      <c r="CS395" s="1"/>
      <c r="CT395" s="1" t="str">
        <f>'[1]MP2 basis set convergence'!BF386</f>
        <v>47_1.10</v>
      </c>
      <c r="CU395" s="1">
        <f>'[1]MP2 basis set convergence'!BH386</f>
        <v>3.0559752001120701</v>
      </c>
      <c r="CV395" s="1">
        <f>'[1]MP2 basis set convergence'!BG386</f>
        <v>3.3262469365884599</v>
      </c>
      <c r="CW395" s="1">
        <f>'[1]MP2 basis set convergence'!BI386</f>
        <v>3.1911110683502653</v>
      </c>
      <c r="CX395" s="1"/>
      <c r="CY395" s="1"/>
      <c r="CZ395" s="1">
        <f t="shared" si="214"/>
        <v>2.7370350733589923</v>
      </c>
      <c r="DA395" s="1">
        <f t="shared" si="216"/>
        <v>2.1688289362676154</v>
      </c>
      <c r="DB395" s="1">
        <f t="shared" si="217"/>
        <v>2.6876466805350798</v>
      </c>
      <c r="DC395" s="1"/>
      <c r="DD395" s="1"/>
      <c r="DE395" s="1">
        <f>[2]Sheet1!V383</f>
        <v>-0.46891466288404349</v>
      </c>
    </row>
    <row r="396" spans="1:109" x14ac:dyDescent="0.2">
      <c r="A396" t="s">
        <v>1532</v>
      </c>
      <c r="B396" s="1">
        <f>-'[1]Reference worksheet'!B394</f>
        <v>1.8035632576267289</v>
      </c>
      <c r="C396" t="s">
        <v>1532</v>
      </c>
      <c r="D396">
        <v>-463.71021724254399</v>
      </c>
      <c r="E396">
        <v>-231.85344710988599</v>
      </c>
      <c r="F396">
        <v>-231.85342946855999</v>
      </c>
      <c r="G396">
        <v>-231.85342376636501</v>
      </c>
      <c r="H396">
        <v>-231.853419856122</v>
      </c>
      <c r="J396" s="1">
        <f t="shared" si="191"/>
        <v>2.1169786351609909</v>
      </c>
      <c r="K396" s="1">
        <f t="shared" si="215"/>
        <v>2.0962984578068857</v>
      </c>
      <c r="L396" s="1">
        <f t="shared" si="192"/>
        <v>2.1066385464839383</v>
      </c>
      <c r="M396" s="1">
        <f t="shared" si="193"/>
        <v>2.0680177354105211E-2</v>
      </c>
      <c r="O396">
        <v>-463.70243360157502</v>
      </c>
      <c r="P396">
        <v>-231.84958272464601</v>
      </c>
      <c r="Q396">
        <v>-231.84953896593299</v>
      </c>
      <c r="R396">
        <v>-231.84951203867899</v>
      </c>
      <c r="S396">
        <v>-231.84950809446099</v>
      </c>
      <c r="U396" s="1">
        <f t="shared" si="194"/>
        <v>2.1419838709389736</v>
      </c>
      <c r="V396" s="1">
        <f t="shared" si="195"/>
        <v>2.0782556131737437</v>
      </c>
      <c r="W396" s="1">
        <f t="shared" si="196"/>
        <v>2.1101197420563587</v>
      </c>
      <c r="X396" s="1">
        <f t="shared" si="197"/>
        <v>6.3728257765229834E-2</v>
      </c>
      <c r="Z396" t="s">
        <v>1532</v>
      </c>
      <c r="AA396">
        <v>-463.70133540187902</v>
      </c>
      <c r="AB396">
        <v>-231.849357961256</v>
      </c>
      <c r="AC396">
        <v>-231.84933924041701</v>
      </c>
      <c r="AD396">
        <v>-231.84933540050099</v>
      </c>
      <c r="AE396">
        <v>-231.84933040245201</v>
      </c>
      <c r="AG396" s="1">
        <f t="shared" si="198"/>
        <v>1.6751986872845763</v>
      </c>
      <c r="AH396" s="1">
        <f t="shared" si="199"/>
        <v>1.6554956921894783</v>
      </c>
      <c r="AI396" s="1">
        <f t="shared" si="200"/>
        <v>1.6653471897370273</v>
      </c>
      <c r="AJ396" s="1">
        <f t="shared" si="201"/>
        <v>1.9702995095097986E-2</v>
      </c>
      <c r="AM396" t="s">
        <v>1532</v>
      </c>
      <c r="AN396">
        <v>-461.59521655355599</v>
      </c>
      <c r="AO396">
        <v>-230.797413869228</v>
      </c>
      <c r="AP396">
        <v>-230.79740597977701</v>
      </c>
      <c r="AQ396">
        <v>-230.79740884700101</v>
      </c>
      <c r="AR396">
        <v>-230.79740413594899</v>
      </c>
      <c r="AS396"/>
      <c r="AT396" t="s">
        <v>1533</v>
      </c>
      <c r="AU396">
        <v>-461.59068459999997</v>
      </c>
      <c r="AV396">
        <v>-230.79515207</v>
      </c>
      <c r="AW396">
        <v>-230.79513628999999</v>
      </c>
      <c r="AX396">
        <v>-230.79513237</v>
      </c>
      <c r="AY396">
        <v>-230.79512764</v>
      </c>
      <c r="BA396" s="1">
        <f t="shared" si="202"/>
        <v>0.25324438919254466</v>
      </c>
      <c r="BB396" s="1">
        <f t="shared" si="203"/>
        <v>0.24893587441511145</v>
      </c>
      <c r="BC396" s="1">
        <f t="shared" si="204"/>
        <v>0.25109013180382805</v>
      </c>
      <c r="BD396" s="1">
        <f t="shared" si="205"/>
        <v>4.3085147774332144E-3</v>
      </c>
      <c r="BF396" s="1">
        <f t="shared" si="206"/>
        <v>0.26643425858364844</v>
      </c>
      <c r="BG396" s="1">
        <f t="shared" si="207"/>
        <v>0.2486443642714608</v>
      </c>
      <c r="BH396" s="1">
        <f t="shared" si="208"/>
        <v>0.2575393114275546</v>
      </c>
      <c r="BJ396" s="1">
        <f t="shared" si="218"/>
        <v>2.112252643519767</v>
      </c>
      <c r="BK396" s="1">
        <f t="shared" si="218"/>
        <v>2.1033987588615419</v>
      </c>
      <c r="BL396" s="1">
        <f t="shared" si="209"/>
        <v>2.1078257011906545</v>
      </c>
      <c r="BR396" s="1">
        <f t="shared" si="184"/>
        <v>0.9398386120039659</v>
      </c>
      <c r="BS396" s="1">
        <f t="shared" si="184"/>
        <v>0.93493301803357176</v>
      </c>
      <c r="BT396" s="1">
        <f t="shared" si="184"/>
        <v>0.93738581501876905</v>
      </c>
      <c r="BU396" s="1">
        <f t="shared" si="182"/>
        <v>4.9055939703941823E-3</v>
      </c>
      <c r="BW396" s="1">
        <f t="shared" si="185"/>
        <v>0.92389563396448027</v>
      </c>
      <c r="BX396" s="1">
        <f t="shared" si="185"/>
        <v>0.91242956535820241</v>
      </c>
      <c r="BY396" s="1">
        <f t="shared" si="185"/>
        <v>0.91816259966134139</v>
      </c>
      <c r="BZ396" s="1">
        <f t="shared" si="183"/>
        <v>1.1466068606277814E-2</v>
      </c>
      <c r="CB396" s="1">
        <f t="shared" si="210"/>
        <v>1.8351944522634529</v>
      </c>
      <c r="CC396" s="1">
        <f t="shared" si="210"/>
        <v>1.8199712938217001</v>
      </c>
      <c r="CD396" s="1">
        <f t="shared" si="210"/>
        <v>1.8275828730425767</v>
      </c>
      <c r="CE396" s="1">
        <f t="shared" si="186"/>
        <v>1.5223158441752836E-2</v>
      </c>
      <c r="CG396" s="1">
        <f t="shared" si="211"/>
        <v>2.0206033272546713</v>
      </c>
      <c r="CH396" s="1">
        <f t="shared" si="211"/>
        <v>1.9994296381022227</v>
      </c>
      <c r="CI396" s="1">
        <f t="shared" si="211"/>
        <v>2.0100164826784477</v>
      </c>
      <c r="CJ396" s="1">
        <f t="shared" si="187"/>
        <v>2.1173689152448334E-2</v>
      </c>
      <c r="CM396" s="1"/>
      <c r="CN396" s="1">
        <f t="shared" si="188"/>
        <v>0.11918994467413845</v>
      </c>
      <c r="CO396" s="1">
        <f t="shared" si="212"/>
        <v>0.68099047704653859</v>
      </c>
      <c r="CP396" s="1">
        <f t="shared" si="189"/>
        <v>1.9658624012846206</v>
      </c>
      <c r="CQ396" s="1">
        <f t="shared" si="213"/>
        <v>0.32058256686753883</v>
      </c>
      <c r="CR396" s="1">
        <f t="shared" si="190"/>
        <v>1.9170432571333582</v>
      </c>
      <c r="CS396" s="1"/>
      <c r="CT396" s="1" t="str">
        <f>'[1]MP2 basis set convergence'!BF387</f>
        <v>47_1.25</v>
      </c>
      <c r="CU396" s="1">
        <f>'[1]MP2 basis set convergence'!BH387</f>
        <v>2.0210863877573799</v>
      </c>
      <c r="CV396" s="1">
        <f>'[1]MP2 basis set convergence'!BG387</f>
        <v>2.1796213774198598</v>
      </c>
      <c r="CW396" s="1">
        <f>'[1]MP2 basis set convergence'!BI387</f>
        <v>2.1003538825886201</v>
      </c>
      <c r="CX396" s="1"/>
      <c r="CY396" s="1"/>
      <c r="CZ396" s="1">
        <f t="shared" si="214"/>
        <v>1.8537279647378491</v>
      </c>
      <c r="DA396" s="1">
        <f t="shared" si="216"/>
        <v>1.5388918988639828</v>
      </c>
      <c r="DB396" s="1">
        <f t="shared" si="217"/>
        <v>1.8266804988328658</v>
      </c>
      <c r="DC396" s="1"/>
      <c r="DD396" s="1"/>
      <c r="DE396" s="1">
        <f>[2]Sheet1!V384</f>
        <v>-0.25291058174608927</v>
      </c>
    </row>
    <row r="397" spans="1:109" x14ac:dyDescent="0.2">
      <c r="A397" t="s">
        <v>1534</v>
      </c>
      <c r="B397" s="1">
        <f>-'[1]Reference worksheet'!B395</f>
        <v>0.85579356839464849</v>
      </c>
      <c r="C397" t="s">
        <v>1534</v>
      </c>
      <c r="D397">
        <v>-463.70841647734198</v>
      </c>
      <c r="E397">
        <v>-231.853436811222</v>
      </c>
      <c r="F397">
        <v>-231.853424902407</v>
      </c>
      <c r="G397">
        <v>-231.85342376636501</v>
      </c>
      <c r="H397">
        <v>-231.853419856122</v>
      </c>
      <c r="J397" s="1">
        <f t="shared" si="191"/>
        <v>0.98698136363280387</v>
      </c>
      <c r="K397" s="1">
        <f t="shared" si="215"/>
        <v>0.97562900015553244</v>
      </c>
      <c r="L397" s="1">
        <f t="shared" si="192"/>
        <v>0.98130518189416815</v>
      </c>
      <c r="M397" s="1">
        <f t="shared" si="193"/>
        <v>1.1352363477271421E-2</v>
      </c>
      <c r="O397">
        <v>-463.70061192889398</v>
      </c>
      <c r="P397">
        <v>-231.84954898303201</v>
      </c>
      <c r="Q397">
        <v>-231.84952260862801</v>
      </c>
      <c r="R397">
        <v>-231.84951203867899</v>
      </c>
      <c r="S397">
        <v>-231.84950809446099</v>
      </c>
      <c r="U397" s="1">
        <f t="shared" si="194"/>
        <v>0.9988669576918292</v>
      </c>
      <c r="V397" s="1">
        <f t="shared" si="195"/>
        <v>0.96657624751485482</v>
      </c>
      <c r="W397" s="1">
        <f t="shared" si="196"/>
        <v>0.98272160260334207</v>
      </c>
      <c r="X397" s="1">
        <f t="shared" si="197"/>
        <v>3.229071017697438E-2</v>
      </c>
      <c r="Z397" t="s">
        <v>1534</v>
      </c>
      <c r="AA397">
        <v>-463.69994822632702</v>
      </c>
      <c r="AB397">
        <v>-231.84934778011799</v>
      </c>
      <c r="AC397">
        <v>-231.84933499417201</v>
      </c>
      <c r="AD397">
        <v>-231.84933540050099</v>
      </c>
      <c r="AE397">
        <v>-231.84933040245201</v>
      </c>
      <c r="AG397" s="1">
        <f t="shared" si="198"/>
        <v>0.80473285023859653</v>
      </c>
      <c r="AH397" s="1">
        <f t="shared" si="199"/>
        <v>0.79408317504077253</v>
      </c>
      <c r="AI397" s="1">
        <f t="shared" si="200"/>
        <v>0.79940801263968453</v>
      </c>
      <c r="AJ397" s="1">
        <f t="shared" si="201"/>
        <v>1.0649675197824005E-2</v>
      </c>
      <c r="AM397" t="s">
        <v>1534</v>
      </c>
      <c r="AN397">
        <v>-461.59521729221302</v>
      </c>
      <c r="AO397">
        <v>-230.797412176037</v>
      </c>
      <c r="AP397">
        <v>-230.79740525650701</v>
      </c>
      <c r="AQ397">
        <v>-230.79740884700101</v>
      </c>
      <c r="AR397">
        <v>-230.79740413594899</v>
      </c>
      <c r="AS397"/>
      <c r="AT397" t="s">
        <v>1535</v>
      </c>
      <c r="AU397">
        <v>-461.59068008000003</v>
      </c>
      <c r="AV397">
        <v>-230.79514656999999</v>
      </c>
      <c r="AW397">
        <v>-230.79513312</v>
      </c>
      <c r="AX397">
        <v>-230.79513237</v>
      </c>
      <c r="AY397">
        <v>-230.79512764</v>
      </c>
      <c r="BA397" s="1">
        <f t="shared" si="202"/>
        <v>0.25370790349986477</v>
      </c>
      <c r="BB397" s="1">
        <f t="shared" si="203"/>
        <v>0.250915740974821</v>
      </c>
      <c r="BC397" s="1">
        <f t="shared" si="204"/>
        <v>0.25231182223734289</v>
      </c>
      <c r="BD397" s="1">
        <f t="shared" si="205"/>
        <v>2.7921625250437732E-3</v>
      </c>
      <c r="BF397" s="1">
        <f t="shared" si="206"/>
        <v>0.26359791567649177</v>
      </c>
      <c r="BG397" s="1">
        <f t="shared" si="207"/>
        <v>0.25124852872912268</v>
      </c>
      <c r="BH397" s="1">
        <f t="shared" si="208"/>
        <v>0.25742322220280722</v>
      </c>
      <c r="BJ397" s="1">
        <f t="shared" si="218"/>
        <v>0.98618315704430015</v>
      </c>
      <c r="BK397" s="1">
        <f t="shared" si="218"/>
        <v>0.97938309325790973</v>
      </c>
      <c r="BL397" s="1">
        <f t="shared" si="209"/>
        <v>0.982783125151105</v>
      </c>
      <c r="BR397" s="1">
        <f t="shared" si="184"/>
        <v>0.37950369856245586</v>
      </c>
      <c r="BS397" s="1">
        <f t="shared" si="184"/>
        <v>0.37671747340488715</v>
      </c>
      <c r="BT397" s="1">
        <f t="shared" si="184"/>
        <v>0.3781105859836717</v>
      </c>
      <c r="BU397" s="1">
        <f t="shared" si="182"/>
        <v>2.7862251575687838E-3</v>
      </c>
      <c r="BW397" s="1">
        <f t="shared" si="185"/>
        <v>0.35376976157048312</v>
      </c>
      <c r="BX397" s="1">
        <f t="shared" si="185"/>
        <v>0.3479957857758243</v>
      </c>
      <c r="BY397" s="1">
        <f t="shared" si="185"/>
        <v>0.35088277367315368</v>
      </c>
      <c r="BZ397" s="1">
        <f t="shared" si="183"/>
        <v>5.7739757946588637E-3</v>
      </c>
      <c r="CB397" s="1">
        <f t="shared" si="210"/>
        <v>0.88477557927362616</v>
      </c>
      <c r="CC397" s="1">
        <f t="shared" si="210"/>
        <v>0.87607959597745511</v>
      </c>
      <c r="CD397" s="1">
        <f t="shared" si="210"/>
        <v>0.88042758762554085</v>
      </c>
      <c r="CE397" s="1">
        <f t="shared" si="186"/>
        <v>8.6959832961710504E-3</v>
      </c>
      <c r="CG397" s="1">
        <f t="shared" si="211"/>
        <v>0.94517090322776232</v>
      </c>
      <c r="CH397" s="1">
        <f t="shared" si="211"/>
        <v>0.93364899967068427</v>
      </c>
      <c r="CI397" s="1">
        <f t="shared" si="211"/>
        <v>0.93940995144922335</v>
      </c>
      <c r="CJ397" s="1">
        <f t="shared" si="187"/>
        <v>1.1521903557078054E-2</v>
      </c>
      <c r="CM397" s="1"/>
      <c r="CN397" s="1">
        <f t="shared" si="188"/>
        <v>0.25711860784258472</v>
      </c>
      <c r="CO397" s="1">
        <f t="shared" si="212"/>
        <v>0.78284509186641338</v>
      </c>
      <c r="CP397" s="1">
        <f t="shared" si="189"/>
        <v>0.94180531881495133</v>
      </c>
      <c r="CQ397" s="1">
        <f t="shared" si="213"/>
        <v>0.33703477920880959</v>
      </c>
      <c r="CR397" s="1">
        <f t="shared" si="190"/>
        <v>0.91442684533698371</v>
      </c>
      <c r="CS397" s="1"/>
      <c r="CT397" s="1" t="str">
        <f>'[1]MP2 basis set convergence'!BF388</f>
        <v>47_1.50</v>
      </c>
      <c r="CU397" s="1">
        <f>'[1]MP2 basis set convergence'!BH388</f>
        <v>0.94740995316860899</v>
      </c>
      <c r="CV397" s="1">
        <f>'[1]MP2 basis set convergence'!BG388</f>
        <v>1.01795117256715</v>
      </c>
      <c r="CW397" s="1">
        <f>'[1]MP2 basis set convergence'!BI388</f>
        <v>0.98268056286787941</v>
      </c>
      <c r="CX397" s="1"/>
      <c r="CY397" s="1"/>
      <c r="CZ397" s="1">
        <f t="shared" si="214"/>
        <v>0.87353067626419445</v>
      </c>
      <c r="DA397" s="1">
        <f t="shared" si="216"/>
        <v>0.74552075982469768</v>
      </c>
      <c r="DB397" s="1">
        <f t="shared" si="217"/>
        <v>0.86127762096278682</v>
      </c>
      <c r="DC397" s="1"/>
      <c r="DD397" s="1"/>
      <c r="DE397" s="1">
        <f>[2]Sheet1!V385</f>
        <v>-0.1077745056299737</v>
      </c>
    </row>
    <row r="398" spans="1:109" x14ac:dyDescent="0.2">
      <c r="A398" t="s">
        <v>1536</v>
      </c>
      <c r="B398" s="1">
        <f>-'[1]Reference worksheet'!B396</f>
        <v>0.23701158496368496</v>
      </c>
      <c r="C398" t="s">
        <v>1536</v>
      </c>
      <c r="D398">
        <v>-463.70727176724301</v>
      </c>
      <c r="E398">
        <v>-231.85342779333399</v>
      </c>
      <c r="F398">
        <v>-231.85342152766</v>
      </c>
      <c r="G398">
        <v>-231.85342376636501</v>
      </c>
      <c r="H398">
        <v>-231.853419856122</v>
      </c>
      <c r="J398" s="1">
        <f t="shared" si="191"/>
        <v>0.26866490178326324</v>
      </c>
      <c r="K398" s="1">
        <f t="shared" si="215"/>
        <v>0.26508903448067012</v>
      </c>
      <c r="L398" s="1">
        <f t="shared" si="192"/>
        <v>0.26687696813196671</v>
      </c>
      <c r="M398" s="1">
        <f t="shared" si="193"/>
        <v>3.5758673025931276E-3</v>
      </c>
      <c r="O398">
        <v>-463.69946137177402</v>
      </c>
      <c r="P398">
        <v>-231.849530694295</v>
      </c>
      <c r="Q398">
        <v>-231.849512105684</v>
      </c>
      <c r="R398">
        <v>-231.84951203867899</v>
      </c>
      <c r="S398">
        <v>-231.84950809446099</v>
      </c>
      <c r="U398" s="1">
        <f t="shared" si="194"/>
        <v>0.27688143462656456</v>
      </c>
      <c r="V398" s="1">
        <f t="shared" si="195"/>
        <v>0.26265777780934996</v>
      </c>
      <c r="W398" s="1">
        <f t="shared" si="196"/>
        <v>0.26976960621795726</v>
      </c>
      <c r="X398" s="1">
        <f t="shared" si="197"/>
        <v>1.4223656817214603E-2</v>
      </c>
      <c r="Z398" t="s">
        <v>1536</v>
      </c>
      <c r="AA398">
        <v>-463.69902363496402</v>
      </c>
      <c r="AB398">
        <v>-231.84933919989601</v>
      </c>
      <c r="AC398">
        <v>-231.84933195976501</v>
      </c>
      <c r="AD398">
        <v>-231.84933540050099</v>
      </c>
      <c r="AE398">
        <v>-231.84933040245201</v>
      </c>
      <c r="AG398" s="1">
        <f t="shared" si="198"/>
        <v>0.22454298633658451</v>
      </c>
      <c r="AH398" s="1">
        <f t="shared" si="199"/>
        <v>0.22118160116792845</v>
      </c>
      <c r="AI398" s="1">
        <f t="shared" si="200"/>
        <v>0.22286229375225647</v>
      </c>
      <c r="AJ398" s="1">
        <f t="shared" si="201"/>
        <v>3.3613851686560559E-3</v>
      </c>
      <c r="AM398" t="s">
        <v>1536</v>
      </c>
      <c r="AN398">
        <v>-461.59497582003098</v>
      </c>
      <c r="AO398">
        <v>-230.79741023702201</v>
      </c>
      <c r="AP398">
        <v>-230.79740453649899</v>
      </c>
      <c r="AQ398">
        <v>-230.79740884700101</v>
      </c>
      <c r="AR398">
        <v>-230.79740413594899</v>
      </c>
      <c r="AS398"/>
      <c r="AT398" t="s">
        <v>1537</v>
      </c>
      <c r="AU398">
        <v>-461.59043108999998</v>
      </c>
      <c r="AV398">
        <v>-230.79514008000001</v>
      </c>
      <c r="AW398">
        <v>-230.79512996</v>
      </c>
      <c r="AX398">
        <v>-230.79513237</v>
      </c>
      <c r="AY398">
        <v>-230.79512764</v>
      </c>
      <c r="BA398" s="1">
        <f t="shared" si="202"/>
        <v>0.10218181528399145</v>
      </c>
      <c r="BB398" s="1">
        <f t="shared" si="203"/>
        <v>0.10105821497669336</v>
      </c>
      <c r="BC398" s="1">
        <f t="shared" si="204"/>
        <v>0.10162001513034241</v>
      </c>
      <c r="BD398" s="1">
        <f t="shared" si="205"/>
        <v>1.1236003072980921E-3</v>
      </c>
      <c r="BF398" s="1">
        <f t="shared" si="206"/>
        <v>0.10735432524292525</v>
      </c>
      <c r="BG398" s="1">
        <f t="shared" si="207"/>
        <v>0.10106040495883457</v>
      </c>
      <c r="BH398" s="1">
        <f t="shared" si="208"/>
        <v>0.10420736510087991</v>
      </c>
      <c r="BJ398" s="1">
        <f t="shared" si="218"/>
        <v>0.26744733254028225</v>
      </c>
      <c r="BK398" s="1">
        <f t="shared" si="218"/>
        <v>0.26606238123667036</v>
      </c>
      <c r="BL398" s="1">
        <f t="shared" si="209"/>
        <v>0.26675485688847633</v>
      </c>
      <c r="BR398" s="1">
        <f t="shared" si="184"/>
        <v>8.9329076245999742E-2</v>
      </c>
      <c r="BS398" s="1">
        <f t="shared" si="184"/>
        <v>8.851568909254269E-2</v>
      </c>
      <c r="BT398" s="1">
        <f t="shared" si="184"/>
        <v>8.892238266927123E-2</v>
      </c>
      <c r="BU398" s="1">
        <f t="shared" si="182"/>
        <v>8.1338715345701397E-4</v>
      </c>
      <c r="BW398" s="1">
        <f t="shared" si="185"/>
        <v>7.7154010253272079E-2</v>
      </c>
      <c r="BX398" s="1">
        <f t="shared" si="185"/>
        <v>7.5515130411434067E-2</v>
      </c>
      <c r="BY398" s="1">
        <f t="shared" si="185"/>
        <v>7.6334570332353052E-2</v>
      </c>
      <c r="BZ398" s="1">
        <f t="shared" si="183"/>
        <v>1.6388798418380214E-3</v>
      </c>
      <c r="CB398" s="1">
        <f t="shared" si="210"/>
        <v>0.24827792774263996</v>
      </c>
      <c r="CC398" s="1">
        <f t="shared" si="210"/>
        <v>0.24544950607064703</v>
      </c>
      <c r="CD398" s="1">
        <f t="shared" si="210"/>
        <v>0.24686371690664352</v>
      </c>
      <c r="CE398" s="1">
        <f t="shared" si="186"/>
        <v>2.8284216719928488E-3</v>
      </c>
      <c r="CG398" s="1">
        <f t="shared" si="211"/>
        <v>0.25790573425975416</v>
      </c>
      <c r="CH398" s="1">
        <f t="shared" si="211"/>
        <v>0.25428738176924953</v>
      </c>
      <c r="CI398" s="1">
        <f t="shared" si="211"/>
        <v>0.25609655801450187</v>
      </c>
      <c r="CJ398" s="1">
        <f t="shared" si="187"/>
        <v>3.6183524905045771E-3</v>
      </c>
      <c r="CM398" s="1"/>
      <c r="CN398" s="1">
        <f t="shared" si="188"/>
        <v>0.38077476614652195</v>
      </c>
      <c r="CO398" s="1">
        <f t="shared" si="212"/>
        <v>0.85221729721894013</v>
      </c>
      <c r="CP398" s="1">
        <f t="shared" si="189"/>
        <v>0.26037236059010482</v>
      </c>
      <c r="CQ398" s="1">
        <f t="shared" si="213"/>
        <v>0.35212941991850921</v>
      </c>
      <c r="CR398" s="1">
        <f t="shared" si="190"/>
        <v>0.25391097145129993</v>
      </c>
      <c r="CS398" s="1"/>
      <c r="CT398" s="1" t="str">
        <f>'[1]MP2 basis set convergence'!BF389</f>
        <v>47_2.00</v>
      </c>
      <c r="CU398" s="1">
        <f>'[1]MP2 basis set convergence'!BH389</f>
        <v>0.25944559745217</v>
      </c>
      <c r="CV398" s="1">
        <f>'[1]MP2 basis set convergence'!BG389</f>
        <v>0.27027741982993603</v>
      </c>
      <c r="CW398" s="1">
        <f>'[1]MP2 basis set convergence'!BI389</f>
        <v>0.26486150864105301</v>
      </c>
      <c r="CX398" s="1"/>
      <c r="CY398" s="1"/>
      <c r="CZ398" s="1">
        <f t="shared" si="214"/>
        <v>0.23803556473931176</v>
      </c>
      <c r="DA398" s="1">
        <f t="shared" si="216"/>
        <v>0.20844159205592899</v>
      </c>
      <c r="DB398" s="1">
        <f t="shared" si="217"/>
        <v>0.2344051529859793</v>
      </c>
      <c r="DC398" s="1"/>
      <c r="DD398" s="1"/>
      <c r="DE398" s="1">
        <f>[2]Sheet1!V386</f>
        <v>-2.8841403392654952E-2</v>
      </c>
    </row>
    <row r="399" spans="1:109" x14ac:dyDescent="0.2">
      <c r="A399" t="s">
        <v>1538</v>
      </c>
      <c r="B399" s="1">
        <f>-'[1]Reference worksheet'!B397</f>
        <v>2.546662242842868</v>
      </c>
      <c r="C399" t="s">
        <v>1538</v>
      </c>
      <c r="D399">
        <v>-495.79127538798298</v>
      </c>
      <c r="E399">
        <v>-247.89253409328401</v>
      </c>
      <c r="F399">
        <v>-247.89249279517</v>
      </c>
      <c r="G399">
        <v>-247.89249469802499</v>
      </c>
      <c r="H399">
        <v>-247.89247449670501</v>
      </c>
      <c r="J399" s="1">
        <f t="shared" si="191"/>
        <v>3.9571961750642637</v>
      </c>
      <c r="K399" s="1">
        <f t="shared" si="215"/>
        <v>3.9209928151711333</v>
      </c>
      <c r="L399" s="1">
        <f t="shared" si="192"/>
        <v>3.9390944951176987</v>
      </c>
      <c r="M399" s="1">
        <f t="shared" si="193"/>
        <v>3.6203359893130393E-2</v>
      </c>
      <c r="O399">
        <v>-495.78287415813799</v>
      </c>
      <c r="P399">
        <v>-247.88839208308499</v>
      </c>
      <c r="Q399">
        <v>-247.88829650957601</v>
      </c>
      <c r="R399">
        <v>-247.888242820681</v>
      </c>
      <c r="S399">
        <v>-247.888223003316</v>
      </c>
      <c r="U399" s="1">
        <f t="shared" si="194"/>
        <v>4.0212905526427507</v>
      </c>
      <c r="V399" s="1">
        <f t="shared" si="195"/>
        <v>3.8815010996788022</v>
      </c>
      <c r="W399" s="1">
        <f t="shared" si="196"/>
        <v>3.9513958261607764</v>
      </c>
      <c r="X399" s="1">
        <f t="shared" si="197"/>
        <v>0.13978945296394851</v>
      </c>
      <c r="Z399" t="s">
        <v>1538</v>
      </c>
      <c r="AA399">
        <v>-495.77223767539999</v>
      </c>
      <c r="AB399">
        <v>-247.88450598496499</v>
      </c>
      <c r="AC399">
        <v>-247.88446677412199</v>
      </c>
      <c r="AD399">
        <v>-247.88446647369699</v>
      </c>
      <c r="AE399">
        <v>-247.88444898351199</v>
      </c>
      <c r="AG399" s="1">
        <f t="shared" si="198"/>
        <v>2.0847234759176394</v>
      </c>
      <c r="AH399" s="1">
        <f t="shared" si="199"/>
        <v>2.0487660031215786</v>
      </c>
      <c r="AI399" s="1">
        <f t="shared" si="200"/>
        <v>2.066744739519609</v>
      </c>
      <c r="AJ399" s="1">
        <f t="shared" si="201"/>
        <v>3.5957472796060763E-2</v>
      </c>
      <c r="AM399" t="s">
        <v>1538</v>
      </c>
      <c r="AN399">
        <v>-493.584649155465</v>
      </c>
      <c r="AO399">
        <v>-246.79594953071299</v>
      </c>
      <c r="AP399">
        <v>-246.795916784127</v>
      </c>
      <c r="AQ399">
        <v>-246.79594126430499</v>
      </c>
      <c r="AR399">
        <v>-246.79591377886501</v>
      </c>
      <c r="AS399"/>
      <c r="AT399" t="s">
        <v>1539</v>
      </c>
      <c r="AU399">
        <v>-493.57982091999997</v>
      </c>
      <c r="AV399">
        <v>-246.79354119999999</v>
      </c>
      <c r="AW399">
        <v>-246.79349973999999</v>
      </c>
      <c r="AX399">
        <v>-246.79351036</v>
      </c>
      <c r="AY399">
        <v>-246.79348304000001</v>
      </c>
      <c r="BA399" s="1">
        <f t="shared" si="202"/>
        <v>-4.5217629908017987</v>
      </c>
      <c r="BB399" s="1">
        <f t="shared" si="203"/>
        <v>-4.5288360708193895</v>
      </c>
      <c r="BC399" s="1">
        <f t="shared" si="204"/>
        <v>-4.5252995308105941</v>
      </c>
      <c r="BD399" s="1">
        <f t="shared" si="205"/>
        <v>7.0730800175908826E-3</v>
      </c>
      <c r="BF399" s="1">
        <f t="shared" si="206"/>
        <v>-4.5007993385652485</v>
      </c>
      <c r="BG399" s="1">
        <f t="shared" si="207"/>
        <v>-4.5306311401755748</v>
      </c>
      <c r="BH399" s="1">
        <f t="shared" si="208"/>
        <v>-4.5157152393704116</v>
      </c>
      <c r="BJ399" s="1">
        <f t="shared" si="218"/>
        <v>3.9399444504226744</v>
      </c>
      <c r="BK399" s="1">
        <f t="shared" si="218"/>
        <v>3.936070979377658</v>
      </c>
      <c r="BL399" s="1">
        <f t="shared" si="209"/>
        <v>3.9380077149001664</v>
      </c>
      <c r="BR399" s="1">
        <f t="shared" si="184"/>
        <v>4.1172283065228887</v>
      </c>
      <c r="BS399" s="1">
        <f t="shared" si="184"/>
        <v>4.1102222183626838</v>
      </c>
      <c r="BT399" s="1">
        <f t="shared" si="184"/>
        <v>4.1137252624427862</v>
      </c>
      <c r="BU399" s="1">
        <f t="shared" si="182"/>
        <v>7.0060881602048448E-3</v>
      </c>
      <c r="BW399" s="1">
        <f t="shared" si="185"/>
        <v>4.3617308593431741</v>
      </c>
      <c r="BX399" s="1">
        <f t="shared" si="185"/>
        <v>4.3396066676278391</v>
      </c>
      <c r="BY399" s="1">
        <f t="shared" si="185"/>
        <v>4.3506687634855057</v>
      </c>
      <c r="BZ399" s="1">
        <f t="shared" si="183"/>
        <v>2.2124191715334664E-2</v>
      </c>
      <c r="CB399" s="1">
        <f t="shared" si="210"/>
        <v>2.5341538683499971</v>
      </c>
      <c r="CC399" s="1">
        <f t="shared" si="210"/>
        <v>2.509193257919609</v>
      </c>
      <c r="CD399" s="1">
        <f t="shared" si="210"/>
        <v>2.5216735631348026</v>
      </c>
      <c r="CE399" s="1">
        <f t="shared" si="186"/>
        <v>2.4960610430388996E-2</v>
      </c>
      <c r="CG399" s="1">
        <f t="shared" si="211"/>
        <v>3.5821487273350172</v>
      </c>
      <c r="CH399" s="1">
        <f t="shared" si="211"/>
        <v>3.5443782607246384</v>
      </c>
      <c r="CI399" s="1">
        <f t="shared" si="211"/>
        <v>3.5632634940298265</v>
      </c>
      <c r="CJ399" s="1">
        <f t="shared" si="187"/>
        <v>3.7770466610379382E-2</v>
      </c>
      <c r="CM399" s="1"/>
      <c r="CN399" s="1">
        <f t="shared" si="188"/>
        <v>-1.1488172056850796</v>
      </c>
      <c r="CO399" s="1">
        <f t="shared" si="212"/>
        <v>1.6975172904043268E-2</v>
      </c>
      <c r="CP399" s="1">
        <f t="shared" si="189"/>
        <v>2.0985282003577299</v>
      </c>
      <c r="CQ399" s="1">
        <f t="shared" si="213"/>
        <v>0.19208226207567597</v>
      </c>
      <c r="CR399" s="1">
        <f t="shared" si="190"/>
        <v>2.7939349820634902</v>
      </c>
      <c r="CS399" s="1"/>
      <c r="CT399" s="1" t="str">
        <f>'[1]MP2 basis set convergence'!BF390</f>
        <v>48_0.90</v>
      </c>
      <c r="CU399" s="1">
        <f>'[1]MP2 basis set convergence'!BH390</f>
        <v>3.5263670962776898</v>
      </c>
      <c r="CV399" s="1">
        <f>'[1]MP2 basis set convergence'!BG390</f>
        <v>4.1027311709261998</v>
      </c>
      <c r="CW399" s="1">
        <f>'[1]MP2 basis set convergence'!BI390</f>
        <v>3.814549133601945</v>
      </c>
      <c r="CX399" s="1"/>
      <c r="CY399" s="1"/>
      <c r="CZ399" s="1">
        <f t="shared" si="214"/>
        <v>2.7622601040179164</v>
      </c>
      <c r="DA399" s="1">
        <f t="shared" si="216"/>
        <v>1.4783275439697179</v>
      </c>
      <c r="DB399" s="1">
        <f t="shared" si="217"/>
        <v>2.6344037717356552</v>
      </c>
      <c r="DC399" s="1"/>
      <c r="DD399" s="1"/>
      <c r="DE399" s="1">
        <f>[2]Sheet1!V387</f>
        <v>-1.1768343910997823</v>
      </c>
    </row>
    <row r="400" spans="1:109" x14ac:dyDescent="0.2">
      <c r="A400" t="s">
        <v>1540</v>
      </c>
      <c r="B400" s="1">
        <f>-'[1]Reference worksheet'!B398</f>
        <v>3.3355358978563618</v>
      </c>
      <c r="C400" t="s">
        <v>1540</v>
      </c>
      <c r="D400">
        <v>-495.79204477331803</v>
      </c>
      <c r="E400">
        <v>-247.892530449145</v>
      </c>
      <c r="F400">
        <v>-247.89249057557299</v>
      </c>
      <c r="G400">
        <v>-247.89249469802499</v>
      </c>
      <c r="H400">
        <v>-247.89247449670501</v>
      </c>
      <c r="J400" s="1">
        <f t="shared" si="191"/>
        <v>4.4399927819672182</v>
      </c>
      <c r="K400" s="1">
        <f t="shared" si="215"/>
        <v>4.4074689721328726</v>
      </c>
      <c r="L400" s="1">
        <f t="shared" si="192"/>
        <v>4.4237308770500459</v>
      </c>
      <c r="M400" s="1">
        <f t="shared" si="193"/>
        <v>3.2523809834345663E-2</v>
      </c>
      <c r="O400">
        <v>-495.78362912442202</v>
      </c>
      <c r="P400">
        <v>-247.88837701464999</v>
      </c>
      <c r="Q400">
        <v>-247.88828756513399</v>
      </c>
      <c r="R400">
        <v>-247.888242820681</v>
      </c>
      <c r="S400">
        <v>-247.888223003316</v>
      </c>
      <c r="U400" s="1">
        <f t="shared" si="194"/>
        <v>4.4950390680542291</v>
      </c>
      <c r="V400" s="1">
        <f t="shared" si="195"/>
        <v>4.3703179235427498</v>
      </c>
      <c r="W400" s="1">
        <f t="shared" si="196"/>
        <v>4.4326784957984895</v>
      </c>
      <c r="X400" s="1">
        <f t="shared" si="197"/>
        <v>0.12472114451147931</v>
      </c>
      <c r="Z400" t="s">
        <v>1540</v>
      </c>
      <c r="AA400">
        <v>-495.773571858347</v>
      </c>
      <c r="AB400">
        <v>-247.884502255234</v>
      </c>
      <c r="AC400">
        <v>-247.88446451931401</v>
      </c>
      <c r="AD400">
        <v>-247.88446647369699</v>
      </c>
      <c r="AE400">
        <v>-247.88444898351199</v>
      </c>
      <c r="AG400" s="1">
        <f t="shared" si="198"/>
        <v>2.9219359499013029</v>
      </c>
      <c r="AH400" s="1">
        <f t="shared" si="199"/>
        <v>2.8897338321638104</v>
      </c>
      <c r="AI400" s="1">
        <f t="shared" si="200"/>
        <v>2.9058348910325567</v>
      </c>
      <c r="AJ400" s="1">
        <f t="shared" si="201"/>
        <v>3.2202117737492486E-2</v>
      </c>
      <c r="AM400" t="s">
        <v>1540</v>
      </c>
      <c r="AN400">
        <v>-493.58813629300101</v>
      </c>
      <c r="AO400">
        <v>-246.79594914524901</v>
      </c>
      <c r="AP400">
        <v>-246.79591650804099</v>
      </c>
      <c r="AQ400">
        <v>-246.79594126430499</v>
      </c>
      <c r="AR400">
        <v>-246.79591377886501</v>
      </c>
      <c r="AS400"/>
      <c r="AT400" t="s">
        <v>1541</v>
      </c>
      <c r="AU400">
        <v>-493.58330425000003</v>
      </c>
      <c r="AV400">
        <v>-246.79353814000001</v>
      </c>
      <c r="AW400">
        <v>-246.79349797</v>
      </c>
      <c r="AX400">
        <v>-246.79351036</v>
      </c>
      <c r="AY400">
        <v>-246.79348304000001</v>
      </c>
      <c r="BA400" s="1">
        <f t="shared" si="202"/>
        <v>-2.3335510591473017</v>
      </c>
      <c r="BB400" s="1">
        <f t="shared" si="203"/>
        <v>-2.3402090102793407</v>
      </c>
      <c r="BC400" s="1">
        <f t="shared" si="204"/>
        <v>-2.336880034713321</v>
      </c>
      <c r="BD400" s="1">
        <f t="shared" si="205"/>
        <v>6.6579511320390417E-3</v>
      </c>
      <c r="BF400" s="1">
        <f t="shared" si="206"/>
        <v>-2.3149766718979876</v>
      </c>
      <c r="BG400" s="1">
        <f t="shared" si="207"/>
        <v>-2.3417776026445214</v>
      </c>
      <c r="BH400" s="1">
        <f t="shared" si="208"/>
        <v>-2.3283771372712545</v>
      </c>
      <c r="BJ400" s="1">
        <f t="shared" si="218"/>
        <v>4.4254045006221778</v>
      </c>
      <c r="BK400" s="1">
        <f t="shared" si="218"/>
        <v>4.4217014880944632</v>
      </c>
      <c r="BL400" s="1">
        <f t="shared" si="209"/>
        <v>4.4235529943583209</v>
      </c>
      <c r="BR400" s="1">
        <f t="shared" si="184"/>
        <v>3.3147295387947917</v>
      </c>
      <c r="BS400" s="1">
        <f t="shared" si="184"/>
        <v>3.3083893112901985</v>
      </c>
      <c r="BT400" s="1">
        <f t="shared" si="184"/>
        <v>3.3115594250424958</v>
      </c>
      <c r="BU400" s="1">
        <f t="shared" si="182"/>
        <v>6.3402275045936545E-3</v>
      </c>
      <c r="BW400" s="1">
        <f t="shared" si="185"/>
        <v>3.4588143023197282</v>
      </c>
      <c r="BX400" s="1">
        <f t="shared" si="185"/>
        <v>3.4392886711220152</v>
      </c>
      <c r="BY400" s="1">
        <f t="shared" si="185"/>
        <v>3.4490514867208715</v>
      </c>
      <c r="BZ400" s="1">
        <f t="shared" si="183"/>
        <v>1.9525631197712966E-2</v>
      </c>
      <c r="CB400" s="1">
        <f t="shared" si="210"/>
        <v>3.3259757668258714</v>
      </c>
      <c r="CC400" s="1">
        <f t="shared" si="210"/>
        <v>3.3033286697338218</v>
      </c>
      <c r="CD400" s="1">
        <f t="shared" si="210"/>
        <v>3.3146522182798472</v>
      </c>
      <c r="CE400" s="1">
        <f t="shared" si="186"/>
        <v>2.2647097092050043E-2</v>
      </c>
      <c r="CG400" s="1">
        <f t="shared" si="211"/>
        <v>4.1301325426164794</v>
      </c>
      <c r="CH400" s="1">
        <f t="shared" si="211"/>
        <v>4.0962649449786248</v>
      </c>
      <c r="CI400" s="1">
        <f t="shared" si="211"/>
        <v>4.1131987437975521</v>
      </c>
      <c r="CJ400" s="1">
        <f t="shared" si="187"/>
        <v>3.3867597637854185E-2</v>
      </c>
      <c r="CM400" s="1"/>
      <c r="CN400" s="1">
        <f t="shared" si="188"/>
        <v>-0.52825999132019164</v>
      </c>
      <c r="CO400" s="1">
        <f t="shared" si="212"/>
        <v>0.15428761545635394</v>
      </c>
      <c r="CP400" s="1">
        <f t="shared" si="189"/>
        <v>3.1400274432259661</v>
      </c>
      <c r="CQ400" s="1">
        <f t="shared" si="213"/>
        <v>0.24953668698085812</v>
      </c>
      <c r="CR400" s="1">
        <f t="shared" si="190"/>
        <v>3.591408032390536</v>
      </c>
      <c r="CS400" s="1"/>
      <c r="CT400" s="1" t="str">
        <f>'[1]MP2 basis set convergence'!BF391</f>
        <v>48_0.95</v>
      </c>
      <c r="CU400" s="1">
        <f>'[1]MP2 basis set convergence'!BH391</f>
        <v>4.0903641773046502</v>
      </c>
      <c r="CV400" s="1">
        <f>'[1]MP2 basis set convergence'!BG391</f>
        <v>4.5651273416703404</v>
      </c>
      <c r="CW400" s="1">
        <f>'[1]MP2 basis set convergence'!BI391</f>
        <v>4.3277457594874953</v>
      </c>
      <c r="CX400" s="1"/>
      <c r="CY400" s="1"/>
      <c r="CZ400" s="1">
        <f t="shared" si="214"/>
        <v>3.4984286175806911</v>
      </c>
      <c r="DA400" s="1">
        <f t="shared" si="216"/>
        <v>2.4431837612978793</v>
      </c>
      <c r="DB400" s="1">
        <f t="shared" si="217"/>
        <v>3.3991410498261296</v>
      </c>
      <c r="DC400" s="1"/>
      <c r="DD400" s="1"/>
      <c r="DE400" s="1">
        <f>[2]Sheet1!V388</f>
        <v>-0.92530225946935474</v>
      </c>
    </row>
    <row r="401" spans="1:109" x14ac:dyDescent="0.2">
      <c r="A401" t="s">
        <v>1542</v>
      </c>
      <c r="B401" s="1">
        <f>-'[1]Reference worksheet'!B399</f>
        <v>3.566028127413281</v>
      </c>
      <c r="C401" t="s">
        <v>1542</v>
      </c>
      <c r="D401">
        <v>-495.792045799812</v>
      </c>
      <c r="E401">
        <v>-247.89252713618399</v>
      </c>
      <c r="F401">
        <v>-247.89248865240901</v>
      </c>
      <c r="G401">
        <v>-247.89249469802499</v>
      </c>
      <c r="H401">
        <v>-247.89247449670501</v>
      </c>
      <c r="J401" s="1">
        <f t="shared" si="191"/>
        <v>4.4406369166888773</v>
      </c>
      <c r="K401" s="1">
        <f t="shared" si="215"/>
        <v>4.4113988250298037</v>
      </c>
      <c r="L401" s="1">
        <f t="shared" si="192"/>
        <v>4.4260178708593401</v>
      </c>
      <c r="M401" s="1">
        <f t="shared" si="193"/>
        <v>2.923809165907354E-2</v>
      </c>
      <c r="O401">
        <v>-495.78361781994897</v>
      </c>
      <c r="P401">
        <v>-247.88836377528301</v>
      </c>
      <c r="Q401">
        <v>-247.88827978287901</v>
      </c>
      <c r="R401">
        <v>-247.888242820681</v>
      </c>
      <c r="S401">
        <v>-247.888223003316</v>
      </c>
      <c r="U401" s="1">
        <f t="shared" si="194"/>
        <v>4.487945403823919</v>
      </c>
      <c r="V401" s="1">
        <f t="shared" si="195"/>
        <v>4.3764155267807805</v>
      </c>
      <c r="W401" s="1">
        <f t="shared" si="196"/>
        <v>4.4321804653023502</v>
      </c>
      <c r="X401" s="1">
        <f t="shared" si="197"/>
        <v>0.11152987704313855</v>
      </c>
      <c r="Z401" t="s">
        <v>1542</v>
      </c>
      <c r="AA401">
        <v>-495.77402140080699</v>
      </c>
      <c r="AB401">
        <v>-247.884498886063</v>
      </c>
      <c r="AC401">
        <v>-247.88446257247699</v>
      </c>
      <c r="AD401">
        <v>-247.88446647369699</v>
      </c>
      <c r="AE401">
        <v>-247.88444898351199</v>
      </c>
      <c r="AG401" s="1">
        <f t="shared" si="198"/>
        <v>3.2040281141980942</v>
      </c>
      <c r="AH401" s="1">
        <f t="shared" si="199"/>
        <v>3.175161841991609</v>
      </c>
      <c r="AI401" s="1">
        <f t="shared" si="200"/>
        <v>3.1895949780948518</v>
      </c>
      <c r="AJ401" s="1">
        <f t="shared" si="201"/>
        <v>2.8866272206485188E-2</v>
      </c>
      <c r="AM401" t="s">
        <v>1542</v>
      </c>
      <c r="AN401">
        <v>-493.59026300521498</v>
      </c>
      <c r="AO401">
        <v>-246.79594880061401</v>
      </c>
      <c r="AP401">
        <v>-246.79591625928501</v>
      </c>
      <c r="AQ401">
        <v>-246.79594126430499</v>
      </c>
      <c r="AR401">
        <v>-246.79591377886501</v>
      </c>
      <c r="AS401"/>
      <c r="AT401" t="s">
        <v>1543</v>
      </c>
      <c r="AU401">
        <v>-493.58542740000001</v>
      </c>
      <c r="AV401">
        <v>-246.79353546999999</v>
      </c>
      <c r="AW401">
        <v>-246.79349644000001</v>
      </c>
      <c r="AX401">
        <v>-246.79351036</v>
      </c>
      <c r="AY401">
        <v>-246.79348304000001</v>
      </c>
      <c r="BA401" s="1">
        <f t="shared" si="202"/>
        <v>-0.99901894111837874</v>
      </c>
      <c r="BB401" s="1">
        <f t="shared" si="203"/>
        <v>-1.0053045337560333</v>
      </c>
      <c r="BC401" s="1">
        <f t="shared" si="204"/>
        <v>-1.002161737437206</v>
      </c>
      <c r="BD401" s="1">
        <f t="shared" si="205"/>
        <v>6.2855926376546023E-3</v>
      </c>
      <c r="BF401" s="1">
        <f t="shared" si="206"/>
        <v>-0.98267987698018699</v>
      </c>
      <c r="BG401" s="1">
        <f t="shared" si="207"/>
        <v>-1.0068452678405087</v>
      </c>
      <c r="BH401" s="1">
        <f t="shared" si="208"/>
        <v>-0.99476257241034782</v>
      </c>
      <c r="BJ401" s="1">
        <f t="shared" si="218"/>
        <v>4.4282495535361628</v>
      </c>
      <c r="BK401" s="1">
        <f t="shared" si="218"/>
        <v>4.4247754122237701</v>
      </c>
      <c r="BL401" s="1">
        <f t="shared" si="209"/>
        <v>4.426512482879966</v>
      </c>
      <c r="BR401" s="1">
        <f t="shared" si="184"/>
        <v>2.6821615085218085</v>
      </c>
      <c r="BS401" s="1">
        <f t="shared" si="184"/>
        <v>2.6764357555331109</v>
      </c>
      <c r="BT401" s="1">
        <f t="shared" si="184"/>
        <v>2.6792986320274585</v>
      </c>
      <c r="BU401" s="1">
        <f t="shared" si="182"/>
        <v>5.7257529886986219E-3</v>
      </c>
      <c r="BW401" s="1">
        <f t="shared" si="185"/>
        <v>2.7574943492854471</v>
      </c>
      <c r="BX401" s="1">
        <f t="shared" si="185"/>
        <v>2.7402676032527271</v>
      </c>
      <c r="BY401" s="1">
        <f t="shared" si="185"/>
        <v>2.7488809762690876</v>
      </c>
      <c r="BZ401" s="1">
        <f t="shared" si="183"/>
        <v>1.7226746032720317E-2</v>
      </c>
      <c r="CB401" s="1">
        <f t="shared" si="210"/>
        <v>3.5639671445889327</v>
      </c>
      <c r="CC401" s="1">
        <f t="shared" si="210"/>
        <v>3.5434046321827708</v>
      </c>
      <c r="CD401" s="1">
        <f t="shared" si="210"/>
        <v>3.5536858883858509</v>
      </c>
      <c r="CE401" s="1">
        <f t="shared" si="186"/>
        <v>2.0562512406163951E-2</v>
      </c>
      <c r="CG401" s="1">
        <f t="shared" si="211"/>
        <v>4.1837206919512422</v>
      </c>
      <c r="CH401" s="1">
        <f t="shared" si="211"/>
        <v>4.1533300266344355</v>
      </c>
      <c r="CI401" s="1">
        <f t="shared" si="211"/>
        <v>4.168525359292838</v>
      </c>
      <c r="CJ401" s="1">
        <f t="shared" si="187"/>
        <v>3.0390665316806932E-2</v>
      </c>
      <c r="CM401" s="1"/>
      <c r="CN401" s="1">
        <f t="shared" si="188"/>
        <v>-0.22642514483174236</v>
      </c>
      <c r="CO401" s="1">
        <f t="shared" si="212"/>
        <v>0.36477971759113581</v>
      </c>
      <c r="CP401" s="1">
        <f t="shared" si="189"/>
        <v>3.6406169717406973</v>
      </c>
      <c r="CQ401" s="1">
        <f t="shared" si="213"/>
        <v>0.28132000163499649</v>
      </c>
      <c r="CR401" s="1">
        <f t="shared" si="190"/>
        <v>3.7990903231215523</v>
      </c>
      <c r="CS401" s="1"/>
      <c r="CT401" s="1" t="str">
        <f>'[1]MP2 basis set convergence'!BF392</f>
        <v>48_1.00</v>
      </c>
      <c r="CU401" s="1">
        <f>'[1]MP2 basis set convergence'!BH392</f>
        <v>4.1539254566774</v>
      </c>
      <c r="CV401" s="1">
        <f>'[1]MP2 basis set convergence'!BG392</f>
        <v>4.5481385993916499</v>
      </c>
      <c r="CW401" s="1">
        <f>'[1]MP2 basis set convergence'!BI392</f>
        <v>4.3510320280345249</v>
      </c>
      <c r="CX401" s="1"/>
      <c r="CY401" s="1"/>
      <c r="CZ401" s="1">
        <f t="shared" si="214"/>
        <v>3.6908585513687631</v>
      </c>
      <c r="DA401" s="1">
        <f t="shared" si="216"/>
        <v>2.8220153183495631</v>
      </c>
      <c r="DB401" s="1">
        <f t="shared" si="217"/>
        <v>3.6126432895753497</v>
      </c>
      <c r="DC401" s="1"/>
      <c r="DD401" s="1"/>
      <c r="DE401" s="1">
        <f>[2]Sheet1!V389</f>
        <v>-0.735159319490577</v>
      </c>
    </row>
    <row r="402" spans="1:109" x14ac:dyDescent="0.2">
      <c r="A402" t="s">
        <v>1544</v>
      </c>
      <c r="B402" s="1">
        <f>-'[1]Reference worksheet'!B400</f>
        <v>3.4890050714744847</v>
      </c>
      <c r="C402" t="s">
        <v>1544</v>
      </c>
      <c r="D402">
        <v>-495.79164593594999</v>
      </c>
      <c r="E402">
        <v>-247.89252407387701</v>
      </c>
      <c r="F402">
        <v>-247.892486941957</v>
      </c>
      <c r="G402">
        <v>-247.89249469802499</v>
      </c>
      <c r="H402">
        <v>-247.89247449670501</v>
      </c>
      <c r="J402" s="1">
        <f t="shared" si="191"/>
        <v>4.1897185445680103</v>
      </c>
      <c r="K402" s="1">
        <f t="shared" si="215"/>
        <v>4.1634754045129041</v>
      </c>
      <c r="L402" s="1">
        <f t="shared" si="192"/>
        <v>4.1765969745404572</v>
      </c>
      <c r="M402" s="1">
        <f t="shared" si="193"/>
        <v>2.6243140055106196E-2</v>
      </c>
      <c r="O402">
        <v>-495.78320715315999</v>
      </c>
      <c r="P402">
        <v>-247.888351401817</v>
      </c>
      <c r="Q402">
        <v>-247.88827293815399</v>
      </c>
      <c r="R402">
        <v>-247.888242820681</v>
      </c>
      <c r="S402">
        <v>-247.888223003316</v>
      </c>
      <c r="U402" s="1">
        <f t="shared" si="194"/>
        <v>4.230248092404441</v>
      </c>
      <c r="V402" s="1">
        <f t="shared" si="195"/>
        <v>4.1307778128041264</v>
      </c>
      <c r="W402" s="1">
        <f t="shared" si="196"/>
        <v>4.1805129526042837</v>
      </c>
      <c r="X402" s="1">
        <f t="shared" si="197"/>
        <v>9.9470279600314626E-2</v>
      </c>
      <c r="Z402" t="s">
        <v>1544</v>
      </c>
      <c r="AA402">
        <v>-495.77397994053098</v>
      </c>
      <c r="AB402">
        <v>-247.88449580154801</v>
      </c>
      <c r="AC402">
        <v>-247.88446085431599</v>
      </c>
      <c r="AD402">
        <v>-247.88446647369699</v>
      </c>
      <c r="AE402">
        <v>-247.88444898351199</v>
      </c>
      <c r="AG402" s="1">
        <f t="shared" si="198"/>
        <v>3.1780113971299375</v>
      </c>
      <c r="AH402" s="1">
        <f t="shared" si="199"/>
        <v>3.1521588497137967</v>
      </c>
      <c r="AI402" s="1">
        <f t="shared" si="200"/>
        <v>3.1650851234218669</v>
      </c>
      <c r="AJ402" s="1">
        <f t="shared" si="201"/>
        <v>2.5852547416140848E-2</v>
      </c>
      <c r="AM402" t="s">
        <v>1544</v>
      </c>
      <c r="AN402">
        <v>-493.59153720985103</v>
      </c>
      <c r="AO402">
        <v>-246.79594846532399</v>
      </c>
      <c r="AP402">
        <v>-246.79591602591401</v>
      </c>
      <c r="AQ402">
        <v>-246.79594126430499</v>
      </c>
      <c r="AR402">
        <v>-246.79591377886501</v>
      </c>
      <c r="AS402"/>
      <c r="AT402" t="s">
        <v>1545</v>
      </c>
      <c r="AU402">
        <v>-493.58669857000001</v>
      </c>
      <c r="AV402">
        <v>-246.79353318</v>
      </c>
      <c r="AW402">
        <v>-246.79349508999999</v>
      </c>
      <c r="AX402">
        <v>-246.79351036</v>
      </c>
      <c r="AY402">
        <v>-246.79348304000001</v>
      </c>
      <c r="BA402" s="1">
        <f t="shared" si="202"/>
        <v>-0.19944342705470836</v>
      </c>
      <c r="BB402" s="1">
        <f t="shared" si="203"/>
        <v>-0.20537217948077319</v>
      </c>
      <c r="BC402" s="1">
        <f t="shared" si="204"/>
        <v>-0.20240780326774077</v>
      </c>
      <c r="BD402" s="1">
        <f t="shared" si="205"/>
        <v>5.9287524260648317E-3</v>
      </c>
      <c r="BF402" s="1">
        <f t="shared" si="206"/>
        <v>-0.18500862586805081</v>
      </c>
      <c r="BG402" s="1">
        <f t="shared" si="207"/>
        <v>-0.20688988215556608</v>
      </c>
      <c r="BH402" s="1">
        <f t="shared" si="208"/>
        <v>-0.19594925401180846</v>
      </c>
      <c r="BJ402" s="1">
        <f t="shared" si="218"/>
        <v>4.1792809880413131</v>
      </c>
      <c r="BK402" s="1">
        <f t="shared" si="218"/>
        <v>4.1759469513210119</v>
      </c>
      <c r="BL402" s="1">
        <f t="shared" si="209"/>
        <v>4.1776139696811629</v>
      </c>
      <c r="BR402" s="1">
        <f t="shared" si="184"/>
        <v>2.1802379328030188</v>
      </c>
      <c r="BS402" s="1">
        <f t="shared" si="184"/>
        <v>2.1750993133821264</v>
      </c>
      <c r="BT402" s="1">
        <f t="shared" si="184"/>
        <v>2.1776686230925733</v>
      </c>
      <c r="BU402" s="1">
        <f t="shared" si="182"/>
        <v>5.138619420892639E-3</v>
      </c>
      <c r="BW402" s="1">
        <f t="shared" si="185"/>
        <v>2.2089240388197</v>
      </c>
      <c r="BX402" s="1">
        <f t="shared" si="185"/>
        <v>2.1937482706115508</v>
      </c>
      <c r="BY402" s="1">
        <f t="shared" si="185"/>
        <v>2.2013361547156247</v>
      </c>
      <c r="BZ402" s="1">
        <f t="shared" si="183"/>
        <v>1.5175768208148725E-2</v>
      </c>
      <c r="CB402" s="1">
        <f t="shared" si="210"/>
        <v>3.496633121789066</v>
      </c>
      <c r="CC402" s="1">
        <f t="shared" si="210"/>
        <v>3.4780052430267903</v>
      </c>
      <c r="CD402" s="1">
        <f t="shared" si="210"/>
        <v>3.487319182407929</v>
      </c>
      <c r="CE402" s="1">
        <f t="shared" si="186"/>
        <v>1.8627878762275826E-2</v>
      </c>
      <c r="CG402" s="1">
        <f t="shared" si="211"/>
        <v>3.9759976671902102</v>
      </c>
      <c r="CH402" s="1">
        <f t="shared" si="211"/>
        <v>3.9487628167591042</v>
      </c>
      <c r="CI402" s="1">
        <f t="shared" si="211"/>
        <v>3.9623802419746572</v>
      </c>
      <c r="CJ402" s="1">
        <f t="shared" si="187"/>
        <v>2.7234850431105344E-2</v>
      </c>
      <c r="CM402" s="1"/>
      <c r="CN402" s="1">
        <f t="shared" si="188"/>
        <v>-4.846237367444612E-2</v>
      </c>
      <c r="CO402" s="1">
        <f t="shared" si="212"/>
        <v>0.53031514734188001</v>
      </c>
      <c r="CP402" s="1">
        <f t="shared" si="189"/>
        <v>3.70150517978588</v>
      </c>
      <c r="CQ402" s="1">
        <f t="shared" si="213"/>
        <v>0.30117205005193298</v>
      </c>
      <c r="CR402" s="1">
        <f t="shared" si="190"/>
        <v>3.6949103881197525</v>
      </c>
      <c r="CS402" s="1"/>
      <c r="CT402" s="1" t="str">
        <f>'[1]MP2 basis set convergence'!BF393</f>
        <v>48_1.05</v>
      </c>
      <c r="CU402" s="1">
        <f>'[1]MP2 basis set convergence'!BH393</f>
        <v>3.9525751028915002</v>
      </c>
      <c r="CV402" s="1">
        <f>'[1]MP2 basis set convergence'!BG393</f>
        <v>4.2825561679901396</v>
      </c>
      <c r="CW402" s="1">
        <f>'[1]MP2 basis set convergence'!BI393</f>
        <v>4.1175656354408199</v>
      </c>
      <c r="CX402" s="1"/>
      <c r="CY402" s="1"/>
      <c r="CZ402" s="1">
        <f t="shared" si="214"/>
        <v>3.5866897890548368</v>
      </c>
      <c r="DA402" s="1">
        <f t="shared" si="216"/>
        <v>2.8701315306790569</v>
      </c>
      <c r="DB402" s="1">
        <f t="shared" si="217"/>
        <v>3.5242029507615733</v>
      </c>
      <c r="DC402" s="1"/>
      <c r="DD402" s="1"/>
      <c r="DE402" s="1">
        <f>[2]Sheet1!V390</f>
        <v>-0.58990718548562038</v>
      </c>
    </row>
    <row r="403" spans="1:109" x14ac:dyDescent="0.2">
      <c r="A403" t="s">
        <v>1546</v>
      </c>
      <c r="B403" s="1">
        <f>-'[1]Reference worksheet'!B401</f>
        <v>3.2550105796480255</v>
      </c>
      <c r="C403" t="s">
        <v>1546</v>
      </c>
      <c r="D403">
        <v>-495.79106245972503</v>
      </c>
      <c r="E403">
        <v>-247.89252138555199</v>
      </c>
      <c r="F403">
        <v>-247.89248552600699</v>
      </c>
      <c r="G403">
        <v>-247.89249469802499</v>
      </c>
      <c r="H403">
        <v>-247.89247449670501</v>
      </c>
      <c r="J403" s="1">
        <f t="shared" si="191"/>
        <v>3.823581670381111</v>
      </c>
      <c r="K403" s="1">
        <f t="shared" si="215"/>
        <v>3.7999140019013233</v>
      </c>
      <c r="L403" s="1">
        <f t="shared" si="192"/>
        <v>3.8117478361412171</v>
      </c>
      <c r="M403" s="1">
        <f t="shared" si="193"/>
        <v>2.3667668479787629E-2</v>
      </c>
      <c r="O403">
        <v>-495.782613913327</v>
      </c>
      <c r="P403">
        <v>-247.88833939499699</v>
      </c>
      <c r="Q403">
        <v>-247.88826694164601</v>
      </c>
      <c r="R403">
        <v>-247.888242820681</v>
      </c>
      <c r="S403">
        <v>-247.888223003316</v>
      </c>
      <c r="U403" s="1">
        <f t="shared" si="194"/>
        <v>3.8579844614218901</v>
      </c>
      <c r="V403" s="1">
        <f t="shared" si="195"/>
        <v>3.7698114411876507</v>
      </c>
      <c r="W403" s="1">
        <f t="shared" si="196"/>
        <v>3.8138979513047704</v>
      </c>
      <c r="X403" s="1">
        <f t="shared" si="197"/>
        <v>8.8173020234239452E-2</v>
      </c>
      <c r="Z403" t="s">
        <v>1546</v>
      </c>
      <c r="AA403">
        <v>-495.77368340021798</v>
      </c>
      <c r="AB403">
        <v>-247.88449309269399</v>
      </c>
      <c r="AC403">
        <v>-247.88445944039401</v>
      </c>
      <c r="AD403">
        <v>-247.88446647369699</v>
      </c>
      <c r="AE403">
        <v>-247.88444898351199</v>
      </c>
      <c r="AG403" s="1">
        <f t="shared" si="198"/>
        <v>2.9919295335882281</v>
      </c>
      <c r="AH403" s="1">
        <f t="shared" si="199"/>
        <v>2.9686640672994526</v>
      </c>
      <c r="AI403" s="1">
        <f t="shared" si="200"/>
        <v>2.9802968004438402</v>
      </c>
      <c r="AJ403" s="1">
        <f t="shared" si="201"/>
        <v>2.326546628877546E-2</v>
      </c>
      <c r="AM403" t="s">
        <v>1546</v>
      </c>
      <c r="AN403">
        <v>-493.59227512467902</v>
      </c>
      <c r="AO403">
        <v>-246.795948114087</v>
      </c>
      <c r="AP403">
        <v>-246.79591581326801</v>
      </c>
      <c r="AQ403">
        <v>-246.79594126430499</v>
      </c>
      <c r="AR403">
        <v>-246.79591377886501</v>
      </c>
      <c r="AS403"/>
      <c r="AT403" t="s">
        <v>1547</v>
      </c>
      <c r="AU403">
        <v>-493.58743412000001</v>
      </c>
      <c r="AV403">
        <v>-246.79353126000001</v>
      </c>
      <c r="AW403">
        <v>-246.79349391</v>
      </c>
      <c r="AX403">
        <v>-246.79351036</v>
      </c>
      <c r="AY403">
        <v>-246.79348304000001</v>
      </c>
      <c r="BA403" s="1">
        <f t="shared" si="202"/>
        <v>0.26360513770226129</v>
      </c>
      <c r="BB403" s="1">
        <f t="shared" si="203"/>
        <v>0.25803022719263924</v>
      </c>
      <c r="BC403" s="1">
        <f t="shared" si="204"/>
        <v>0.26081768244745029</v>
      </c>
      <c r="BD403" s="1">
        <f t="shared" si="205"/>
        <v>5.5749105096220553E-3</v>
      </c>
      <c r="BF403" s="1">
        <f t="shared" si="206"/>
        <v>0.27655598685801253</v>
      </c>
      <c r="BG403" s="1">
        <f t="shared" si="207"/>
        <v>0.25662001002985385</v>
      </c>
      <c r="BH403" s="1">
        <f t="shared" si="208"/>
        <v>0.26658799844393322</v>
      </c>
      <c r="BJ403" s="1">
        <f t="shared" si="218"/>
        <v>3.8150011748876111</v>
      </c>
      <c r="BK403" s="1">
        <f t="shared" si="218"/>
        <v>3.8113905631308764</v>
      </c>
      <c r="BL403" s="1">
        <f t="shared" si="209"/>
        <v>3.8131958690092436</v>
      </c>
      <c r="BR403" s="1">
        <f t="shared" si="184"/>
        <v>1.7811316653792149</v>
      </c>
      <c r="BS403" s="1">
        <f t="shared" si="184"/>
        <v>1.7764923340887779</v>
      </c>
      <c r="BT403" s="1">
        <f t="shared" si="184"/>
        <v>1.7788119997339962</v>
      </c>
      <c r="BU403" s="1">
        <f t="shared" si="182"/>
        <v>4.6393312904368655E-3</v>
      </c>
      <c r="BW403" s="1">
        <f t="shared" si="185"/>
        <v>1.7788448672996349</v>
      </c>
      <c r="BX403" s="1">
        <f t="shared" si="185"/>
        <v>1.7653914406199065</v>
      </c>
      <c r="BY403" s="1">
        <f t="shared" si="185"/>
        <v>1.7721181539597703</v>
      </c>
      <c r="BZ403" s="1">
        <f t="shared" si="183"/>
        <v>1.3453426679728708E-2</v>
      </c>
      <c r="CB403" s="1">
        <f t="shared" si="210"/>
        <v>3.2728029329613024</v>
      </c>
      <c r="CC403" s="1">
        <f t="shared" si="210"/>
        <v>3.2558619144151253</v>
      </c>
      <c r="CD403" s="1">
        <f t="shared" si="210"/>
        <v>3.2643324236882139</v>
      </c>
      <c r="CE403" s="1">
        <f t="shared" si="186"/>
        <v>1.6941018546177095E-2</v>
      </c>
      <c r="CG403" s="1">
        <f t="shared" si="211"/>
        <v>3.6451254841312526</v>
      </c>
      <c r="CH403" s="1">
        <f t="shared" si="211"/>
        <v>3.6205996344721147</v>
      </c>
      <c r="CI403" s="1">
        <f t="shared" si="211"/>
        <v>3.6328625593016834</v>
      </c>
      <c r="CJ403" s="1">
        <f t="shared" si="187"/>
        <v>2.4525849659137719E-2</v>
      </c>
      <c r="CM403" s="1"/>
      <c r="CN403" s="1">
        <f t="shared" si="188"/>
        <v>6.8424694827527291E-2</v>
      </c>
      <c r="CO403" s="1">
        <f t="shared" si="212"/>
        <v>0.63771681880659181</v>
      </c>
      <c r="CP403" s="1">
        <f t="shared" si="189"/>
        <v>3.5105271099222177</v>
      </c>
      <c r="CQ403" s="1">
        <f t="shared" si="213"/>
        <v>0.31463511234389152</v>
      </c>
      <c r="CR403" s="1">
        <f t="shared" si="190"/>
        <v>3.4365685334841425</v>
      </c>
      <c r="CS403" s="1"/>
      <c r="CT403" s="1" t="str">
        <f>'[1]MP2 basis set convergence'!BF394</f>
        <v>48_1.10</v>
      </c>
      <c r="CU403" s="1">
        <f>'[1]MP2 basis set convergence'!BH394</f>
        <v>3.6260591427418198</v>
      </c>
      <c r="CV403" s="1">
        <f>'[1]MP2 basis set convergence'!BG394</f>
        <v>3.9044194114122299</v>
      </c>
      <c r="CW403" s="1">
        <f>'[1]MP2 basis set convergence'!BI394</f>
        <v>3.7652392770770247</v>
      </c>
      <c r="CX403" s="1"/>
      <c r="CY403" s="1"/>
      <c r="CZ403" s="1">
        <f t="shared" si="214"/>
        <v>3.3335340472332433</v>
      </c>
      <c r="DA403" s="1">
        <f t="shared" si="216"/>
        <v>2.7411899059898532</v>
      </c>
      <c r="DB403" s="1">
        <f t="shared" si="217"/>
        <v>3.2828908624227746</v>
      </c>
      <c r="DC403" s="1"/>
      <c r="DD403" s="1"/>
      <c r="DE403" s="1">
        <f>[2]Sheet1!V391</f>
        <v>-0.47821378890797384</v>
      </c>
    </row>
    <row r="404" spans="1:109" x14ac:dyDescent="0.2">
      <c r="A404" t="s">
        <v>1548</v>
      </c>
      <c r="B404" s="1">
        <f>-'[1]Reference worksheet'!B402</f>
        <v>2.3276372991353957</v>
      </c>
      <c r="C404" t="s">
        <v>1548</v>
      </c>
      <c r="D404">
        <v>-495.78919519222302</v>
      </c>
      <c r="E404">
        <v>-247.892514742076</v>
      </c>
      <c r="F404">
        <v>-247.892482324273</v>
      </c>
      <c r="G404">
        <v>-247.89249469802499</v>
      </c>
      <c r="H404">
        <v>-247.89247449670501</v>
      </c>
      <c r="J404" s="1">
        <f t="shared" si="191"/>
        <v>2.6518535738304161</v>
      </c>
      <c r="K404" s="1">
        <f t="shared" si="215"/>
        <v>2.6343638681563237</v>
      </c>
      <c r="L404" s="1">
        <f t="shared" si="192"/>
        <v>2.6431087209933697</v>
      </c>
      <c r="M404" s="1">
        <f t="shared" si="193"/>
        <v>1.748970567409236E-2</v>
      </c>
      <c r="O404">
        <v>-495.780723370808</v>
      </c>
      <c r="P404">
        <v>-247.888307468113</v>
      </c>
      <c r="Q404">
        <v>-247.888252804525</v>
      </c>
      <c r="R404">
        <v>-247.888242820681</v>
      </c>
      <c r="S404">
        <v>-247.888223003316</v>
      </c>
      <c r="U404" s="1">
        <f t="shared" si="194"/>
        <v>2.6716510705999852</v>
      </c>
      <c r="V404" s="1">
        <f t="shared" si="195"/>
        <v>2.6123836511144711</v>
      </c>
      <c r="W404" s="1">
        <f t="shared" si="196"/>
        <v>2.6420173608572282</v>
      </c>
      <c r="X404" s="1">
        <f t="shared" si="197"/>
        <v>5.9267419485514061E-2</v>
      </c>
      <c r="Z404" t="s">
        <v>1548</v>
      </c>
      <c r="AA404">
        <v>-495.77238415442997</v>
      </c>
      <c r="AB404">
        <v>-247.88448636910601</v>
      </c>
      <c r="AC404">
        <v>-247.88445629375499</v>
      </c>
      <c r="AD404">
        <v>-247.88446647369699</v>
      </c>
      <c r="AE404">
        <v>-247.88444898351199</v>
      </c>
      <c r="AG404" s="1">
        <f t="shared" si="198"/>
        <v>2.1766404587803838</v>
      </c>
      <c r="AH404" s="1">
        <f t="shared" si="199"/>
        <v>2.1595686536768444</v>
      </c>
      <c r="AI404" s="1">
        <f t="shared" si="200"/>
        <v>2.1681045562286139</v>
      </c>
      <c r="AJ404" s="1">
        <f t="shared" si="201"/>
        <v>1.707180510353945E-2</v>
      </c>
      <c r="AM404" t="s">
        <v>1548</v>
      </c>
      <c r="AN404">
        <v>-493.59295927474398</v>
      </c>
      <c r="AO404">
        <v>-246.79594690398301</v>
      </c>
      <c r="AP404">
        <v>-246.79591532154399</v>
      </c>
      <c r="AQ404">
        <v>-246.79594126430499</v>
      </c>
      <c r="AR404">
        <v>-246.79591377886501</v>
      </c>
      <c r="AS404"/>
      <c r="AT404" t="s">
        <v>1549</v>
      </c>
      <c r="AU404">
        <v>-493.58811430999998</v>
      </c>
      <c r="AV404">
        <v>-246.79352721999999</v>
      </c>
      <c r="AW404">
        <v>-246.79349116</v>
      </c>
      <c r="AX404">
        <v>-246.79351036</v>
      </c>
      <c r="AY404">
        <v>-246.79348304000001</v>
      </c>
      <c r="BA404" s="1">
        <f t="shared" si="202"/>
        <v>0.69291580288758137</v>
      </c>
      <c r="BB404" s="1">
        <f t="shared" si="203"/>
        <v>0.68840880562275897</v>
      </c>
      <c r="BC404" s="1">
        <f t="shared" si="204"/>
        <v>0.69066230425517017</v>
      </c>
      <c r="BD404" s="1">
        <f t="shared" si="205"/>
        <v>4.5069972648223988E-3</v>
      </c>
      <c r="BF404" s="1">
        <f t="shared" si="206"/>
        <v>0.70338167364334714</v>
      </c>
      <c r="BG404" s="1">
        <f t="shared" si="207"/>
        <v>0.68770648631157116</v>
      </c>
      <c r="BH404" s="1">
        <f t="shared" si="208"/>
        <v>0.69554407997745915</v>
      </c>
      <c r="BJ404" s="1">
        <f t="shared" si="218"/>
        <v>2.6481210457736273</v>
      </c>
      <c r="BK404" s="1">
        <f t="shared" si="218"/>
        <v>2.6428747482700046</v>
      </c>
      <c r="BL404" s="1">
        <f t="shared" si="209"/>
        <v>2.6454978970218157</v>
      </c>
      <c r="BR404" s="1">
        <f t="shared" si="184"/>
        <v>1.0003853875829989</v>
      </c>
      <c r="BS404" s="1">
        <f t="shared" si="184"/>
        <v>0.99690718498406794</v>
      </c>
      <c r="BT404" s="1">
        <f t="shared" si="184"/>
        <v>0.99864628628353325</v>
      </c>
      <c r="BU404" s="1">
        <f t="shared" si="182"/>
        <v>3.4782025989310403E-3</v>
      </c>
      <c r="BW404" s="1">
        <f t="shared" si="185"/>
        <v>0.95855238335983561</v>
      </c>
      <c r="BX404" s="1">
        <f t="shared" si="185"/>
        <v>0.94904787754949693</v>
      </c>
      <c r="BY404" s="1">
        <f t="shared" si="185"/>
        <v>0.95380013045466627</v>
      </c>
      <c r="BZ404" s="1">
        <f t="shared" si="183"/>
        <v>9.5045058103389209E-3</v>
      </c>
      <c r="CB404" s="1">
        <f t="shared" si="210"/>
        <v>2.3668339062135839</v>
      </c>
      <c r="CC404" s="1">
        <f t="shared" si="210"/>
        <v>2.3540382252720056</v>
      </c>
      <c r="CD404" s="1">
        <f t="shared" si="210"/>
        <v>2.3604360657427947</v>
      </c>
      <c r="CE404" s="1">
        <f t="shared" si="186"/>
        <v>1.2795680941579009E-2</v>
      </c>
      <c r="CG404" s="1">
        <f t="shared" si="211"/>
        <v>2.5455400844386418</v>
      </c>
      <c r="CH404" s="1">
        <f t="shared" si="211"/>
        <v>2.5274942535427316</v>
      </c>
      <c r="CI404" s="1">
        <f t="shared" si="211"/>
        <v>2.5365171689906862</v>
      </c>
      <c r="CJ404" s="1">
        <f t="shared" si="187"/>
        <v>1.8045830895910438E-2</v>
      </c>
      <c r="CM404" s="1"/>
      <c r="CN404" s="1">
        <f t="shared" si="188"/>
        <v>0.26130680844471504</v>
      </c>
      <c r="CO404" s="1">
        <f t="shared" si="212"/>
        <v>0.78553778953196685</v>
      </c>
      <c r="CP404" s="1">
        <f t="shared" si="189"/>
        <v>2.5412382778363987</v>
      </c>
      <c r="CQ404" s="1">
        <f t="shared" si="213"/>
        <v>0.3375408382398063</v>
      </c>
      <c r="CR404" s="1">
        <f t="shared" si="190"/>
        <v>2.4558496307435456</v>
      </c>
      <c r="CS404" s="1"/>
      <c r="CT404" s="1" t="str">
        <f>'[1]MP2 basis set convergence'!BF395</f>
        <v>48_1.25</v>
      </c>
      <c r="CU404" s="1">
        <f>'[1]MP2 basis set convergence'!BH395</f>
        <v>2.53440112661856</v>
      </c>
      <c r="CV404" s="1">
        <f>'[1]MP2 basis set convergence'!BG395</f>
        <v>2.70770588707625</v>
      </c>
      <c r="CW404" s="1">
        <f>'[1]MP2 basis set convergence'!BI395</f>
        <v>2.6210535068474048</v>
      </c>
      <c r="CX404" s="1"/>
      <c r="CY404" s="1"/>
      <c r="CZ404" s="1">
        <f t="shared" si="214"/>
        <v>2.3738007198753066</v>
      </c>
      <c r="DA404" s="1">
        <f t="shared" si="216"/>
        <v>2.0334505556695825</v>
      </c>
      <c r="DB404" s="1">
        <f t="shared" si="217"/>
        <v>2.344723901150922</v>
      </c>
      <c r="DC404" s="1"/>
      <c r="DD404" s="1"/>
      <c r="DE404" s="1">
        <f>[2]Sheet1!V392</f>
        <v>-0.26930800111806308</v>
      </c>
    </row>
    <row r="405" spans="1:109" x14ac:dyDescent="0.2">
      <c r="A405" t="s">
        <v>1550</v>
      </c>
      <c r="B405" s="1">
        <f>-'[1]Reference worksheet'!B403</f>
        <v>1.2059371876131182</v>
      </c>
      <c r="C405" t="s">
        <v>1550</v>
      </c>
      <c r="D405">
        <v>-495.78712553370298</v>
      </c>
      <c r="E405">
        <v>-247.892505438488</v>
      </c>
      <c r="F405">
        <v>-247.89247893286199</v>
      </c>
      <c r="G405">
        <v>-247.89249469802499</v>
      </c>
      <c r="H405">
        <v>-247.89247449670501</v>
      </c>
      <c r="J405" s="1">
        <f t="shared" si="191"/>
        <v>1.3531231907477477</v>
      </c>
      <c r="K405" s="1">
        <f t="shared" si="215"/>
        <v>1.3435997175400256</v>
      </c>
      <c r="L405" s="1">
        <f t="shared" si="192"/>
        <v>1.3483614541438866</v>
      </c>
      <c r="M405" s="1">
        <f t="shared" si="193"/>
        <v>9.5234732077220663E-3</v>
      </c>
      <c r="O405">
        <v>-495.77863780002798</v>
      </c>
      <c r="P405">
        <v>-247.88827703427401</v>
      </c>
      <c r="Q405">
        <v>-247.88823852471501</v>
      </c>
      <c r="R405">
        <v>-247.888242820681</v>
      </c>
      <c r="S405">
        <v>-247.888223003316</v>
      </c>
      <c r="U405" s="1">
        <f t="shared" si="194"/>
        <v>1.3629355932118017</v>
      </c>
      <c r="V405" s="1">
        <f t="shared" si="195"/>
        <v>1.3317264132558533</v>
      </c>
      <c r="W405" s="1">
        <f t="shared" si="196"/>
        <v>1.3473310032338275</v>
      </c>
      <c r="X405" s="1">
        <f t="shared" si="197"/>
        <v>3.1209179955948407E-2</v>
      </c>
      <c r="Z405" t="s">
        <v>1550</v>
      </c>
      <c r="AA405">
        <v>-495.77074406688001</v>
      </c>
      <c r="AB405">
        <v>-247.88447700492199</v>
      </c>
      <c r="AC405">
        <v>-247.88445307147799</v>
      </c>
      <c r="AD405">
        <v>-247.88446647369699</v>
      </c>
      <c r="AE405">
        <v>-247.88444898351199</v>
      </c>
      <c r="AG405" s="1">
        <f t="shared" si="198"/>
        <v>1.1474699403497131</v>
      </c>
      <c r="AH405" s="1">
        <f t="shared" si="199"/>
        <v>1.1382962591110053</v>
      </c>
      <c r="AI405" s="1">
        <f t="shared" si="200"/>
        <v>1.1428830997303592</v>
      </c>
      <c r="AJ405" s="1">
        <f t="shared" si="201"/>
        <v>9.1736812387077649E-3</v>
      </c>
      <c r="AM405" t="s">
        <v>1550</v>
      </c>
      <c r="AN405">
        <v>-493.59273373362998</v>
      </c>
      <c r="AO405">
        <v>-246.79594450398</v>
      </c>
      <c r="AP405">
        <v>-246.79591476969901</v>
      </c>
      <c r="AQ405">
        <v>-246.79594126430499</v>
      </c>
      <c r="AR405">
        <v>-246.79591377886501</v>
      </c>
      <c r="AS405"/>
      <c r="AT405" t="s">
        <v>1551</v>
      </c>
      <c r="AU405">
        <v>-493.58788539</v>
      </c>
      <c r="AV405">
        <v>-246.79352227999999</v>
      </c>
      <c r="AW405">
        <v>-246.7934884</v>
      </c>
      <c r="AX405">
        <v>-246.79351036</v>
      </c>
      <c r="AY405">
        <v>-246.79348304000001</v>
      </c>
      <c r="BA405" s="1">
        <f t="shared" si="202"/>
        <v>0.55138661121745003</v>
      </c>
      <c r="BB405" s="1">
        <f t="shared" si="203"/>
        <v>0.54873192660837655</v>
      </c>
      <c r="BC405" s="1">
        <f t="shared" si="204"/>
        <v>0.55005926891291335</v>
      </c>
      <c r="BD405" s="1">
        <f t="shared" si="205"/>
        <v>2.6546846090734766E-3</v>
      </c>
      <c r="BF405" s="1">
        <f t="shared" si="206"/>
        <v>0.5597321989136097</v>
      </c>
      <c r="BG405" s="1">
        <f t="shared" si="207"/>
        <v>0.54888883474817041</v>
      </c>
      <c r="BH405" s="1">
        <f t="shared" si="208"/>
        <v>0.55431051683089005</v>
      </c>
      <c r="BJ405" s="1">
        <f t="shared" si="218"/>
        <v>1.3525364840722789</v>
      </c>
      <c r="BK405" s="1">
        <f t="shared" si="218"/>
        <v>1.3484116447791969</v>
      </c>
      <c r="BL405" s="1">
        <f t="shared" si="209"/>
        <v>1.3504740644257378</v>
      </c>
      <c r="BR405" s="1">
        <f t="shared" si="184"/>
        <v>0.4223083457354932</v>
      </c>
      <c r="BS405" s="1">
        <f t="shared" si="184"/>
        <v>0.42031963455617311</v>
      </c>
      <c r="BT405" s="1">
        <f t="shared" si="184"/>
        <v>0.42131399014583332</v>
      </c>
      <c r="BU405" s="1">
        <f t="shared" si="182"/>
        <v>1.9887111793200222E-3</v>
      </c>
      <c r="BW405" s="1">
        <f t="shared" si="185"/>
        <v>0.3794282337948045</v>
      </c>
      <c r="BX405" s="1">
        <f t="shared" si="185"/>
        <v>0.37454815637547578</v>
      </c>
      <c r="BY405" s="1">
        <f t="shared" si="185"/>
        <v>0.37698819508514003</v>
      </c>
      <c r="BZ405" s="1">
        <f t="shared" si="183"/>
        <v>4.8800774193285676E-3</v>
      </c>
      <c r="CB405" s="1">
        <f t="shared" si="210"/>
        <v>1.2479356707341582</v>
      </c>
      <c r="CC405" s="1">
        <f t="shared" si="210"/>
        <v>1.2407635177360303</v>
      </c>
      <c r="CD405" s="1">
        <f t="shared" si="210"/>
        <v>1.2443495942350944</v>
      </c>
      <c r="CE405" s="1">
        <f t="shared" si="186"/>
        <v>7.1721529981277326E-3</v>
      </c>
      <c r="CG405" s="1">
        <f t="shared" si="211"/>
        <v>1.3044603393830951</v>
      </c>
      <c r="CH405" s="1">
        <f t="shared" si="211"/>
        <v>1.2947020323573035</v>
      </c>
      <c r="CI405" s="1">
        <f t="shared" si="211"/>
        <v>1.2995811858701993</v>
      </c>
      <c r="CJ405" s="1">
        <f t="shared" si="187"/>
        <v>9.7583070257913455E-3</v>
      </c>
      <c r="CM405" s="1"/>
      <c r="CN405" s="1">
        <f t="shared" si="188"/>
        <v>0.40794645028039739</v>
      </c>
      <c r="CO405" s="1">
        <f t="shared" si="212"/>
        <v>0.86475109382696658</v>
      </c>
      <c r="CP405" s="1">
        <f t="shared" si="189"/>
        <v>1.3205707314672221</v>
      </c>
      <c r="CQ405" s="1">
        <f t="shared" si="213"/>
        <v>0.35548750541712437</v>
      </c>
      <c r="CR405" s="1">
        <f t="shared" si="190"/>
        <v>1.2813245108478664</v>
      </c>
      <c r="CS405" s="1"/>
      <c r="CT405" s="1" t="str">
        <f>'[1]MP2 basis set convergence'!BF396</f>
        <v>48_1.50</v>
      </c>
      <c r="CU405" s="1">
        <f>'[1]MP2 basis set convergence'!BH396</f>
        <v>1.30207683160603</v>
      </c>
      <c r="CV405" s="1">
        <f>'[1]MP2 basis set convergence'!BG396</f>
        <v>1.38469298601709</v>
      </c>
      <c r="CW405" s="1">
        <f>'[1]MP2 basis set convergence'!BI396</f>
        <v>1.3433849088115601</v>
      </c>
      <c r="CX405" s="1"/>
      <c r="CY405" s="1"/>
      <c r="CZ405" s="1">
        <f t="shared" si="214"/>
        <v>1.2286462271048257</v>
      </c>
      <c r="DA405" s="1">
        <f t="shared" si="216"/>
        <v>1.0830254862108286</v>
      </c>
      <c r="DB405" s="1">
        <f t="shared" si="217"/>
        <v>1.2149006211622588</v>
      </c>
      <c r="DC405" s="1"/>
      <c r="DD405" s="1"/>
      <c r="DE405" s="1">
        <f>[2]Sheet1!V393</f>
        <v>-0.1197152270390609</v>
      </c>
    </row>
    <row r="406" spans="1:109" x14ac:dyDescent="0.2">
      <c r="A406" t="s">
        <v>1552</v>
      </c>
      <c r="B406" s="1">
        <f>-'[1]Reference worksheet'!B404</f>
        <v>0.38410214231825823</v>
      </c>
      <c r="C406" t="s">
        <v>1552</v>
      </c>
      <c r="D406">
        <v>-495.78565012368898</v>
      </c>
      <c r="E406">
        <v>-247.89249777776001</v>
      </c>
      <c r="F406">
        <v>-247.892476092778</v>
      </c>
      <c r="G406">
        <v>-247.89249469802499</v>
      </c>
      <c r="H406">
        <v>-247.89247449670501</v>
      </c>
      <c r="J406" s="1">
        <f t="shared" si="191"/>
        <v>0.42728939057055443</v>
      </c>
      <c r="K406" s="1">
        <f t="shared" si="215"/>
        <v>0.42435527663908074</v>
      </c>
      <c r="L406" s="1">
        <f t="shared" si="192"/>
        <v>0.42582233360481758</v>
      </c>
      <c r="M406" s="1">
        <f t="shared" si="193"/>
        <v>2.9341139314736919E-3</v>
      </c>
      <c r="O406">
        <v>-495.77715706354297</v>
      </c>
      <c r="P406">
        <v>-247.88825821544</v>
      </c>
      <c r="Q406">
        <v>-247.88822830271101</v>
      </c>
      <c r="R406">
        <v>-247.888242820681</v>
      </c>
      <c r="S406">
        <v>-247.888223003316</v>
      </c>
      <c r="U406" s="1">
        <f t="shared" si="194"/>
        <v>0.43375938187322122</v>
      </c>
      <c r="V406" s="1">
        <f t="shared" si="195"/>
        <v>0.4207736036152151</v>
      </c>
      <c r="W406" s="1">
        <f t="shared" si="196"/>
        <v>0.42726649274421813</v>
      </c>
      <c r="X406" s="1">
        <f t="shared" si="197"/>
        <v>1.298577825800612E-2</v>
      </c>
      <c r="Z406" t="s">
        <v>1552</v>
      </c>
      <c r="AA406">
        <v>-495.76951217979502</v>
      </c>
      <c r="AB406">
        <v>-247.88446946193699</v>
      </c>
      <c r="AC406">
        <v>-247.884450470659</v>
      </c>
      <c r="AD406">
        <v>-247.88446647369699</v>
      </c>
      <c r="AE406">
        <v>-247.88444898351199</v>
      </c>
      <c r="AG406" s="1">
        <f t="shared" si="198"/>
        <v>0.37444909158609363</v>
      </c>
      <c r="AH406" s="1">
        <f t="shared" si="199"/>
        <v>0.37164074375326922</v>
      </c>
      <c r="AI406" s="1">
        <f t="shared" si="200"/>
        <v>0.3730449176696814</v>
      </c>
      <c r="AJ406" s="1">
        <f t="shared" si="201"/>
        <v>2.8083478328244094E-3</v>
      </c>
      <c r="AM406" t="s">
        <v>1552</v>
      </c>
      <c r="AN406">
        <v>-493.59223879227397</v>
      </c>
      <c r="AO406">
        <v>-246.795942464615</v>
      </c>
      <c r="AP406">
        <v>-246.795914198368</v>
      </c>
      <c r="AQ406">
        <v>-246.79594126430499</v>
      </c>
      <c r="AR406">
        <v>-246.79591377886501</v>
      </c>
      <c r="AS406"/>
      <c r="AT406" t="s">
        <v>1553</v>
      </c>
      <c r="AU406">
        <v>-493.58738364999999</v>
      </c>
      <c r="AV406">
        <v>-246.79351618999999</v>
      </c>
      <c r="AW406">
        <v>-246.79348533000001</v>
      </c>
      <c r="AX406">
        <v>-246.79351036</v>
      </c>
      <c r="AY406">
        <v>-246.79348304000001</v>
      </c>
      <c r="BA406" s="1">
        <f t="shared" si="202"/>
        <v>0.24080620837841615</v>
      </c>
      <c r="BB406" s="1">
        <f t="shared" si="203"/>
        <v>0.23978976032032109</v>
      </c>
      <c r="BC406" s="1">
        <f t="shared" si="204"/>
        <v>0.24029798434936861</v>
      </c>
      <c r="BD406" s="1">
        <f t="shared" si="205"/>
        <v>1.0164480580950597E-3</v>
      </c>
      <c r="BF406" s="1">
        <f t="shared" si="206"/>
        <v>0.24488558238094457</v>
      </c>
      <c r="BG406" s="1">
        <f t="shared" si="207"/>
        <v>0.23979020522955372</v>
      </c>
      <c r="BH406" s="1">
        <f t="shared" si="208"/>
        <v>0.24233789380524914</v>
      </c>
      <c r="BJ406" s="1">
        <f t="shared" si="218"/>
        <v>0.42633317499433954</v>
      </c>
      <c r="BK406" s="1">
        <f t="shared" si="218"/>
        <v>0.42578807684648701</v>
      </c>
      <c r="BL406" s="1">
        <f t="shared" si="209"/>
        <v>0.42606062592041327</v>
      </c>
      <c r="BR406" s="1">
        <f t="shared" si="184"/>
        <v>0.10400415625717901</v>
      </c>
      <c r="BS406" s="1">
        <f t="shared" si="184"/>
        <v>0.10341650324949626</v>
      </c>
      <c r="BT406" s="1">
        <f t="shared" si="184"/>
        <v>0.10371032975333772</v>
      </c>
      <c r="BU406" s="1">
        <f t="shared" si="184"/>
        <v>5.8765300768270272E-4</v>
      </c>
      <c r="BW406" s="1">
        <f t="shared" si="185"/>
        <v>8.2479025934959288E-2</v>
      </c>
      <c r="BX406" s="1">
        <f t="shared" si="185"/>
        <v>8.1149013069263393E-2</v>
      </c>
      <c r="BY406" s="1">
        <f t="shared" si="185"/>
        <v>8.1814019502111257E-2</v>
      </c>
      <c r="BZ406" s="1">
        <f t="shared" si="185"/>
        <v>1.3300128656959296E-3</v>
      </c>
      <c r="CB406" s="1">
        <f t="shared" si="210"/>
        <v>0.40796318032416085</v>
      </c>
      <c r="CC406" s="1">
        <f t="shared" si="210"/>
        <v>0.40565665473987661</v>
      </c>
      <c r="CD406" s="1">
        <f t="shared" si="210"/>
        <v>0.40680991753201873</v>
      </c>
      <c r="CE406" s="1">
        <f t="shared" si="186"/>
        <v>2.3065255842841179E-3</v>
      </c>
      <c r="CG406" s="1">
        <f t="shared" si="211"/>
        <v>0.41366020539650361</v>
      </c>
      <c r="CH406" s="1">
        <f t="shared" si="211"/>
        <v>0.41067350278709619</v>
      </c>
      <c r="CI406" s="1">
        <f t="shared" si="211"/>
        <v>0.41216685409179982</v>
      </c>
      <c r="CJ406" s="1">
        <f t="shared" si="187"/>
        <v>2.9867026094074055E-3</v>
      </c>
      <c r="CM406" s="1"/>
      <c r="CN406" s="1">
        <f t="shared" si="188"/>
        <v>0.56431512719193355</v>
      </c>
      <c r="CO406" s="1">
        <f t="shared" si="212"/>
        <v>0.92051578796170475</v>
      </c>
      <c r="CP406" s="1">
        <f t="shared" si="189"/>
        <v>0.42162736228579595</v>
      </c>
      <c r="CQ406" s="1">
        <f t="shared" si="213"/>
        <v>0.37508179987144086</v>
      </c>
      <c r="CR406" s="1">
        <f t="shared" si="190"/>
        <v>0.41394112877250888</v>
      </c>
      <c r="CS406" s="1"/>
      <c r="CT406" s="1" t="str">
        <f>'[1]MP2 basis set convergence'!BF397</f>
        <v>48_2.00</v>
      </c>
      <c r="CU406" s="1">
        <f>'[1]MP2 basis set convergence'!BH397</f>
        <v>0.41347393876004201</v>
      </c>
      <c r="CV406" s="1">
        <f>'[1]MP2 basis set convergence'!BG397</f>
        <v>0.430406087839454</v>
      </c>
      <c r="CW406" s="1">
        <f>'[1]MP2 basis set convergence'!BI397</f>
        <v>0.42194001329974801</v>
      </c>
      <c r="CX406" s="1"/>
      <c r="CY406" s="1"/>
      <c r="CZ406" s="1">
        <f t="shared" si="214"/>
        <v>0.39262391212432091</v>
      </c>
      <c r="DA406" s="1">
        <f t="shared" si="216"/>
        <v>0.35644570692943306</v>
      </c>
      <c r="DB406" s="1">
        <f t="shared" si="217"/>
        <v>0.38838972026485297</v>
      </c>
      <c r="DC406" s="1"/>
      <c r="DD406" s="1"/>
      <c r="DE406" s="1">
        <f>[2]Sheet1!V394</f>
        <v>-3.3198421480496676E-2</v>
      </c>
    </row>
    <row r="407" spans="1:109" x14ac:dyDescent="0.2">
      <c r="A407" t="s">
        <v>1554</v>
      </c>
      <c r="B407" s="1">
        <f>-'[1]Reference worksheet'!B405</f>
        <v>2.0991180350437078</v>
      </c>
      <c r="C407" t="s">
        <v>1554</v>
      </c>
      <c r="D407">
        <v>-479.75161758061301</v>
      </c>
      <c r="E407">
        <v>-231.85346137620601</v>
      </c>
      <c r="F407">
        <v>-247.89250885253799</v>
      </c>
      <c r="G407">
        <v>-231.85341821188899</v>
      </c>
      <c r="H407">
        <v>-247.89248882869299</v>
      </c>
      <c r="J407" s="1">
        <f t="shared" si="191"/>
        <v>3.5834181196028725</v>
      </c>
      <c r="K407" s="1">
        <f t="shared" si="215"/>
        <v>3.5437669476499427</v>
      </c>
      <c r="L407" s="1">
        <f t="shared" si="192"/>
        <v>3.5635925336264078</v>
      </c>
      <c r="M407" s="1">
        <f t="shared" si="193"/>
        <v>3.9651171952929776E-2</v>
      </c>
      <c r="O407">
        <v>-479.74358256439803</v>
      </c>
      <c r="P407">
        <v>-231.84967610505501</v>
      </c>
      <c r="Q407">
        <v>-247.888316396248</v>
      </c>
      <c r="R407">
        <v>-231.84950671827801</v>
      </c>
      <c r="S407">
        <v>-247.88823674375399</v>
      </c>
      <c r="U407" s="1">
        <f t="shared" si="194"/>
        <v>3.664092206170948</v>
      </c>
      <c r="V407" s="1">
        <f t="shared" si="195"/>
        <v>3.5078176977381585</v>
      </c>
      <c r="W407" s="1">
        <f t="shared" si="196"/>
        <v>3.5859549519545535</v>
      </c>
      <c r="X407" s="1">
        <f t="shared" si="197"/>
        <v>0.15627450843278945</v>
      </c>
      <c r="Z407" t="s">
        <v>1554</v>
      </c>
      <c r="AA407">
        <v>-479.73644030479102</v>
      </c>
      <c r="AB407">
        <v>-231.84937413426599</v>
      </c>
      <c r="AC407">
        <v>-247.884476210527</v>
      </c>
      <c r="AD407">
        <v>-231.84933203535201</v>
      </c>
      <c r="AE407">
        <v>-247.88445672953301</v>
      </c>
      <c r="AG407" s="1">
        <f t="shared" si="198"/>
        <v>1.6638664806246559</v>
      </c>
      <c r="AH407" s="1">
        <f t="shared" si="199"/>
        <v>1.62522450338598</v>
      </c>
      <c r="AI407" s="1">
        <f t="shared" si="200"/>
        <v>1.644545492005318</v>
      </c>
      <c r="AJ407" s="1">
        <f t="shared" si="201"/>
        <v>3.8641977238675906E-2</v>
      </c>
      <c r="AM407" t="s">
        <v>1554</v>
      </c>
      <c r="AN407">
        <v>-477.58499644152602</v>
      </c>
      <c r="AO407">
        <v>-230.79739459856299</v>
      </c>
      <c r="AP407">
        <v>-246.795936753094</v>
      </c>
      <c r="AQ407">
        <v>-230.79738741585899</v>
      </c>
      <c r="AR407">
        <v>-246.79593359275901</v>
      </c>
      <c r="AS407"/>
      <c r="AT407" t="s">
        <v>1555</v>
      </c>
      <c r="AU407">
        <v>-477.58033033999999</v>
      </c>
      <c r="AV407">
        <v>-230.79514610999999</v>
      </c>
      <c r="AW407">
        <v>-246.79352037999999</v>
      </c>
      <c r="AX407">
        <v>-230.79511110000001</v>
      </c>
      <c r="AY407">
        <v>-246.79350253000001</v>
      </c>
      <c r="BA407" s="1">
        <f t="shared" si="202"/>
        <v>-5.2237449335928661</v>
      </c>
      <c r="BB407" s="1">
        <f t="shared" si="203"/>
        <v>-5.2302352888116577</v>
      </c>
      <c r="BC407" s="1">
        <f t="shared" si="204"/>
        <v>-5.2269901112022623</v>
      </c>
      <c r="BD407" s="1">
        <f t="shared" si="205"/>
        <v>6.4903552187915992E-3</v>
      </c>
      <c r="BF407" s="1">
        <f t="shared" si="206"/>
        <v>-5.197843166295999</v>
      </c>
      <c r="BG407" s="1">
        <f t="shared" si="207"/>
        <v>-5.2310133184193486</v>
      </c>
      <c r="BH407" s="1">
        <f t="shared" si="208"/>
        <v>-5.2144282423576733</v>
      </c>
      <c r="BJ407" s="1">
        <f t="shared" si="218"/>
        <v>3.5615099100247383</v>
      </c>
      <c r="BK407" s="1">
        <f t="shared" si="218"/>
        <v>3.5578349746349867</v>
      </c>
      <c r="BL407" s="1">
        <f t="shared" si="209"/>
        <v>3.5596724423298625</v>
      </c>
      <c r="BR407" s="1">
        <f t="shared" ref="BR407:BU470" si="219">(18*J407-15*AG407-3*BA407)/13</f>
        <v>4.247289518789267</v>
      </c>
      <c r="BS407" s="1">
        <f t="shared" si="219"/>
        <v>4.2384725671803265</v>
      </c>
      <c r="BT407" s="1">
        <f t="shared" si="219"/>
        <v>4.2428810429847967</v>
      </c>
      <c r="BU407" s="1">
        <f t="shared" si="219"/>
        <v>8.8169516089401968E-3</v>
      </c>
      <c r="BW407" s="1">
        <f t="shared" ref="BW407:BZ470" si="220">(-5*J407+15*AG407-10*BA407)/13</f>
        <v>4.5598735344064725</v>
      </c>
      <c r="BX407" s="1">
        <f t="shared" si="220"/>
        <v>4.5355296692812734</v>
      </c>
      <c r="BY407" s="1">
        <f t="shared" si="220"/>
        <v>4.5477016018438734</v>
      </c>
      <c r="BZ407" s="1">
        <f t="shared" si="220"/>
        <v>2.434386512519798E-2</v>
      </c>
      <c r="CB407" s="1">
        <f t="shared" si="210"/>
        <v>2.0792079594078778</v>
      </c>
      <c r="CC407" s="1">
        <f t="shared" si="210"/>
        <v>2.051606190563473</v>
      </c>
      <c r="CD407" s="1">
        <f t="shared" si="210"/>
        <v>2.065407074985675</v>
      </c>
      <c r="CE407" s="1">
        <f t="shared" si="210"/>
        <v>2.7601768844403643E-2</v>
      </c>
      <c r="CG407" s="1">
        <f t="shared" si="211"/>
        <v>3.2055767700665276</v>
      </c>
      <c r="CH407" s="1">
        <f t="shared" si="211"/>
        <v>3.164478256247051</v>
      </c>
      <c r="CI407" s="1">
        <f t="shared" si="211"/>
        <v>3.1850275131567893</v>
      </c>
      <c r="CJ407" s="1">
        <f t="shared" si="211"/>
        <v>4.1098513819474422E-2</v>
      </c>
      <c r="CM407" s="1"/>
      <c r="CN407" s="1">
        <f t="shared" ref="CN407:CN470" si="221">BC407/L407</f>
        <v>-1.4667754693837391</v>
      </c>
      <c r="CO407" s="1">
        <f t="shared" si="212"/>
        <v>5.1335111863912708E-3</v>
      </c>
      <c r="CP407" s="1">
        <f t="shared" ref="CP407:CP470" si="222">CO407*L407+(1-CO407)*AI407</f>
        <v>1.6543969414606907</v>
      </c>
      <c r="CQ407" s="1">
        <f t="shared" si="213"/>
        <v>0.16680896437194398</v>
      </c>
      <c r="CR407" s="1">
        <f t="shared" ref="CR407:CR470" si="223">CQ407*L407+(1-CQ407)*CD407</f>
        <v>2.3153178397786416</v>
      </c>
      <c r="CS407" s="1"/>
      <c r="CT407" s="1" t="str">
        <f>'[1]MP2 basis set convergence'!BF398</f>
        <v>49_0.90</v>
      </c>
      <c r="CU407" s="1">
        <f>'[1]MP2 basis set convergence'!BH398</f>
        <v>3.1879595518612902</v>
      </c>
      <c r="CV407" s="1">
        <f>'[1]MP2 basis set convergence'!BG398</f>
        <v>3.8100943564376299</v>
      </c>
      <c r="CW407" s="1">
        <f>'[1]MP2 basis set convergence'!BI398</f>
        <v>3.4990269541494601</v>
      </c>
      <c r="CX407" s="1"/>
      <c r="CY407" s="1"/>
      <c r="CZ407" s="1">
        <f t="shared" si="214"/>
        <v>2.3419382764970589</v>
      </c>
      <c r="DA407" s="1">
        <f t="shared" si="216"/>
        <v>1.0337183634406435</v>
      </c>
      <c r="DB407" s="1">
        <f t="shared" si="217"/>
        <v>2.2092575377309283</v>
      </c>
      <c r="DC407" s="1"/>
      <c r="DD407" s="1"/>
      <c r="DE407" s="1">
        <f>[2]Sheet1!V395</f>
        <v>-1.2216542571293489</v>
      </c>
    </row>
    <row r="408" spans="1:109" x14ac:dyDescent="0.2">
      <c r="A408" t="s">
        <v>1556</v>
      </c>
      <c r="B408" s="1">
        <f>-'[1]Reference worksheet'!B406</f>
        <v>3.0635971250776199</v>
      </c>
      <c r="C408" t="s">
        <v>1556</v>
      </c>
      <c r="D408">
        <v>-479.75260545634598</v>
      </c>
      <c r="E408">
        <v>-231.85345725492999</v>
      </c>
      <c r="F408">
        <v>-247.89250617185601</v>
      </c>
      <c r="G408">
        <v>-231.85341821188899</v>
      </c>
      <c r="H408">
        <v>-247.89248882869299</v>
      </c>
      <c r="J408" s="1">
        <f t="shared" ref="J408:J471" si="224">627.5095*(G408+H408-D408)</f>
        <v>4.2033195268548731</v>
      </c>
      <c r="K408" s="1">
        <f t="shared" si="215"/>
        <v>4.1679366481440603</v>
      </c>
      <c r="L408" s="1">
        <f t="shared" ref="L408:L471" si="225">(J408+K408)/2</f>
        <v>4.1856280874994667</v>
      </c>
      <c r="M408" s="1">
        <f t="shared" ref="M408:M471" si="226">J408-K408</f>
        <v>3.5382878710812804E-2</v>
      </c>
      <c r="O408">
        <v>-479.74455377862</v>
      </c>
      <c r="P408">
        <v>-231.849658130791</v>
      </c>
      <c r="Q408">
        <v>-247.88830521068499</v>
      </c>
      <c r="R408">
        <v>-231.84950671827801</v>
      </c>
      <c r="S408">
        <v>-247.88823674375399</v>
      </c>
      <c r="U408" s="1">
        <f t="shared" ref="U408:U471" si="227">627.5095*(R408+S408-O408)</f>
        <v>4.2735383569965482</v>
      </c>
      <c r="V408" s="1">
        <f t="shared" ref="V408:V471" si="228">(P408+Q408-O408)*627.5095</f>
        <v>4.1355619170386344</v>
      </c>
      <c r="W408" s="1">
        <f t="shared" ref="W408:W471" si="229">(U408+V408)/2</f>
        <v>4.2045501370175913</v>
      </c>
      <c r="X408" s="1">
        <f t="shared" ref="X408:X471" si="230">U408-V408</f>
        <v>0.13797643995791375</v>
      </c>
      <c r="Z408" t="s">
        <v>1556</v>
      </c>
      <c r="AA408">
        <v>-479.73805143589902</v>
      </c>
      <c r="AB408">
        <v>-231.84936999087799</v>
      </c>
      <c r="AC408">
        <v>-247.88447348970399</v>
      </c>
      <c r="AD408">
        <v>-231.84933203535201</v>
      </c>
      <c r="AE408">
        <v>-247.88445672953301</v>
      </c>
      <c r="AG408" s="1">
        <f t="shared" ref="AG408:AG471" si="231">627.5095*(AD408+AE408-AA408)</f>
        <v>2.6748665566443877</v>
      </c>
      <c r="AH408" s="1">
        <f t="shared" ref="AH408:AH471" si="232">(AB408+AC408-AA408)*627.5095</f>
        <v>2.640531937019639</v>
      </c>
      <c r="AI408" s="1">
        <f t="shared" ref="AI408:AI471" si="233">(AG408+AH408)/2</f>
        <v>2.6576992468320135</v>
      </c>
      <c r="AJ408" s="1">
        <f t="shared" ref="AJ408:AJ471" si="234">AG408-AH408</f>
        <v>3.4334619624748708E-2</v>
      </c>
      <c r="AM408" t="s">
        <v>1556</v>
      </c>
      <c r="AN408">
        <v>-477.58905926432601</v>
      </c>
      <c r="AO408">
        <v>-230.79739429589901</v>
      </c>
      <c r="AP408">
        <v>-246.79593641801199</v>
      </c>
      <c r="AQ408">
        <v>-230.79738741585899</v>
      </c>
      <c r="AR408">
        <v>-246.79593359275901</v>
      </c>
      <c r="AS408"/>
      <c r="AT408" t="s">
        <v>1557</v>
      </c>
      <c r="AU408">
        <v>-477.58438933000002</v>
      </c>
      <c r="AV408">
        <v>-230.79514323000001</v>
      </c>
      <c r="AW408">
        <v>-246.79351826999999</v>
      </c>
      <c r="AX408">
        <v>-230.79511110000001</v>
      </c>
      <c r="AY408">
        <v>-246.79350253000001</v>
      </c>
      <c r="BA408" s="1">
        <f t="shared" ref="BA408:BA471" si="235">627.5095*(AQ408+AR408-AN408)</f>
        <v>-2.6742850297796594</v>
      </c>
      <c r="BB408" s="1">
        <f t="shared" ref="BB408:BB471" si="236">(AO408+AP408-AN408)*627.5095</f>
        <v>-2.68037519333489</v>
      </c>
      <c r="BC408" s="1">
        <f t="shared" ref="BC408:BC471" si="237">(BA408+BB408)/2</f>
        <v>-2.677330111557275</v>
      </c>
      <c r="BD408" s="1">
        <f t="shared" ref="BD408:BD471" si="238">BA408-BB408</f>
        <v>6.090163555230621E-3</v>
      </c>
      <c r="BF408" s="1">
        <f t="shared" ref="BF408:BF471" si="239">627.5095*(AX408+AY408-AU408)</f>
        <v>-2.6507883808704564</v>
      </c>
      <c r="BG408" s="1">
        <f t="shared" ref="BG408:BG471" si="240">(AV408+AW408-AU408)*627.5095</f>
        <v>-2.6808272606017058</v>
      </c>
      <c r="BH408" s="1">
        <f t="shared" ref="BH408:BH471" si="241">(BF408+BG408)/2</f>
        <v>-2.6658078207360809</v>
      </c>
      <c r="BJ408" s="1">
        <f t="shared" si="218"/>
        <v>4.1846312669453347</v>
      </c>
      <c r="BK408" s="1">
        <f t="shared" si="218"/>
        <v>4.1807052951353558</v>
      </c>
      <c r="BL408" s="1">
        <f t="shared" ref="BL408:BL471" si="242">(BJ408+BK408)/2</f>
        <v>4.1826682810403453</v>
      </c>
      <c r="BR408" s="1">
        <f t="shared" si="219"/>
        <v>3.350739094081606</v>
      </c>
      <c r="BS408" s="1">
        <f t="shared" si="219"/>
        <v>3.3427697070233213</v>
      </c>
      <c r="BT408" s="1">
        <f t="shared" si="219"/>
        <v>3.346754400552463</v>
      </c>
      <c r="BU408" s="1">
        <f t="shared" si="219"/>
        <v>7.9693870582852305E-3</v>
      </c>
      <c r="BW408" s="1">
        <f t="shared" si="220"/>
        <v>3.5268654625529261</v>
      </c>
      <c r="BX408" s="1">
        <f t="shared" si="220"/>
        <v>3.505542134455629</v>
      </c>
      <c r="BY408" s="1">
        <f t="shared" si="220"/>
        <v>3.5162037985042787</v>
      </c>
      <c r="BZ408" s="1">
        <f t="shared" si="220"/>
        <v>2.1323328097296954E-2</v>
      </c>
      <c r="CB408" s="1">
        <f t="shared" ref="CB408:CE471" si="243">BA408+BR408*CB$14+BW408*CB$15</f>
        <v>3.0589145866067828</v>
      </c>
      <c r="CC408" s="1">
        <f t="shared" si="243"/>
        <v>3.0340145825074463</v>
      </c>
      <c r="CD408" s="1">
        <f t="shared" si="243"/>
        <v>3.0464645845571141</v>
      </c>
      <c r="CE408" s="1">
        <f t="shared" si="243"/>
        <v>2.4900004099337351E-2</v>
      </c>
      <c r="CG408" s="1">
        <f t="shared" ref="CG408:CJ471" si="244">BA408+BR408*CG$14+BW408*CG$15</f>
        <v>3.8946645727174096</v>
      </c>
      <c r="CH408" s="1">
        <f t="shared" si="244"/>
        <v>3.8580755415565742</v>
      </c>
      <c r="CI408" s="1">
        <f t="shared" si="244"/>
        <v>3.8763700571369926</v>
      </c>
      <c r="CJ408" s="1">
        <f t="shared" si="244"/>
        <v>3.658903116083604E-2</v>
      </c>
      <c r="CM408" s="1"/>
      <c r="CN408" s="1">
        <f t="shared" si="221"/>
        <v>-0.63964835278920751</v>
      </c>
      <c r="CO408" s="1">
        <f t="shared" ref="CO408:CO471" si="245">(TANH($CO$16+$CO$17*CN408)+1)/2</f>
        <v>0.10673542753435072</v>
      </c>
      <c r="CP408" s="1">
        <f t="shared" si="222"/>
        <v>2.8207833848827191</v>
      </c>
      <c r="CQ408" s="1">
        <f t="shared" ref="CQ408:CQ471" si="246">(TANH($CR$16+$CR$17*CN408)+1)/2</f>
        <v>0.23843160207471414</v>
      </c>
      <c r="CR408" s="1">
        <f t="shared" si="223"/>
        <v>3.3180771635887027</v>
      </c>
      <c r="CS408" s="1"/>
      <c r="CT408" s="1" t="str">
        <f>'[1]MP2 basis set convergence'!BF399</f>
        <v>49_0.95</v>
      </c>
      <c r="CU408" s="1">
        <f>'[1]MP2 basis set convergence'!BH399</f>
        <v>3.8919327711818199</v>
      </c>
      <c r="CV408" s="1">
        <f>'[1]MP2 basis set convergence'!BG399</f>
        <v>4.3908678587664003</v>
      </c>
      <c r="CW408" s="1">
        <f>'[1]MP2 basis set convergence'!BI399</f>
        <v>4.1414003149741099</v>
      </c>
      <c r="CX408" s="1"/>
      <c r="CY408" s="1"/>
      <c r="CZ408" s="1">
        <f t="shared" ref="CZ408:CZ471" si="247">L408+DE408</f>
        <v>3.2480615941166766</v>
      </c>
      <c r="DA408" s="1">
        <f t="shared" si="216"/>
        <v>2.1889160001406185</v>
      </c>
      <c r="DB408" s="1">
        <f t="shared" si="217"/>
        <v>3.1476081228876183</v>
      </c>
      <c r="DC408" s="1"/>
      <c r="DD408" s="1"/>
      <c r="DE408" s="1">
        <f>[2]Sheet1!V396</f>
        <v>-0.93756649338279008</v>
      </c>
    </row>
    <row r="409" spans="1:109" x14ac:dyDescent="0.2">
      <c r="A409" t="s">
        <v>1558</v>
      </c>
      <c r="B409" s="1">
        <f>-'[1]Reference worksheet'!B407</f>
        <v>3.3543258315299189</v>
      </c>
      <c r="C409" t="s">
        <v>1558</v>
      </c>
      <c r="D409">
        <v>-479.75266372201202</v>
      </c>
      <c r="E409">
        <v>-231.85345352713901</v>
      </c>
      <c r="F409">
        <v>-247.89250387252801</v>
      </c>
      <c r="G409">
        <v>-231.85341821188899</v>
      </c>
      <c r="H409">
        <v>-247.89248882869299</v>
      </c>
      <c r="J409" s="1">
        <f t="shared" si="224"/>
        <v>4.2398817858196036</v>
      </c>
      <c r="K409" s="1">
        <f t="shared" ref="K409:K472" si="248">(E409+F409-D409)*627.5095</f>
        <v>4.208280981547488</v>
      </c>
      <c r="L409" s="1">
        <f t="shared" si="225"/>
        <v>4.2240813836835454</v>
      </c>
      <c r="M409" s="1">
        <f t="shared" si="226"/>
        <v>3.1600804272115646E-2</v>
      </c>
      <c r="O409">
        <v>-479.74459775811903</v>
      </c>
      <c r="P409">
        <v>-231.84964263293699</v>
      </c>
      <c r="Q409">
        <v>-247.88829571679801</v>
      </c>
      <c r="R409">
        <v>-231.84950671827801</v>
      </c>
      <c r="S409">
        <v>-247.88823674375399</v>
      </c>
      <c r="U409" s="1">
        <f t="shared" si="227"/>
        <v>4.3011359104404043</v>
      </c>
      <c r="V409" s="1">
        <f t="shared" si="228"/>
        <v>4.1788420253370901</v>
      </c>
      <c r="W409" s="1">
        <f t="shared" si="229"/>
        <v>4.2399889678887472</v>
      </c>
      <c r="X409" s="1">
        <f t="shared" si="230"/>
        <v>0.12229388510331418</v>
      </c>
      <c r="Z409" t="s">
        <v>1558</v>
      </c>
      <c r="AA409">
        <v>-479.73859496947</v>
      </c>
      <c r="AB409">
        <v>-231.84936628778499</v>
      </c>
      <c r="AC409">
        <v>-247.88447117105301</v>
      </c>
      <c r="AD409">
        <v>-231.84933203535201</v>
      </c>
      <c r="AE409">
        <v>-247.88445672953301</v>
      </c>
      <c r="AG409" s="1">
        <f t="shared" si="231"/>
        <v>3.0159390360009097</v>
      </c>
      <c r="AH409" s="1">
        <f t="shared" si="232"/>
        <v>2.9853831179156254</v>
      </c>
      <c r="AI409" s="1">
        <f t="shared" si="233"/>
        <v>3.0006610769582673</v>
      </c>
      <c r="AJ409" s="1">
        <f t="shared" si="234"/>
        <v>3.055591808528435E-2</v>
      </c>
      <c r="AM409" t="s">
        <v>1558</v>
      </c>
      <c r="AN409">
        <v>-477.59146206819798</v>
      </c>
      <c r="AO409">
        <v>-230.79739396939499</v>
      </c>
      <c r="AP409">
        <v>-246.795936132554</v>
      </c>
      <c r="AQ409">
        <v>-230.79738741585899</v>
      </c>
      <c r="AR409">
        <v>-246.79593359275901</v>
      </c>
      <c r="AS409"/>
      <c r="AT409" t="s">
        <v>1559</v>
      </c>
      <c r="AU409">
        <v>-477.58678809999998</v>
      </c>
      <c r="AV409">
        <v>-230.79514039</v>
      </c>
      <c r="AW409">
        <v>-246.79351653000001</v>
      </c>
      <c r="AX409">
        <v>-230.79511110000001</v>
      </c>
      <c r="AY409">
        <v>-246.79350253000001</v>
      </c>
      <c r="BA409" s="1">
        <f t="shared" si="235"/>
        <v>-1.1665027734795377</v>
      </c>
      <c r="BB409" s="1">
        <f t="shared" si="236"/>
        <v>-1.1722089250788319</v>
      </c>
      <c r="BC409" s="1">
        <f t="shared" si="237"/>
        <v>-1.1693558492791847</v>
      </c>
      <c r="BD409" s="1">
        <f t="shared" si="238"/>
        <v>5.706151599294218E-3</v>
      </c>
      <c r="BF409" s="1">
        <f t="shared" si="239"/>
        <v>-1.1455374175826998</v>
      </c>
      <c r="BG409" s="1">
        <f t="shared" si="240"/>
        <v>-1.1727023038069251</v>
      </c>
      <c r="BH409" s="1">
        <f t="shared" si="241"/>
        <v>-1.1591198606948123</v>
      </c>
      <c r="BJ409" s="1">
        <f t="shared" si="218"/>
        <v>4.2237668065637672</v>
      </c>
      <c r="BK409" s="1">
        <f t="shared" si="218"/>
        <v>4.2198588330294093</v>
      </c>
      <c r="BL409" s="1">
        <f t="shared" si="242"/>
        <v>4.2218128197965878</v>
      </c>
      <c r="BR409" s="1">
        <f t="shared" si="219"/>
        <v>2.6598688403982953</v>
      </c>
      <c r="BS409" s="1">
        <f t="shared" si="219"/>
        <v>2.6526875134120691</v>
      </c>
      <c r="BT409" s="1">
        <f t="shared" si="219"/>
        <v>2.656278176905182</v>
      </c>
      <c r="BU409" s="1">
        <f t="shared" si="219"/>
        <v>7.1813269862256706E-3</v>
      </c>
      <c r="BW409" s="1">
        <f t="shared" si="220"/>
        <v>2.7465157189008469</v>
      </c>
      <c r="BX409" s="1">
        <f t="shared" si="220"/>
        <v>2.7278023932142506</v>
      </c>
      <c r="BY409" s="1">
        <f t="shared" si="220"/>
        <v>2.7371590560575489</v>
      </c>
      <c r="BZ409" s="1">
        <f t="shared" si="220"/>
        <v>1.8713325686595759E-2</v>
      </c>
      <c r="CB409" s="1">
        <f t="shared" si="243"/>
        <v>3.3633343181946023</v>
      </c>
      <c r="CC409" s="1">
        <f t="shared" si="243"/>
        <v>3.3408789245084378</v>
      </c>
      <c r="CD409" s="1">
        <f t="shared" si="243"/>
        <v>3.3521066213515196</v>
      </c>
      <c r="CE409" s="1">
        <f t="shared" si="243"/>
        <v>2.2455393686163637E-2</v>
      </c>
      <c r="CG409" s="1">
        <f t="shared" si="244"/>
        <v>3.9868919335551576</v>
      </c>
      <c r="CH409" s="1">
        <f t="shared" si="244"/>
        <v>3.9542794621766078</v>
      </c>
      <c r="CI409" s="1">
        <f t="shared" si="244"/>
        <v>3.9705856978658827</v>
      </c>
      <c r="CJ409" s="1">
        <f t="shared" si="244"/>
        <v>3.2612471378548592E-2</v>
      </c>
      <c r="CM409" s="1"/>
      <c r="CN409" s="1">
        <f t="shared" si="221"/>
        <v>-0.27683080486945205</v>
      </c>
      <c r="CO409" s="1">
        <f t="shared" si="245"/>
        <v>0.32165612687297129</v>
      </c>
      <c r="CP409" s="1">
        <f t="shared" si="222"/>
        <v>3.3941817143572628</v>
      </c>
      <c r="CQ409" s="1">
        <f t="shared" si="246"/>
        <v>0.27584408451805048</v>
      </c>
      <c r="CR409" s="1">
        <f t="shared" si="223"/>
        <v>3.5926357013898418</v>
      </c>
      <c r="CS409" s="1"/>
      <c r="CT409" s="1" t="str">
        <f>'[1]MP2 basis set convergence'!BF400</f>
        <v>49_1.00</v>
      </c>
      <c r="CU409" s="1">
        <f>'[1]MP2 basis set convergence'!BH400</f>
        <v>3.9913029171951302</v>
      </c>
      <c r="CV409" s="1">
        <f>'[1]MP2 basis set convergence'!BG400</f>
        <v>4.3940262853899998</v>
      </c>
      <c r="CW409" s="1">
        <f>'[1]MP2 basis set convergence'!BI400</f>
        <v>4.1926646012925648</v>
      </c>
      <c r="CX409" s="1"/>
      <c r="CY409" s="1"/>
      <c r="CZ409" s="1">
        <f t="shared" si="247"/>
        <v>3.4958565775635657</v>
      </c>
      <c r="DA409" s="1">
        <f t="shared" ref="DA409:DA472" si="249">AI409+DE409/2</f>
        <v>2.6365486738982775</v>
      </c>
      <c r="DB409" s="1">
        <f t="shared" ref="DB409:DB472" si="250">$DB$16*BT409+$DB$15*BY409+BC409+($DB$17/0.5)*DE409</f>
        <v>3.4185729978391852</v>
      </c>
      <c r="DC409" s="1"/>
      <c r="DD409" s="1"/>
      <c r="DE409" s="1">
        <f>[2]Sheet1!V397</f>
        <v>-0.72822480611997964</v>
      </c>
    </row>
    <row r="410" spans="1:109" x14ac:dyDescent="0.2">
      <c r="A410" t="s">
        <v>1560</v>
      </c>
      <c r="B410" s="1">
        <f>-'[1]Reference worksheet'!B408</f>
        <v>3.2911233423846373</v>
      </c>
      <c r="C410" t="s">
        <v>1560</v>
      </c>
      <c r="D410">
        <v>-479.75226185177502</v>
      </c>
      <c r="E410">
        <v>-231.85345026004799</v>
      </c>
      <c r="F410">
        <v>-247.89250189284999</v>
      </c>
      <c r="G410">
        <v>-231.85341821188899</v>
      </c>
      <c r="H410">
        <v>-247.89248882869299</v>
      </c>
      <c r="J410" s="1">
        <f t="shared" si="224"/>
        <v>3.9877043943354784</v>
      </c>
      <c r="K410" s="1">
        <f t="shared" si="248"/>
        <v>3.9593959874772806</v>
      </c>
      <c r="L410" s="1">
        <f t="shared" si="225"/>
        <v>3.9735501909063795</v>
      </c>
      <c r="M410" s="1">
        <f t="shared" si="226"/>
        <v>2.8308406858197799E-2</v>
      </c>
      <c r="O410">
        <v>-479.74418341202698</v>
      </c>
      <c r="P410">
        <v>-231.849629109815</v>
      </c>
      <c r="Q410">
        <v>-247.88828749326001</v>
      </c>
      <c r="R410">
        <v>-231.84950671827801</v>
      </c>
      <c r="S410">
        <v>-247.88823674375399</v>
      </c>
      <c r="U410" s="1">
        <f t="shared" si="227"/>
        <v>4.0411298013954466</v>
      </c>
      <c r="V410" s="1">
        <f t="shared" si="228"/>
        <v>3.9324821520509308</v>
      </c>
      <c r="W410" s="1">
        <f t="shared" si="229"/>
        <v>3.9868059767231889</v>
      </c>
      <c r="X410" s="1">
        <f t="shared" si="230"/>
        <v>0.10864764934451587</v>
      </c>
      <c r="Z410" t="s">
        <v>1560</v>
      </c>
      <c r="AA410">
        <v>-479.73857360969299</v>
      </c>
      <c r="AB410">
        <v>-231.849363087174</v>
      </c>
      <c r="AC410">
        <v>-247.884469190278</v>
      </c>
      <c r="AD410">
        <v>-231.84933203535201</v>
      </c>
      <c r="AE410">
        <v>-247.88445672953301</v>
      </c>
      <c r="AG410" s="1">
        <f t="shared" si="231"/>
        <v>3.0025355730102219</v>
      </c>
      <c r="AH410" s="1">
        <f t="shared" si="232"/>
        <v>2.9752310238816553</v>
      </c>
      <c r="AI410" s="1">
        <f t="shared" si="233"/>
        <v>2.9888832984459386</v>
      </c>
      <c r="AJ410" s="1">
        <f t="shared" si="234"/>
        <v>2.7304549128566613E-2</v>
      </c>
      <c r="AM410" t="s">
        <v>1560</v>
      </c>
      <c r="AN410">
        <v>-477.59286255663602</v>
      </c>
      <c r="AO410">
        <v>-230.797393757891</v>
      </c>
      <c r="AP410">
        <v>-246.79593587370201</v>
      </c>
      <c r="AQ410">
        <v>-230.79738741585899</v>
      </c>
      <c r="AR410">
        <v>-246.79593359275901</v>
      </c>
      <c r="AS410"/>
      <c r="AT410" t="s">
        <v>1561</v>
      </c>
      <c r="AU410">
        <v>-477.58818474999998</v>
      </c>
      <c r="AV410">
        <v>-230.79513779999999</v>
      </c>
      <c r="AW410">
        <v>-246.79351502</v>
      </c>
      <c r="AX410">
        <v>-230.79511110000001</v>
      </c>
      <c r="AY410">
        <v>-246.79350253000001</v>
      </c>
      <c r="BA410" s="1">
        <f t="shared" si="235"/>
        <v>-0.28768297397117581</v>
      </c>
      <c r="BB410" s="1">
        <f t="shared" si="236"/>
        <v>-0.29309397272133025</v>
      </c>
      <c r="BC410" s="1">
        <f t="shared" si="237"/>
        <v>-0.29038847334625306</v>
      </c>
      <c r="BD410" s="1">
        <f t="shared" si="238"/>
        <v>5.4109987501544388E-3</v>
      </c>
      <c r="BF410" s="1">
        <f t="shared" si="239"/>
        <v>-0.26912627440533149</v>
      </c>
      <c r="BG410" s="1">
        <f t="shared" si="240"/>
        <v>-0.2937183716717845</v>
      </c>
      <c r="BH410" s="1">
        <f t="shared" si="241"/>
        <v>-0.28142232303855796</v>
      </c>
      <c r="BJ410" s="1">
        <f t="shared" ref="BJ410:BK473" si="251">(J410-BA410-(U410-BF410))/((4/3)^BJ$20-1)+J410</f>
        <v>3.9737573685081191</v>
      </c>
      <c r="BK410" s="1">
        <f t="shared" si="251"/>
        <v>3.9699114173818111</v>
      </c>
      <c r="BL410" s="1">
        <f t="shared" si="242"/>
        <v>3.9718343929449649</v>
      </c>
      <c r="BR410" s="1">
        <f t="shared" si="219"/>
        <v>2.1233611095999083</v>
      </c>
      <c r="BS410" s="1">
        <f t="shared" si="219"/>
        <v>2.1169187949638628</v>
      </c>
      <c r="BT410" s="1">
        <f t="shared" si="219"/>
        <v>2.1201399522818853</v>
      </c>
      <c r="BU410" s="1">
        <f t="shared" si="219"/>
        <v>6.4423146360459895E-3</v>
      </c>
      <c r="BW410" s="1">
        <f t="shared" si="220"/>
        <v>2.152026258706746</v>
      </c>
      <c r="BX410" s="1">
        <f t="shared" si="220"/>
        <v>2.1355711652347482</v>
      </c>
      <c r="BY410" s="1">
        <f t="shared" si="220"/>
        <v>2.1437987119707467</v>
      </c>
      <c r="BZ410" s="1">
        <f t="shared" si="220"/>
        <v>1.6455093471997369E-2</v>
      </c>
      <c r="CB410" s="1">
        <f t="shared" si="243"/>
        <v>3.3122633608954044</v>
      </c>
      <c r="CC410" s="1">
        <f t="shared" si="243"/>
        <v>3.2919597388759523</v>
      </c>
      <c r="CD410" s="1">
        <f t="shared" si="243"/>
        <v>3.3021115498856779</v>
      </c>
      <c r="CE410" s="1">
        <f t="shared" si="243"/>
        <v>2.0303622019452714E-2</v>
      </c>
      <c r="CG410" s="1">
        <f t="shared" si="244"/>
        <v>3.7796680557415128</v>
      </c>
      <c r="CH410" s="1">
        <f t="shared" si="244"/>
        <v>3.7505019635215273</v>
      </c>
      <c r="CI410" s="1">
        <f t="shared" si="244"/>
        <v>3.7650850096315196</v>
      </c>
      <c r="CJ410" s="1">
        <f t="shared" si="244"/>
        <v>2.9166092219985902E-2</v>
      </c>
      <c r="CM410" s="1"/>
      <c r="CN410" s="1">
        <f t="shared" si="221"/>
        <v>-7.3080358720727406E-2</v>
      </c>
      <c r="CO410" s="1">
        <f t="shared" si="245"/>
        <v>0.50697074682508803</v>
      </c>
      <c r="CP410" s="1">
        <f t="shared" si="222"/>
        <v>3.4880806082905469</v>
      </c>
      <c r="CQ410" s="1">
        <f t="shared" si="246"/>
        <v>0.29837865981899087</v>
      </c>
      <c r="CR410" s="1">
        <f t="shared" si="223"/>
        <v>3.5024545117441197</v>
      </c>
      <c r="CS410" s="1"/>
      <c r="CT410" s="1" t="str">
        <f>'[1]MP2 basis set convergence'!BF401</f>
        <v>49_1.05</v>
      </c>
      <c r="CU410" s="1">
        <f>'[1]MP2 basis set convergence'!BH401</f>
        <v>3.78653291022838</v>
      </c>
      <c r="CV410" s="1">
        <f>'[1]MP2 basis set convergence'!BG401</f>
        <v>4.1136624698749698</v>
      </c>
      <c r="CW410" s="1">
        <f>'[1]MP2 basis set convergence'!BI401</f>
        <v>3.9500976900516749</v>
      </c>
      <c r="CX410" s="1"/>
      <c r="CY410" s="1"/>
      <c r="CZ410" s="1">
        <f t="shared" si="247"/>
        <v>3.4014622672022705</v>
      </c>
      <c r="DA410" s="1">
        <f t="shared" si="249"/>
        <v>2.7028393365938843</v>
      </c>
      <c r="DB410" s="1">
        <f t="shared" si="250"/>
        <v>3.3410657027766875</v>
      </c>
      <c r="DC410" s="1"/>
      <c r="DD410" s="1"/>
      <c r="DE410" s="1">
        <f>[2]Sheet1!V398</f>
        <v>-0.57208792370410899</v>
      </c>
    </row>
    <row r="411" spans="1:109" x14ac:dyDescent="0.2">
      <c r="A411" t="s">
        <v>1562</v>
      </c>
      <c r="B411" s="1">
        <f>-'[1]Reference worksheet'!B409</f>
        <v>3.0563204590178414</v>
      </c>
      <c r="C411" t="s">
        <v>1562</v>
      </c>
      <c r="D411">
        <v>-479.75166237624501</v>
      </c>
      <c r="E411">
        <v>-231.85344722575201</v>
      </c>
      <c r="F411">
        <v>-247.89250019348901</v>
      </c>
      <c r="G411">
        <v>-231.85341821188899</v>
      </c>
      <c r="H411">
        <v>-247.89248882869299</v>
      </c>
      <c r="J411" s="1">
        <f t="shared" si="224"/>
        <v>3.6115278042370536</v>
      </c>
      <c r="K411" s="1">
        <f t="shared" si="248"/>
        <v>3.5861898120941804</v>
      </c>
      <c r="L411" s="1">
        <f t="shared" si="225"/>
        <v>3.598858808165617</v>
      </c>
      <c r="M411" s="1">
        <f t="shared" si="226"/>
        <v>2.5337992142873134E-2</v>
      </c>
      <c r="O411">
        <v>-479.74357261215198</v>
      </c>
      <c r="P411">
        <v>-231.849616285287</v>
      </c>
      <c r="Q411">
        <v>-247.88828046206899</v>
      </c>
      <c r="R411">
        <v>-231.84950671827801</v>
      </c>
      <c r="S411">
        <v>-247.88823674375399</v>
      </c>
      <c r="U411" s="1">
        <f t="shared" si="227"/>
        <v>3.6578470772307825</v>
      </c>
      <c r="V411" s="1">
        <f t="shared" si="228"/>
        <v>3.5616590801990249</v>
      </c>
      <c r="W411" s="1">
        <f t="shared" si="229"/>
        <v>3.6097530787149035</v>
      </c>
      <c r="X411" s="1">
        <f t="shared" si="230"/>
        <v>9.6187997031757622E-2</v>
      </c>
      <c r="Z411" t="s">
        <v>1562</v>
      </c>
      <c r="AA411">
        <v>-479.73827332937299</v>
      </c>
      <c r="AB411">
        <v>-231.84936012976399</v>
      </c>
      <c r="AC411">
        <v>-247.88446750163101</v>
      </c>
      <c r="AD411">
        <v>-231.84933203535201</v>
      </c>
      <c r="AE411">
        <v>-247.88445672953301</v>
      </c>
      <c r="AG411" s="1">
        <f t="shared" si="231"/>
        <v>2.8141068195442132</v>
      </c>
      <c r="AH411" s="1">
        <f t="shared" si="232"/>
        <v>2.7897177153165158</v>
      </c>
      <c r="AI411" s="1">
        <f t="shared" si="233"/>
        <v>2.8019122674303647</v>
      </c>
      <c r="AJ411" s="1">
        <f t="shared" si="234"/>
        <v>2.4389104227697356E-2</v>
      </c>
      <c r="AM411" t="s">
        <v>1562</v>
      </c>
      <c r="AN411">
        <v>-477.59365412172099</v>
      </c>
      <c r="AO411">
        <v>-230.797393434166</v>
      </c>
      <c r="AP411">
        <v>-246.795935642812</v>
      </c>
      <c r="AQ411">
        <v>-230.79738741585899</v>
      </c>
      <c r="AR411">
        <v>-246.79593359275901</v>
      </c>
      <c r="AS411"/>
      <c r="AT411" t="s">
        <v>1563</v>
      </c>
      <c r="AU411">
        <v>-477.58897327</v>
      </c>
      <c r="AV411">
        <v>-230.79513553000001</v>
      </c>
      <c r="AW411">
        <v>-246.79351374999999</v>
      </c>
      <c r="AX411">
        <v>-230.79511110000001</v>
      </c>
      <c r="AY411">
        <v>-246.79350253000001</v>
      </c>
      <c r="BA411" s="1">
        <f t="shared" si="235"/>
        <v>0.20903163671380179</v>
      </c>
      <c r="BB411" s="1">
        <f t="shared" si="236"/>
        <v>0.20396866417127762</v>
      </c>
      <c r="BC411" s="1">
        <f t="shared" si="237"/>
        <v>0.20650015044253972</v>
      </c>
      <c r="BD411" s="1">
        <f t="shared" si="238"/>
        <v>5.0629725425241634E-3</v>
      </c>
      <c r="BF411" s="1">
        <f t="shared" si="239"/>
        <v>0.22567751654383902</v>
      </c>
      <c r="BG411" s="1">
        <f t="shared" si="240"/>
        <v>0.20330680288608288</v>
      </c>
      <c r="BH411" s="1">
        <f t="shared" si="241"/>
        <v>0.21449215971496094</v>
      </c>
      <c r="BJ411" s="1">
        <f t="shared" si="251"/>
        <v>3.5996588360251076</v>
      </c>
      <c r="BK411" s="1">
        <f t="shared" si="251"/>
        <v>3.5957370473888388</v>
      </c>
      <c r="BL411" s="1">
        <f t="shared" si="242"/>
        <v>3.597697941706973</v>
      </c>
      <c r="BR411" s="1">
        <f t="shared" si="219"/>
        <v>1.7052925594586437</v>
      </c>
      <c r="BS411" s="1">
        <f t="shared" si="219"/>
        <v>1.699518838110283</v>
      </c>
      <c r="BT411" s="1">
        <f t="shared" si="219"/>
        <v>1.7024056987844629</v>
      </c>
      <c r="BU411" s="1">
        <f t="shared" si="219"/>
        <v>5.7737213483602754E-3</v>
      </c>
      <c r="BW411" s="1">
        <f t="shared" si="220"/>
        <v>1.6972036080646085</v>
      </c>
      <c r="BX411" s="1">
        <f t="shared" si="220"/>
        <v>1.6827023098126201</v>
      </c>
      <c r="BY411" s="1">
        <f t="shared" si="220"/>
        <v>1.6899529589386144</v>
      </c>
      <c r="BZ411" s="1">
        <f t="shared" si="220"/>
        <v>1.4501298251988695E-2</v>
      </c>
      <c r="CB411" s="1">
        <f t="shared" si="243"/>
        <v>3.0877404816412959</v>
      </c>
      <c r="CC411" s="1">
        <f t="shared" si="243"/>
        <v>3.069428889258591</v>
      </c>
      <c r="CD411" s="1">
        <f t="shared" si="243"/>
        <v>3.0785846854499428</v>
      </c>
      <c r="CE411" s="1">
        <f t="shared" si="243"/>
        <v>1.8311592382704397E-2</v>
      </c>
      <c r="CG411" s="1">
        <f t="shared" si="244"/>
        <v>3.4397852055820843</v>
      </c>
      <c r="CH411" s="1">
        <f t="shared" si="244"/>
        <v>3.4137154490385031</v>
      </c>
      <c r="CI411" s="1">
        <f t="shared" si="244"/>
        <v>3.4267503273102933</v>
      </c>
      <c r="CJ411" s="1">
        <f t="shared" si="244"/>
        <v>2.6069756543581367E-2</v>
      </c>
      <c r="CM411" s="1"/>
      <c r="CN411" s="1">
        <f t="shared" si="221"/>
        <v>5.7379342021977073E-2</v>
      </c>
      <c r="CO411" s="1">
        <f t="shared" si="245"/>
        <v>0.6279673173120448</v>
      </c>
      <c r="CP411" s="1">
        <f t="shared" si="222"/>
        <v>3.3023686486569952</v>
      </c>
      <c r="CQ411" s="1">
        <f t="shared" si="246"/>
        <v>0.31334901124970727</v>
      </c>
      <c r="CR411" s="1">
        <f t="shared" si="223"/>
        <v>3.2416120673817082</v>
      </c>
      <c r="CS411" s="1"/>
      <c r="CT411" s="1" t="str">
        <f>'[1]MP2 basis set convergence'!BF402</f>
        <v>49_1.10</v>
      </c>
      <c r="CU411" s="1">
        <f>'[1]MP2 basis set convergence'!BH402</f>
        <v>3.4468378675477598</v>
      </c>
      <c r="CV411" s="1">
        <f>'[1]MP2 basis set convergence'!BG402</f>
        <v>3.71470990227456</v>
      </c>
      <c r="CW411" s="1">
        <f>'[1]MP2 basis set convergence'!BI402</f>
        <v>3.5807738849111601</v>
      </c>
      <c r="CX411" s="1"/>
      <c r="CY411" s="1"/>
      <c r="CZ411" s="1">
        <f t="shared" si="247"/>
        <v>3.1441473835722218</v>
      </c>
      <c r="DA411" s="1">
        <f t="shared" si="249"/>
        <v>2.5745565551336673</v>
      </c>
      <c r="DB411" s="1">
        <f t="shared" si="250"/>
        <v>3.0961809314261446</v>
      </c>
      <c r="DC411" s="1"/>
      <c r="DD411" s="1"/>
      <c r="DE411" s="1">
        <f>[2]Sheet1!V399</f>
        <v>-0.4547114245933952</v>
      </c>
    </row>
    <row r="412" spans="1:109" x14ac:dyDescent="0.2">
      <c r="A412" t="s">
        <v>1564</v>
      </c>
      <c r="B412" s="1">
        <f>-'[1]Reference worksheet'!B410</f>
        <v>2.1339736282134121</v>
      </c>
      <c r="C412" t="s">
        <v>1564</v>
      </c>
      <c r="D412">
        <v>-479.74979013908001</v>
      </c>
      <c r="E412">
        <v>-231.853440148245</v>
      </c>
      <c r="F412">
        <v>-247.89249637408301</v>
      </c>
      <c r="G412">
        <v>-231.85341821188899</v>
      </c>
      <c r="H412">
        <v>-247.89248882869299</v>
      </c>
      <c r="J412" s="1">
        <f t="shared" si="224"/>
        <v>2.436681196944702</v>
      </c>
      <c r="K412" s="1">
        <f t="shared" si="248"/>
        <v>2.4181811212369286</v>
      </c>
      <c r="L412" s="1">
        <f t="shared" si="225"/>
        <v>2.4274311590908155</v>
      </c>
      <c r="M412" s="1">
        <f t="shared" si="226"/>
        <v>1.8500075707773345E-2</v>
      </c>
      <c r="O412">
        <v>-479.74166930935701</v>
      </c>
      <c r="P412">
        <v>-231.84957962790401</v>
      </c>
      <c r="Q412">
        <v>-247.88826467254199</v>
      </c>
      <c r="R412">
        <v>-231.84950671827801</v>
      </c>
      <c r="S412">
        <v>-247.88823674375399</v>
      </c>
      <c r="U412" s="1">
        <f t="shared" si="227"/>
        <v>2.4635064920094565</v>
      </c>
      <c r="V412" s="1">
        <f t="shared" si="228"/>
        <v>2.4002294292421111</v>
      </c>
      <c r="W412" s="1">
        <f t="shared" si="229"/>
        <v>2.4318679606257838</v>
      </c>
      <c r="X412" s="1">
        <f t="shared" si="230"/>
        <v>6.3277062767345349E-2</v>
      </c>
      <c r="Z412" t="s">
        <v>1564</v>
      </c>
      <c r="AA412">
        <v>-479.73697510227902</v>
      </c>
      <c r="AB412">
        <v>-231.84935322049901</v>
      </c>
      <c r="AC412">
        <v>-247.884463760063</v>
      </c>
      <c r="AD412">
        <v>-231.84933203535201</v>
      </c>
      <c r="AE412">
        <v>-247.88445672953301</v>
      </c>
      <c r="AG412" s="1">
        <f t="shared" si="231"/>
        <v>1.9994569849214221</v>
      </c>
      <c r="AH412" s="1">
        <f t="shared" si="232"/>
        <v>1.981751379596123</v>
      </c>
      <c r="AI412" s="1">
        <f t="shared" si="233"/>
        <v>1.9906041822587726</v>
      </c>
      <c r="AJ412" s="1">
        <f t="shared" si="234"/>
        <v>1.7705605325299079E-2</v>
      </c>
      <c r="AM412" t="s">
        <v>1564</v>
      </c>
      <c r="AN412">
        <v>-477.594367786416</v>
      </c>
      <c r="AO412">
        <v>-230.79739246968899</v>
      </c>
      <c r="AP412">
        <v>-246.795935106255</v>
      </c>
      <c r="AQ412">
        <v>-230.79738741585899</v>
      </c>
      <c r="AR412">
        <v>-246.79593359275901</v>
      </c>
      <c r="AS412"/>
      <c r="AT412" t="s">
        <v>1565</v>
      </c>
      <c r="AU412">
        <v>-477.58968134000003</v>
      </c>
      <c r="AV412">
        <v>-230.79513066999999</v>
      </c>
      <c r="AW412">
        <v>-246.79351084999999</v>
      </c>
      <c r="AX412">
        <v>-230.79511110000001</v>
      </c>
      <c r="AY412">
        <v>-246.79350253000001</v>
      </c>
      <c r="BA412" s="1">
        <f t="shared" si="235"/>
        <v>0.65686301264905833</v>
      </c>
      <c r="BB412" s="1">
        <f t="shared" si="236"/>
        <v>0.65274195318755324</v>
      </c>
      <c r="BC412" s="1">
        <f t="shared" si="237"/>
        <v>0.65480248291830578</v>
      </c>
      <c r="BD412" s="1">
        <f t="shared" si="238"/>
        <v>4.1210594615050944E-3</v>
      </c>
      <c r="BF412" s="1">
        <f t="shared" si="239"/>
        <v>0.66999816822775693</v>
      </c>
      <c r="BG412" s="1">
        <f t="shared" si="240"/>
        <v>0.65249692830053529</v>
      </c>
      <c r="BH412" s="1">
        <f t="shared" si="241"/>
        <v>0.66124754826414611</v>
      </c>
      <c r="BJ412" s="1">
        <f t="shared" si="251"/>
        <v>2.4312053206443158</v>
      </c>
      <c r="BK412" s="1">
        <f t="shared" si="251"/>
        <v>2.425263555924551</v>
      </c>
      <c r="BL412" s="1">
        <f t="shared" si="242"/>
        <v>2.4282344382844334</v>
      </c>
      <c r="BR412" s="1">
        <f t="shared" si="219"/>
        <v>0.91521674871047132</v>
      </c>
      <c r="BS412" s="1">
        <f t="shared" si="219"/>
        <v>0.91098181759693897</v>
      </c>
      <c r="BT412" s="1">
        <f t="shared" si="219"/>
        <v>0.91309928315370559</v>
      </c>
      <c r="BU412" s="1">
        <f t="shared" si="219"/>
        <v>4.2349311135322105E-3</v>
      </c>
      <c r="BW412" s="1">
        <f t="shared" si="220"/>
        <v>0.86460143558517211</v>
      </c>
      <c r="BX412" s="1">
        <f t="shared" si="220"/>
        <v>0.85445735045243609</v>
      </c>
      <c r="BY412" s="1">
        <f t="shared" si="220"/>
        <v>0.85952939301880416</v>
      </c>
      <c r="BZ412" s="1">
        <f t="shared" si="220"/>
        <v>1.014408513273604E-2</v>
      </c>
      <c r="CB412" s="1">
        <f t="shared" si="243"/>
        <v>2.1833331927196351</v>
      </c>
      <c r="CC412" s="1">
        <f t="shared" si="243"/>
        <v>2.169691438068579</v>
      </c>
      <c r="CD412" s="1">
        <f t="shared" si="243"/>
        <v>2.1765123153941075</v>
      </c>
      <c r="CE412" s="1">
        <f t="shared" si="243"/>
        <v>1.3641754651056062E-2</v>
      </c>
      <c r="CG412" s="1">
        <f t="shared" si="244"/>
        <v>2.3375672251048596</v>
      </c>
      <c r="CH412" s="1">
        <f t="shared" si="244"/>
        <v>2.3186042694055589</v>
      </c>
      <c r="CI412" s="1">
        <f t="shared" si="244"/>
        <v>2.3280857472552094</v>
      </c>
      <c r="CJ412" s="1">
        <f t="shared" si="244"/>
        <v>1.8962955699300697E-2</v>
      </c>
      <c r="CM412" s="1"/>
      <c r="CN412" s="1">
        <f t="shared" si="221"/>
        <v>0.26975120611187975</v>
      </c>
      <c r="CO412" s="1">
        <f t="shared" si="245"/>
        <v>0.79089283758515538</v>
      </c>
      <c r="CP412" s="1">
        <f t="shared" si="222"/>
        <v>2.3360875094992122</v>
      </c>
      <c r="CQ412" s="1">
        <f t="shared" si="246"/>
        <v>0.3385623037458686</v>
      </c>
      <c r="CR412" s="1">
        <f t="shared" si="223"/>
        <v>2.2614639771693144</v>
      </c>
      <c r="CS412" s="1"/>
      <c r="CT412" s="1" t="str">
        <f>'[1]MP2 basis set convergence'!BF403</f>
        <v>49_1.25</v>
      </c>
      <c r="CU412" s="1">
        <f>'[1]MP2 basis set convergence'!BH403</f>
        <v>2.34213502894365</v>
      </c>
      <c r="CV412" s="1">
        <f>'[1]MP2 basis set convergence'!BG403</f>
        <v>2.4987297473094499</v>
      </c>
      <c r="CW412" s="1">
        <f>'[1]MP2 basis set convergence'!BI403</f>
        <v>2.4204323881265499</v>
      </c>
      <c r="CX412" s="1"/>
      <c r="CY412" s="1"/>
      <c r="CZ412" s="1">
        <f t="shared" si="247"/>
        <v>2.1834075237679667</v>
      </c>
      <c r="DA412" s="1">
        <f t="shared" si="249"/>
        <v>1.8685923645973481</v>
      </c>
      <c r="DB412" s="1">
        <f t="shared" si="250"/>
        <v>2.1571017428545196</v>
      </c>
      <c r="DC412" s="1"/>
      <c r="DD412" s="1"/>
      <c r="DE412" s="1">
        <f>[2]Sheet1!V400</f>
        <v>-0.24402363532284888</v>
      </c>
    </row>
    <row r="413" spans="1:109" x14ac:dyDescent="0.2">
      <c r="A413" t="s">
        <v>1566</v>
      </c>
      <c r="B413" s="1">
        <f>-'[1]Reference worksheet'!B411</f>
        <v>1.0749889903854706</v>
      </c>
      <c r="C413" t="s">
        <v>1566</v>
      </c>
      <c r="D413">
        <v>-479.74782789591097</v>
      </c>
      <c r="E413">
        <v>-231.853430429767</v>
      </c>
      <c r="F413">
        <v>-247.89249273094899</v>
      </c>
      <c r="G413">
        <v>-231.85341821188899</v>
      </c>
      <c r="H413">
        <v>-247.89248882869299</v>
      </c>
      <c r="J413" s="1">
        <f t="shared" si="224"/>
        <v>1.2053549670668511</v>
      </c>
      <c r="K413" s="1">
        <f t="shared" si="248"/>
        <v>1.1952394298544506</v>
      </c>
      <c r="L413" s="1">
        <f t="shared" si="225"/>
        <v>1.200297198460651</v>
      </c>
      <c r="M413" s="1">
        <f t="shared" si="226"/>
        <v>1.0115537212400438E-2</v>
      </c>
      <c r="O413">
        <v>-479.73968443956102</v>
      </c>
      <c r="P413">
        <v>-231.84954404866099</v>
      </c>
      <c r="Q413">
        <v>-247.88825000450601</v>
      </c>
      <c r="R413">
        <v>-231.84950671827801</v>
      </c>
      <c r="S413">
        <v>-247.88823674375399</v>
      </c>
      <c r="U413" s="1">
        <f t="shared" si="227"/>
        <v>1.2179818387626022</v>
      </c>
      <c r="V413" s="1">
        <f t="shared" si="228"/>
        <v>1.1862354209028649</v>
      </c>
      <c r="W413" s="1">
        <f t="shared" si="229"/>
        <v>1.2021086298327335</v>
      </c>
      <c r="X413" s="1">
        <f t="shared" si="230"/>
        <v>3.1746417859737308E-2</v>
      </c>
      <c r="Z413" t="s">
        <v>1566</v>
      </c>
      <c r="AA413">
        <v>-479.73542350311197</v>
      </c>
      <c r="AB413">
        <v>-231.84934361869699</v>
      </c>
      <c r="AC413">
        <v>-247.884460325535</v>
      </c>
      <c r="AD413">
        <v>-231.84933203535201</v>
      </c>
      <c r="AE413">
        <v>-247.88445672953301</v>
      </c>
      <c r="AG413" s="1">
        <f t="shared" si="231"/>
        <v>1.0258137674091876</v>
      </c>
      <c r="AH413" s="1">
        <f t="shared" si="232"/>
        <v>1.016288582979183</v>
      </c>
      <c r="AI413" s="1">
        <f t="shared" si="233"/>
        <v>1.0210511751941853</v>
      </c>
      <c r="AJ413" s="1">
        <f t="shared" si="234"/>
        <v>9.5251844300046073E-3</v>
      </c>
      <c r="AM413" t="s">
        <v>1566</v>
      </c>
      <c r="AN413">
        <v>-477.59415742879901</v>
      </c>
      <c r="AO413">
        <v>-230.797390791721</v>
      </c>
      <c r="AP413">
        <v>-246.79593453697899</v>
      </c>
      <c r="AQ413">
        <v>-230.79738741585899</v>
      </c>
      <c r="AR413">
        <v>-246.79593359275901</v>
      </c>
      <c r="AS413"/>
      <c r="AT413" t="s">
        <v>1567</v>
      </c>
      <c r="AU413">
        <v>-477.58946571000001</v>
      </c>
      <c r="AV413">
        <v>-230.79512521000001</v>
      </c>
      <c r="AW413">
        <v>-246.79350768</v>
      </c>
      <c r="AX413">
        <v>-230.79511110000001</v>
      </c>
      <c r="AY413">
        <v>-246.79350253000001</v>
      </c>
      <c r="BA413" s="1">
        <f t="shared" si="235"/>
        <v>0.52486160958862016</v>
      </c>
      <c r="BB413" s="1">
        <f t="shared" si="236"/>
        <v>0.52215071710251237</v>
      </c>
      <c r="BC413" s="1">
        <f t="shared" si="237"/>
        <v>0.52350616334556621</v>
      </c>
      <c r="BD413" s="1">
        <f t="shared" si="238"/>
        <v>2.7108924861077854E-3</v>
      </c>
      <c r="BF413" s="1">
        <f t="shared" si="239"/>
        <v>0.53468829473410429</v>
      </c>
      <c r="BG413" s="1">
        <f t="shared" si="240"/>
        <v>0.52260246180745917</v>
      </c>
      <c r="BH413" s="1">
        <f t="shared" si="241"/>
        <v>0.52864537827078173</v>
      </c>
      <c r="BJ413" s="1">
        <f t="shared" si="251"/>
        <v>1.2042349291605254</v>
      </c>
      <c r="BK413" s="1">
        <f t="shared" si="251"/>
        <v>1.1990216073408697</v>
      </c>
      <c r="BL413" s="1">
        <f t="shared" si="242"/>
        <v>1.2016282682506976</v>
      </c>
      <c r="BR413" s="1">
        <f t="shared" si="219"/>
        <v>0.36419985133074195</v>
      </c>
      <c r="BS413" s="1">
        <f t="shared" si="219"/>
        <v>0.36180991087575592</v>
      </c>
      <c r="BT413" s="1">
        <f t="shared" si="219"/>
        <v>0.36300488110324913</v>
      </c>
      <c r="BU413" s="1">
        <f t="shared" si="219"/>
        <v>2.3899404549858018E-3</v>
      </c>
      <c r="BW413" s="1">
        <f t="shared" si="220"/>
        <v>0.31629350614748891</v>
      </c>
      <c r="BX413" s="1">
        <f t="shared" si="220"/>
        <v>0.31127880187618229</v>
      </c>
      <c r="BY413" s="1">
        <f t="shared" si="220"/>
        <v>0.31378615401183563</v>
      </c>
      <c r="BZ413" s="1">
        <f t="shared" si="220"/>
        <v>5.0147042713068512E-3</v>
      </c>
      <c r="CB413" s="1">
        <f t="shared" si="243"/>
        <v>1.1211968202642728</v>
      </c>
      <c r="CC413" s="1">
        <f t="shared" si="243"/>
        <v>1.1133970228827106</v>
      </c>
      <c r="CD413" s="1">
        <f t="shared" si="243"/>
        <v>1.1172969215734918</v>
      </c>
      <c r="CE413" s="1">
        <f t="shared" si="243"/>
        <v>7.7997973815622105E-3</v>
      </c>
      <c r="CG413" s="1">
        <f t="shared" si="244"/>
        <v>1.1617490301562889</v>
      </c>
      <c r="CH413" s="1">
        <f t="shared" si="244"/>
        <v>1.1514787724169389</v>
      </c>
      <c r="CI413" s="1">
        <f t="shared" si="244"/>
        <v>1.1566139012866139</v>
      </c>
      <c r="CJ413" s="1">
        <f t="shared" si="244"/>
        <v>1.0270257739350015E-2</v>
      </c>
      <c r="CM413" s="1"/>
      <c r="CN413" s="1">
        <f t="shared" si="221"/>
        <v>0.4361471175780039</v>
      </c>
      <c r="CO413" s="1">
        <f t="shared" si="245"/>
        <v>0.876798971679841</v>
      </c>
      <c r="CP413" s="1">
        <f t="shared" si="222"/>
        <v>1.1782139040719233</v>
      </c>
      <c r="CQ413" s="1">
        <f t="shared" si="246"/>
        <v>0.35898786453270448</v>
      </c>
      <c r="CR413" s="1">
        <f t="shared" si="223"/>
        <v>1.1470930137288362</v>
      </c>
      <c r="CS413" s="1"/>
      <c r="CT413" s="1" t="str">
        <f>'[1]MP2 basis set convergence'!BF404</f>
        <v>49_1.50</v>
      </c>
      <c r="CU413" s="1">
        <f>'[1]MP2 basis set convergence'!BH404</f>
        <v>1.16830418320341</v>
      </c>
      <c r="CV413" s="1">
        <f>'[1]MP2 basis set convergence'!BG404</f>
        <v>1.2371663220944999</v>
      </c>
      <c r="CW413" s="1">
        <f>'[1]MP2 basis set convergence'!BI404</f>
        <v>1.202735252648955</v>
      </c>
      <c r="CX413" s="1"/>
      <c r="CY413" s="1"/>
      <c r="CZ413" s="1">
        <f t="shared" si="247"/>
        <v>1.0965661444344383</v>
      </c>
      <c r="DA413" s="1">
        <f t="shared" si="249"/>
        <v>0.969185648181079</v>
      </c>
      <c r="DB413" s="1">
        <f t="shared" si="250"/>
        <v>1.0844800270171941</v>
      </c>
      <c r="DC413" s="1"/>
      <c r="DD413" s="1"/>
      <c r="DE413" s="1">
        <f>[2]Sheet1!V401</f>
        <v>-0.10373105402621263</v>
      </c>
    </row>
    <row r="414" spans="1:109" x14ac:dyDescent="0.2">
      <c r="A414" t="s">
        <v>1568</v>
      </c>
      <c r="B414" s="1">
        <f>-'[1]Reference worksheet'!B412</f>
        <v>0.34489892846252379</v>
      </c>
      <c r="C414" t="s">
        <v>1568</v>
      </c>
      <c r="D414">
        <v>-479.746512460747</v>
      </c>
      <c r="E414">
        <v>-231.85342236285001</v>
      </c>
      <c r="F414">
        <v>-247.892490204875</v>
      </c>
      <c r="G414">
        <v>-231.85341821188899</v>
      </c>
      <c r="H414">
        <v>-247.89248882869299</v>
      </c>
      <c r="J414" s="1">
        <f t="shared" si="224"/>
        <v>0.37990690503901825</v>
      </c>
      <c r="K414" s="1">
        <f t="shared" si="248"/>
        <v>0.37643857029687949</v>
      </c>
      <c r="L414" s="1">
        <f t="shared" si="225"/>
        <v>0.3781727376679489</v>
      </c>
      <c r="M414" s="1">
        <f t="shared" si="226"/>
        <v>3.4683347421387567E-3</v>
      </c>
      <c r="O414">
        <v>-479.73836214928701</v>
      </c>
      <c r="P414">
        <v>-231.849525631587</v>
      </c>
      <c r="Q414">
        <v>-247.888240479372</v>
      </c>
      <c r="R414">
        <v>-231.84950671827801</v>
      </c>
      <c r="S414">
        <v>-247.88823674375399</v>
      </c>
      <c r="U414" s="1">
        <f t="shared" si="227"/>
        <v>0.38823213006749557</v>
      </c>
      <c r="V414" s="1">
        <f t="shared" si="228"/>
        <v>0.37401971319201166</v>
      </c>
      <c r="W414" s="1">
        <f t="shared" si="229"/>
        <v>0.38112592162975362</v>
      </c>
      <c r="X414" s="1">
        <f t="shared" si="230"/>
        <v>1.4212416875483913E-2</v>
      </c>
      <c r="Z414" t="s">
        <v>1568</v>
      </c>
      <c r="AA414">
        <v>-479.73432500144497</v>
      </c>
      <c r="AB414">
        <v>-231.84933596016401</v>
      </c>
      <c r="AC414">
        <v>-247.88445801934299</v>
      </c>
      <c r="AD414">
        <v>-231.84933203535201</v>
      </c>
      <c r="AE414">
        <v>-247.88445672953301</v>
      </c>
      <c r="AG414" s="1">
        <f t="shared" si="231"/>
        <v>0.33649353559960654</v>
      </c>
      <c r="AH414" s="1">
        <f t="shared" si="232"/>
        <v>0.33322131076908462</v>
      </c>
      <c r="AI414" s="1">
        <f t="shared" si="233"/>
        <v>0.33485742318434558</v>
      </c>
      <c r="AJ414" s="1">
        <f t="shared" si="234"/>
        <v>3.2722248305219193E-3</v>
      </c>
      <c r="AM414" t="s">
        <v>1568</v>
      </c>
      <c r="AN414">
        <v>-477.59369663474899</v>
      </c>
      <c r="AO414">
        <v>-230.79738889779199</v>
      </c>
      <c r="AP414">
        <v>-246.79593395351699</v>
      </c>
      <c r="AQ414">
        <v>-230.79738741585899</v>
      </c>
      <c r="AR414">
        <v>-246.79593359275901</v>
      </c>
      <c r="AS414"/>
      <c r="AT414" t="s">
        <v>1569</v>
      </c>
      <c r="AU414">
        <v>-477.58899692</v>
      </c>
      <c r="AV414">
        <v>-230.79511876000001</v>
      </c>
      <c r="AW414">
        <v>-246.79350445</v>
      </c>
      <c r="AX414">
        <v>-230.79511110000001</v>
      </c>
      <c r="AY414">
        <v>-246.79350253000001</v>
      </c>
      <c r="BA414" s="1">
        <f t="shared" si="235"/>
        <v>0.23570896566158184</v>
      </c>
      <c r="BB414" s="1">
        <f t="shared" si="236"/>
        <v>0.23455265954974958</v>
      </c>
      <c r="BC414" s="1">
        <f t="shared" si="237"/>
        <v>0.23513081260566571</v>
      </c>
      <c r="BD414" s="1">
        <f t="shared" si="238"/>
        <v>1.1563061118322615E-3</v>
      </c>
      <c r="BF414" s="1">
        <f t="shared" si="239"/>
        <v>0.2405181162206069</v>
      </c>
      <c r="BG414" s="1">
        <f t="shared" si="240"/>
        <v>0.2345065752215042</v>
      </c>
      <c r="BH414" s="1">
        <f t="shared" si="241"/>
        <v>0.23751234572105556</v>
      </c>
      <c r="BJ414" s="1">
        <f t="shared" si="251"/>
        <v>0.37850052135116191</v>
      </c>
      <c r="BK414" s="1">
        <f t="shared" si="251"/>
        <v>0.37738764829765098</v>
      </c>
      <c r="BL414" s="1">
        <f t="shared" si="242"/>
        <v>0.37794408482440645</v>
      </c>
      <c r="BR414" s="1">
        <f t="shared" si="219"/>
        <v>8.3368796901806486E-2</v>
      </c>
      <c r="BS414" s="1">
        <f t="shared" si="219"/>
        <v>8.2608971166024003E-2</v>
      </c>
      <c r="BT414" s="1">
        <f t="shared" si="219"/>
        <v>8.2988884033915383E-2</v>
      </c>
      <c r="BU414" s="1">
        <f t="shared" si="219"/>
        <v>7.5982573578246512E-4</v>
      </c>
      <c r="BW414" s="1">
        <f t="shared" si="220"/>
        <v>6.0829142475629913E-2</v>
      </c>
      <c r="BX414" s="1">
        <f t="shared" si="220"/>
        <v>5.9276939581105879E-2</v>
      </c>
      <c r="BY414" s="1">
        <f t="shared" si="220"/>
        <v>6.005304102836783E-2</v>
      </c>
      <c r="BZ414" s="1">
        <f t="shared" si="220"/>
        <v>1.5522028945240301E-3</v>
      </c>
      <c r="CB414" s="1">
        <f t="shared" si="243"/>
        <v>0.3675863706551642</v>
      </c>
      <c r="CC414" s="1">
        <f t="shared" si="243"/>
        <v>0.36482900818636288</v>
      </c>
      <c r="CD414" s="1">
        <f t="shared" si="243"/>
        <v>0.3662076894207637</v>
      </c>
      <c r="CE414" s="1">
        <f t="shared" si="243"/>
        <v>2.7573624688012532E-3</v>
      </c>
      <c r="CG414" s="1">
        <f t="shared" si="244"/>
        <v>0.36818907718491112</v>
      </c>
      <c r="CH414" s="1">
        <f t="shared" si="244"/>
        <v>0.36467786844253935</v>
      </c>
      <c r="CI414" s="1">
        <f t="shared" si="244"/>
        <v>0.36643347281372524</v>
      </c>
      <c r="CJ414" s="1">
        <f t="shared" si="244"/>
        <v>3.5112087423717448E-3</v>
      </c>
      <c r="CM414" s="1"/>
      <c r="CN414" s="1">
        <f t="shared" si="221"/>
        <v>0.6217550584307856</v>
      </c>
      <c r="CO414" s="1">
        <f t="shared" si="245"/>
        <v>0.93508704102725493</v>
      </c>
      <c r="CP414" s="1">
        <f t="shared" si="222"/>
        <v>0.37536101243598319</v>
      </c>
      <c r="CQ414" s="1">
        <f t="shared" si="246"/>
        <v>0.38238753615620841</v>
      </c>
      <c r="CR414" s="1">
        <f t="shared" si="223"/>
        <v>0.370782974739995</v>
      </c>
      <c r="CS414" s="1"/>
      <c r="CT414" s="1" t="str">
        <f>'[1]MP2 basis set convergence'!BF405</f>
        <v>49_2.00</v>
      </c>
      <c r="CU414" s="1">
        <f>'[1]MP2 basis set convergence'!BH405</f>
        <v>0.37279711069737598</v>
      </c>
      <c r="CV414" s="1">
        <f>'[1]MP2 basis set convergence'!BG405</f>
        <v>0.38429159063725699</v>
      </c>
      <c r="CW414" s="1">
        <f>'[1]MP2 basis set convergence'!BI405</f>
        <v>0.37854435066731651</v>
      </c>
      <c r="CX414" s="1"/>
      <c r="CY414" s="1"/>
      <c r="CZ414" s="1">
        <f t="shared" si="247"/>
        <v>0.35030403674812466</v>
      </c>
      <c r="DA414" s="1">
        <f t="shared" si="249"/>
        <v>0.32092307272443343</v>
      </c>
      <c r="DB414" s="1">
        <f t="shared" si="250"/>
        <v>0.3466000193206058</v>
      </c>
      <c r="DC414" s="1"/>
      <c r="DD414" s="1"/>
      <c r="DE414" s="1">
        <f>[2]Sheet1!V402</f>
        <v>-2.7868700919824241E-2</v>
      </c>
    </row>
    <row r="415" spans="1:109" x14ac:dyDescent="0.2">
      <c r="A415" t="s">
        <v>1570</v>
      </c>
      <c r="B415" s="1">
        <f>-'[1]Reference worksheet'!B413</f>
        <v>1.8467208364641692</v>
      </c>
      <c r="C415" t="s">
        <v>1570</v>
      </c>
      <c r="D415">
        <v>-309.05836901817702</v>
      </c>
      <c r="E415">
        <v>-231.85344659946301</v>
      </c>
      <c r="F415">
        <v>-77.200294582856998</v>
      </c>
      <c r="G415">
        <v>-231.85341570710699</v>
      </c>
      <c r="H415">
        <v>-77.200272511969004</v>
      </c>
      <c r="J415" s="1">
        <f t="shared" si="224"/>
        <v>2.9372459034929594</v>
      </c>
      <c r="K415" s="1">
        <f t="shared" si="248"/>
        <v>2.9040109647308503</v>
      </c>
      <c r="L415" s="1">
        <f t="shared" si="225"/>
        <v>2.9206284341119049</v>
      </c>
      <c r="M415" s="1">
        <f t="shared" si="226"/>
        <v>3.3234938762109145E-2</v>
      </c>
      <c r="O415">
        <v>-309.05300954127699</v>
      </c>
      <c r="P415">
        <v>-231.849630392211</v>
      </c>
      <c r="Q415">
        <v>-77.198819533028995</v>
      </c>
      <c r="R415">
        <v>-231.84950412772599</v>
      </c>
      <c r="S415">
        <v>-77.198732778283002</v>
      </c>
      <c r="U415" s="1">
        <f t="shared" si="227"/>
        <v>2.9948739707122791</v>
      </c>
      <c r="V415" s="1">
        <f t="shared" si="228"/>
        <v>2.8612023795696095</v>
      </c>
      <c r="W415" s="1">
        <f t="shared" si="229"/>
        <v>2.9280381751409443</v>
      </c>
      <c r="X415" s="1">
        <f t="shared" si="230"/>
        <v>0.13367159114266958</v>
      </c>
      <c r="Z415" t="s">
        <v>1570</v>
      </c>
      <c r="AA415">
        <v>-309.056065101488</v>
      </c>
      <c r="AB415">
        <v>-231.849360281912</v>
      </c>
      <c r="AC415">
        <v>-77.204208027733003</v>
      </c>
      <c r="AD415">
        <v>-231.84932950531501</v>
      </c>
      <c r="AE415">
        <v>-77.204186110910001</v>
      </c>
      <c r="AG415" s="1">
        <f t="shared" si="231"/>
        <v>1.5998262226356195</v>
      </c>
      <c r="AH415" s="1">
        <f t="shared" si="232"/>
        <v>1.5667606009965795</v>
      </c>
      <c r="AI415" s="1">
        <f t="shared" si="233"/>
        <v>1.5832934118160995</v>
      </c>
      <c r="AJ415" s="1">
        <f t="shared" si="234"/>
        <v>3.3065621639039922E-2</v>
      </c>
      <c r="AM415" t="s">
        <v>1570</v>
      </c>
      <c r="AN415">
        <v>-307.64736767189902</v>
      </c>
      <c r="AO415">
        <v>-230.797399694852</v>
      </c>
      <c r="AP415">
        <v>-76.854405166486998</v>
      </c>
      <c r="AQ415">
        <v>-230.79739347493901</v>
      </c>
      <c r="AR415">
        <v>-76.854402159420999</v>
      </c>
      <c r="AS415"/>
      <c r="AT415" t="s">
        <v>1571</v>
      </c>
      <c r="AU415">
        <v>-307.64433312</v>
      </c>
      <c r="AV415">
        <v>-230.79514592000001</v>
      </c>
      <c r="AW415">
        <v>-76.853624449999998</v>
      </c>
      <c r="AX415">
        <v>-230.79511708999999</v>
      </c>
      <c r="AY415">
        <v>-76.853607980000007</v>
      </c>
      <c r="BA415" s="1">
        <f t="shared" si="235"/>
        <v>-2.7785885099350716</v>
      </c>
      <c r="BB415" s="1">
        <f t="shared" si="236"/>
        <v>-2.784378526871214</v>
      </c>
      <c r="BC415" s="1">
        <f t="shared" si="237"/>
        <v>-2.7814835184031428</v>
      </c>
      <c r="BD415" s="1">
        <f t="shared" si="238"/>
        <v>5.7900169361424503E-3</v>
      </c>
      <c r="BF415" s="1">
        <f t="shared" si="239"/>
        <v>-2.7559903485331025</v>
      </c>
      <c r="BG415" s="1">
        <f t="shared" si="240"/>
        <v>-2.7844165288898068</v>
      </c>
      <c r="BH415" s="1">
        <f t="shared" si="241"/>
        <v>-2.7702034387114547</v>
      </c>
      <c r="BJ415" s="1">
        <f t="shared" si="251"/>
        <v>2.923234400449811</v>
      </c>
      <c r="BK415" s="1">
        <f t="shared" si="251"/>
        <v>2.921118637214617</v>
      </c>
      <c r="BL415" s="1">
        <f t="shared" si="242"/>
        <v>2.922176518832214</v>
      </c>
      <c r="BR415" s="1">
        <f t="shared" si="219"/>
        <v>2.8622152656264763</v>
      </c>
      <c r="BS415" s="1">
        <f t="shared" si="219"/>
        <v>2.8556864562169428</v>
      </c>
      <c r="BT415" s="1">
        <f t="shared" si="219"/>
        <v>2.8589508609217096</v>
      </c>
      <c r="BU415" s="1">
        <f t="shared" si="219"/>
        <v>6.5288094095337264E-3</v>
      </c>
      <c r="BW415" s="1">
        <f t="shared" si="220"/>
        <v>2.8536191478015547</v>
      </c>
      <c r="BX415" s="1">
        <f t="shared" si="220"/>
        <v>2.8327030353851219</v>
      </c>
      <c r="BY415" s="1">
        <f t="shared" si="220"/>
        <v>2.8431610915933381</v>
      </c>
      <c r="BZ415" s="1">
        <f t="shared" si="220"/>
        <v>2.0916112416432969E-2</v>
      </c>
      <c r="CB415" s="1">
        <f t="shared" si="243"/>
        <v>2.0551168418437049</v>
      </c>
      <c r="CC415" s="1">
        <f t="shared" si="243"/>
        <v>2.032538215802691</v>
      </c>
      <c r="CD415" s="1">
        <f t="shared" si="243"/>
        <v>2.043827528823198</v>
      </c>
      <c r="CE415" s="1">
        <f t="shared" si="243"/>
        <v>2.2578626041014148E-2</v>
      </c>
      <c r="CG415" s="1">
        <f t="shared" si="244"/>
        <v>2.6497349592565733</v>
      </c>
      <c r="CH415" s="1">
        <f t="shared" si="244"/>
        <v>2.6149948059843831</v>
      </c>
      <c r="CI415" s="1">
        <f t="shared" si="244"/>
        <v>2.632364882620478</v>
      </c>
      <c r="CJ415" s="1">
        <f t="shared" si="244"/>
        <v>3.4740153272190655E-2</v>
      </c>
      <c r="CM415" s="1"/>
      <c r="CN415" s="1">
        <f t="shared" si="221"/>
        <v>-0.95235788500735019</v>
      </c>
      <c r="CO415" s="1">
        <f t="shared" si="245"/>
        <v>3.5143974950637591E-2</v>
      </c>
      <c r="CP415" s="1">
        <f t="shared" si="222"/>
        <v>1.6302926803402737</v>
      </c>
      <c r="CQ415" s="1">
        <f t="shared" si="246"/>
        <v>0.20910355678081766</v>
      </c>
      <c r="CR415" s="1">
        <f t="shared" si="223"/>
        <v>2.2271697167077074</v>
      </c>
      <c r="CS415" s="1"/>
      <c r="CT415" s="1" t="str">
        <f>'[1]MP2 basis set convergence'!BF406</f>
        <v>50_0.90</v>
      </c>
      <c r="CU415" s="1">
        <f>'[1]MP2 basis set convergence'!BH406</f>
        <v>2.6029548364327799</v>
      </c>
      <c r="CV415" s="1">
        <f>'[1]MP2 basis set convergence'!BG406</f>
        <v>3.0588138987227298</v>
      </c>
      <c r="CW415" s="1">
        <f>'[1]MP2 basis set convergence'!BI406</f>
        <v>2.8308843675777551</v>
      </c>
      <c r="CX415" s="1"/>
      <c r="CY415" s="1"/>
      <c r="CZ415" s="1">
        <f t="shared" si="247"/>
        <v>2.1476106821098746</v>
      </c>
      <c r="DA415" s="1">
        <f t="shared" si="249"/>
        <v>1.1967845358150844</v>
      </c>
      <c r="DB415" s="1">
        <f t="shared" si="250"/>
        <v>2.065301580796663</v>
      </c>
      <c r="DC415" s="1"/>
      <c r="DD415" s="1"/>
      <c r="DE415" s="1">
        <f>[2]Sheet1!V403</f>
        <v>-0.77301775200203027</v>
      </c>
    </row>
    <row r="416" spans="1:109" x14ac:dyDescent="0.2">
      <c r="A416" t="s">
        <v>1572</v>
      </c>
      <c r="B416" s="1">
        <f>-'[1]Reference worksheet'!B414</f>
        <v>2.6363783335260584</v>
      </c>
      <c r="C416" t="s">
        <v>1572</v>
      </c>
      <c r="D416">
        <v>-309.05921123696697</v>
      </c>
      <c r="E416">
        <v>-231.853443877324</v>
      </c>
      <c r="F416">
        <v>-77.200291497779006</v>
      </c>
      <c r="G416">
        <v>-231.85341570710699</v>
      </c>
      <c r="H416">
        <v>-77.200272511969004</v>
      </c>
      <c r="J416" s="1">
        <f t="shared" si="224"/>
        <v>3.4657461952685376</v>
      </c>
      <c r="K416" s="1">
        <f t="shared" si="248"/>
        <v>3.4361553403473306</v>
      </c>
      <c r="L416" s="1">
        <f t="shared" si="225"/>
        <v>3.4509507678079343</v>
      </c>
      <c r="M416" s="1">
        <f t="shared" si="226"/>
        <v>2.9590854921206944E-2</v>
      </c>
      <c r="O416">
        <v>-309.05384130913001</v>
      </c>
      <c r="P416">
        <v>-231.84961785775599</v>
      </c>
      <c r="Q416">
        <v>-77.198807324767003</v>
      </c>
      <c r="R416">
        <v>-231.84950412772599</v>
      </c>
      <c r="S416">
        <v>-77.198732778283002</v>
      </c>
      <c r="U416" s="1">
        <f t="shared" si="227"/>
        <v>3.5168162002736407</v>
      </c>
      <c r="V416" s="1">
        <f t="shared" si="228"/>
        <v>3.3986708991146859</v>
      </c>
      <c r="W416" s="1">
        <f t="shared" si="229"/>
        <v>3.4577435496941633</v>
      </c>
      <c r="X416" s="1">
        <f t="shared" si="230"/>
        <v>0.11814530115895483</v>
      </c>
      <c r="Z416" t="s">
        <v>1572</v>
      </c>
      <c r="AA416">
        <v>-309.05736010993598</v>
      </c>
      <c r="AB416">
        <v>-231.84935750740999</v>
      </c>
      <c r="AC416">
        <v>-77.204204878789</v>
      </c>
      <c r="AD416">
        <v>-231.84932950531501</v>
      </c>
      <c r="AE416">
        <v>-77.204186110910001</v>
      </c>
      <c r="AG416" s="1">
        <f t="shared" si="231"/>
        <v>2.4124563263249454</v>
      </c>
      <c r="AH416" s="1">
        <f t="shared" si="232"/>
        <v>2.3831077233216433</v>
      </c>
      <c r="AI416" s="1">
        <f t="shared" si="233"/>
        <v>2.3977820248232944</v>
      </c>
      <c r="AJ416" s="1">
        <f t="shared" si="234"/>
        <v>2.9348603003302109E-2</v>
      </c>
      <c r="AM416" t="s">
        <v>1572</v>
      </c>
      <c r="AN416">
        <v>-307.65033971257799</v>
      </c>
      <c r="AO416">
        <v>-230.79739956472</v>
      </c>
      <c r="AP416">
        <v>-76.854404790036</v>
      </c>
      <c r="AQ416">
        <v>-230.79739347493901</v>
      </c>
      <c r="AR416">
        <v>-76.854402159420999</v>
      </c>
      <c r="AS416"/>
      <c r="AT416" t="s">
        <v>1573</v>
      </c>
      <c r="AU416">
        <v>-307.64730126000001</v>
      </c>
      <c r="AV416">
        <v>-230.79514330000001</v>
      </c>
      <c r="AW416">
        <v>-76.853622400000006</v>
      </c>
      <c r="AX416">
        <v>-230.79511708999999</v>
      </c>
      <c r="AY416">
        <v>-76.853607980000007</v>
      </c>
      <c r="BA416" s="1">
        <f t="shared" si="235"/>
        <v>-0.91360474949539894</v>
      </c>
      <c r="BB416" s="1">
        <f t="shared" si="236"/>
        <v>-0.91907688080016203</v>
      </c>
      <c r="BC416" s="1">
        <f t="shared" si="237"/>
        <v>-0.91634081514778054</v>
      </c>
      <c r="BD416" s="1">
        <f t="shared" si="238"/>
        <v>5.4721313047630948E-3</v>
      </c>
      <c r="BF416" s="1">
        <f t="shared" si="239"/>
        <v>-0.89345430119856895</v>
      </c>
      <c r="BG416" s="1">
        <f t="shared" si="240"/>
        <v>-0.91895001218411743</v>
      </c>
      <c r="BH416" s="1">
        <f t="shared" si="241"/>
        <v>-0.90620215669134319</v>
      </c>
      <c r="BJ416" s="1">
        <f t="shared" si="251"/>
        <v>3.4533787779774476</v>
      </c>
      <c r="BK416" s="1">
        <f t="shared" si="251"/>
        <v>3.4511993711577325</v>
      </c>
      <c r="BL416" s="1">
        <f t="shared" si="242"/>
        <v>3.4522890745675898</v>
      </c>
      <c r="BR416" s="1">
        <f t="shared" si="219"/>
        <v>2.2259539129573604</v>
      </c>
      <c r="BS416" s="1">
        <f t="shared" si="219"/>
        <v>2.2201085322175222</v>
      </c>
      <c r="BT416" s="1">
        <f t="shared" si="219"/>
        <v>2.2230312225874416</v>
      </c>
      <c r="BU416" s="1">
        <f t="shared" si="219"/>
        <v>5.8453807398387743E-3</v>
      </c>
      <c r="BW416" s="1">
        <f t="shared" si="220"/>
        <v>2.153397031806576</v>
      </c>
      <c r="BX416" s="1">
        <f t="shared" si="220"/>
        <v>2.1351236889299705</v>
      </c>
      <c r="BY416" s="1">
        <f t="shared" si="220"/>
        <v>2.1442603603682731</v>
      </c>
      <c r="BZ416" s="1">
        <f t="shared" si="220"/>
        <v>1.8273342876605075E-2</v>
      </c>
      <c r="CB416" s="1">
        <f t="shared" si="243"/>
        <v>2.8192346109422268</v>
      </c>
      <c r="CC416" s="1">
        <f t="shared" si="243"/>
        <v>2.7989126013324301</v>
      </c>
      <c r="CD416" s="1">
        <f t="shared" si="243"/>
        <v>2.8090736061373285</v>
      </c>
      <c r="CE416" s="1">
        <f t="shared" si="243"/>
        <v>2.0322009609797142E-2</v>
      </c>
      <c r="CG416" s="1">
        <f t="shared" si="244"/>
        <v>3.2322672718001839</v>
      </c>
      <c r="CH416" s="1">
        <f t="shared" si="244"/>
        <v>3.2013967606324458</v>
      </c>
      <c r="CI416" s="1">
        <f t="shared" si="244"/>
        <v>3.2168320162163146</v>
      </c>
      <c r="CJ416" s="1">
        <f t="shared" si="244"/>
        <v>3.0870511167738011E-2</v>
      </c>
      <c r="CM416" s="1"/>
      <c r="CN416" s="1">
        <f t="shared" si="221"/>
        <v>-0.2655328565379233</v>
      </c>
      <c r="CO416" s="1">
        <f t="shared" si="245"/>
        <v>0.33109206783818723</v>
      </c>
      <c r="CP416" s="1">
        <f t="shared" si="222"/>
        <v>2.746477841720623</v>
      </c>
      <c r="CQ416" s="1">
        <f t="shared" si="246"/>
        <v>0.27706570723753388</v>
      </c>
      <c r="CR416" s="1">
        <f t="shared" si="223"/>
        <v>2.9869157558952155</v>
      </c>
      <c r="CS416" s="1"/>
      <c r="CT416" s="1" t="str">
        <f>'[1]MP2 basis set convergence'!BF407</f>
        <v>50_0.95</v>
      </c>
      <c r="CU416" s="1">
        <f>'[1]MP2 basis set convergence'!BH407</f>
        <v>3.20445605811791</v>
      </c>
      <c r="CV416" s="1">
        <f>'[1]MP2 basis set convergence'!BG407</f>
        <v>3.5658345836393899</v>
      </c>
      <c r="CW416" s="1">
        <f>'[1]MP2 basis set convergence'!BI407</f>
        <v>3.3851453208786499</v>
      </c>
      <c r="CX416" s="1"/>
      <c r="CY416" s="1"/>
      <c r="CZ416" s="1">
        <f t="shared" si="247"/>
        <v>2.8672822503942594</v>
      </c>
      <c r="DA416" s="1">
        <f t="shared" si="249"/>
        <v>2.105947766116457</v>
      </c>
      <c r="DB416" s="1">
        <f t="shared" si="250"/>
        <v>2.8058638281338508</v>
      </c>
      <c r="DC416" s="1"/>
      <c r="DD416" s="1"/>
      <c r="DE416" s="1">
        <f>[2]Sheet1!V404</f>
        <v>-0.58366851741367487</v>
      </c>
    </row>
    <row r="417" spans="1:109" x14ac:dyDescent="0.2">
      <c r="A417" t="s">
        <v>1574</v>
      </c>
      <c r="B417" s="1">
        <f>-'[1]Reference worksheet'!B415</f>
        <v>2.8648633304500146</v>
      </c>
      <c r="C417" t="s">
        <v>1574</v>
      </c>
      <c r="D417">
        <v>-309.059268423758</v>
      </c>
      <c r="E417">
        <v>-231.85344132334299</v>
      </c>
      <c r="F417">
        <v>-77.200288872895996</v>
      </c>
      <c r="G417">
        <v>-231.85341570710699</v>
      </c>
      <c r="H417">
        <v>-77.200272511969004</v>
      </c>
      <c r="J417" s="1">
        <f t="shared" si="224"/>
        <v>3.5016314499114203</v>
      </c>
      <c r="K417" s="1">
        <f t="shared" si="248"/>
        <v>3.4752903813498945</v>
      </c>
      <c r="L417" s="1">
        <f t="shared" si="225"/>
        <v>3.4884609156306574</v>
      </c>
      <c r="M417" s="1">
        <f t="shared" si="226"/>
        <v>2.6341068561525738E-2</v>
      </c>
      <c r="O417">
        <v>-309.05388889282199</v>
      </c>
      <c r="P417">
        <v>-231.84960745171199</v>
      </c>
      <c r="Q417">
        <v>-77.198796555277994</v>
      </c>
      <c r="R417">
        <v>-231.84950412772599</v>
      </c>
      <c r="S417">
        <v>-77.198732778283002</v>
      </c>
      <c r="U417" s="1">
        <f t="shared" si="227"/>
        <v>3.5466754190364376</v>
      </c>
      <c r="V417" s="1">
        <f t="shared" si="228"/>
        <v>3.4418179659980637</v>
      </c>
      <c r="W417" s="1">
        <f t="shared" si="229"/>
        <v>3.4942466925172506</v>
      </c>
      <c r="X417" s="1">
        <f t="shared" si="230"/>
        <v>0.1048574530383739</v>
      </c>
      <c r="Z417" t="s">
        <v>1574</v>
      </c>
      <c r="AA417">
        <v>-309.05776666144999</v>
      </c>
      <c r="AB417">
        <v>-231.84935491255101</v>
      </c>
      <c r="AC417">
        <v>-77.204202204244993</v>
      </c>
      <c r="AD417">
        <v>-231.84932950531501</v>
      </c>
      <c r="AE417">
        <v>-77.204186110910001</v>
      </c>
      <c r="AG417" s="1">
        <f t="shared" si="231"/>
        <v>2.6675712636019324</v>
      </c>
      <c r="AH417" s="1">
        <f t="shared" si="232"/>
        <v>2.6415292610433476</v>
      </c>
      <c r="AI417" s="1">
        <f t="shared" si="233"/>
        <v>2.65455026232264</v>
      </c>
      <c r="AJ417" s="1">
        <f t="shared" si="234"/>
        <v>2.6042002558584798E-2</v>
      </c>
      <c r="AM417" t="s">
        <v>1574</v>
      </c>
      <c r="AN417">
        <v>-307.65199875208401</v>
      </c>
      <c r="AO417">
        <v>-230.79739930372199</v>
      </c>
      <c r="AP417">
        <v>-76.854404424902</v>
      </c>
      <c r="AQ417">
        <v>-230.79739347493901</v>
      </c>
      <c r="AR417">
        <v>-76.854402159420999</v>
      </c>
      <c r="AS417"/>
      <c r="AT417" t="s">
        <v>1575</v>
      </c>
      <c r="AU417">
        <v>-307.64895626999999</v>
      </c>
      <c r="AV417">
        <v>-230.79514107</v>
      </c>
      <c r="AW417">
        <v>-76.853620390000003</v>
      </c>
      <c r="AX417">
        <v>-230.79511708999999</v>
      </c>
      <c r="AY417">
        <v>-76.853607980000007</v>
      </c>
      <c r="BA417" s="1">
        <f t="shared" si="235"/>
        <v>0.12745830140960354</v>
      </c>
      <c r="BB417" s="1">
        <f t="shared" si="236"/>
        <v>0.12237907389620796</v>
      </c>
      <c r="BC417" s="1">
        <f t="shared" si="237"/>
        <v>0.12491868765290576</v>
      </c>
      <c r="BD417" s="1">
        <f t="shared" si="238"/>
        <v>5.0792275133955817E-3</v>
      </c>
      <c r="BF417" s="1">
        <f t="shared" si="239"/>
        <v>0.1450801963832716</v>
      </c>
      <c r="BG417" s="1">
        <f t="shared" si="240"/>
        <v>0.12224512568384674</v>
      </c>
      <c r="BH417" s="1">
        <f t="shared" si="241"/>
        <v>0.13366266103355917</v>
      </c>
      <c r="BJ417" s="1">
        <f t="shared" si="251"/>
        <v>3.4906629797869373</v>
      </c>
      <c r="BK417" s="1">
        <f t="shared" si="251"/>
        <v>3.4886253310986661</v>
      </c>
      <c r="BL417" s="1">
        <f t="shared" si="242"/>
        <v>3.4896441554428019</v>
      </c>
      <c r="BR417" s="1">
        <f t="shared" si="219"/>
        <v>1.7410324800113672</v>
      </c>
      <c r="BS417" s="1">
        <f t="shared" si="219"/>
        <v>1.7357808251507123</v>
      </c>
      <c r="BT417" s="1">
        <f t="shared" si="219"/>
        <v>1.7384066525810395</v>
      </c>
      <c r="BU417" s="1">
        <f t="shared" si="219"/>
        <v>5.2516548606541969E-3</v>
      </c>
      <c r="BW417" s="1">
        <f t="shared" si="220"/>
        <v>1.6331406684904499</v>
      </c>
      <c r="BX417" s="1">
        <f t="shared" si="220"/>
        <v>1.6171304823029742</v>
      </c>
      <c r="BY417" s="1">
        <f t="shared" si="220"/>
        <v>1.6251355753967121</v>
      </c>
      <c r="BZ417" s="1">
        <f t="shared" si="220"/>
        <v>1.6010186187475958E-2</v>
      </c>
      <c r="CB417" s="1">
        <f t="shared" si="243"/>
        <v>3.0266464680204472</v>
      </c>
      <c r="CC417" s="1">
        <f t="shared" si="243"/>
        <v>3.0083885312618164</v>
      </c>
      <c r="CD417" s="1">
        <f t="shared" si="243"/>
        <v>3.0175174996411318</v>
      </c>
      <c r="CE417" s="1">
        <f t="shared" si="243"/>
        <v>1.825793675862988E-2</v>
      </c>
      <c r="CG417" s="1">
        <f t="shared" si="244"/>
        <v>3.311344430182146</v>
      </c>
      <c r="CH417" s="1">
        <f t="shared" si="244"/>
        <v>3.2839147474076622</v>
      </c>
      <c r="CI417" s="1">
        <f t="shared" si="244"/>
        <v>3.2976295887949041</v>
      </c>
      <c r="CJ417" s="1">
        <f t="shared" si="244"/>
        <v>2.7429682774483578E-2</v>
      </c>
      <c r="CM417" s="1"/>
      <c r="CN417" s="1">
        <f t="shared" si="221"/>
        <v>3.5809112005006506E-2</v>
      </c>
      <c r="CO417" s="1">
        <f t="shared" si="245"/>
        <v>0.60863074395807026</v>
      </c>
      <c r="CP417" s="1">
        <f t="shared" si="222"/>
        <v>3.1620939236400591</v>
      </c>
      <c r="CQ417" s="1">
        <f t="shared" si="246"/>
        <v>0.31084568042349481</v>
      </c>
      <c r="CR417" s="1">
        <f t="shared" si="223"/>
        <v>3.1639082262253608</v>
      </c>
      <c r="CS417" s="1"/>
      <c r="CT417" s="1" t="str">
        <f>'[1]MP2 basis set convergence'!BF408</f>
        <v>50_1.00</v>
      </c>
      <c r="CU417" s="1">
        <f>'[1]MP2 basis set convergence'!BH408</f>
        <v>3.2951960747628499</v>
      </c>
      <c r="CV417" s="1">
        <f>'[1]MP2 basis set convergence'!BG408</f>
        <v>3.5807379022614101</v>
      </c>
      <c r="CW417" s="1">
        <f>'[1]MP2 basis set convergence'!BI408</f>
        <v>3.4379669885121302</v>
      </c>
      <c r="CX417" s="1"/>
      <c r="CY417" s="1"/>
      <c r="CZ417" s="1">
        <f t="shared" si="247"/>
        <v>3.0431071636812086</v>
      </c>
      <c r="DA417" s="1">
        <f t="shared" si="249"/>
        <v>2.4318733863479158</v>
      </c>
      <c r="DB417" s="1">
        <f t="shared" si="250"/>
        <v>2.9966107819558108</v>
      </c>
      <c r="DC417" s="1"/>
      <c r="DD417" s="1"/>
      <c r="DE417" s="1">
        <f>[2]Sheet1!V405</f>
        <v>-0.44535375194944882</v>
      </c>
    </row>
    <row r="418" spans="1:109" x14ac:dyDescent="0.2">
      <c r="A418" t="s">
        <v>1576</v>
      </c>
      <c r="B418" s="1">
        <f>-'[1]Reference worksheet'!B416</f>
        <v>2.7995219117132963</v>
      </c>
      <c r="C418" t="s">
        <v>1576</v>
      </c>
      <c r="D418">
        <v>-309.05893750686801</v>
      </c>
      <c r="E418">
        <v>-231.85343908777901</v>
      </c>
      <c r="F418">
        <v>-77.200286626999997</v>
      </c>
      <c r="G418">
        <v>-231.85341570710699</v>
      </c>
      <c r="H418">
        <v>-77.200272511969004</v>
      </c>
      <c r="J418" s="1">
        <f t="shared" si="224"/>
        <v>3.2939779577302297</v>
      </c>
      <c r="K418" s="1">
        <f t="shared" si="248"/>
        <v>3.2704490478543855</v>
      </c>
      <c r="L418" s="1">
        <f t="shared" si="225"/>
        <v>3.2822135027923078</v>
      </c>
      <c r="M418" s="1">
        <f t="shared" si="226"/>
        <v>2.3528909875844217E-2</v>
      </c>
      <c r="O418">
        <v>-309.05354938611202</v>
      </c>
      <c r="P418">
        <v>-231.849598824965</v>
      </c>
      <c r="Q418">
        <v>-77.198787161713994</v>
      </c>
      <c r="R418">
        <v>-231.84950412772599</v>
      </c>
      <c r="S418">
        <v>-77.198732778283002</v>
      </c>
      <c r="U418" s="1">
        <f t="shared" si="227"/>
        <v>3.3336317332207916</v>
      </c>
      <c r="V418" s="1">
        <f t="shared" si="228"/>
        <v>3.240082196503252</v>
      </c>
      <c r="W418" s="1">
        <f t="shared" si="229"/>
        <v>3.2868569648620216</v>
      </c>
      <c r="X418" s="1">
        <f t="shared" si="230"/>
        <v>9.3549536717539628E-2</v>
      </c>
      <c r="Z418" t="s">
        <v>1576</v>
      </c>
      <c r="AA418">
        <v>-309.05770691466302</v>
      </c>
      <c r="AB418">
        <v>-231.84935266217099</v>
      </c>
      <c r="AC418">
        <v>-77.204199920676004</v>
      </c>
      <c r="AD418">
        <v>-231.84932950531501</v>
      </c>
      <c r="AE418">
        <v>-77.204186110910001</v>
      </c>
      <c r="AG418" s="1">
        <f t="shared" si="231"/>
        <v>2.6300795871813674</v>
      </c>
      <c r="AH418" s="1">
        <f t="shared" si="232"/>
        <v>2.606882680716915</v>
      </c>
      <c r="AI418" s="1">
        <f t="shared" si="233"/>
        <v>2.6184811339491412</v>
      </c>
      <c r="AJ418" s="1">
        <f t="shared" si="234"/>
        <v>2.3196906464452383E-2</v>
      </c>
      <c r="AM418" t="s">
        <v>1576</v>
      </c>
      <c r="AN418">
        <v>-307.65288114882298</v>
      </c>
      <c r="AO418">
        <v>-230.797399102984</v>
      </c>
      <c r="AP418">
        <v>-76.854404083868005</v>
      </c>
      <c r="AQ418">
        <v>-230.79739347493901</v>
      </c>
      <c r="AR418">
        <v>-76.854402159420999</v>
      </c>
      <c r="AS418"/>
      <c r="AT418" t="s">
        <v>1577</v>
      </c>
      <c r="AU418">
        <v>-307.64983486</v>
      </c>
      <c r="AV418">
        <v>-230.79513926000001</v>
      </c>
      <c r="AW418">
        <v>-76.853618569999995</v>
      </c>
      <c r="AX418">
        <v>-230.79511708999999</v>
      </c>
      <c r="AY418">
        <v>-76.853607980000007</v>
      </c>
      <c r="BA418" s="1">
        <f t="shared" si="235"/>
        <v>0.68117063788421706</v>
      </c>
      <c r="BB418" s="1">
        <f t="shared" si="236"/>
        <v>0.6764313774184898</v>
      </c>
      <c r="BC418" s="1">
        <f t="shared" si="237"/>
        <v>0.67880100765135343</v>
      </c>
      <c r="BD418" s="1">
        <f t="shared" si="238"/>
        <v>4.7392604657272575E-3</v>
      </c>
      <c r="BF418" s="1">
        <f t="shared" si="239"/>
        <v>0.69640376799670922</v>
      </c>
      <c r="BG418" s="1">
        <f t="shared" si="240"/>
        <v>0.67584655677011274</v>
      </c>
      <c r="BH418" s="1">
        <f t="shared" si="241"/>
        <v>0.68612516238341104</v>
      </c>
      <c r="BJ418" s="1">
        <f t="shared" si="251"/>
        <v>3.2842100197627522</v>
      </c>
      <c r="BK418" s="1">
        <f t="shared" si="251"/>
        <v>3.2823614696575896</v>
      </c>
      <c r="BL418" s="1">
        <f t="shared" si="242"/>
        <v>3.2832857447101711</v>
      </c>
      <c r="BR418" s="1">
        <f t="shared" si="219"/>
        <v>1.3689921167516137</v>
      </c>
      <c r="BS418" s="1">
        <f t="shared" si="219"/>
        <v>1.3642729629515187</v>
      </c>
      <c r="BT418" s="1">
        <f t="shared" si="219"/>
        <v>1.3666325398515664</v>
      </c>
      <c r="BU418" s="1">
        <f t="shared" si="219"/>
        <v>4.7191538000944926E-3</v>
      </c>
      <c r="BW418" s="1">
        <f t="shared" si="220"/>
        <v>1.2438152030943992</v>
      </c>
      <c r="BX418" s="1">
        <f t="shared" si="220"/>
        <v>1.2297447074843768</v>
      </c>
      <c r="BY418" s="1">
        <f t="shared" si="220"/>
        <v>1.2367799552893881</v>
      </c>
      <c r="BZ418" s="1">
        <f t="shared" si="220"/>
        <v>1.4070495610022467E-2</v>
      </c>
      <c r="CB418" s="1">
        <f t="shared" si="243"/>
        <v>2.9446965497315585</v>
      </c>
      <c r="CC418" s="1">
        <f t="shared" si="243"/>
        <v>2.9282413826196998</v>
      </c>
      <c r="CD418" s="1">
        <f t="shared" si="243"/>
        <v>2.9364689661756298</v>
      </c>
      <c r="CE418" s="1">
        <f t="shared" si="243"/>
        <v>1.6455167111858141E-2</v>
      </c>
      <c r="CG418" s="1">
        <f t="shared" si="244"/>
        <v>3.1383022090064863</v>
      </c>
      <c r="CH418" s="1">
        <f t="shared" si="244"/>
        <v>3.1138425132391618</v>
      </c>
      <c r="CI418" s="1">
        <f t="shared" si="244"/>
        <v>3.1260723611228247</v>
      </c>
      <c r="CJ418" s="1">
        <f t="shared" si="244"/>
        <v>2.4459695767323965E-2</v>
      </c>
      <c r="CM418" s="1"/>
      <c r="CN418" s="1">
        <f t="shared" si="221"/>
        <v>0.20681196000012514</v>
      </c>
      <c r="CO418" s="1">
        <f t="shared" si="245"/>
        <v>0.74860892221424313</v>
      </c>
      <c r="CP418" s="1">
        <f t="shared" si="222"/>
        <v>3.1153571072275308</v>
      </c>
      <c r="CQ418" s="1">
        <f t="shared" si="246"/>
        <v>0.33098566256703604</v>
      </c>
      <c r="CR418" s="1">
        <f t="shared" si="223"/>
        <v>3.050905450706634</v>
      </c>
      <c r="CS418" s="1"/>
      <c r="CT418" s="1" t="str">
        <f>'[1]MP2 basis set convergence'!BF409</f>
        <v>50_1.05</v>
      </c>
      <c r="CU418" s="1">
        <f>'[1]MP2 basis set convergence'!BH409</f>
        <v>3.1254601409268901</v>
      </c>
      <c r="CV418" s="1">
        <f>'[1]MP2 basis set convergence'!BG409</f>
        <v>3.3505045399544899</v>
      </c>
      <c r="CW418" s="1">
        <f>'[1]MP2 basis set convergence'!BI409</f>
        <v>3.23798234044069</v>
      </c>
      <c r="CX418" s="1"/>
      <c r="CY418" s="1"/>
      <c r="CZ418" s="1">
        <f t="shared" si="247"/>
        <v>2.9389499930487655</v>
      </c>
      <c r="DA418" s="1">
        <f t="shared" si="249"/>
        <v>2.4468493790773698</v>
      </c>
      <c r="DB418" s="1">
        <f t="shared" si="250"/>
        <v>2.9032406734007159</v>
      </c>
      <c r="DC418" s="1"/>
      <c r="DD418" s="1"/>
      <c r="DE418" s="1">
        <f>[2]Sheet1!V406</f>
        <v>-0.34326350974354236</v>
      </c>
    </row>
    <row r="419" spans="1:109" x14ac:dyDescent="0.2">
      <c r="A419" t="s">
        <v>1578</v>
      </c>
      <c r="B419" s="1">
        <f>-'[1]Reference worksheet'!B417</f>
        <v>2.5928900963074506</v>
      </c>
      <c r="C419" t="s">
        <v>1578</v>
      </c>
      <c r="D419">
        <v>-309.05844064951401</v>
      </c>
      <c r="E419">
        <v>-231.853437107704</v>
      </c>
      <c r="F419">
        <v>-77.200284683644</v>
      </c>
      <c r="G419">
        <v>-231.85341570710699</v>
      </c>
      <c r="H419">
        <v>-77.200272511969004</v>
      </c>
      <c r="J419" s="1">
        <f t="shared" si="224"/>
        <v>2.9821952479540856</v>
      </c>
      <c r="K419" s="1">
        <f t="shared" si="248"/>
        <v>2.9611283283359939</v>
      </c>
      <c r="L419" s="1">
        <f t="shared" si="225"/>
        <v>2.97166178814504</v>
      </c>
      <c r="M419" s="1">
        <f t="shared" si="226"/>
        <v>2.1066919618091706E-2</v>
      </c>
      <c r="O419">
        <v>-309.05304413293499</v>
      </c>
      <c r="P419">
        <v>-231.84959038171999</v>
      </c>
      <c r="Q419">
        <v>-77.198779157274998</v>
      </c>
      <c r="R419">
        <v>-231.84950412772599</v>
      </c>
      <c r="S419">
        <v>-77.198732778283002</v>
      </c>
      <c r="U419" s="1">
        <f t="shared" si="227"/>
        <v>3.0165805647237209</v>
      </c>
      <c r="V419" s="1">
        <f t="shared" si="228"/>
        <v>2.9333521060074252</v>
      </c>
      <c r="W419" s="1">
        <f t="shared" si="229"/>
        <v>2.9749663353655729</v>
      </c>
      <c r="X419" s="1">
        <f t="shared" si="230"/>
        <v>8.3228458716295695E-2</v>
      </c>
      <c r="Z419" t="s">
        <v>1578</v>
      </c>
      <c r="AA419">
        <v>-309.05742098003901</v>
      </c>
      <c r="AB419">
        <v>-231.84935068196401</v>
      </c>
      <c r="AC419">
        <v>-77.204197949356995</v>
      </c>
      <c r="AD419">
        <v>-231.84932950531501</v>
      </c>
      <c r="AE419">
        <v>-77.204186110910001</v>
      </c>
      <c r="AG419" s="1">
        <f t="shared" si="231"/>
        <v>2.4506528942405894</v>
      </c>
      <c r="AH419" s="1">
        <f t="shared" si="232"/>
        <v>2.4299356078609673</v>
      </c>
      <c r="AI419" s="1">
        <f t="shared" si="233"/>
        <v>2.4402942510507781</v>
      </c>
      <c r="AJ419" s="1">
        <f t="shared" si="234"/>
        <v>2.0717286379622113E-2</v>
      </c>
      <c r="AM419" t="s">
        <v>1578</v>
      </c>
      <c r="AN419">
        <v>-307.65330599686803</v>
      </c>
      <c r="AO419">
        <v>-230.797398876306</v>
      </c>
      <c r="AP419">
        <v>-76.854403774187006</v>
      </c>
      <c r="AQ419">
        <v>-230.79739347493901</v>
      </c>
      <c r="AR419">
        <v>-76.854402159420999</v>
      </c>
      <c r="AS419"/>
      <c r="AT419" t="s">
        <v>1579</v>
      </c>
      <c r="AU419">
        <v>-307.65025630999997</v>
      </c>
      <c r="AV419">
        <v>-230.79513742</v>
      </c>
      <c r="AW419">
        <v>-76.853617119999996</v>
      </c>
      <c r="AX419">
        <v>-230.79511708999999</v>
      </c>
      <c r="AY419">
        <v>-76.853607980000007</v>
      </c>
      <c r="BA419" s="1">
        <f t="shared" si="235"/>
        <v>0.94776682220502451</v>
      </c>
      <c r="BB419" s="1">
        <f t="shared" si="236"/>
        <v>0.94336413213165604</v>
      </c>
      <c r="BC419" s="1">
        <f t="shared" si="237"/>
        <v>0.94556547716834027</v>
      </c>
      <c r="BD419" s="1">
        <f t="shared" si="238"/>
        <v>4.4026900733684649E-3</v>
      </c>
      <c r="BF419" s="1">
        <f t="shared" si="239"/>
        <v>0.96086764675675918</v>
      </c>
      <c r="BG419" s="1">
        <f t="shared" si="240"/>
        <v>0.94237494178209047</v>
      </c>
      <c r="BH419" s="1">
        <f t="shared" si="241"/>
        <v>0.95162129426942488</v>
      </c>
      <c r="BJ419" s="1">
        <f t="shared" si="251"/>
        <v>2.9736817301319718</v>
      </c>
      <c r="BK419" s="1">
        <f t="shared" si="251"/>
        <v>2.9718427899176976</v>
      </c>
      <c r="BL419" s="1">
        <f t="shared" si="242"/>
        <v>2.9727622600248349</v>
      </c>
      <c r="BR419" s="1">
        <f t="shared" si="219"/>
        <v>1.0828015833038174</v>
      </c>
      <c r="BS419" s="1">
        <f t="shared" si="219"/>
        <v>1.0785525689029554</v>
      </c>
      <c r="BT419" s="1">
        <f t="shared" si="219"/>
        <v>1.080677076103387</v>
      </c>
      <c r="BU419" s="1">
        <f t="shared" si="219"/>
        <v>4.2490144008625868E-3</v>
      </c>
      <c r="BW419" s="1">
        <f t="shared" si="220"/>
        <v>0.95162684244524365</v>
      </c>
      <c r="BX419" s="1">
        <f t="shared" si="220"/>
        <v>0.93921162730138286</v>
      </c>
      <c r="BY419" s="1">
        <f t="shared" si="220"/>
        <v>0.94541923487331281</v>
      </c>
      <c r="BZ419" s="1">
        <f t="shared" si="220"/>
        <v>1.2415215143860655E-2</v>
      </c>
      <c r="CB419" s="1">
        <f t="shared" si="243"/>
        <v>2.7252316016450462</v>
      </c>
      <c r="CC419" s="1">
        <f t="shared" si="243"/>
        <v>2.7103815969370215</v>
      </c>
      <c r="CD419" s="1">
        <f t="shared" si="243"/>
        <v>2.7178065992910345</v>
      </c>
      <c r="CE419" s="1">
        <f t="shared" si="243"/>
        <v>1.4850004708025465E-2</v>
      </c>
      <c r="CG419" s="1">
        <f t="shared" si="244"/>
        <v>2.8542388784949173</v>
      </c>
      <c r="CH419" s="1">
        <f t="shared" si="244"/>
        <v>2.8323719302054626</v>
      </c>
      <c r="CI419" s="1">
        <f t="shared" si="244"/>
        <v>2.8433054043501897</v>
      </c>
      <c r="CJ419" s="1">
        <f t="shared" si="244"/>
        <v>2.1866948289455158E-2</v>
      </c>
      <c r="CM419" s="1"/>
      <c r="CN419" s="1">
        <f t="shared" si="221"/>
        <v>0.31819417705625841</v>
      </c>
      <c r="CO419" s="1">
        <f t="shared" si="245"/>
        <v>0.81970533773199583</v>
      </c>
      <c r="CP419" s="1">
        <f t="shared" si="222"/>
        <v>2.8758590575044489</v>
      </c>
      <c r="CQ419" s="1">
        <f t="shared" si="246"/>
        <v>0.34445103081715678</v>
      </c>
      <c r="CR419" s="1">
        <f t="shared" si="223"/>
        <v>2.8052472807700806</v>
      </c>
      <c r="CS419" s="1"/>
      <c r="CT419" s="1" t="str">
        <f>'[1]MP2 basis set convergence'!BF410</f>
        <v>50_1.10</v>
      </c>
      <c r="CU419" s="1">
        <f>'[1]MP2 basis set convergence'!BH410</f>
        <v>2.84585224657341</v>
      </c>
      <c r="CV419" s="1">
        <f>'[1]MP2 basis set convergence'!BG410</f>
        <v>3.02368848656414</v>
      </c>
      <c r="CW419" s="1">
        <f>'[1]MP2 basis set convergence'!BI410</f>
        <v>2.9347703665687748</v>
      </c>
      <c r="CX419" s="1"/>
      <c r="CY419" s="1"/>
      <c r="CZ419" s="1">
        <f t="shared" si="247"/>
        <v>2.7041112215136702</v>
      </c>
      <c r="DA419" s="1">
        <f t="shared" si="249"/>
        <v>2.3065189677350935</v>
      </c>
      <c r="DB419" s="1">
        <f t="shared" si="250"/>
        <v>2.6762418720257251</v>
      </c>
      <c r="DC419" s="1"/>
      <c r="DD419" s="1"/>
      <c r="DE419" s="1">
        <f>[2]Sheet1!V407</f>
        <v>-0.26755056663136978</v>
      </c>
    </row>
    <row r="420" spans="1:109" x14ac:dyDescent="0.2">
      <c r="A420" t="s">
        <v>1580</v>
      </c>
      <c r="B420" s="1">
        <f>-'[1]Reference worksheet'!B418</f>
        <v>1.8022573657841823</v>
      </c>
      <c r="C420" t="s">
        <v>1580</v>
      </c>
      <c r="D420">
        <v>-309.05688900209299</v>
      </c>
      <c r="E420">
        <v>-231.85343277822801</v>
      </c>
      <c r="F420">
        <v>-77.200280193056003</v>
      </c>
      <c r="G420">
        <v>-231.85341570710699</v>
      </c>
      <c r="H420">
        <v>-77.200272511969004</v>
      </c>
      <c r="J420" s="1">
        <f t="shared" si="224"/>
        <v>2.008521750610758</v>
      </c>
      <c r="K420" s="1">
        <f t="shared" si="248"/>
        <v>1.9929895049143229</v>
      </c>
      <c r="L420" s="1">
        <f t="shared" si="225"/>
        <v>2.0007556277625405</v>
      </c>
      <c r="M420" s="1">
        <f t="shared" si="226"/>
        <v>1.5532245696435076E-2</v>
      </c>
      <c r="O420">
        <v>-309.05146594765603</v>
      </c>
      <c r="P420">
        <v>-231.84956179083801</v>
      </c>
      <c r="Q420">
        <v>-77.198761238860001</v>
      </c>
      <c r="R420">
        <v>-231.84950412772599</v>
      </c>
      <c r="S420">
        <v>-77.198732778283002</v>
      </c>
      <c r="U420" s="1">
        <f t="shared" si="227"/>
        <v>2.0262543094169869</v>
      </c>
      <c r="V420" s="1">
        <f t="shared" si="228"/>
        <v>1.9722108763844335</v>
      </c>
      <c r="W420" s="1">
        <f t="shared" si="229"/>
        <v>1.9992325929007102</v>
      </c>
      <c r="X420" s="1">
        <f t="shared" si="230"/>
        <v>5.4043433032553434E-2</v>
      </c>
      <c r="Z420" t="s">
        <v>1580</v>
      </c>
      <c r="AA420">
        <v>-309.05626570617301</v>
      </c>
      <c r="AB420">
        <v>-231.84934628067001</v>
      </c>
      <c r="AC420">
        <v>-77.204193426594998</v>
      </c>
      <c r="AD420">
        <v>-231.84932950531501</v>
      </c>
      <c r="AE420">
        <v>-77.204186110910001</v>
      </c>
      <c r="AG420" s="1">
        <f t="shared" si="231"/>
        <v>1.7257075682211416</v>
      </c>
      <c r="AH420" s="1">
        <f t="shared" si="232"/>
        <v>1.7105902117449709</v>
      </c>
      <c r="AI420" s="1">
        <f t="shared" si="233"/>
        <v>1.7181488899830564</v>
      </c>
      <c r="AJ420" s="1">
        <f t="shared" si="234"/>
        <v>1.5117356476170629E-2</v>
      </c>
      <c r="AM420" t="s">
        <v>1580</v>
      </c>
      <c r="AN420">
        <v>-307.65341496271299</v>
      </c>
      <c r="AO420">
        <v>-230.797398067693</v>
      </c>
      <c r="AP420">
        <v>-76.854403068196007</v>
      </c>
      <c r="AQ420">
        <v>-230.79739347493901</v>
      </c>
      <c r="AR420">
        <v>-76.854402159420999</v>
      </c>
      <c r="AS420"/>
      <c r="AT420" t="s">
        <v>1581</v>
      </c>
      <c r="AU420">
        <v>-307.65035854000001</v>
      </c>
      <c r="AV420">
        <v>-230.79513216000001</v>
      </c>
      <c r="AW420">
        <v>-76.853614160000006</v>
      </c>
      <c r="AX420">
        <v>-230.79511708999999</v>
      </c>
      <c r="AY420">
        <v>-76.853607980000007</v>
      </c>
      <c r="BA420" s="1">
        <f t="shared" si="235"/>
        <v>1.0161439250921203</v>
      </c>
      <c r="BB420" s="1">
        <f t="shared" si="236"/>
        <v>1.0126916634049477</v>
      </c>
      <c r="BC420" s="1">
        <f t="shared" si="237"/>
        <v>1.014417794248534</v>
      </c>
      <c r="BD420" s="1">
        <f t="shared" si="238"/>
        <v>3.4522616871726086E-3</v>
      </c>
      <c r="BF420" s="1">
        <f t="shared" si="239"/>
        <v>1.0250179429659916</v>
      </c>
      <c r="BG420" s="1">
        <f t="shared" si="240"/>
        <v>1.0116833661068232</v>
      </c>
      <c r="BH420" s="1">
        <f t="shared" si="241"/>
        <v>1.0183506545364074</v>
      </c>
      <c r="BJ420" s="1">
        <f t="shared" si="251"/>
        <v>2.0049784503838386</v>
      </c>
      <c r="BK420" s="1">
        <f t="shared" si="251"/>
        <v>2.0008973781944364</v>
      </c>
      <c r="BL420" s="1">
        <f t="shared" si="242"/>
        <v>2.0029379142891375</v>
      </c>
      <c r="BR420" s="1">
        <f t="shared" si="219"/>
        <v>0.55533432403078153</v>
      </c>
      <c r="BS420" s="1">
        <f t="shared" si="219"/>
        <v>0.55206791708218517</v>
      </c>
      <c r="BT420" s="1">
        <f t="shared" si="219"/>
        <v>0.55370112055648302</v>
      </c>
      <c r="BU420" s="1">
        <f t="shared" si="219"/>
        <v>3.2664069485964699E-3</v>
      </c>
      <c r="BW420" s="1">
        <f t="shared" si="220"/>
        <v>0.43704350148785626</v>
      </c>
      <c r="BX420" s="1">
        <f t="shared" si="220"/>
        <v>0.42822992442719021</v>
      </c>
      <c r="BY420" s="1">
        <f t="shared" si="220"/>
        <v>0.43263671295752348</v>
      </c>
      <c r="BZ420" s="1">
        <f t="shared" si="220"/>
        <v>8.8135770606659978E-3</v>
      </c>
      <c r="CB420" s="1">
        <f t="shared" si="243"/>
        <v>1.9073426036869709</v>
      </c>
      <c r="CC420" s="1">
        <f t="shared" si="243"/>
        <v>1.8961512462118426</v>
      </c>
      <c r="CD420" s="1">
        <f t="shared" si="243"/>
        <v>1.9017469249494066</v>
      </c>
      <c r="CE420" s="1">
        <f t="shared" si="243"/>
        <v>1.1191357475128455E-2</v>
      </c>
      <c r="CG420" s="1">
        <f t="shared" si="244"/>
        <v>1.9352446948262412</v>
      </c>
      <c r="CH420" s="1">
        <f t="shared" si="244"/>
        <v>1.9192070143078552</v>
      </c>
      <c r="CI420" s="1">
        <f t="shared" si="244"/>
        <v>1.9272258545670482</v>
      </c>
      <c r="CJ420" s="1">
        <f t="shared" si="244"/>
        <v>1.6037680518385857E-2</v>
      </c>
      <c r="CM420" s="1"/>
      <c r="CN420" s="1">
        <f t="shared" si="221"/>
        <v>0.50701733893557244</v>
      </c>
      <c r="CO420" s="1">
        <f t="shared" si="245"/>
        <v>0.90306020881828775</v>
      </c>
      <c r="CP420" s="1">
        <f t="shared" si="222"/>
        <v>1.9733597896156523</v>
      </c>
      <c r="CQ420" s="1">
        <f t="shared" si="246"/>
        <v>0.36785038117968383</v>
      </c>
      <c r="CR420" s="1">
        <f t="shared" si="223"/>
        <v>1.9381673140193239</v>
      </c>
      <c r="CS420" s="1"/>
      <c r="CT420" s="1" t="str">
        <f>'[1]MP2 basis set convergence'!BF411</f>
        <v>50_1.25</v>
      </c>
      <c r="CU420" s="1">
        <f>'[1]MP2 basis set convergence'!BH411</f>
        <v>1.93097087044936</v>
      </c>
      <c r="CV420" s="1">
        <f>'[1]MP2 basis set convergence'!BG411</f>
        <v>2.0258356061842999</v>
      </c>
      <c r="CW420" s="1">
        <f>'[1]MP2 basis set convergence'!BI411</f>
        <v>1.97840323831683</v>
      </c>
      <c r="CX420" s="1"/>
      <c r="CY420" s="1"/>
      <c r="CZ420" s="1">
        <f t="shared" si="247"/>
        <v>1.8655383119222226</v>
      </c>
      <c r="DA420" s="1">
        <f t="shared" si="249"/>
        <v>1.6505402320628975</v>
      </c>
      <c r="DB420" s="1">
        <f t="shared" si="250"/>
        <v>1.8510101258478646</v>
      </c>
      <c r="DC420" s="1"/>
      <c r="DD420" s="1"/>
      <c r="DE420" s="1">
        <f>[2]Sheet1!V408</f>
        <v>-0.13521731584031782</v>
      </c>
    </row>
    <row r="421" spans="1:109" x14ac:dyDescent="0.2">
      <c r="A421" t="s">
        <v>1582</v>
      </c>
      <c r="B421" s="1">
        <f>-'[1]Reference worksheet'!B419</f>
        <v>0.9028234099439435</v>
      </c>
      <c r="C421" t="s">
        <v>1582</v>
      </c>
      <c r="D421">
        <v>-309.05526233573102</v>
      </c>
      <c r="E421">
        <v>-231.853425559897</v>
      </c>
      <c r="F421">
        <v>-77.200275989076999</v>
      </c>
      <c r="G421">
        <v>-231.85341570710699</v>
      </c>
      <c r="H421">
        <v>-77.200272511969004</v>
      </c>
      <c r="J421" s="1">
        <f t="shared" si="224"/>
        <v>0.98777315514305908</v>
      </c>
      <c r="K421" s="1">
        <f t="shared" si="248"/>
        <v>0.97940851749865754</v>
      </c>
      <c r="L421" s="1">
        <f t="shared" si="225"/>
        <v>0.98359083632085831</v>
      </c>
      <c r="M421" s="1">
        <f t="shared" si="226"/>
        <v>8.3646376444015402E-3</v>
      </c>
      <c r="O421">
        <v>-309.049822894062</v>
      </c>
      <c r="P421">
        <v>-231.849533725431</v>
      </c>
      <c r="Q421">
        <v>-77.198744414916007</v>
      </c>
      <c r="R421">
        <v>-231.84950412772599</v>
      </c>
      <c r="S421">
        <v>-77.198732778283002</v>
      </c>
      <c r="U421" s="1">
        <f t="shared" si="227"/>
        <v>0.99522257015837479</v>
      </c>
      <c r="V421" s="1">
        <f t="shared" si="228"/>
        <v>0.96934763131984003</v>
      </c>
      <c r="W421" s="1">
        <f t="shared" si="229"/>
        <v>0.98228510073910735</v>
      </c>
      <c r="X421" s="1">
        <f t="shared" si="230"/>
        <v>2.5874938838534756E-2</v>
      </c>
      <c r="Z421" t="s">
        <v>1582</v>
      </c>
      <c r="AA421">
        <v>-309.05491157618599</v>
      </c>
      <c r="AB421">
        <v>-231.849338867543</v>
      </c>
      <c r="AC421">
        <v>-77.204189327885999</v>
      </c>
      <c r="AD421">
        <v>-231.84932950531501</v>
      </c>
      <c r="AE421">
        <v>-77.204186110910001</v>
      </c>
      <c r="AG421" s="1">
        <f t="shared" si="231"/>
        <v>0.87597813713044659</v>
      </c>
      <c r="AH421" s="1">
        <f t="shared" si="232"/>
        <v>0.86808456712010107</v>
      </c>
      <c r="AI421" s="1">
        <f t="shared" si="233"/>
        <v>0.87203135212527383</v>
      </c>
      <c r="AJ421" s="1">
        <f t="shared" si="234"/>
        <v>7.8935700103455186E-3</v>
      </c>
      <c r="AM421" t="s">
        <v>1582</v>
      </c>
      <c r="AN421">
        <v>-307.65283874199997</v>
      </c>
      <c r="AO421">
        <v>-230.79739630236801</v>
      </c>
      <c r="AP421">
        <v>-76.854402587758003</v>
      </c>
      <c r="AQ421">
        <v>-230.79739347493901</v>
      </c>
      <c r="AR421">
        <v>-76.854402159420999</v>
      </c>
      <c r="AS421"/>
      <c r="AT421" t="s">
        <v>1583</v>
      </c>
      <c r="AU421">
        <v>-307.64978015999998</v>
      </c>
      <c r="AV421">
        <v>-230.79512832</v>
      </c>
      <c r="AW421">
        <v>-76.85361134</v>
      </c>
      <c r="AX421">
        <v>-230.79511708999999</v>
      </c>
      <c r="AY421">
        <v>-76.853607980000007</v>
      </c>
      <c r="BA421" s="1">
        <f t="shared" si="235"/>
        <v>0.65455995357864516</v>
      </c>
      <c r="BB421" s="1">
        <f t="shared" si="236"/>
        <v>0.6525169294906128</v>
      </c>
      <c r="BC421" s="1">
        <f t="shared" si="237"/>
        <v>0.65353844153462903</v>
      </c>
      <c r="BD421" s="1">
        <f t="shared" si="238"/>
        <v>2.0430240880323636E-3</v>
      </c>
      <c r="BF421" s="1">
        <f t="shared" si="239"/>
        <v>0.66207899833349548</v>
      </c>
      <c r="BG421" s="1">
        <f t="shared" si="240"/>
        <v>0.65292363474233639</v>
      </c>
      <c r="BH421" s="1">
        <f t="shared" si="241"/>
        <v>0.65750131653791599</v>
      </c>
      <c r="BJ421" s="1">
        <f t="shared" si="251"/>
        <v>0.98780100612594413</v>
      </c>
      <c r="BK421" s="1">
        <f t="shared" si="251"/>
        <v>0.98359541682828155</v>
      </c>
      <c r="BL421" s="1">
        <f t="shared" si="242"/>
        <v>0.9856982114771129</v>
      </c>
      <c r="BR421" s="1">
        <f t="shared" si="219"/>
        <v>0.20588960576018706</v>
      </c>
      <c r="BS421" s="1">
        <f t="shared" si="219"/>
        <v>0.20388723228480643</v>
      </c>
      <c r="BT421" s="1">
        <f t="shared" si="219"/>
        <v>0.20488841902249647</v>
      </c>
      <c r="BU421" s="1">
        <f t="shared" si="219"/>
        <v>2.0023734753806042E-3</v>
      </c>
      <c r="BW421" s="1">
        <f t="shared" si="220"/>
        <v>0.12732359580422692</v>
      </c>
      <c r="BX421" s="1">
        <f t="shared" si="220"/>
        <v>0.12300435572323838</v>
      </c>
      <c r="BY421" s="1">
        <f t="shared" si="220"/>
        <v>0.12516397576373262</v>
      </c>
      <c r="BZ421" s="1">
        <f t="shared" si="220"/>
        <v>4.3192400809885729E-3</v>
      </c>
      <c r="CB421" s="1">
        <f t="shared" si="243"/>
        <v>0.9710869833309772</v>
      </c>
      <c r="CC421" s="1">
        <f t="shared" si="243"/>
        <v>0.96473320142730845</v>
      </c>
      <c r="CD421" s="1">
        <f t="shared" si="243"/>
        <v>0.96791009237914249</v>
      </c>
      <c r="CE421" s="1">
        <f t="shared" si="243"/>
        <v>6.3537819036687728E-3</v>
      </c>
      <c r="CG421" s="1">
        <f t="shared" si="244"/>
        <v>0.95539929307364635</v>
      </c>
      <c r="CH421" s="1">
        <f t="shared" si="244"/>
        <v>0.94688736278594177</v>
      </c>
      <c r="CI421" s="1">
        <f t="shared" si="244"/>
        <v>0.95114332792979395</v>
      </c>
      <c r="CJ421" s="1">
        <f t="shared" si="244"/>
        <v>8.5119302877046752E-3</v>
      </c>
      <c r="CM421" s="1"/>
      <c r="CN421" s="1">
        <f t="shared" si="221"/>
        <v>0.66444136870896742</v>
      </c>
      <c r="CO421" s="1">
        <f t="shared" si="245"/>
        <v>0.94426293724528754</v>
      </c>
      <c r="CP421" s="1">
        <f t="shared" si="222"/>
        <v>0.97737283834936561</v>
      </c>
      <c r="CQ421" s="1">
        <f t="shared" si="246"/>
        <v>0.38785162133629192</v>
      </c>
      <c r="CR421" s="1">
        <f t="shared" si="223"/>
        <v>0.97399189434069622</v>
      </c>
      <c r="CS421" s="1"/>
      <c r="CT421" s="1" t="str">
        <f>'[1]MP2 basis set convergence'!BF412</f>
        <v>50_1.50</v>
      </c>
      <c r="CU421" s="1">
        <f>'[1]MP2 basis set convergence'!BH412</f>
        <v>0.95910203145747297</v>
      </c>
      <c r="CV421" s="1">
        <f>'[1]MP2 basis set convergence'!BG412</f>
        <v>0.99883552135124098</v>
      </c>
      <c r="CW421" s="1">
        <f>'[1]MP2 basis set convergence'!BI412</f>
        <v>0.97896877640435698</v>
      </c>
      <c r="CX421" s="1"/>
      <c r="CY421" s="1"/>
      <c r="CZ421" s="1">
        <f t="shared" si="247"/>
        <v>0.93121164569886106</v>
      </c>
      <c r="DA421" s="1">
        <f t="shared" si="249"/>
        <v>0.8458417568142752</v>
      </c>
      <c r="DB421" s="1">
        <f t="shared" si="250"/>
        <v>0.92497097196458355</v>
      </c>
      <c r="DC421" s="1"/>
      <c r="DD421" s="1"/>
      <c r="DE421" s="1">
        <f>[2]Sheet1!V409</f>
        <v>-5.2379190621997251E-2</v>
      </c>
    </row>
    <row r="422" spans="1:109" x14ac:dyDescent="0.2">
      <c r="A422" t="s">
        <v>1584</v>
      </c>
      <c r="B422" s="1">
        <f>-'[1]Reference worksheet'!B420</f>
        <v>0.27724617138604568</v>
      </c>
      <c r="C422" t="s">
        <v>1584</v>
      </c>
      <c r="D422">
        <v>-309.054162913325</v>
      </c>
      <c r="E422">
        <v>-231.85341883810301</v>
      </c>
      <c r="F422">
        <v>-77.200273232868994</v>
      </c>
      <c r="G422">
        <v>-231.85341570710699</v>
      </c>
      <c r="H422">
        <v>-77.200272511969004</v>
      </c>
      <c r="J422" s="1">
        <f t="shared" si="224"/>
        <v>0.29787515085633676</v>
      </c>
      <c r="K422" s="1">
        <f t="shared" si="248"/>
        <v>0.29545804948964327</v>
      </c>
      <c r="L422" s="1">
        <f t="shared" si="225"/>
        <v>0.29666660017299001</v>
      </c>
      <c r="M422" s="1">
        <f t="shared" si="226"/>
        <v>2.417101366693486E-3</v>
      </c>
      <c r="O422">
        <v>-309.04872097292002</v>
      </c>
      <c r="P422">
        <v>-231.84951947716999</v>
      </c>
      <c r="Q422">
        <v>-77.198734876855994</v>
      </c>
      <c r="R422">
        <v>-231.84950412772599</v>
      </c>
      <c r="S422">
        <v>-77.198732778283002</v>
      </c>
      <c r="U422" s="1">
        <f t="shared" si="227"/>
        <v>0.30375658531462996</v>
      </c>
      <c r="V422" s="1">
        <f t="shared" si="228"/>
        <v>0.29280778889703707</v>
      </c>
      <c r="W422" s="1">
        <f t="shared" si="229"/>
        <v>0.29828218710583354</v>
      </c>
      <c r="X422" s="1">
        <f t="shared" si="230"/>
        <v>1.0948796417592888E-2</v>
      </c>
      <c r="Z422" t="s">
        <v>1584</v>
      </c>
      <c r="AA422">
        <v>-309.05394915523902</v>
      </c>
      <c r="AB422">
        <v>-231.84933247810599</v>
      </c>
      <c r="AC422">
        <v>-77.204186759012003</v>
      </c>
      <c r="AD422">
        <v>-231.84932950531501</v>
      </c>
      <c r="AE422">
        <v>-77.204186110910001</v>
      </c>
      <c r="AG422" s="1">
        <f t="shared" si="231"/>
        <v>0.27204984991274295</v>
      </c>
      <c r="AH422" s="1">
        <f t="shared" si="232"/>
        <v>0.26977770516756466</v>
      </c>
      <c r="AI422" s="1">
        <f t="shared" si="233"/>
        <v>0.27091377754015378</v>
      </c>
      <c r="AJ422" s="1">
        <f t="shared" si="234"/>
        <v>2.2721447451782839E-3</v>
      </c>
      <c r="AM422" t="s">
        <v>1584</v>
      </c>
      <c r="AN422">
        <v>-307.65218741330102</v>
      </c>
      <c r="AO422">
        <v>-230.79739506578201</v>
      </c>
      <c r="AP422">
        <v>-76.854402318875998</v>
      </c>
      <c r="AQ422">
        <v>-230.79739347493901</v>
      </c>
      <c r="AR422">
        <v>-76.854402159420999</v>
      </c>
      <c r="AS422"/>
      <c r="AT422" t="s">
        <v>1585</v>
      </c>
      <c r="AU422">
        <v>-307.64912162000002</v>
      </c>
      <c r="AV422">
        <v>-230.79512255</v>
      </c>
      <c r="AW422">
        <v>-76.853609120000002</v>
      </c>
      <c r="AX422">
        <v>-230.79511708999999</v>
      </c>
      <c r="AY422">
        <v>-76.853607980000007</v>
      </c>
      <c r="BA422" s="1">
        <f t="shared" si="235"/>
        <v>0.24584500736473108</v>
      </c>
      <c r="BB422" s="1">
        <f t="shared" si="236"/>
        <v>0.24474667874365394</v>
      </c>
      <c r="BC422" s="1">
        <f t="shared" si="237"/>
        <v>0.2452958430541925</v>
      </c>
      <c r="BD422" s="1">
        <f t="shared" si="238"/>
        <v>1.0983286210771437E-3</v>
      </c>
      <c r="BF422" s="1">
        <f t="shared" si="239"/>
        <v>0.24883889222809738</v>
      </c>
      <c r="BG422" s="1">
        <f t="shared" si="240"/>
        <v>0.24469732952428591</v>
      </c>
      <c r="BH422" s="1">
        <f t="shared" si="241"/>
        <v>0.24676811087619166</v>
      </c>
      <c r="BJ422" s="1">
        <f t="shared" si="251"/>
        <v>0.29672016887758079</v>
      </c>
      <c r="BK422" s="1">
        <f t="shared" si="251"/>
        <v>0.2964983799378923</v>
      </c>
      <c r="BL422" s="1">
        <f t="shared" si="242"/>
        <v>0.29660927440773655</v>
      </c>
      <c r="BR422" s="1">
        <f t="shared" si="219"/>
        <v>4.1805380356055681E-2</v>
      </c>
      <c r="BS422" s="1">
        <f t="shared" si="219"/>
        <v>4.1333790543780585E-2</v>
      </c>
      <c r="BT422" s="1">
        <f t="shared" si="219"/>
        <v>4.1569585449918137E-2</v>
      </c>
      <c r="BU422" s="1">
        <f t="shared" si="219"/>
        <v>4.7158981227515828E-4</v>
      </c>
      <c r="BW422" s="1">
        <f t="shared" si="220"/>
        <v>1.0224763135549977E-2</v>
      </c>
      <c r="BX422" s="1">
        <f t="shared" si="220"/>
        <v>9.3775802022087584E-3</v>
      </c>
      <c r="BY422" s="1">
        <f t="shared" si="220"/>
        <v>9.8011716688794024E-3</v>
      </c>
      <c r="BZ422" s="1">
        <f t="shared" si="220"/>
        <v>8.47182933341184E-4</v>
      </c>
      <c r="CB422" s="1">
        <f t="shared" si="243"/>
        <v>0.30386385327826287</v>
      </c>
      <c r="CC422" s="1">
        <f t="shared" si="243"/>
        <v>0.30181830062601439</v>
      </c>
      <c r="CD422" s="1">
        <f t="shared" si="243"/>
        <v>0.30284107695213863</v>
      </c>
      <c r="CE422" s="1">
        <f t="shared" si="243"/>
        <v>2.0455526522485715E-3</v>
      </c>
      <c r="CG422" s="1">
        <f t="shared" si="244"/>
        <v>0.28895752023765531</v>
      </c>
      <c r="CH422" s="1">
        <f t="shared" si="244"/>
        <v>0.28653123888402948</v>
      </c>
      <c r="CI422" s="1">
        <f t="shared" si="244"/>
        <v>0.28774437956084242</v>
      </c>
      <c r="CJ422" s="1">
        <f t="shared" si="244"/>
        <v>2.426281353625874E-3</v>
      </c>
      <c r="CM422" s="1"/>
      <c r="CN422" s="1">
        <f t="shared" si="221"/>
        <v>0.82684010573201505</v>
      </c>
      <c r="CO422" s="1">
        <f t="shared" si="245"/>
        <v>0.96913313251879285</v>
      </c>
      <c r="CP422" s="1">
        <f t="shared" si="222"/>
        <v>0.29587169120951523</v>
      </c>
      <c r="CQ422" s="1">
        <f t="shared" si="246"/>
        <v>0.4088878781234544</v>
      </c>
      <c r="CR422" s="1">
        <f t="shared" si="223"/>
        <v>0.30031640824339001</v>
      </c>
      <c r="CS422" s="1"/>
      <c r="CT422" s="1" t="str">
        <f>'[1]MP2 basis set convergence'!BF413</f>
        <v>50_2.00</v>
      </c>
      <c r="CU422" s="1">
        <f>'[1]MP2 basis set convergence'!BH413</f>
        <v>0.29193400573110401</v>
      </c>
      <c r="CV422" s="1">
        <f>'[1]MP2 basis set convergence'!BG413</f>
        <v>0.29897998736672099</v>
      </c>
      <c r="CW422" s="1">
        <f>'[1]MP2 basis set convergence'!BI413</f>
        <v>0.2954569965489125</v>
      </c>
      <c r="CX422" s="1"/>
      <c r="CY422" s="1"/>
      <c r="CZ422" s="1">
        <f t="shared" si="247"/>
        <v>0.28462058266332013</v>
      </c>
      <c r="DA422" s="1">
        <f t="shared" si="249"/>
        <v>0.26489076878531881</v>
      </c>
      <c r="DB422" s="1">
        <f t="shared" si="250"/>
        <v>0.28289635272268943</v>
      </c>
      <c r="DC422" s="1"/>
      <c r="DD422" s="1"/>
      <c r="DE422" s="1">
        <f>[2]Sheet1!V410</f>
        <v>-1.2046017509669882E-2</v>
      </c>
    </row>
    <row r="423" spans="1:109" x14ac:dyDescent="0.2">
      <c r="A423" t="s">
        <v>1586</v>
      </c>
      <c r="B423" s="1">
        <f>-'[1]Reference worksheet'!B421</f>
        <v>1.2030806626366175</v>
      </c>
      <c r="C423" t="s">
        <v>1586</v>
      </c>
      <c r="D423">
        <v>-154.402900929108</v>
      </c>
      <c r="E423">
        <v>-77.200327037576002</v>
      </c>
      <c r="F423">
        <v>-77.200287204285004</v>
      </c>
      <c r="G423">
        <v>-77.200289595054997</v>
      </c>
      <c r="H423">
        <v>-77.200282076795006</v>
      </c>
      <c r="J423" s="1">
        <f t="shared" si="224"/>
        <v>1.4616310573374429</v>
      </c>
      <c r="K423" s="1">
        <f t="shared" si="248"/>
        <v>1.4349179710171573</v>
      </c>
      <c r="L423" s="1">
        <f t="shared" si="225"/>
        <v>1.4482745141773001</v>
      </c>
      <c r="M423" s="1">
        <f t="shared" si="226"/>
        <v>2.6713086320285573E-2</v>
      </c>
      <c r="O423">
        <v>-154.399909918611</v>
      </c>
      <c r="P423">
        <v>-77.198904233823001</v>
      </c>
      <c r="Q423">
        <v>-77.198762029161003</v>
      </c>
      <c r="R423">
        <v>-77.198749442274007</v>
      </c>
      <c r="S423">
        <v>-77.198742143825996</v>
      </c>
      <c r="U423" s="1">
        <f t="shared" si="227"/>
        <v>1.5175266248194978</v>
      </c>
      <c r="V423" s="1">
        <f t="shared" si="228"/>
        <v>1.4079152206786316</v>
      </c>
      <c r="W423" s="1">
        <f t="shared" si="229"/>
        <v>1.4627209227490647</v>
      </c>
      <c r="X423" s="1">
        <f t="shared" si="230"/>
        <v>0.10961140414086623</v>
      </c>
      <c r="Z423" t="s">
        <v>1586</v>
      </c>
      <c r="AA423">
        <v>-154.409970564606</v>
      </c>
      <c r="AB423">
        <v>-77.204243678818003</v>
      </c>
      <c r="AC423">
        <v>-77.204203577536006</v>
      </c>
      <c r="AD423">
        <v>-77.204206823236007</v>
      </c>
      <c r="AE423">
        <v>-77.204198494075996</v>
      </c>
      <c r="AG423" s="1">
        <f t="shared" si="231"/>
        <v>0.98220754683191358</v>
      </c>
      <c r="AH423" s="1">
        <f t="shared" si="232"/>
        <v>0.95589039955204014</v>
      </c>
      <c r="AI423" s="1">
        <f t="shared" si="233"/>
        <v>0.96904897319197691</v>
      </c>
      <c r="AJ423" s="1">
        <f t="shared" si="234"/>
        <v>2.6317147279873443E-2</v>
      </c>
      <c r="AM423" t="s">
        <v>1586</v>
      </c>
      <c r="AN423">
        <v>-153.70827464706599</v>
      </c>
      <c r="AO423">
        <v>-76.854520720782006</v>
      </c>
      <c r="AP423">
        <v>-76.854471561725006</v>
      </c>
      <c r="AQ423">
        <v>-76.854519133967003</v>
      </c>
      <c r="AR423">
        <v>-76.854470704101004</v>
      </c>
      <c r="AS423"/>
      <c r="AT423" t="s">
        <v>1587</v>
      </c>
      <c r="AU423">
        <v>-153.70669748</v>
      </c>
      <c r="AV423">
        <v>-76.853734489999994</v>
      </c>
      <c r="AW423">
        <v>-76.853682370000001</v>
      </c>
      <c r="AX423">
        <v>-76.853724349999993</v>
      </c>
      <c r="AY423">
        <v>-76.853676199999995</v>
      </c>
      <c r="BA423" s="1">
        <f t="shared" si="235"/>
        <v>-0.44878914808819942</v>
      </c>
      <c r="BB423" s="1">
        <f t="shared" si="236"/>
        <v>-0.45032305677708334</v>
      </c>
      <c r="BC423" s="1">
        <f t="shared" si="237"/>
        <v>-0.44955610243264138</v>
      </c>
      <c r="BD423" s="1">
        <f t="shared" si="238"/>
        <v>1.5339086888839226E-3</v>
      </c>
      <c r="BF423" s="1">
        <f t="shared" si="239"/>
        <v>-0.44118310415616968</v>
      </c>
      <c r="BG423" s="1">
        <f t="shared" si="240"/>
        <v>-0.45141778410529221</v>
      </c>
      <c r="BH423" s="1">
        <f t="shared" si="241"/>
        <v>-0.44630044413073094</v>
      </c>
      <c r="BJ423" s="1">
        <f t="shared" si="251"/>
        <v>1.442315881050608</v>
      </c>
      <c r="BK423" s="1">
        <f t="shared" si="251"/>
        <v>1.4452808405362414</v>
      </c>
      <c r="BL423" s="1">
        <f t="shared" si="242"/>
        <v>1.4437983607934246</v>
      </c>
      <c r="BR423" s="1">
        <f t="shared" si="219"/>
        <v>0.99404717491229744</v>
      </c>
      <c r="BS423" s="1">
        <f t="shared" si="219"/>
        <v>0.98777974271995994</v>
      </c>
      <c r="BT423" s="1">
        <f t="shared" si="219"/>
        <v>0.99091345881612858</v>
      </c>
      <c r="BU423" s="1">
        <f t="shared" si="219"/>
        <v>6.267432192337454E-3</v>
      </c>
      <c r="BW423" s="1">
        <f t="shared" si="220"/>
        <v>0.91637303051334484</v>
      </c>
      <c r="BX423" s="1">
        <f t="shared" si="220"/>
        <v>0.89746128507428069</v>
      </c>
      <c r="BY423" s="1">
        <f t="shared" si="220"/>
        <v>0.90691715779381277</v>
      </c>
      <c r="BZ423" s="1">
        <f t="shared" si="220"/>
        <v>1.8911745439064195E-2</v>
      </c>
      <c r="CB423" s="1">
        <f t="shared" si="243"/>
        <v>1.2000809197540023</v>
      </c>
      <c r="CC423" s="1">
        <f t="shared" si="243"/>
        <v>1.1828973253613775</v>
      </c>
      <c r="CD423" s="1">
        <f t="shared" si="243"/>
        <v>1.1914891225576898</v>
      </c>
      <c r="CE423" s="1">
        <f t="shared" si="243"/>
        <v>1.7183594392624915E-2</v>
      </c>
      <c r="CG423" s="1">
        <f t="shared" si="244"/>
        <v>1.3505752181863702</v>
      </c>
      <c r="CH423" s="1">
        <f t="shared" si="244"/>
        <v>1.3225922280983093</v>
      </c>
      <c r="CI423" s="1">
        <f t="shared" si="244"/>
        <v>1.3365837231423396</v>
      </c>
      <c r="CJ423" s="1">
        <f t="shared" si="244"/>
        <v>2.7982990088060836E-2</v>
      </c>
      <c r="CM423" s="1"/>
      <c r="CN423" s="1">
        <f t="shared" si="221"/>
        <v>-0.3104080739058051</v>
      </c>
      <c r="CO423" s="1">
        <f t="shared" si="245"/>
        <v>0.29447820108297107</v>
      </c>
      <c r="CP423" s="1">
        <f t="shared" si="222"/>
        <v>1.1101704484143484</v>
      </c>
      <c r="CQ423" s="1">
        <f t="shared" si="246"/>
        <v>0.27223319637799426</v>
      </c>
      <c r="CR423" s="1">
        <f t="shared" si="223"/>
        <v>1.2613946305014712</v>
      </c>
      <c r="CS423" s="1"/>
      <c r="CT423" s="1" t="str">
        <f>'[1]MP2 basis set convergence'!BF414</f>
        <v>51_0.90</v>
      </c>
      <c r="CU423" s="1">
        <f>'[1]MP2 basis set convergence'!BH414</f>
        <v>1.2598444175330199</v>
      </c>
      <c r="CV423" s="1">
        <f>'[1]MP2 basis set convergence'!BG414</f>
        <v>1.4164782454284099</v>
      </c>
      <c r="CW423" s="1">
        <f>'[1]MP2 basis set convergence'!BI414</f>
        <v>1.3381613314807148</v>
      </c>
      <c r="CX423" s="1"/>
      <c r="CY423" s="1"/>
      <c r="CZ423" s="1">
        <f t="shared" si="247"/>
        <v>1.3283498872353185</v>
      </c>
      <c r="DA423" s="1">
        <f t="shared" si="249"/>
        <v>0.90908665972098612</v>
      </c>
      <c r="DB423" s="1">
        <f t="shared" si="250"/>
        <v>1.3275166763108441</v>
      </c>
      <c r="DC423" s="1"/>
      <c r="DD423" s="1"/>
      <c r="DE423" s="1">
        <f>[2]Sheet1!V411</f>
        <v>-0.11992462694198158</v>
      </c>
    </row>
    <row r="424" spans="1:109" x14ac:dyDescent="0.2">
      <c r="A424" t="s">
        <v>1588</v>
      </c>
      <c r="B424" s="1">
        <f>-'[1]Reference worksheet'!B422</f>
        <v>1.463517718885224</v>
      </c>
      <c r="C424" t="s">
        <v>1588</v>
      </c>
      <c r="D424">
        <v>-154.40322364805601</v>
      </c>
      <c r="E424">
        <v>-77.200324678377001</v>
      </c>
      <c r="F424">
        <v>-77.200286341650994</v>
      </c>
      <c r="G424">
        <v>-77.200289595054997</v>
      </c>
      <c r="H424">
        <v>-77.200282076795006</v>
      </c>
      <c r="J424" s="1">
        <f t="shared" si="224"/>
        <v>1.6641402630455027</v>
      </c>
      <c r="K424" s="1">
        <f t="shared" si="248"/>
        <v>1.6394489075387024</v>
      </c>
      <c r="L424" s="1">
        <f t="shared" si="225"/>
        <v>1.6517945852921025</v>
      </c>
      <c r="M424" s="1">
        <f t="shared" si="226"/>
        <v>2.4691355506800239E-2</v>
      </c>
      <c r="O424">
        <v>-154.400227432549</v>
      </c>
      <c r="P424">
        <v>-77.198893669845006</v>
      </c>
      <c r="Q424">
        <v>-77.198759090471</v>
      </c>
      <c r="R424">
        <v>-77.198749442274007</v>
      </c>
      <c r="S424">
        <v>-77.198742143825996</v>
      </c>
      <c r="U424" s="1">
        <f t="shared" si="227"/>
        <v>1.7167696372972239</v>
      </c>
      <c r="V424" s="1">
        <f t="shared" si="228"/>
        <v>1.6156312855820145</v>
      </c>
      <c r="W424" s="1">
        <f t="shared" si="229"/>
        <v>1.6662004614396193</v>
      </c>
      <c r="X424" s="1">
        <f t="shared" si="230"/>
        <v>0.10113835171520935</v>
      </c>
      <c r="Z424" t="s">
        <v>1588</v>
      </c>
      <c r="AA424">
        <v>-154.410447487634</v>
      </c>
      <c r="AB424">
        <v>-77.204241193285995</v>
      </c>
      <c r="AC424">
        <v>-77.204202707071005</v>
      </c>
      <c r="AD424">
        <v>-77.204206823236007</v>
      </c>
      <c r="AE424">
        <v>-77.204198494075996</v>
      </c>
      <c r="AG424" s="1">
        <f t="shared" si="231"/>
        <v>1.2814812776727404</v>
      </c>
      <c r="AH424" s="1">
        <f t="shared" si="232"/>
        <v>1.2572700504070167</v>
      </c>
      <c r="AI424" s="1">
        <f t="shared" si="233"/>
        <v>1.2693756640398786</v>
      </c>
      <c r="AJ424" s="1">
        <f t="shared" si="234"/>
        <v>2.4211227265723778E-2</v>
      </c>
      <c r="AM424" t="s">
        <v>1588</v>
      </c>
      <c r="AN424">
        <v>-153.70931487276499</v>
      </c>
      <c r="AO424">
        <v>-76.854520615582999</v>
      </c>
      <c r="AP424">
        <v>-76.854471424885006</v>
      </c>
      <c r="AQ424">
        <v>-76.854519133967003</v>
      </c>
      <c r="AR424">
        <v>-76.854470704101004</v>
      </c>
      <c r="AS424"/>
      <c r="AT424" t="s">
        <v>1589</v>
      </c>
      <c r="AU424">
        <v>-153.70773682000001</v>
      </c>
      <c r="AV424">
        <v>-76.853733739999996</v>
      </c>
      <c r="AW424">
        <v>-76.85368167</v>
      </c>
      <c r="AX424">
        <v>-76.853724349999993</v>
      </c>
      <c r="AY424">
        <v>-76.853676199999995</v>
      </c>
      <c r="BA424" s="1">
        <f t="shared" si="235"/>
        <v>0.20396236017877356</v>
      </c>
      <c r="BB424" s="1">
        <f t="shared" si="236"/>
        <v>0.20258033327538585</v>
      </c>
      <c r="BC424" s="1">
        <f t="shared" si="237"/>
        <v>0.20327134672707969</v>
      </c>
      <c r="BD424" s="1">
        <f t="shared" si="238"/>
        <v>1.3820269033877064E-3</v>
      </c>
      <c r="BF424" s="1">
        <f t="shared" si="239"/>
        <v>0.21101261957727868</v>
      </c>
      <c r="BG424" s="1">
        <f t="shared" si="240"/>
        <v>0.20168782839372493</v>
      </c>
      <c r="BH424" s="1">
        <f t="shared" si="241"/>
        <v>0.20635022398550179</v>
      </c>
      <c r="BJ424" s="1">
        <f t="shared" si="251"/>
        <v>1.6459092147007051</v>
      </c>
      <c r="BK424" s="1">
        <f t="shared" si="251"/>
        <v>1.6486186537931204</v>
      </c>
      <c r="BL424" s="1">
        <f t="shared" si="242"/>
        <v>1.6472639342469129</v>
      </c>
      <c r="BR424" s="1">
        <f t="shared" si="219"/>
        <v>0.77849372993781707</v>
      </c>
      <c r="BS424" s="1">
        <f t="shared" si="219"/>
        <v>0.77256065998194101</v>
      </c>
      <c r="BT424" s="1">
        <f t="shared" si="219"/>
        <v>0.77552719495987887</v>
      </c>
      <c r="BU424" s="1">
        <f t="shared" si="219"/>
        <v>5.933069955875731E-3</v>
      </c>
      <c r="BW424" s="1">
        <f t="shared" si="220"/>
        <v>0.68168417292891226</v>
      </c>
      <c r="BX424" s="1">
        <f t="shared" si="220"/>
        <v>0.66430791428137548</v>
      </c>
      <c r="BY424" s="1">
        <f t="shared" si="220"/>
        <v>0.67299604360514387</v>
      </c>
      <c r="BZ424" s="1">
        <f t="shared" si="220"/>
        <v>1.7376258647536801E-2</v>
      </c>
      <c r="CB424" s="1">
        <f t="shared" si="243"/>
        <v>1.4808929409701226</v>
      </c>
      <c r="CC424" s="1">
        <f t="shared" si="243"/>
        <v>1.46490675036464</v>
      </c>
      <c r="CD424" s="1">
        <f t="shared" si="243"/>
        <v>1.4728998456673812</v>
      </c>
      <c r="CE424" s="1">
        <f t="shared" si="243"/>
        <v>1.598619060548212E-2</v>
      </c>
      <c r="CG424" s="1">
        <f t="shared" si="244"/>
        <v>1.5717694565003855</v>
      </c>
      <c r="CH424" s="1">
        <f t="shared" si="244"/>
        <v>1.5459549296854234</v>
      </c>
      <c r="CI424" s="1">
        <f t="shared" si="244"/>
        <v>1.5588621930929043</v>
      </c>
      <c r="CJ424" s="1">
        <f t="shared" si="244"/>
        <v>2.5814526814961821E-2</v>
      </c>
      <c r="CM424" s="1"/>
      <c r="CN424" s="1">
        <f t="shared" si="221"/>
        <v>0.1230609111671917</v>
      </c>
      <c r="CO424" s="1">
        <f t="shared" si="245"/>
        <v>0.68417669704855</v>
      </c>
      <c r="CP424" s="1">
        <f t="shared" si="222"/>
        <v>1.5310177784710948</v>
      </c>
      <c r="CQ424" s="1">
        <f t="shared" si="246"/>
        <v>0.32103850622478419</v>
      </c>
      <c r="CR424" s="1">
        <f t="shared" si="223"/>
        <v>1.5303319456479734</v>
      </c>
      <c r="CS424" s="1"/>
      <c r="CT424" s="1" t="str">
        <f>'[1]MP2 basis set convergence'!BF415</f>
        <v>51_0.95</v>
      </c>
      <c r="CU424" s="1">
        <f>'[1]MP2 basis set convergence'!BH415</f>
        <v>1.4977393966132899</v>
      </c>
      <c r="CV424" s="1">
        <f>'[1]MP2 basis set convergence'!BG415</f>
        <v>1.6234182417420999</v>
      </c>
      <c r="CW424" s="1">
        <f>'[1]MP2 basis set convergence'!BI415</f>
        <v>1.560578819177695</v>
      </c>
      <c r="CX424" s="1"/>
      <c r="CY424" s="1"/>
      <c r="CZ424" s="1">
        <f t="shared" si="247"/>
        <v>1.5660732421640831</v>
      </c>
      <c r="DA424" s="1">
        <f t="shared" si="249"/>
        <v>1.2265149924758689</v>
      </c>
      <c r="DB424" s="1">
        <f t="shared" si="250"/>
        <v>1.5665610680040938</v>
      </c>
      <c r="DC424" s="1"/>
      <c r="DD424" s="1"/>
      <c r="DE424" s="1">
        <f>[2]Sheet1!V412</f>
        <v>-8.5721343128019489E-2</v>
      </c>
    </row>
    <row r="425" spans="1:109" x14ac:dyDescent="0.2">
      <c r="A425" t="s">
        <v>1590</v>
      </c>
      <c r="B425" s="1">
        <f>-'[1]Reference worksheet'!B423</f>
        <v>1.5158471160351956</v>
      </c>
      <c r="C425" t="s">
        <v>1590</v>
      </c>
      <c r="D425">
        <v>-154.40323781822201</v>
      </c>
      <c r="E425">
        <v>-77.200322459225006</v>
      </c>
      <c r="F425">
        <v>-77.200285618422996</v>
      </c>
      <c r="G425">
        <v>-77.200289595054997</v>
      </c>
      <c r="H425">
        <v>-77.200282076795006</v>
      </c>
      <c r="J425" s="1">
        <f t="shared" si="224"/>
        <v>1.6730321768252157</v>
      </c>
      <c r="K425" s="1">
        <f t="shared" si="248"/>
        <v>1.6501871927255423</v>
      </c>
      <c r="L425" s="1">
        <f t="shared" si="225"/>
        <v>1.661609684775379</v>
      </c>
      <c r="M425" s="1">
        <f t="shared" si="226"/>
        <v>2.2844984099673393E-2</v>
      </c>
      <c r="O425">
        <v>-154.40023625915001</v>
      </c>
      <c r="P425">
        <v>-77.198884091121997</v>
      </c>
      <c r="Q425">
        <v>-77.198756534574002</v>
      </c>
      <c r="R425">
        <v>-77.198749442274007</v>
      </c>
      <c r="S425">
        <v>-77.198742143825996</v>
      </c>
      <c r="U425" s="1">
        <f t="shared" si="227"/>
        <v>1.7223084132798649</v>
      </c>
      <c r="V425" s="1">
        <f t="shared" si="228"/>
        <v>1.6287846509071611</v>
      </c>
      <c r="W425" s="1">
        <f t="shared" si="229"/>
        <v>1.675546532093513</v>
      </c>
      <c r="X425" s="1">
        <f t="shared" si="230"/>
        <v>9.3523762372703878E-2</v>
      </c>
      <c r="Z425" t="s">
        <v>1590</v>
      </c>
      <c r="AA425">
        <v>-154.41058287116701</v>
      </c>
      <c r="AB425">
        <v>-77.204238865036999</v>
      </c>
      <c r="AC425">
        <v>-77.204201980145001</v>
      </c>
      <c r="AD425">
        <v>-77.204206823236007</v>
      </c>
      <c r="AE425">
        <v>-77.204198494075996</v>
      </c>
      <c r="AG425" s="1">
        <f t="shared" si="231"/>
        <v>1.3664357307778585</v>
      </c>
      <c r="AH425" s="1">
        <f t="shared" si="232"/>
        <v>1.3441416548488596</v>
      </c>
      <c r="AI425" s="1">
        <f t="shared" si="233"/>
        <v>1.355288692813359</v>
      </c>
      <c r="AJ425" s="1">
        <f t="shared" si="234"/>
        <v>2.2294075928998902E-2</v>
      </c>
      <c r="AM425" t="s">
        <v>1590</v>
      </c>
      <c r="AN425">
        <v>-153.70987543029301</v>
      </c>
      <c r="AO425">
        <v>-76.854520523784998</v>
      </c>
      <c r="AP425">
        <v>-76.854471314893999</v>
      </c>
      <c r="AQ425">
        <v>-76.854519133967003</v>
      </c>
      <c r="AR425">
        <v>-76.854470704101004</v>
      </c>
      <c r="AS425"/>
      <c r="AT425" t="s">
        <v>1591</v>
      </c>
      <c r="AU425">
        <v>-153.70829628000001</v>
      </c>
      <c r="AV425">
        <v>-76.853733050000002</v>
      </c>
      <c r="AW425">
        <v>-76.853680979999993</v>
      </c>
      <c r="AX425">
        <v>-76.853724349999993</v>
      </c>
      <c r="AY425">
        <v>-76.853676199999995</v>
      </c>
      <c r="BA425" s="1">
        <f t="shared" si="235"/>
        <v>0.55571753430692039</v>
      </c>
      <c r="BB425" s="1">
        <f t="shared" si="236"/>
        <v>0.55446213191340121</v>
      </c>
      <c r="BC425" s="1">
        <f t="shared" si="237"/>
        <v>0.5550898331101608</v>
      </c>
      <c r="BD425" s="1">
        <f t="shared" si="238"/>
        <v>1.2554023935191783E-3</v>
      </c>
      <c r="BF425" s="1">
        <f t="shared" si="239"/>
        <v>0.56207908445052546</v>
      </c>
      <c r="BG425" s="1">
        <f t="shared" si="240"/>
        <v>0.55362025638619972</v>
      </c>
      <c r="BH425" s="1">
        <f t="shared" si="241"/>
        <v>0.55784967041836264</v>
      </c>
      <c r="BJ425" s="1">
        <f t="shared" si="251"/>
        <v>1.6558668649634547</v>
      </c>
      <c r="BK425" s="1">
        <f t="shared" si="251"/>
        <v>1.6584111896671876</v>
      </c>
      <c r="BL425" s="1">
        <f t="shared" si="242"/>
        <v>1.657139027315321</v>
      </c>
      <c r="BR425" s="1">
        <f t="shared" si="219"/>
        <v>0.61160697063578784</v>
      </c>
      <c r="BS425" s="1">
        <f t="shared" si="219"/>
        <v>0.60598909619897401</v>
      </c>
      <c r="BT425" s="1">
        <f t="shared" si="219"/>
        <v>0.60879803341738115</v>
      </c>
      <c r="BU425" s="1">
        <f t="shared" si="219"/>
        <v>5.6178744368138474E-3</v>
      </c>
      <c r="BW425" s="1">
        <f t="shared" si="220"/>
        <v>0.50570767188250731</v>
      </c>
      <c r="BX425" s="1">
        <f t="shared" si="220"/>
        <v>0.4897359646131671</v>
      </c>
      <c r="BY425" s="1">
        <f t="shared" si="220"/>
        <v>0.49772181824783696</v>
      </c>
      <c r="BZ425" s="1">
        <f t="shared" si="220"/>
        <v>1.5971707269340368E-2</v>
      </c>
      <c r="CB425" s="1">
        <f t="shared" si="243"/>
        <v>1.5469735951800896</v>
      </c>
      <c r="CC425" s="1">
        <f t="shared" si="243"/>
        <v>1.5320824518553446</v>
      </c>
      <c r="CD425" s="1">
        <f t="shared" si="243"/>
        <v>1.5395280235177173</v>
      </c>
      <c r="CE425" s="1">
        <f t="shared" si="243"/>
        <v>1.4891143324745188E-2</v>
      </c>
      <c r="CG425" s="1">
        <f t="shared" si="244"/>
        <v>1.5959865849486445</v>
      </c>
      <c r="CH425" s="1">
        <f t="shared" si="244"/>
        <v>1.5721503133677739</v>
      </c>
      <c r="CI425" s="1">
        <f t="shared" si="244"/>
        <v>1.5840684491582091</v>
      </c>
      <c r="CJ425" s="1">
        <f t="shared" si="244"/>
        <v>2.3836271580870986E-2</v>
      </c>
      <c r="CM425" s="1"/>
      <c r="CN425" s="1">
        <f t="shared" si="221"/>
        <v>0.33406752391744721</v>
      </c>
      <c r="CO425" s="1">
        <f t="shared" si="245"/>
        <v>0.82844632904391957</v>
      </c>
      <c r="CP425" s="1">
        <f t="shared" si="222"/>
        <v>1.6090591941133865</v>
      </c>
      <c r="CQ425" s="1">
        <f t="shared" si="246"/>
        <v>0.34639114221926581</v>
      </c>
      <c r="CR425" s="1">
        <f t="shared" si="223"/>
        <v>1.5818160296047843</v>
      </c>
      <c r="CS425" s="1"/>
      <c r="CT425" s="1" t="str">
        <f>'[1]MP2 basis set convergence'!BF416</f>
        <v>51_1.00</v>
      </c>
      <c r="CU425" s="1">
        <f>'[1]MP2 basis set convergence'!BH416</f>
        <v>1.5345750150055599</v>
      </c>
      <c r="CV425" s="1">
        <f>'[1]MP2 basis set convergence'!BG416</f>
        <v>1.63457231346596</v>
      </c>
      <c r="CW425" s="1">
        <f>'[1]MP2 basis set convergence'!BI416</f>
        <v>1.58457366423576</v>
      </c>
      <c r="CX425" s="1"/>
      <c r="CY425" s="1"/>
      <c r="CZ425" s="1">
        <f t="shared" si="247"/>
        <v>1.6000207882417143</v>
      </c>
      <c r="DA425" s="1">
        <f t="shared" si="249"/>
        <v>1.3244942445465266</v>
      </c>
      <c r="DB425" s="1">
        <f t="shared" si="250"/>
        <v>1.6011462873358846</v>
      </c>
      <c r="DC425" s="1"/>
      <c r="DD425" s="1"/>
      <c r="DE425" s="1">
        <f>[2]Sheet1!V413</f>
        <v>-6.1588896533664617E-2</v>
      </c>
    </row>
    <row r="426" spans="1:109" x14ac:dyDescent="0.2">
      <c r="A426" t="s">
        <v>1592</v>
      </c>
      <c r="B426" s="1">
        <f>-'[1]Reference worksheet'!B424</f>
        <v>1.4559035448189948</v>
      </c>
      <c r="C426" t="s">
        <v>1592</v>
      </c>
      <c r="D426">
        <v>-154.40308908884401</v>
      </c>
      <c r="E426">
        <v>-77.200320304827002</v>
      </c>
      <c r="F426">
        <v>-77.200285005975005</v>
      </c>
      <c r="G426">
        <v>-77.200289595054997</v>
      </c>
      <c r="H426">
        <v>-77.200282076795006</v>
      </c>
      <c r="J426" s="1">
        <f t="shared" si="224"/>
        <v>1.5797030792027753</v>
      </c>
      <c r="K426" s="1">
        <f t="shared" si="248"/>
        <v>1.558594317249991</v>
      </c>
      <c r="L426" s="1">
        <f t="shared" si="225"/>
        <v>1.5691486982263831</v>
      </c>
      <c r="M426" s="1">
        <f t="shared" si="226"/>
        <v>2.1108761952784327E-2</v>
      </c>
      <c r="O426">
        <v>-154.40008196756901</v>
      </c>
      <c r="P426">
        <v>-77.198875102932007</v>
      </c>
      <c r="Q426">
        <v>-77.198754286075996</v>
      </c>
      <c r="R426">
        <v>-77.198749442274007</v>
      </c>
      <c r="S426">
        <v>-77.198742143825996</v>
      </c>
      <c r="U426" s="1">
        <f t="shared" si="227"/>
        <v>1.6254889804337396</v>
      </c>
      <c r="V426" s="1">
        <f t="shared" si="228"/>
        <v>1.5390163465360258</v>
      </c>
      <c r="W426" s="1">
        <f t="shared" si="229"/>
        <v>1.5822526634848826</v>
      </c>
      <c r="X426" s="1">
        <f t="shared" si="230"/>
        <v>8.6472633897713758E-2</v>
      </c>
      <c r="Z426" t="s">
        <v>1592</v>
      </c>
      <c r="AA426">
        <v>-154.41052978887399</v>
      </c>
      <c r="AB426">
        <v>-77.204236612372</v>
      </c>
      <c r="AC426">
        <v>-77.204201367663998</v>
      </c>
      <c r="AD426">
        <v>-77.204206823236007</v>
      </c>
      <c r="AE426">
        <v>-77.204198494075996</v>
      </c>
      <c r="AG426" s="1">
        <f t="shared" si="231"/>
        <v>1.3331260876250277</v>
      </c>
      <c r="AH426" s="1">
        <f t="shared" si="232"/>
        <v>1.3126299180129222</v>
      </c>
      <c r="AI426" s="1">
        <f t="shared" si="233"/>
        <v>1.3228780028189751</v>
      </c>
      <c r="AJ426" s="1">
        <f t="shared" si="234"/>
        <v>2.0496169612105541E-2</v>
      </c>
      <c r="AM426" t="s">
        <v>1592</v>
      </c>
      <c r="AN426">
        <v>-153.71014302701801</v>
      </c>
      <c r="AO426">
        <v>-76.854520419460997</v>
      </c>
      <c r="AP426">
        <v>-76.854471219025001</v>
      </c>
      <c r="AQ426">
        <v>-76.854519133967003</v>
      </c>
      <c r="AR426">
        <v>-76.854470704101004</v>
      </c>
      <c r="AS426"/>
      <c r="AT426" t="s">
        <v>1593</v>
      </c>
      <c r="AU426">
        <v>-153.70856268</v>
      </c>
      <c r="AV426">
        <v>-76.853732390000005</v>
      </c>
      <c r="AW426">
        <v>-76.853680310000001</v>
      </c>
      <c r="AX426">
        <v>-76.853724349999993</v>
      </c>
      <c r="AY426">
        <v>-76.853676199999995</v>
      </c>
      <c r="BA426" s="1">
        <f t="shared" si="235"/>
        <v>0.72363702141058173</v>
      </c>
      <c r="BB426" s="1">
        <f t="shared" si="236"/>
        <v>0.72250724202636796</v>
      </c>
      <c r="BC426" s="1">
        <f t="shared" si="237"/>
        <v>0.72307213171847484</v>
      </c>
      <c r="BD426" s="1">
        <f t="shared" si="238"/>
        <v>1.1297793842137693E-3</v>
      </c>
      <c r="BF426" s="1">
        <f t="shared" si="239"/>
        <v>0.72924761524223503</v>
      </c>
      <c r="BG426" s="1">
        <f t="shared" si="240"/>
        <v>0.72162337479724759</v>
      </c>
      <c r="BH426" s="1">
        <f t="shared" si="241"/>
        <v>0.72543549501974125</v>
      </c>
      <c r="BJ426" s="1">
        <f t="shared" si="251"/>
        <v>1.5636334829891869</v>
      </c>
      <c r="BK426" s="1">
        <f t="shared" si="251"/>
        <v>1.5660717135419642</v>
      </c>
      <c r="BL426" s="1">
        <f t="shared" si="242"/>
        <v>1.5648525982655754</v>
      </c>
      <c r="BR426" s="1">
        <f t="shared" si="219"/>
        <v>0.48206561900329209</v>
      </c>
      <c r="BS426" s="1">
        <f t="shared" si="219"/>
        <v>0.47674824724822334</v>
      </c>
      <c r="BT426" s="1">
        <f t="shared" si="219"/>
        <v>0.47940693312575744</v>
      </c>
      <c r="BU426" s="1">
        <f t="shared" si="219"/>
        <v>5.3173717550687276E-3</v>
      </c>
      <c r="BW426" s="1">
        <f t="shared" si="220"/>
        <v>0.37400043878890149</v>
      </c>
      <c r="BX426" s="1">
        <f t="shared" si="220"/>
        <v>0.35933882797539973</v>
      </c>
      <c r="BY426" s="1">
        <f t="shared" si="220"/>
        <v>0.36666963338215086</v>
      </c>
      <c r="BZ426" s="1">
        <f t="shared" si="220"/>
        <v>1.466161081350183E-2</v>
      </c>
      <c r="CB426" s="1">
        <f t="shared" si="243"/>
        <v>1.4951018454403893</v>
      </c>
      <c r="CC426" s="1">
        <f t="shared" si="243"/>
        <v>1.481248012166736</v>
      </c>
      <c r="CD426" s="1">
        <f t="shared" si="243"/>
        <v>1.4881749288035622</v>
      </c>
      <c r="CE426" s="1">
        <f t="shared" si="243"/>
        <v>1.3853833273653162E-2</v>
      </c>
      <c r="CG426" s="1">
        <f t="shared" si="244"/>
        <v>1.5152867402702874</v>
      </c>
      <c r="CH426" s="1">
        <f t="shared" si="244"/>
        <v>1.4933080796342451</v>
      </c>
      <c r="CI426" s="1">
        <f t="shared" si="244"/>
        <v>1.5042974099522661</v>
      </c>
      <c r="CJ426" s="1">
        <f t="shared" si="244"/>
        <v>2.1978660636042417E-2</v>
      </c>
      <c r="CM426" s="1"/>
      <c r="CN426" s="1">
        <f t="shared" si="221"/>
        <v>0.46080536059824478</v>
      </c>
      <c r="CO426" s="1">
        <f t="shared" si="245"/>
        <v>0.88656636146530488</v>
      </c>
      <c r="CP426" s="1">
        <f t="shared" si="222"/>
        <v>1.5412133171818512</v>
      </c>
      <c r="CQ426" s="1">
        <f t="shared" si="246"/>
        <v>0.36206089550853132</v>
      </c>
      <c r="CR426" s="1">
        <f t="shared" si="223"/>
        <v>1.5174923642734899</v>
      </c>
      <c r="CS426" s="1"/>
      <c r="CT426" s="1" t="str">
        <f>'[1]MP2 basis set convergence'!BF417</f>
        <v>51_1.05</v>
      </c>
      <c r="CU426" s="1">
        <f>'[1]MP2 basis set convergence'!BH417</f>
        <v>1.4634464818555399</v>
      </c>
      <c r="CV426" s="1">
        <f>'[1]MP2 basis set convergence'!BG417</f>
        <v>1.5426282962258999</v>
      </c>
      <c r="CW426" s="1">
        <f>'[1]MP2 basis set convergence'!BI417</f>
        <v>1.50303738904072</v>
      </c>
      <c r="CX426" s="1"/>
      <c r="CY426" s="1"/>
      <c r="CZ426" s="1">
        <f t="shared" si="247"/>
        <v>1.5247284616064682</v>
      </c>
      <c r="DA426" s="1">
        <f t="shared" si="249"/>
        <v>1.3006678845090176</v>
      </c>
      <c r="DB426" s="1">
        <f t="shared" si="250"/>
        <v>1.5261058228318234</v>
      </c>
      <c r="DC426" s="1"/>
      <c r="DD426" s="1"/>
      <c r="DE426" s="1">
        <f>[2]Sheet1!V414</f>
        <v>-4.4420236619914899E-2</v>
      </c>
    </row>
    <row r="427" spans="1:109" x14ac:dyDescent="0.2">
      <c r="A427" t="s">
        <v>1594</v>
      </c>
      <c r="B427" s="1">
        <f>-'[1]Reference worksheet'!B425</f>
        <v>1.3411146909424094</v>
      </c>
      <c r="C427" t="s">
        <v>1594</v>
      </c>
      <c r="D427">
        <v>-154.402864922785</v>
      </c>
      <c r="E427">
        <v>-77.200318264443993</v>
      </c>
      <c r="F427">
        <v>-77.200284496050003</v>
      </c>
      <c r="G427">
        <v>-77.200289595054997</v>
      </c>
      <c r="H427">
        <v>-77.200282076795006</v>
      </c>
      <c r="J427" s="1">
        <f t="shared" si="224"/>
        <v>1.4390367475945653</v>
      </c>
      <c r="K427" s="1">
        <f t="shared" si="248"/>
        <v>1.4195283281466071</v>
      </c>
      <c r="L427" s="1">
        <f t="shared" si="225"/>
        <v>1.4292825378705862</v>
      </c>
      <c r="M427" s="1">
        <f t="shared" si="226"/>
        <v>1.9508419447958225E-2</v>
      </c>
      <c r="O427">
        <v>-154.39985184105001</v>
      </c>
      <c r="P427">
        <v>-77.198866260770004</v>
      </c>
      <c r="Q427">
        <v>-77.198752369733</v>
      </c>
      <c r="R427">
        <v>-77.198749442274007</v>
      </c>
      <c r="S427">
        <v>-77.198742143825996</v>
      </c>
      <c r="U427" s="1">
        <f t="shared" si="227"/>
        <v>1.4810824035593744</v>
      </c>
      <c r="V427" s="1">
        <f t="shared" si="228"/>
        <v>1.4013608337364178</v>
      </c>
      <c r="W427" s="1">
        <f t="shared" si="229"/>
        <v>1.4412216186478961</v>
      </c>
      <c r="X427" s="1">
        <f t="shared" si="230"/>
        <v>7.9721569822956528E-2</v>
      </c>
      <c r="Z427" t="s">
        <v>1594</v>
      </c>
      <c r="AA427">
        <v>-154.410381113634</v>
      </c>
      <c r="AB427">
        <v>-77.204234485962999</v>
      </c>
      <c r="AC427">
        <v>-77.204200860182993</v>
      </c>
      <c r="AD427">
        <v>-77.204206823236007</v>
      </c>
      <c r="AE427">
        <v>-77.204198494075996</v>
      </c>
      <c r="AG427" s="1">
        <f t="shared" si="231"/>
        <v>1.2398309621201709</v>
      </c>
      <c r="AH427" s="1">
        <f t="shared" si="232"/>
        <v>1.2209875835085686</v>
      </c>
      <c r="AI427" s="1">
        <f t="shared" si="233"/>
        <v>1.2304092728143696</v>
      </c>
      <c r="AJ427" s="1">
        <f t="shared" si="234"/>
        <v>1.8843378611602235E-2</v>
      </c>
      <c r="AM427" t="s">
        <v>1594</v>
      </c>
      <c r="AN427">
        <v>-153.71023519861899</v>
      </c>
      <c r="AO427">
        <v>-76.854520307862998</v>
      </c>
      <c r="AP427">
        <v>-76.854471141540998</v>
      </c>
      <c r="AQ427">
        <v>-76.854519133967003</v>
      </c>
      <c r="AR427">
        <v>-76.854470704101004</v>
      </c>
      <c r="AS427"/>
      <c r="AT427" t="s">
        <v>1595</v>
      </c>
      <c r="AU427">
        <v>-153.70865366000001</v>
      </c>
      <c r="AV427">
        <v>-76.853731760000002</v>
      </c>
      <c r="AW427">
        <v>-76.853679729999996</v>
      </c>
      <c r="AX427">
        <v>-76.853724349999993</v>
      </c>
      <c r="AY427">
        <v>-76.853676199999995</v>
      </c>
      <c r="BA427" s="1">
        <f t="shared" si="235"/>
        <v>0.78147557665745904</v>
      </c>
      <c r="BB427" s="1">
        <f t="shared" si="236"/>
        <v>0.78046444803445292</v>
      </c>
      <c r="BC427" s="1">
        <f t="shared" si="237"/>
        <v>0.78097001234595598</v>
      </c>
      <c r="BD427" s="1">
        <f t="shared" si="238"/>
        <v>1.0111286230061189E-3</v>
      </c>
      <c r="BF427" s="1">
        <f t="shared" si="239"/>
        <v>0.7863384295586211</v>
      </c>
      <c r="BG427" s="1">
        <f t="shared" si="240"/>
        <v>0.77947347562241143</v>
      </c>
      <c r="BH427" s="1">
        <f t="shared" si="241"/>
        <v>0.78290595259051621</v>
      </c>
      <c r="BJ427" s="1">
        <f t="shared" si="251"/>
        <v>1.4241641138799461</v>
      </c>
      <c r="BK427" s="1">
        <f t="shared" si="251"/>
        <v>1.4263987117412025</v>
      </c>
      <c r="BL427" s="1">
        <f t="shared" si="242"/>
        <v>1.4252814128105742</v>
      </c>
      <c r="BR427" s="1">
        <f t="shared" si="219"/>
        <v>0.38159771499440276</v>
      </c>
      <c r="BS427" s="1">
        <f t="shared" si="219"/>
        <v>0.3765617546082336</v>
      </c>
      <c r="BT427" s="1">
        <f t="shared" si="219"/>
        <v>0.37907973480131846</v>
      </c>
      <c r="BU427" s="1">
        <f t="shared" si="219"/>
        <v>5.0359603861689362E-3</v>
      </c>
      <c r="BW427" s="1">
        <f t="shared" si="220"/>
        <v>0.27596345594270366</v>
      </c>
      <c r="BX427" s="1">
        <f t="shared" si="220"/>
        <v>0.26250212550392049</v>
      </c>
      <c r="BY427" s="1">
        <f t="shared" si="220"/>
        <v>0.26923279072331169</v>
      </c>
      <c r="BZ427" s="1">
        <f t="shared" si="220"/>
        <v>1.346133043878317E-2</v>
      </c>
      <c r="CB427" s="1">
        <f t="shared" si="243"/>
        <v>1.38412201137732</v>
      </c>
      <c r="CC427" s="1">
        <f t="shared" si="243"/>
        <v>1.3712299616806425</v>
      </c>
      <c r="CD427" s="1">
        <f t="shared" si="243"/>
        <v>1.3776759865289814</v>
      </c>
      <c r="CE427" s="1">
        <f t="shared" si="243"/>
        <v>1.2892049696677316E-2</v>
      </c>
      <c r="CG427" s="1">
        <f t="shared" si="244"/>
        <v>1.3850318372373702</v>
      </c>
      <c r="CH427" s="1">
        <f t="shared" si="244"/>
        <v>1.3647632083201366</v>
      </c>
      <c r="CI427" s="1">
        <f t="shared" si="244"/>
        <v>1.3748975227787532</v>
      </c>
      <c r="CJ427" s="1">
        <f t="shared" si="244"/>
        <v>2.0268628917233467E-2</v>
      </c>
      <c r="CM427" s="1"/>
      <c r="CN427" s="1">
        <f t="shared" si="221"/>
        <v>0.5464070200630049</v>
      </c>
      <c r="CO427" s="1">
        <f t="shared" si="245"/>
        <v>0.91539343756421765</v>
      </c>
      <c r="CP427" s="1">
        <f t="shared" si="222"/>
        <v>1.4124565545537995</v>
      </c>
      <c r="CQ427" s="1">
        <f t="shared" si="246"/>
        <v>0.37281549276561143</v>
      </c>
      <c r="CR427" s="1">
        <f t="shared" si="223"/>
        <v>1.3969157083973356</v>
      </c>
      <c r="CS427" s="1"/>
      <c r="CT427" s="1" t="str">
        <f>'[1]MP2 basis set convergence'!BF418</f>
        <v>51_1.10</v>
      </c>
      <c r="CU427" s="1">
        <f>'[1]MP2 basis set convergence'!BH418</f>
        <v>1.3405527008454099</v>
      </c>
      <c r="CV427" s="1">
        <f>'[1]MP2 basis set convergence'!BG418</f>
        <v>1.4035058952747399</v>
      </c>
      <c r="CW427" s="1">
        <f>'[1]MP2 basis set convergence'!BI418</f>
        <v>1.3720292980600748</v>
      </c>
      <c r="CX427" s="1"/>
      <c r="CY427" s="1"/>
      <c r="CZ427" s="1">
        <f t="shared" si="247"/>
        <v>1.3971371400855661</v>
      </c>
      <c r="DA427" s="1">
        <f t="shared" si="249"/>
        <v>1.2143365739218597</v>
      </c>
      <c r="DB427" s="1">
        <f t="shared" si="250"/>
        <v>1.3985584077276589</v>
      </c>
      <c r="DC427" s="1"/>
      <c r="DD427" s="1"/>
      <c r="DE427" s="1">
        <f>[2]Sheet1!V415</f>
        <v>-3.2145397785020124E-2</v>
      </c>
    </row>
    <row r="428" spans="1:109" x14ac:dyDescent="0.2">
      <c r="A428" t="s">
        <v>1596</v>
      </c>
      <c r="B428" s="1">
        <f>-'[1]Reference worksheet'!B426</f>
        <v>0.9337651988313278</v>
      </c>
      <c r="C428" t="s">
        <v>1596</v>
      </c>
      <c r="D428">
        <v>-154.40214140581901</v>
      </c>
      <c r="E428">
        <v>-77.200313304852997</v>
      </c>
      <c r="F428">
        <v>-77.200283427507998</v>
      </c>
      <c r="G428">
        <v>-77.200289595054997</v>
      </c>
      <c r="H428">
        <v>-77.200282076795006</v>
      </c>
      <c r="J428" s="1">
        <f t="shared" si="224"/>
        <v>0.98502297802421701</v>
      </c>
      <c r="K428" s="1">
        <f t="shared" si="248"/>
        <v>0.96929726929258686</v>
      </c>
      <c r="L428" s="1">
        <f t="shared" si="225"/>
        <v>0.97716012365840199</v>
      </c>
      <c r="M428" s="1">
        <f t="shared" si="226"/>
        <v>1.572570873163015E-2</v>
      </c>
      <c r="O428">
        <v>-154.39910942303899</v>
      </c>
      <c r="P428">
        <v>-77.198840022810998</v>
      </c>
      <c r="Q428">
        <v>-77.198748400103</v>
      </c>
      <c r="R428">
        <v>-77.198749442274007</v>
      </c>
      <c r="S428">
        <v>-77.198742143825996</v>
      </c>
      <c r="U428" s="1">
        <f t="shared" si="227"/>
        <v>1.015208048676399</v>
      </c>
      <c r="V428" s="1">
        <f t="shared" si="228"/>
        <v>0.95444202793583421</v>
      </c>
      <c r="W428" s="1">
        <f t="shared" si="229"/>
        <v>0.98482503830611656</v>
      </c>
      <c r="X428" s="1">
        <f t="shared" si="230"/>
        <v>6.0766020740564808E-2</v>
      </c>
      <c r="Z428" t="s">
        <v>1596</v>
      </c>
      <c r="AA428">
        <v>-154.40980277364099</v>
      </c>
      <c r="AB428">
        <v>-77.204229406430997</v>
      </c>
      <c r="AC428">
        <v>-77.204199803842002</v>
      </c>
      <c r="AD428">
        <v>-77.204206823236007</v>
      </c>
      <c r="AE428">
        <v>-77.204198494075996</v>
      </c>
      <c r="AG428" s="1">
        <f t="shared" si="231"/>
        <v>0.87691712227497021</v>
      </c>
      <c r="AH428" s="1">
        <f t="shared" si="232"/>
        <v>0.86192406226662277</v>
      </c>
      <c r="AI428" s="1">
        <f t="shared" si="233"/>
        <v>0.86942059227079649</v>
      </c>
      <c r="AJ428" s="1">
        <f t="shared" si="234"/>
        <v>1.4993060008347436E-2</v>
      </c>
      <c r="AM428" t="s">
        <v>1596</v>
      </c>
      <c r="AN428">
        <v>-153.71007453879099</v>
      </c>
      <c r="AO428">
        <v>-76.854520074901998</v>
      </c>
      <c r="AP428">
        <v>-76.854470981787003</v>
      </c>
      <c r="AQ428">
        <v>-76.854519133967003</v>
      </c>
      <c r="AR428">
        <v>-76.854470704101004</v>
      </c>
      <c r="AS428"/>
      <c r="AT428" t="s">
        <v>1597</v>
      </c>
      <c r="AU428">
        <v>-153.70849047999999</v>
      </c>
      <c r="AV428">
        <v>-76.853730350000006</v>
      </c>
      <c r="AW428">
        <v>-76.853678529999996</v>
      </c>
      <c r="AX428">
        <v>-76.853724349999993</v>
      </c>
      <c r="AY428">
        <v>-76.853676199999995</v>
      </c>
      <c r="BA428" s="1">
        <f t="shared" si="235"/>
        <v>0.68066000832051543</v>
      </c>
      <c r="BB428" s="1">
        <f t="shared" si="236"/>
        <v>0.67989531207858722</v>
      </c>
      <c r="BC428" s="1">
        <f t="shared" si="237"/>
        <v>0.68027766019955127</v>
      </c>
      <c r="BD428" s="1">
        <f t="shared" si="238"/>
        <v>7.6469624192820884E-4</v>
      </c>
      <c r="BF428" s="1">
        <f t="shared" si="239"/>
        <v>0.68394142933891189</v>
      </c>
      <c r="BG428" s="1">
        <f t="shared" si="240"/>
        <v>0.67871427519499394</v>
      </c>
      <c r="BH428" s="1">
        <f t="shared" si="241"/>
        <v>0.68132785226695292</v>
      </c>
      <c r="BJ428" s="1">
        <f t="shared" si="251"/>
        <v>0.97426187090959659</v>
      </c>
      <c r="BK428" s="1">
        <f t="shared" si="251"/>
        <v>0.97476677179674154</v>
      </c>
      <c r="BL428" s="1">
        <f t="shared" si="242"/>
        <v>0.97451432135316907</v>
      </c>
      <c r="BR428" s="1">
        <f t="shared" si="219"/>
        <v>0.19497513425767737</v>
      </c>
      <c r="BS428" s="1">
        <f t="shared" si="219"/>
        <v>0.19067722900241993</v>
      </c>
      <c r="BT428" s="1">
        <f t="shared" si="219"/>
        <v>0.1928261816300488</v>
      </c>
      <c r="BU428" s="1">
        <f t="shared" si="219"/>
        <v>4.2979052552574257E-3</v>
      </c>
      <c r="BW428" s="1">
        <f t="shared" si="220"/>
        <v>0.10938783544602419</v>
      </c>
      <c r="BX428" s="1">
        <f t="shared" si="220"/>
        <v>9.8724728211579599E-2</v>
      </c>
      <c r="BY428" s="1">
        <f t="shared" si="220"/>
        <v>0.104056281828802</v>
      </c>
      <c r="BZ428" s="1">
        <f t="shared" si="220"/>
        <v>1.0663107234444516E-2</v>
      </c>
      <c r="CB428" s="1">
        <f t="shared" si="243"/>
        <v>0.97593306569132898</v>
      </c>
      <c r="CC428" s="1">
        <f t="shared" si="243"/>
        <v>0.96535882877634083</v>
      </c>
      <c r="CD428" s="1">
        <f t="shared" si="243"/>
        <v>0.97064594723383513</v>
      </c>
      <c r="CE428" s="1">
        <f t="shared" si="243"/>
        <v>1.0574236914988095E-2</v>
      </c>
      <c r="CG428" s="1">
        <f t="shared" si="244"/>
        <v>0.95268736977670121</v>
      </c>
      <c r="CH428" s="1">
        <f t="shared" si="244"/>
        <v>0.93643667127371877</v>
      </c>
      <c r="CI428" s="1">
        <f t="shared" si="244"/>
        <v>0.9445620205252101</v>
      </c>
      <c r="CJ428" s="1">
        <f t="shared" si="244"/>
        <v>1.6250698502982469E-2</v>
      </c>
      <c r="CM428" s="1"/>
      <c r="CN428" s="1">
        <f t="shared" si="221"/>
        <v>0.69617828616731847</v>
      </c>
      <c r="CO428" s="1">
        <f t="shared" si="245"/>
        <v>0.95027904298052224</v>
      </c>
      <c r="CP428" s="1">
        <f t="shared" si="222"/>
        <v>0.97180321104898015</v>
      </c>
      <c r="CQ428" s="1">
        <f t="shared" si="246"/>
        <v>0.39193256816064037</v>
      </c>
      <c r="CR428" s="1">
        <f t="shared" si="223"/>
        <v>0.97319906512936716</v>
      </c>
      <c r="CS428" s="1"/>
      <c r="CT428" s="1" t="str">
        <f>'[1]MP2 basis set convergence'!BF419</f>
        <v>51_1.25</v>
      </c>
      <c r="CU428" s="1">
        <f>'[1]MP2 basis set convergence'!BH419</f>
        <v>0.92305546484582202</v>
      </c>
      <c r="CV428" s="1">
        <f>'[1]MP2 basis set convergence'!BG419</f>
        <v>0.958069568114291</v>
      </c>
      <c r="CW428" s="1">
        <f>'[1]MP2 basis set convergence'!BI419</f>
        <v>0.94056251648005651</v>
      </c>
      <c r="CX428" s="1"/>
      <c r="CY428" s="1"/>
      <c r="CZ428" s="1">
        <f t="shared" si="247"/>
        <v>0.9646786459403216</v>
      </c>
      <c r="DA428" s="1">
        <f t="shared" si="249"/>
        <v>0.86317985341175629</v>
      </c>
      <c r="DB428" s="1">
        <f t="shared" si="250"/>
        <v>0.96576243567095266</v>
      </c>
      <c r="DC428" s="1"/>
      <c r="DD428" s="1"/>
      <c r="DE428" s="1">
        <f>[2]Sheet1!V416</f>
        <v>-1.2481477718080392E-2</v>
      </c>
    </row>
    <row r="429" spans="1:109" x14ac:dyDescent="0.2">
      <c r="A429" t="s">
        <v>1598</v>
      </c>
      <c r="B429" s="1">
        <f>-'[1]Reference worksheet'!B427</f>
        <v>0.4626301511893377</v>
      </c>
      <c r="C429" t="s">
        <v>1598</v>
      </c>
      <c r="D429">
        <v>-154.4013470152</v>
      </c>
      <c r="E429">
        <v>-77.200306036189005</v>
      </c>
      <c r="F429">
        <v>-77.200282653821006</v>
      </c>
      <c r="G429">
        <v>-77.200289595054997</v>
      </c>
      <c r="H429">
        <v>-77.200282076795006</v>
      </c>
      <c r="J429" s="1">
        <f t="shared" si="224"/>
        <v>0.48653531788679827</v>
      </c>
      <c r="K429" s="1">
        <f t="shared" si="248"/>
        <v>0.47585626080905757</v>
      </c>
      <c r="L429" s="1">
        <f t="shared" si="225"/>
        <v>0.48119578934792795</v>
      </c>
      <c r="M429" s="1">
        <f t="shared" si="226"/>
        <v>1.0679057077740695E-2</v>
      </c>
      <c r="O429">
        <v>-154.39829704611799</v>
      </c>
      <c r="P429">
        <v>-77.198807289003</v>
      </c>
      <c r="Q429">
        <v>-77.198745030482996</v>
      </c>
      <c r="R429">
        <v>-77.198749442274007</v>
      </c>
      <c r="S429">
        <v>-77.198742143825996</v>
      </c>
      <c r="U429" s="1">
        <f t="shared" si="227"/>
        <v>0.50543381316536151</v>
      </c>
      <c r="V429" s="1">
        <f t="shared" si="228"/>
        <v>0.46732303646961604</v>
      </c>
      <c r="W429" s="1">
        <f t="shared" si="229"/>
        <v>0.48637842481748877</v>
      </c>
      <c r="X429" s="1">
        <f t="shared" si="230"/>
        <v>3.8110776695745474E-2</v>
      </c>
      <c r="Z429" t="s">
        <v>1598</v>
      </c>
      <c r="AA429">
        <v>-154.40911180077401</v>
      </c>
      <c r="AB429">
        <v>-77.204222267820001</v>
      </c>
      <c r="AC429">
        <v>-77.204199048258999</v>
      </c>
      <c r="AD429">
        <v>-77.204206823236007</v>
      </c>
      <c r="AE429">
        <v>-77.204198494075996</v>
      </c>
      <c r="AG429" s="1">
        <f t="shared" si="231"/>
        <v>0.44332508400476967</v>
      </c>
      <c r="AH429" s="1">
        <f t="shared" si="232"/>
        <v>0.43328570572559766</v>
      </c>
      <c r="AI429" s="1">
        <f t="shared" si="233"/>
        <v>0.43830539486518366</v>
      </c>
      <c r="AJ429" s="1">
        <f t="shared" si="234"/>
        <v>1.0039378279172007E-2</v>
      </c>
      <c r="AM429" t="s">
        <v>1598</v>
      </c>
      <c r="AN429">
        <v>-153.70961864875201</v>
      </c>
      <c r="AO429">
        <v>-76.854519767569997</v>
      </c>
      <c r="AP429">
        <v>-76.854470867675005</v>
      </c>
      <c r="AQ429">
        <v>-76.854519133967003</v>
      </c>
      <c r="AR429">
        <v>-76.854470704101004</v>
      </c>
      <c r="AS429"/>
      <c r="AT429" t="s">
        <v>1599</v>
      </c>
      <c r="AU429">
        <v>-153.70803393</v>
      </c>
      <c r="AV429">
        <v>-76.853728919999995</v>
      </c>
      <c r="AW429">
        <v>-76.853677500000003</v>
      </c>
      <c r="AX429">
        <v>-76.853724349999993</v>
      </c>
      <c r="AY429">
        <v>-76.853676199999995</v>
      </c>
      <c r="BA429" s="1">
        <f t="shared" si="235"/>
        <v>0.39458467790634444</v>
      </c>
      <c r="BB429" s="1">
        <f t="shared" si="236"/>
        <v>0.39408444176902768</v>
      </c>
      <c r="BC429" s="1">
        <f t="shared" si="237"/>
        <v>0.39433455983768606</v>
      </c>
      <c r="BD429" s="1">
        <f t="shared" si="238"/>
        <v>5.0023613731675631E-4</v>
      </c>
      <c r="BF429" s="1">
        <f t="shared" si="239"/>
        <v>0.39745196711669856</v>
      </c>
      <c r="BG429" s="1">
        <f t="shared" si="240"/>
        <v>0.3937684863545779</v>
      </c>
      <c r="BH429" s="1">
        <f t="shared" si="241"/>
        <v>0.39561022673563823</v>
      </c>
      <c r="BJ429" s="1">
        <f t="shared" si="251"/>
        <v>0.48012304564772224</v>
      </c>
      <c r="BK429" s="1">
        <f t="shared" si="251"/>
        <v>0.47914306064087042</v>
      </c>
      <c r="BL429" s="1">
        <f t="shared" si="242"/>
        <v>0.47963305314429633</v>
      </c>
      <c r="BR429" s="1">
        <f t="shared" si="219"/>
        <v>7.1077340628599356E-2</v>
      </c>
      <c r="BS429" s="1">
        <f t="shared" si="219"/>
        <v>6.7990291028614522E-2</v>
      </c>
      <c r="BT429" s="1">
        <f t="shared" si="219"/>
        <v>6.9533815828606946E-2</v>
      </c>
      <c r="BU429" s="1">
        <f t="shared" si="219"/>
        <v>3.0870495999847794E-3</v>
      </c>
      <c r="BW429" s="1">
        <f t="shared" si="220"/>
        <v>2.087329935185454E-2</v>
      </c>
      <c r="BX429" s="1">
        <f t="shared" si="220"/>
        <v>1.3781528011415368E-2</v>
      </c>
      <c r="BY429" s="1">
        <f t="shared" si="220"/>
        <v>1.7327413681634936E-2</v>
      </c>
      <c r="BZ429" s="1">
        <f t="shared" si="220"/>
        <v>7.0917713404391588E-3</v>
      </c>
      <c r="CB429" s="1">
        <f t="shared" si="243"/>
        <v>0.49462376705797945</v>
      </c>
      <c r="CC429" s="1">
        <f t="shared" si="243"/>
        <v>0.48730452840050653</v>
      </c>
      <c r="CD429" s="1">
        <f t="shared" si="243"/>
        <v>0.49096414772924302</v>
      </c>
      <c r="CE429" s="1">
        <f t="shared" si="243"/>
        <v>7.319238657472785E-3</v>
      </c>
      <c r="CG429" s="1">
        <f t="shared" si="244"/>
        <v>0.47189697763242672</v>
      </c>
      <c r="CH429" s="1">
        <f t="shared" si="244"/>
        <v>0.46092591725361626</v>
      </c>
      <c r="CI429" s="1">
        <f t="shared" si="244"/>
        <v>0.46641144744302143</v>
      </c>
      <c r="CJ429" s="1">
        <f t="shared" si="244"/>
        <v>1.0971060378810373E-2</v>
      </c>
      <c r="CM429" s="1"/>
      <c r="CN429" s="1">
        <f t="shared" si="221"/>
        <v>0.81948879970884991</v>
      </c>
      <c r="CO429" s="1">
        <f t="shared" si="245"/>
        <v>0.96828665884533072</v>
      </c>
      <c r="CP429" s="1">
        <f t="shared" si="222"/>
        <v>0.47983559163543832</v>
      </c>
      <c r="CQ429" s="1">
        <f t="shared" si="246"/>
        <v>0.40792775046928842</v>
      </c>
      <c r="CR429" s="1">
        <f t="shared" si="223"/>
        <v>0.48697936326897534</v>
      </c>
      <c r="CS429" s="1"/>
      <c r="CT429" s="1" t="str">
        <f>'[1]MP2 basis set convergence'!BF420</f>
        <v>51_1.50</v>
      </c>
      <c r="CU429" s="1">
        <f>'[1]MP2 basis set convergence'!BH420</f>
        <v>0.45848724213103098</v>
      </c>
      <c r="CV429" s="1">
        <f>'[1]MP2 basis set convergence'!BG420</f>
        <v>0.47555829734087202</v>
      </c>
      <c r="CW429" s="1">
        <f>'[1]MP2 basis set convergence'!BI420</f>
        <v>0.46702276973595147</v>
      </c>
      <c r="CX429" s="1"/>
      <c r="CY429" s="1"/>
      <c r="CZ429" s="1">
        <f t="shared" si="247"/>
        <v>0.47784683389561028</v>
      </c>
      <c r="DA429" s="1">
        <f t="shared" si="249"/>
        <v>0.4366309171390248</v>
      </c>
      <c r="DB429" s="1">
        <f t="shared" si="250"/>
        <v>0.47822249003466599</v>
      </c>
      <c r="DC429" s="1"/>
      <c r="DD429" s="1"/>
      <c r="DE429" s="1">
        <f>[2]Sheet1!V417</f>
        <v>-3.3489554523176701E-3</v>
      </c>
    </row>
    <row r="430" spans="1:109" x14ac:dyDescent="0.2">
      <c r="A430" t="s">
        <v>1600</v>
      </c>
      <c r="B430" s="1">
        <f>-'[1]Reference worksheet'!B428</f>
        <v>0.13548376502069634</v>
      </c>
      <c r="C430" t="s">
        <v>1600</v>
      </c>
      <c r="D430">
        <v>-154.400798149363</v>
      </c>
      <c r="E430">
        <v>-77.200295618208997</v>
      </c>
      <c r="F430">
        <v>-77.200282285745999</v>
      </c>
      <c r="G430">
        <v>-77.200289595054997</v>
      </c>
      <c r="H430">
        <v>-77.200282076795006</v>
      </c>
      <c r="J430" s="1">
        <f t="shared" si="224"/>
        <v>0.14211679094128232</v>
      </c>
      <c r="K430" s="1">
        <f t="shared" si="248"/>
        <v>0.13820608585264912</v>
      </c>
      <c r="L430" s="1">
        <f t="shared" si="225"/>
        <v>0.14016143839696571</v>
      </c>
      <c r="M430" s="1">
        <f t="shared" si="226"/>
        <v>3.9107050886331984E-3</v>
      </c>
      <c r="O430">
        <v>-154.39772179170799</v>
      </c>
      <c r="P430">
        <v>-77.198762828962998</v>
      </c>
      <c r="Q430">
        <v>-77.198742841298994</v>
      </c>
      <c r="R430">
        <v>-77.198749442274007</v>
      </c>
      <c r="S430">
        <v>-77.198742143825996</v>
      </c>
      <c r="U430" s="1">
        <f t="shared" si="227"/>
        <v>0.14445620597670386</v>
      </c>
      <c r="V430" s="1">
        <f t="shared" si="228"/>
        <v>0.1356182605287172</v>
      </c>
      <c r="W430" s="1">
        <f t="shared" si="229"/>
        <v>0.14003723325271053</v>
      </c>
      <c r="X430" s="1">
        <f t="shared" si="230"/>
        <v>8.8379454479866615E-3</v>
      </c>
      <c r="Z430" t="s">
        <v>1600</v>
      </c>
      <c r="AA430">
        <v>-154.408616008715</v>
      </c>
      <c r="AB430">
        <v>-77.204212419176002</v>
      </c>
      <c r="AC430">
        <v>-77.204198693739997</v>
      </c>
      <c r="AD430">
        <v>-77.204206823236007</v>
      </c>
      <c r="AE430">
        <v>-77.204198494075996</v>
      </c>
      <c r="AG430" s="1">
        <f t="shared" si="231"/>
        <v>0.13221085694957907</v>
      </c>
      <c r="AH430" s="1">
        <f t="shared" si="232"/>
        <v>0.12857406039231886</v>
      </c>
      <c r="AI430" s="1">
        <f t="shared" si="233"/>
        <v>0.13039245867094895</v>
      </c>
      <c r="AJ430" s="1">
        <f t="shared" si="234"/>
        <v>3.6367965572602079E-3</v>
      </c>
      <c r="AM430" t="s">
        <v>1600</v>
      </c>
      <c r="AN430">
        <v>-153.70919933136599</v>
      </c>
      <c r="AO430">
        <v>-76.854519365686997</v>
      </c>
      <c r="AP430">
        <v>-76.854470771481999</v>
      </c>
      <c r="AQ430">
        <v>-76.854519133967003</v>
      </c>
      <c r="AR430">
        <v>-76.854470704101004</v>
      </c>
      <c r="AS430"/>
      <c r="AT430" t="s">
        <v>1601</v>
      </c>
      <c r="AU430">
        <v>-153.70761311000001</v>
      </c>
      <c r="AV430">
        <v>-76.853727039999995</v>
      </c>
      <c r="AW430">
        <v>-76.853676680000007</v>
      </c>
      <c r="AX430">
        <v>-76.853724349999993</v>
      </c>
      <c r="AY430">
        <v>-76.853676199999995</v>
      </c>
      <c r="BA430" s="1">
        <f t="shared" si="235"/>
        <v>0.13145903466441344</v>
      </c>
      <c r="BB430" s="1">
        <f t="shared" si="236"/>
        <v>0.13127134596107984</v>
      </c>
      <c r="BC430" s="1">
        <f t="shared" si="237"/>
        <v>0.13136519031274663</v>
      </c>
      <c r="BD430" s="1">
        <f t="shared" si="238"/>
        <v>1.8768870333360499E-4</v>
      </c>
      <c r="BF430" s="1">
        <f t="shared" si="239"/>
        <v>0.13338341933422992</v>
      </c>
      <c r="BG430" s="1">
        <f t="shared" si="240"/>
        <v>0.13139421421069766</v>
      </c>
      <c r="BH430" s="1">
        <f t="shared" si="241"/>
        <v>0.13238881677246378</v>
      </c>
      <c r="BJ430" s="1">
        <f t="shared" si="251"/>
        <v>0.14195078423658278</v>
      </c>
      <c r="BK430" s="1">
        <f t="shared" si="251"/>
        <v>0.13929032774164735</v>
      </c>
      <c r="BL430" s="1">
        <f t="shared" si="242"/>
        <v>0.14062055598911505</v>
      </c>
      <c r="BR430" s="1">
        <f t="shared" si="219"/>
        <v>1.3889406054319653E-2</v>
      </c>
      <c r="BS430" s="1">
        <f t="shared" si="219"/>
        <v>1.2714200121512432E-2</v>
      </c>
      <c r="BT430" s="1">
        <f t="shared" si="219"/>
        <v>1.3301803087916056E-2</v>
      </c>
      <c r="BU430" s="1">
        <f t="shared" si="219"/>
        <v>1.1752059328072029E-3</v>
      </c>
      <c r="BW430" s="1">
        <f t="shared" si="220"/>
        <v>-3.2316497774507692E-3</v>
      </c>
      <c r="BX430" s="1">
        <f t="shared" si="220"/>
        <v>-5.7794602299431602E-3</v>
      </c>
      <c r="BY430" s="1">
        <f t="shared" si="220"/>
        <v>-4.5055550036969642E-3</v>
      </c>
      <c r="BZ430" s="1">
        <f t="shared" si="220"/>
        <v>2.5478104524923905E-3</v>
      </c>
      <c r="CB430" s="1">
        <f t="shared" si="243"/>
        <v>0.14808370856350547</v>
      </c>
      <c r="CC430" s="1">
        <f t="shared" si="243"/>
        <v>0.14536088002585359</v>
      </c>
      <c r="CD430" s="1">
        <f t="shared" si="243"/>
        <v>0.14672229429467956</v>
      </c>
      <c r="CE430" s="1">
        <f t="shared" si="243"/>
        <v>2.7228285376518528E-3</v>
      </c>
      <c r="CG430" s="1">
        <f t="shared" si="244"/>
        <v>0.1381596919610848</v>
      </c>
      <c r="CH430" s="1">
        <f t="shared" si="244"/>
        <v>0.13416061678777955</v>
      </c>
      <c r="CI430" s="1">
        <f t="shared" si="244"/>
        <v>0.13616015437443216</v>
      </c>
      <c r="CJ430" s="1">
        <f t="shared" si="244"/>
        <v>3.9990751733052559E-3</v>
      </c>
      <c r="CM430" s="1"/>
      <c r="CN430" s="1">
        <f t="shared" si="221"/>
        <v>0.93724202473360529</v>
      </c>
      <c r="CO430" s="1">
        <f t="shared" si="245"/>
        <v>0.97949041153987104</v>
      </c>
      <c r="CP430" s="1">
        <f t="shared" si="222"/>
        <v>0.13996108064310975</v>
      </c>
      <c r="CQ430" s="1">
        <f t="shared" si="246"/>
        <v>0.42338685098062145</v>
      </c>
      <c r="CR430" s="1">
        <f t="shared" si="223"/>
        <v>0.14394451417640886</v>
      </c>
      <c r="CS430" s="1"/>
      <c r="CT430" s="1" t="str">
        <f>'[1]MP2 basis set convergence'!BF421</f>
        <v>51_2.00</v>
      </c>
      <c r="CU430" s="1">
        <f>'[1]MP2 basis set convergence'!BH421</f>
        <v>0.13541561824839199</v>
      </c>
      <c r="CV430" s="1">
        <f>'[1]MP2 basis set convergence'!BG421</f>
        <v>0.138594787826018</v>
      </c>
      <c r="CW430" s="1">
        <f>'[1]MP2 basis set convergence'!BI421</f>
        <v>0.13700520303720498</v>
      </c>
      <c r="CX430" s="1"/>
      <c r="CY430" s="1"/>
      <c r="CZ430" s="1">
        <f t="shared" si="247"/>
        <v>0.13987312915284281</v>
      </c>
      <c r="DA430" s="1">
        <f t="shared" si="249"/>
        <v>0.13024830404888749</v>
      </c>
      <c r="DB430" s="1">
        <f t="shared" si="250"/>
        <v>0.13992100070925287</v>
      </c>
      <c r="DC430" s="1"/>
      <c r="DD430" s="1"/>
      <c r="DE430" s="1">
        <f>[2]Sheet1!V418</f>
        <v>-2.8830924412290293E-4</v>
      </c>
    </row>
    <row r="431" spans="1:109" x14ac:dyDescent="0.2">
      <c r="A431" t="s">
        <v>1602</v>
      </c>
      <c r="B431" s="1">
        <f>-'[1]Reference worksheet'!B429</f>
        <v>4.0016106896199313</v>
      </c>
      <c r="C431" t="s">
        <v>1602</v>
      </c>
      <c r="D431">
        <v>-460.69382005690898</v>
      </c>
      <c r="E431">
        <v>-231.85341209599201</v>
      </c>
      <c r="F431">
        <v>-228.83271859484299</v>
      </c>
      <c r="G431">
        <v>-231.853375756963</v>
      </c>
      <c r="H431">
        <v>-228.832670002529</v>
      </c>
      <c r="J431" s="1">
        <f t="shared" si="224"/>
        <v>4.8784454849755994</v>
      </c>
      <c r="K431" s="1">
        <f t="shared" si="248"/>
        <v>4.8251502603974137</v>
      </c>
      <c r="L431" s="1">
        <f t="shared" si="225"/>
        <v>4.8517978726865065</v>
      </c>
      <c r="M431" s="1">
        <f t="shared" si="226"/>
        <v>5.3295224578185696E-2</v>
      </c>
      <c r="O431">
        <v>-460.68484099601602</v>
      </c>
      <c r="P431">
        <v>-231.84960939052201</v>
      </c>
      <c r="Q431">
        <v>-228.82760622591101</v>
      </c>
      <c r="R431">
        <v>-231.84946480974699</v>
      </c>
      <c r="S431">
        <v>-228.82749956044901</v>
      </c>
      <c r="U431" s="1">
        <f t="shared" si="227"/>
        <v>4.9426575300063211</v>
      </c>
      <c r="V431" s="1">
        <f t="shared" si="228"/>
        <v>4.7849981294232968</v>
      </c>
      <c r="W431" s="1">
        <f t="shared" si="229"/>
        <v>4.8638278297148094</v>
      </c>
      <c r="X431" s="1">
        <f t="shared" si="230"/>
        <v>0.1576594005830243</v>
      </c>
      <c r="Z431" t="s">
        <v>1602</v>
      </c>
      <c r="AA431">
        <v>-460.68494908883901</v>
      </c>
      <c r="AB431">
        <v>-231.849330612968</v>
      </c>
      <c r="AC431">
        <v>-228.83043814399099</v>
      </c>
      <c r="AD431">
        <v>-231.849294769419</v>
      </c>
      <c r="AE431">
        <v>-228.83039178889999</v>
      </c>
      <c r="AG431" s="1">
        <f t="shared" si="231"/>
        <v>3.3022878953664327</v>
      </c>
      <c r="AH431" s="1">
        <f t="shared" si="232"/>
        <v>3.2507074678607322</v>
      </c>
      <c r="AI431" s="1">
        <f t="shared" si="233"/>
        <v>3.2764976816135825</v>
      </c>
      <c r="AJ431" s="1">
        <f t="shared" si="234"/>
        <v>5.1580427505700577E-2</v>
      </c>
      <c r="AM431" t="s">
        <v>1602</v>
      </c>
      <c r="AN431">
        <v>-458.71758821569398</v>
      </c>
      <c r="AO431">
        <v>-230.79732519030699</v>
      </c>
      <c r="AP431">
        <v>-227.92343245781399</v>
      </c>
      <c r="AQ431">
        <v>-230.79731849133</v>
      </c>
      <c r="AR431">
        <v>-227.923421566206</v>
      </c>
      <c r="AS431"/>
      <c r="AT431" t="s">
        <v>1603</v>
      </c>
      <c r="AU431">
        <v>-458.71262313</v>
      </c>
      <c r="AV431">
        <v>-230.79507129999999</v>
      </c>
      <c r="AW431">
        <v>-227.9207241</v>
      </c>
      <c r="AX431">
        <v>-230.79504241999999</v>
      </c>
      <c r="AY431">
        <v>-227.92068999</v>
      </c>
      <c r="BA431" s="1">
        <f t="shared" si="235"/>
        <v>-1.9778106983511143</v>
      </c>
      <c r="BB431" s="1">
        <f t="shared" si="236"/>
        <v>-1.9888489575509514</v>
      </c>
      <c r="BC431" s="1">
        <f t="shared" si="237"/>
        <v>-1.983329827951033</v>
      </c>
      <c r="BD431" s="1">
        <f t="shared" si="238"/>
        <v>1.1038259199837031E-2</v>
      </c>
      <c r="BF431" s="1">
        <f t="shared" si="239"/>
        <v>-1.951102738153516</v>
      </c>
      <c r="BG431" s="1">
        <f t="shared" si="240"/>
        <v>-1.9906295615607359</v>
      </c>
      <c r="BH431" s="1">
        <f t="shared" si="241"/>
        <v>-1.9708661498571258</v>
      </c>
      <c r="BJ431" s="1">
        <f t="shared" si="251"/>
        <v>4.8634443427655762</v>
      </c>
      <c r="BK431" s="1">
        <f t="shared" si="251"/>
        <v>4.8404983680867204</v>
      </c>
      <c r="BL431" s="1">
        <f t="shared" si="242"/>
        <v>4.8519713554261479</v>
      </c>
      <c r="BR431" s="1">
        <f t="shared" si="219"/>
        <v>3.4008563380090493</v>
      </c>
      <c r="BS431" s="1">
        <f t="shared" si="219"/>
        <v>3.3891261186073325</v>
      </c>
      <c r="BT431" s="1">
        <f t="shared" si="219"/>
        <v>3.3949912283081902</v>
      </c>
      <c r="BU431" s="1">
        <f t="shared" si="219"/>
        <v>1.1730219401717137E-2</v>
      </c>
      <c r="BW431" s="1">
        <f t="shared" si="220"/>
        <v>3.4553998453176642</v>
      </c>
      <c r="BX431" s="1">
        <f t="shared" si="220"/>
        <v>3.4248730993410326</v>
      </c>
      <c r="BY431" s="1">
        <f t="shared" si="220"/>
        <v>3.4401364723293488</v>
      </c>
      <c r="BZ431" s="1">
        <f t="shared" si="220"/>
        <v>3.0526745976631527E-2</v>
      </c>
      <c r="CB431" s="1">
        <f t="shared" si="243"/>
        <v>3.791453915807625</v>
      </c>
      <c r="CC431" s="1">
        <f t="shared" si="243"/>
        <v>3.7530729751889202</v>
      </c>
      <c r="CD431" s="1">
        <f t="shared" si="243"/>
        <v>3.7722634454982722</v>
      </c>
      <c r="CE431" s="1">
        <f t="shared" si="243"/>
        <v>3.8380940618704749E-2</v>
      </c>
      <c r="CG431" s="1">
        <f t="shared" si="244"/>
        <v>4.5465413772709864</v>
      </c>
      <c r="CH431" s="1">
        <f t="shared" si="244"/>
        <v>4.4915996956467357</v>
      </c>
      <c r="CI431" s="1">
        <f t="shared" si="244"/>
        <v>4.5190705364588606</v>
      </c>
      <c r="CJ431" s="1">
        <f t="shared" si="244"/>
        <v>5.4941681624251136E-2</v>
      </c>
      <c r="CM431" s="1"/>
      <c r="CN431" s="1">
        <f t="shared" si="221"/>
        <v>-0.40878245137051356</v>
      </c>
      <c r="CO431" s="1">
        <f t="shared" si="245"/>
        <v>0.22313998140549185</v>
      </c>
      <c r="CP431" s="1">
        <f t="shared" si="222"/>
        <v>3.6280101369576627</v>
      </c>
      <c r="CQ431" s="1">
        <f t="shared" si="246"/>
        <v>0.26182599999738193</v>
      </c>
      <c r="CR431" s="1">
        <f t="shared" si="223"/>
        <v>4.0549136264284327</v>
      </c>
      <c r="CS431" s="1"/>
      <c r="CT431" s="1" t="str">
        <f>'[1]MP2 basis set convergence'!BF422</f>
        <v>52_0.90</v>
      </c>
      <c r="CU431" s="1">
        <f>'[1]MP2 basis set convergence'!BH422</f>
        <v>4.3820832528743798</v>
      </c>
      <c r="CV431" s="1">
        <f>'[1]MP2 basis set convergence'!BG422</f>
        <v>5.0984702108816498</v>
      </c>
      <c r="CW431" s="1">
        <f>'[1]MP2 basis set convergence'!BI422</f>
        <v>4.7402767318780148</v>
      </c>
      <c r="CX431" s="1"/>
      <c r="CY431" s="1"/>
      <c r="CZ431" s="1">
        <f t="shared" si="247"/>
        <v>4.0851857376554328</v>
      </c>
      <c r="DA431" s="1">
        <f t="shared" si="249"/>
        <v>2.8931916140980456</v>
      </c>
      <c r="DB431" s="1">
        <f t="shared" si="250"/>
        <v>4.0174627040568982</v>
      </c>
      <c r="DC431" s="1"/>
      <c r="DD431" s="1"/>
      <c r="DE431" s="1">
        <f>[2]Sheet1!V419</f>
        <v>-0.76661213503107373</v>
      </c>
    </row>
    <row r="432" spans="1:109" x14ac:dyDescent="0.2">
      <c r="A432" t="s">
        <v>1604</v>
      </c>
      <c r="B432" s="1">
        <f>-'[1]Reference worksheet'!B430</f>
        <v>4.6131015276794756</v>
      </c>
      <c r="C432" t="s">
        <v>1604</v>
      </c>
      <c r="D432">
        <v>-460.69448226976198</v>
      </c>
      <c r="E432">
        <v>-231.85340912911201</v>
      </c>
      <c r="F432">
        <v>-228.83271434387501</v>
      </c>
      <c r="G432">
        <v>-231.853375756963</v>
      </c>
      <c r="H432">
        <v>-228.832670002529</v>
      </c>
      <c r="J432" s="1">
        <f t="shared" si="224"/>
        <v>5.2939903412559337</v>
      </c>
      <c r="K432" s="1">
        <f t="shared" si="248"/>
        <v>5.2452243848724294</v>
      </c>
      <c r="L432" s="1">
        <f t="shared" si="225"/>
        <v>5.269607363064182</v>
      </c>
      <c r="M432" s="1">
        <f t="shared" si="226"/>
        <v>4.8765956383504339E-2</v>
      </c>
      <c r="O432">
        <v>-460.68549553650399</v>
      </c>
      <c r="P432">
        <v>-231.84959579017499</v>
      </c>
      <c r="Q432">
        <v>-228.827595069702</v>
      </c>
      <c r="R432">
        <v>-231.84946480974699</v>
      </c>
      <c r="S432">
        <v>-228.82749956044901</v>
      </c>
      <c r="U432" s="1">
        <f t="shared" si="227"/>
        <v>5.3533879043431645</v>
      </c>
      <c r="V432" s="1">
        <f t="shared" si="228"/>
        <v>5.2112634778741258</v>
      </c>
      <c r="W432" s="1">
        <f t="shared" si="229"/>
        <v>5.2823256911086451</v>
      </c>
      <c r="X432" s="1">
        <f t="shared" si="230"/>
        <v>0.14212442646903867</v>
      </c>
      <c r="Z432" t="s">
        <v>1604</v>
      </c>
      <c r="AA432">
        <v>-460.68606666160099</v>
      </c>
      <c r="AB432">
        <v>-231.84932762781199</v>
      </c>
      <c r="AC432">
        <v>-228.830433940267</v>
      </c>
      <c r="AD432">
        <v>-231.849294769419</v>
      </c>
      <c r="AE432">
        <v>-228.83039178889999</v>
      </c>
      <c r="AG432" s="1">
        <f t="shared" si="231"/>
        <v>4.0035754204528322</v>
      </c>
      <c r="AH432" s="1">
        <f t="shared" si="232"/>
        <v>3.9565060834268322</v>
      </c>
      <c r="AI432" s="1">
        <f t="shared" si="233"/>
        <v>3.980040751939832</v>
      </c>
      <c r="AJ432" s="1">
        <f t="shared" si="234"/>
        <v>4.7069337026000024E-2</v>
      </c>
      <c r="AM432" t="s">
        <v>1604</v>
      </c>
      <c r="AN432">
        <v>-458.72038451032302</v>
      </c>
      <c r="AO432">
        <v>-230.79732493270299</v>
      </c>
      <c r="AP432">
        <v>-227.923431767723</v>
      </c>
      <c r="AQ432">
        <v>-230.79731849133</v>
      </c>
      <c r="AR432">
        <v>-227.923421566206</v>
      </c>
      <c r="AS432"/>
      <c r="AT432" t="s">
        <v>1605</v>
      </c>
      <c r="AU432">
        <v>-458.71541643</v>
      </c>
      <c r="AV432">
        <v>-230.79506902</v>
      </c>
      <c r="AW432">
        <v>-227.9207212</v>
      </c>
      <c r="AX432">
        <v>-230.79504241999999</v>
      </c>
      <c r="AY432">
        <v>-227.92068999</v>
      </c>
      <c r="BA432" s="1">
        <f t="shared" si="235"/>
        <v>-0.22310925383213889</v>
      </c>
      <c r="BB432" s="1">
        <f t="shared" si="236"/>
        <v>-0.23355282544324563</v>
      </c>
      <c r="BC432" s="1">
        <f t="shared" si="237"/>
        <v>-0.22833103963769225</v>
      </c>
      <c r="BD432" s="1">
        <f t="shared" si="238"/>
        <v>1.0443571611106733E-2</v>
      </c>
      <c r="BF432" s="1">
        <f t="shared" si="239"/>
        <v>-0.19828045179877943</v>
      </c>
      <c r="BG432" s="1">
        <f t="shared" si="240"/>
        <v>-0.2345567760213276</v>
      </c>
      <c r="BH432" s="1">
        <f t="shared" si="241"/>
        <v>-0.21641861391005351</v>
      </c>
      <c r="BJ432" s="1">
        <f t="shared" si="251"/>
        <v>5.2801632900720206</v>
      </c>
      <c r="BK432" s="1">
        <f t="shared" si="251"/>
        <v>5.2584067353355621</v>
      </c>
      <c r="BL432" s="1">
        <f t="shared" si="242"/>
        <v>5.2692850127037918</v>
      </c>
      <c r="BR432" s="1">
        <f t="shared" si="219"/>
        <v>2.7621171228700572</v>
      </c>
      <c r="BS432" s="1">
        <f t="shared" si="219"/>
        <v>2.7513158578946908</v>
      </c>
      <c r="BT432" s="1">
        <f t="shared" si="219"/>
        <v>2.7567164903823747</v>
      </c>
      <c r="BU432" s="1">
        <f t="shared" si="219"/>
        <v>1.0801264975365963E-2</v>
      </c>
      <c r="BW432" s="1">
        <f t="shared" si="220"/>
        <v>2.7549824722180154</v>
      </c>
      <c r="BX432" s="1">
        <f t="shared" si="220"/>
        <v>2.7274613524209839</v>
      </c>
      <c r="BY432" s="1">
        <f t="shared" si="220"/>
        <v>2.7412219123194999</v>
      </c>
      <c r="BZ432" s="1">
        <f t="shared" si="220"/>
        <v>2.7521119797031642E-2</v>
      </c>
      <c r="CB432" s="1">
        <f t="shared" si="243"/>
        <v>4.4420148235574413</v>
      </c>
      <c r="CC432" s="1">
        <f t="shared" si="243"/>
        <v>4.406629172209299</v>
      </c>
      <c r="CD432" s="1">
        <f t="shared" si="243"/>
        <v>4.4243219978833714</v>
      </c>
      <c r="CE432" s="1">
        <f t="shared" si="243"/>
        <v>3.5385651348141485E-2</v>
      </c>
      <c r="CG432" s="1">
        <f t="shared" si="244"/>
        <v>5.0167084313711214</v>
      </c>
      <c r="CH432" s="1">
        <f t="shared" si="244"/>
        <v>4.9665146232619035</v>
      </c>
      <c r="CI432" s="1">
        <f t="shared" si="244"/>
        <v>4.9916115273165138</v>
      </c>
      <c r="CJ432" s="1">
        <f t="shared" si="244"/>
        <v>5.0193808109217586E-2</v>
      </c>
      <c r="CM432" s="1"/>
      <c r="CN432" s="1">
        <f t="shared" si="221"/>
        <v>-4.3329801236827226E-2</v>
      </c>
      <c r="CO432" s="1">
        <f t="shared" si="245"/>
        <v>0.5351689168413013</v>
      </c>
      <c r="CP432" s="1">
        <f t="shared" si="222"/>
        <v>4.6701767184099579</v>
      </c>
      <c r="CQ432" s="1">
        <f t="shared" si="246"/>
        <v>0.30175631192313873</v>
      </c>
      <c r="CR432" s="1">
        <f t="shared" si="223"/>
        <v>4.6793921922029362</v>
      </c>
      <c r="CS432" s="1"/>
      <c r="CT432" s="1" t="str">
        <f>'[1]MP2 basis set convergence'!BF423</f>
        <v>52_0.95</v>
      </c>
      <c r="CU432" s="1">
        <f>'[1]MP2 basis set convergence'!BH423</f>
        <v>4.8882740257293298</v>
      </c>
      <c r="CV432" s="1">
        <f>'[1]MP2 basis set convergence'!BG423</f>
        <v>5.4886981386528797</v>
      </c>
      <c r="CW432" s="1">
        <f>'[1]MP2 basis set convergence'!BI423</f>
        <v>5.1884860821911047</v>
      </c>
      <c r="CX432" s="1"/>
      <c r="CY432" s="1"/>
      <c r="CZ432" s="1">
        <f t="shared" si="247"/>
        <v>4.6673059550664622</v>
      </c>
      <c r="DA432" s="1">
        <f t="shared" si="249"/>
        <v>3.6788900479409721</v>
      </c>
      <c r="DB432" s="1">
        <f t="shared" si="250"/>
        <v>4.6156038732079772</v>
      </c>
      <c r="DC432" s="1"/>
      <c r="DD432" s="1"/>
      <c r="DE432" s="1">
        <f>[2]Sheet1!V420</f>
        <v>-0.60230140799771981</v>
      </c>
    </row>
    <row r="433" spans="1:109" x14ac:dyDescent="0.2">
      <c r="A433" t="s">
        <v>1606</v>
      </c>
      <c r="B433" s="1">
        <f>-'[1]Reference worksheet'!B431</f>
        <v>4.7371817837733454</v>
      </c>
      <c r="C433" t="s">
        <v>1606</v>
      </c>
      <c r="D433">
        <v>-460.69444452320403</v>
      </c>
      <c r="E433">
        <v>-231.85340626298401</v>
      </c>
      <c r="F433">
        <v>-228.83271037287599</v>
      </c>
      <c r="G433">
        <v>-231.853375756963</v>
      </c>
      <c r="H433">
        <v>-228.832670002529</v>
      </c>
      <c r="J433" s="1">
        <f t="shared" si="224"/>
        <v>5.2703040175497486</v>
      </c>
      <c r="K433" s="1">
        <f t="shared" si="248"/>
        <v>5.2258284233045558</v>
      </c>
      <c r="L433" s="1">
        <f t="shared" si="225"/>
        <v>5.2480662204271518</v>
      </c>
      <c r="M433" s="1">
        <f t="shared" si="226"/>
        <v>4.4475594245192873E-2</v>
      </c>
      <c r="O433">
        <v>-460.68544968659899</v>
      </c>
      <c r="P433">
        <v>-231.84958349882001</v>
      </c>
      <c r="Q433">
        <v>-228.82758476224299</v>
      </c>
      <c r="R433">
        <v>-231.84946480974699</v>
      </c>
      <c r="S433">
        <v>-228.82749956044901</v>
      </c>
      <c r="U433" s="1">
        <f t="shared" si="227"/>
        <v>5.3246166533772437</v>
      </c>
      <c r="V433" s="1">
        <f t="shared" si="228"/>
        <v>5.1966731973722657</v>
      </c>
      <c r="W433" s="1">
        <f t="shared" si="229"/>
        <v>5.2606449253747547</v>
      </c>
      <c r="X433" s="1">
        <f t="shared" si="230"/>
        <v>0.12794345600497792</v>
      </c>
      <c r="Z433" t="s">
        <v>1606</v>
      </c>
      <c r="AA433">
        <v>-460.68639551427702</v>
      </c>
      <c r="AB433">
        <v>-231.849324765386</v>
      </c>
      <c r="AC433">
        <v>-228.830430039741</v>
      </c>
      <c r="AD433">
        <v>-231.849294769419</v>
      </c>
      <c r="AE433">
        <v>-228.83039178889999</v>
      </c>
      <c r="AG433" s="1">
        <f t="shared" si="231"/>
        <v>4.2099335987647972</v>
      </c>
      <c r="AH433" s="1">
        <f t="shared" si="232"/>
        <v>4.1671080783742083</v>
      </c>
      <c r="AI433" s="1">
        <f t="shared" si="233"/>
        <v>4.1885208385695023</v>
      </c>
      <c r="AJ433" s="1">
        <f t="shared" si="234"/>
        <v>4.2825520390588956E-2</v>
      </c>
      <c r="AM433" t="s">
        <v>1606</v>
      </c>
      <c r="AN433">
        <v>-458.722038406872</v>
      </c>
      <c r="AO433">
        <v>-230.79732461760301</v>
      </c>
      <c r="AP433">
        <v>-227.92343108002899</v>
      </c>
      <c r="AQ433">
        <v>-230.79731849133</v>
      </c>
      <c r="AR433">
        <v>-227.923421566206</v>
      </c>
      <c r="AS433"/>
      <c r="AT433" t="s">
        <v>1607</v>
      </c>
      <c r="AU433">
        <v>-458.71706694</v>
      </c>
      <c r="AV433">
        <v>-230.79506678000001</v>
      </c>
      <c r="AW433">
        <v>-227.92071845000001</v>
      </c>
      <c r="AX433">
        <v>-230.79504241999999</v>
      </c>
      <c r="AY433">
        <v>-227.92068999</v>
      </c>
      <c r="BA433" s="1">
        <f t="shared" si="235"/>
        <v>0.81472654267453015</v>
      </c>
      <c r="BB433" s="1">
        <f t="shared" si="236"/>
        <v>0.80491223383879829</v>
      </c>
      <c r="BC433" s="1">
        <f t="shared" si="237"/>
        <v>0.80981938825666422</v>
      </c>
      <c r="BD433" s="1">
        <f t="shared" si="238"/>
        <v>9.8143088357318664E-3</v>
      </c>
      <c r="BF433" s="1">
        <f t="shared" si="239"/>
        <v>0.83743025304019048</v>
      </c>
      <c r="BG433" s="1">
        <f t="shared" si="240"/>
        <v>0.80428520120974289</v>
      </c>
      <c r="BH433" s="1">
        <f t="shared" si="241"/>
        <v>0.82085772712496663</v>
      </c>
      <c r="BJ433" s="1">
        <f t="shared" si="251"/>
        <v>5.2576608617956788</v>
      </c>
      <c r="BK433" s="1">
        <f t="shared" si="251"/>
        <v>5.2372393265872539</v>
      </c>
      <c r="BL433" s="1">
        <f t="shared" si="242"/>
        <v>5.2474500941914659</v>
      </c>
      <c r="BR433" s="1">
        <f t="shared" si="219"/>
        <v>2.2517145158769174</v>
      </c>
      <c r="BS433" s="1">
        <f t="shared" si="219"/>
        <v>2.2418118263348061</v>
      </c>
      <c r="BT433" s="1">
        <f t="shared" si="219"/>
        <v>2.2467631711058611</v>
      </c>
      <c r="BU433" s="1">
        <f t="shared" si="219"/>
        <v>9.9026895421109058E-3</v>
      </c>
      <c r="BW433" s="1">
        <f t="shared" si="220"/>
        <v>2.2038629589983008</v>
      </c>
      <c r="BX433" s="1">
        <f t="shared" si="220"/>
        <v>2.1791043631309512</v>
      </c>
      <c r="BY433" s="1">
        <f t="shared" si="220"/>
        <v>2.191483661064626</v>
      </c>
      <c r="BZ433" s="1">
        <f t="shared" si="220"/>
        <v>2.4758595867350099E-2</v>
      </c>
      <c r="CB433" s="1">
        <f t="shared" si="243"/>
        <v>4.6009834517550736</v>
      </c>
      <c r="CC433" s="1">
        <f t="shared" si="243"/>
        <v>4.5684912350630791</v>
      </c>
      <c r="CD433" s="1">
        <f t="shared" si="243"/>
        <v>4.5847373434090759</v>
      </c>
      <c r="CE433" s="1">
        <f t="shared" si="243"/>
        <v>3.2492216691994973E-2</v>
      </c>
      <c r="CG433" s="1">
        <f t="shared" si="244"/>
        <v>5.0379548324302643</v>
      </c>
      <c r="CH433" s="1">
        <f t="shared" si="244"/>
        <v>4.9922411211904967</v>
      </c>
      <c r="CI433" s="1">
        <f t="shared" si="244"/>
        <v>5.0150979768103792</v>
      </c>
      <c r="CJ433" s="1">
        <f t="shared" si="244"/>
        <v>4.5713711239767654E-2</v>
      </c>
      <c r="CM433" s="1"/>
      <c r="CN433" s="1">
        <f t="shared" si="221"/>
        <v>0.15430814975325355</v>
      </c>
      <c r="CO433" s="1">
        <f t="shared" si="245"/>
        <v>0.70924970118455155</v>
      </c>
      <c r="CP433" s="1">
        <f t="shared" si="222"/>
        <v>4.9400030840435116</v>
      </c>
      <c r="CQ433" s="1">
        <f t="shared" si="246"/>
        <v>0.32473139751193586</v>
      </c>
      <c r="CR433" s="1">
        <f t="shared" si="223"/>
        <v>4.8001410566531781</v>
      </c>
      <c r="CS433" s="1"/>
      <c r="CT433" s="1" t="str">
        <f>'[1]MP2 basis set convergence'!BF424</f>
        <v>52_1.00</v>
      </c>
      <c r="CU433" s="1">
        <f>'[1]MP2 basis set convergence'!BH424</f>
        <v>4.9383840252652904</v>
      </c>
      <c r="CV433" s="1">
        <f>'[1]MP2 basis set convergence'!BG424</f>
        <v>5.4418446291601201</v>
      </c>
      <c r="CW433" s="1">
        <f>'[1]MP2 basis set convergence'!BI424</f>
        <v>5.1901143272127053</v>
      </c>
      <c r="CX433" s="1"/>
      <c r="CY433" s="1"/>
      <c r="CZ433" s="1">
        <f t="shared" si="247"/>
        <v>4.7709394662301392</v>
      </c>
      <c r="DA433" s="1">
        <f t="shared" si="249"/>
        <v>3.949957461470996</v>
      </c>
      <c r="DB433" s="1">
        <f t="shared" si="250"/>
        <v>4.7309594345190398</v>
      </c>
      <c r="DC433" s="1"/>
      <c r="DD433" s="1"/>
      <c r="DE433" s="1">
        <f>[2]Sheet1!V421</f>
        <v>-0.47712675419701256</v>
      </c>
    </row>
    <row r="434" spans="1:109" x14ac:dyDescent="0.2">
      <c r="A434" t="s">
        <v>1608</v>
      </c>
      <c r="B434" s="1">
        <f>-'[1]Reference worksheet'!B432</f>
        <v>4.5834299527400253</v>
      </c>
      <c r="C434" t="s">
        <v>1608</v>
      </c>
      <c r="D434">
        <v>-460.69402112770302</v>
      </c>
      <c r="E434">
        <v>-231.85340356108199</v>
      </c>
      <c r="F434">
        <v>-228.83270667629901</v>
      </c>
      <c r="G434">
        <v>-231.853375756963</v>
      </c>
      <c r="H434">
        <v>-228.832670002529</v>
      </c>
      <c r="J434" s="1">
        <f t="shared" si="224"/>
        <v>5.0046193184135879</v>
      </c>
      <c r="K434" s="1">
        <f t="shared" si="248"/>
        <v>4.9641588305275413</v>
      </c>
      <c r="L434" s="1">
        <f t="shared" si="225"/>
        <v>4.984389074470565</v>
      </c>
      <c r="M434" s="1">
        <f t="shared" si="226"/>
        <v>4.0460487886046614E-2</v>
      </c>
      <c r="O434">
        <v>-460.68501760708301</v>
      </c>
      <c r="P434">
        <v>-231.84957230879601</v>
      </c>
      <c r="Q434">
        <v>-228.827575229014</v>
      </c>
      <c r="R434">
        <v>-231.84946480974699</v>
      </c>
      <c r="S434">
        <v>-228.82749956044901</v>
      </c>
      <c r="U434" s="1">
        <f t="shared" si="227"/>
        <v>5.0534826523480074</v>
      </c>
      <c r="V434" s="1">
        <f t="shared" si="228"/>
        <v>4.9385432344635323</v>
      </c>
      <c r="W434" s="1">
        <f t="shared" si="229"/>
        <v>4.9960129434057698</v>
      </c>
      <c r="X434" s="1">
        <f t="shared" si="230"/>
        <v>0.11493941788447515</v>
      </c>
      <c r="Z434" t="s">
        <v>1608</v>
      </c>
      <c r="AA434">
        <v>-460.686268790008</v>
      </c>
      <c r="AB434">
        <v>-231.84932208619</v>
      </c>
      <c r="AC434">
        <v>-228.830426434336</v>
      </c>
      <c r="AD434">
        <v>-231.849294769419</v>
      </c>
      <c r="AE434">
        <v>-228.83039178889999</v>
      </c>
      <c r="AG434" s="1">
        <f t="shared" si="231"/>
        <v>4.1304129160721388</v>
      </c>
      <c r="AH434" s="1">
        <f t="shared" si="232"/>
        <v>4.0915310425125133</v>
      </c>
      <c r="AI434" s="1">
        <f t="shared" si="233"/>
        <v>4.1109719792923265</v>
      </c>
      <c r="AJ434" s="1">
        <f t="shared" si="234"/>
        <v>3.8881873559625468E-2</v>
      </c>
      <c r="AM434" t="s">
        <v>1608</v>
      </c>
      <c r="AN434">
        <v>-458.722963431854</v>
      </c>
      <c r="AO434">
        <v>-230.79732432467901</v>
      </c>
      <c r="AP434">
        <v>-227.92343039129599</v>
      </c>
      <c r="AQ434">
        <v>-230.79731849133</v>
      </c>
      <c r="AR434">
        <v>-227.923421566206</v>
      </c>
      <c r="AS434"/>
      <c r="AT434" t="s">
        <v>1609</v>
      </c>
      <c r="AU434">
        <v>-458.71798833999998</v>
      </c>
      <c r="AV434">
        <v>-230.79506473999999</v>
      </c>
      <c r="AW434">
        <v>-227.92071579</v>
      </c>
      <c r="AX434">
        <v>-230.79504241999999</v>
      </c>
      <c r="AY434">
        <v>-227.92068999</v>
      </c>
      <c r="BA434" s="1">
        <f t="shared" si="235"/>
        <v>1.3951885066141281</v>
      </c>
      <c r="BB434" s="1">
        <f t="shared" si="236"/>
        <v>1.3859901968867687</v>
      </c>
      <c r="BC434" s="1">
        <f t="shared" si="237"/>
        <v>1.3905893517504484</v>
      </c>
      <c r="BD434" s="1">
        <f t="shared" si="238"/>
        <v>9.198309727359355E-3</v>
      </c>
      <c r="BF434" s="1">
        <f t="shared" si="239"/>
        <v>1.4156175063286014</v>
      </c>
      <c r="BG434" s="1">
        <f t="shared" si="240"/>
        <v>1.385421749204913</v>
      </c>
      <c r="BH434" s="1">
        <f t="shared" si="241"/>
        <v>1.4005196277667573</v>
      </c>
      <c r="BJ434" s="1">
        <f t="shared" si="251"/>
        <v>4.9932459575336017</v>
      </c>
      <c r="BK434" s="1">
        <f t="shared" si="251"/>
        <v>4.974177361482452</v>
      </c>
      <c r="BL434" s="1">
        <f t="shared" si="242"/>
        <v>4.9837116595080264</v>
      </c>
      <c r="BR434" s="1">
        <f t="shared" si="219"/>
        <v>1.8416452669630858</v>
      </c>
      <c r="BS434" s="1">
        <f t="shared" si="219"/>
        <v>1.8326094400882871</v>
      </c>
      <c r="BT434" s="1">
        <f t="shared" si="219"/>
        <v>1.8371273535256867</v>
      </c>
      <c r="BU434" s="1">
        <f t="shared" si="219"/>
        <v>9.0358268747983816E-3</v>
      </c>
      <c r="BW434" s="1">
        <f t="shared" si="220"/>
        <v>1.7677855448363742</v>
      </c>
      <c r="BX434" s="1">
        <f t="shared" si="220"/>
        <v>1.7455591935524852</v>
      </c>
      <c r="BY434" s="1">
        <f t="shared" si="220"/>
        <v>1.7566723691944297</v>
      </c>
      <c r="BZ434" s="1">
        <f t="shared" si="220"/>
        <v>2.2226351283888876E-2</v>
      </c>
      <c r="CB434" s="1">
        <f t="shared" si="243"/>
        <v>4.4780251189310585</v>
      </c>
      <c r="CC434" s="1">
        <f t="shared" si="243"/>
        <v>4.4482800520216532</v>
      </c>
      <c r="CD434" s="1">
        <f t="shared" si="243"/>
        <v>4.4631525854763563</v>
      </c>
      <c r="CE434" s="1">
        <f t="shared" si="243"/>
        <v>2.9745066909404819E-2</v>
      </c>
      <c r="CG434" s="1">
        <f t="shared" si="244"/>
        <v>4.8093758333982723</v>
      </c>
      <c r="CH434" s="1">
        <f t="shared" si="244"/>
        <v>4.7678403495383419</v>
      </c>
      <c r="CI434" s="1">
        <f t="shared" si="244"/>
        <v>4.7886080914683076</v>
      </c>
      <c r="CJ434" s="1">
        <f t="shared" si="244"/>
        <v>4.1535483859930347E-2</v>
      </c>
      <c r="CM434" s="1"/>
      <c r="CN434" s="1">
        <f t="shared" si="221"/>
        <v>0.27898892541773634</v>
      </c>
      <c r="CO434" s="1">
        <f t="shared" si="245"/>
        <v>0.79663757182473893</v>
      </c>
      <c r="CP434" s="1">
        <f t="shared" si="222"/>
        <v>4.8067688531853356</v>
      </c>
      <c r="CQ434" s="1">
        <f t="shared" si="246"/>
        <v>0.33968145764818714</v>
      </c>
      <c r="CR434" s="1">
        <f t="shared" si="223"/>
        <v>4.640206955837332</v>
      </c>
      <c r="CS434" s="1"/>
      <c r="CT434" s="1" t="str">
        <f>'[1]MP2 basis set convergence'!BF425</f>
        <v>52_1.05</v>
      </c>
      <c r="CU434" s="1">
        <f>'[1]MP2 basis set convergence'!BH425</f>
        <v>4.7327660013327204</v>
      </c>
      <c r="CV434" s="1">
        <f>'[1]MP2 basis set convergence'!BG425</f>
        <v>5.1545883371484198</v>
      </c>
      <c r="CW434" s="1">
        <f>'[1]MP2 basis set convergence'!BI425</f>
        <v>4.9436771692405701</v>
      </c>
      <c r="CX434" s="1"/>
      <c r="CY434" s="1"/>
      <c r="CZ434" s="1">
        <f t="shared" si="247"/>
        <v>4.603507405601821</v>
      </c>
      <c r="DA434" s="1">
        <f t="shared" si="249"/>
        <v>3.9205311448579545</v>
      </c>
      <c r="DB434" s="1">
        <f t="shared" si="250"/>
        <v>4.5721908363418349</v>
      </c>
      <c r="DC434" s="1"/>
      <c r="DD434" s="1"/>
      <c r="DE434" s="1">
        <f>[2]Sheet1!V422</f>
        <v>-0.38088166886874397</v>
      </c>
    </row>
    <row r="435" spans="1:109" x14ac:dyDescent="0.2">
      <c r="A435" t="s">
        <v>1610</v>
      </c>
      <c r="B435" s="1">
        <f>-'[1]Reference worksheet'!B433</f>
        <v>4.2829219158551313</v>
      </c>
      <c r="C435" t="s">
        <v>1610</v>
      </c>
      <c r="D435">
        <v>-460.69340714042801</v>
      </c>
      <c r="E435">
        <v>-231.85340113755899</v>
      </c>
      <c r="F435">
        <v>-228.83270321921501</v>
      </c>
      <c r="G435">
        <v>-231.853375756963</v>
      </c>
      <c r="H435">
        <v>-228.832670002529</v>
      </c>
      <c r="J435" s="1">
        <f t="shared" si="224"/>
        <v>4.6193364704614179</v>
      </c>
      <c r="K435" s="1">
        <f t="shared" si="248"/>
        <v>4.582566119355107</v>
      </c>
      <c r="L435" s="1">
        <f t="shared" si="225"/>
        <v>4.6009512949082625</v>
      </c>
      <c r="M435" s="1">
        <f t="shared" si="226"/>
        <v>3.6770351106310883E-2</v>
      </c>
      <c r="O435">
        <v>-460.68439460355802</v>
      </c>
      <c r="P435">
        <v>-231.84956200272401</v>
      </c>
      <c r="Q435">
        <v>-228.82756661719301</v>
      </c>
      <c r="R435">
        <v>-231.84946480974699</v>
      </c>
      <c r="S435">
        <v>-228.82749956044901</v>
      </c>
      <c r="U435" s="1">
        <f t="shared" si="227"/>
        <v>4.6625420218815492</v>
      </c>
      <c r="V435" s="1">
        <f t="shared" si="228"/>
        <v>4.5594737615665553</v>
      </c>
      <c r="W435" s="1">
        <f t="shared" si="229"/>
        <v>4.6110078917240518</v>
      </c>
      <c r="X435" s="1">
        <f t="shared" si="230"/>
        <v>0.10306826031499394</v>
      </c>
      <c r="Z435" t="s">
        <v>1610</v>
      </c>
      <c r="AA435">
        <v>-460.68589500306899</v>
      </c>
      <c r="AB435">
        <v>-231.84931968972401</v>
      </c>
      <c r="AC435">
        <v>-228.83042308517801</v>
      </c>
      <c r="AD435">
        <v>-231.849294769419</v>
      </c>
      <c r="AE435">
        <v>-228.83039178889999</v>
      </c>
      <c r="AG435" s="1">
        <f t="shared" si="231"/>
        <v>3.8958580608687523</v>
      </c>
      <c r="AH435" s="1">
        <f t="shared" si="232"/>
        <v>3.860581620940096</v>
      </c>
      <c r="AI435" s="1">
        <f t="shared" si="233"/>
        <v>3.878219840904424</v>
      </c>
      <c r="AJ435" s="1">
        <f t="shared" si="234"/>
        <v>3.5276439928656256E-2</v>
      </c>
      <c r="AM435" t="s">
        <v>1610</v>
      </c>
      <c r="AN435">
        <v>-458.72342497216403</v>
      </c>
      <c r="AO435">
        <v>-230.79732404353101</v>
      </c>
      <c r="AP435">
        <v>-227.92342968331801</v>
      </c>
      <c r="AQ435">
        <v>-230.79731849133</v>
      </c>
      <c r="AR435">
        <v>-227.923421566206</v>
      </c>
      <c r="AS435"/>
      <c r="AT435" t="s">
        <v>1611</v>
      </c>
      <c r="AU435">
        <v>-458.71844646</v>
      </c>
      <c r="AV435">
        <v>-230.79506297</v>
      </c>
      <c r="AW435">
        <v>-227.92071342</v>
      </c>
      <c r="AX435">
        <v>-230.79504241999999</v>
      </c>
      <c r="AY435">
        <v>-227.92068999</v>
      </c>
      <c r="BA435" s="1">
        <f t="shared" si="235"/>
        <v>1.6848094357892862</v>
      </c>
      <c r="BB435" s="1">
        <f t="shared" si="236"/>
        <v>1.676231812001745</v>
      </c>
      <c r="BC435" s="1">
        <f t="shared" si="237"/>
        <v>1.6805206238955157</v>
      </c>
      <c r="BD435" s="1">
        <f t="shared" si="238"/>
        <v>8.5776237875412331E-3</v>
      </c>
      <c r="BF435" s="1">
        <f t="shared" si="239"/>
        <v>1.7030921584804488</v>
      </c>
      <c r="BG435" s="1">
        <f t="shared" si="240"/>
        <v>1.6754942906787746</v>
      </c>
      <c r="BH435" s="1">
        <f t="shared" si="241"/>
        <v>1.6892932245796117</v>
      </c>
      <c r="BJ435" s="1">
        <f t="shared" si="251"/>
        <v>4.6093676657378024</v>
      </c>
      <c r="BK435" s="1">
        <f t="shared" si="251"/>
        <v>4.5915077608428048</v>
      </c>
      <c r="BL435" s="1">
        <f t="shared" si="242"/>
        <v>4.6004377132903036</v>
      </c>
      <c r="BR435" s="1">
        <f t="shared" si="219"/>
        <v>1.5119813267620297</v>
      </c>
      <c r="BS435" s="1">
        <f t="shared" si="219"/>
        <v>1.5037515690988654</v>
      </c>
      <c r="BT435" s="1">
        <f t="shared" si="219"/>
        <v>1.5078664479304476</v>
      </c>
      <c r="BU435" s="1">
        <f t="shared" si="219"/>
        <v>8.2297576631637209E-3</v>
      </c>
      <c r="BW435" s="1">
        <f t="shared" si="220"/>
        <v>1.4225457079101023</v>
      </c>
      <c r="BX435" s="1">
        <f t="shared" si="220"/>
        <v>1.4025827382544966</v>
      </c>
      <c r="BY435" s="1">
        <f t="shared" si="220"/>
        <v>1.4125642230822995</v>
      </c>
      <c r="BZ435" s="1">
        <f t="shared" si="220"/>
        <v>1.9962969655605931E-2</v>
      </c>
      <c r="CB435" s="1">
        <f t="shared" si="243"/>
        <v>4.2042836304763451</v>
      </c>
      <c r="CC435" s="1">
        <f t="shared" si="243"/>
        <v>4.1771044314410801</v>
      </c>
      <c r="CD435" s="1">
        <f t="shared" si="243"/>
        <v>4.1906940309587126</v>
      </c>
      <c r="CE435" s="1">
        <f t="shared" si="243"/>
        <v>2.7179199035264806E-2</v>
      </c>
      <c r="CG435" s="1">
        <f t="shared" si="244"/>
        <v>4.4547229949574261</v>
      </c>
      <c r="CH435" s="1">
        <f t="shared" si="244"/>
        <v>4.4170156378185652</v>
      </c>
      <c r="CI435" s="1">
        <f t="shared" si="244"/>
        <v>4.4358693163879952</v>
      </c>
      <c r="CJ435" s="1">
        <f t="shared" si="244"/>
        <v>3.7707357138860843E-2</v>
      </c>
      <c r="CM435" s="1"/>
      <c r="CN435" s="1">
        <f t="shared" si="221"/>
        <v>0.36525503448717189</v>
      </c>
      <c r="CO435" s="1">
        <f t="shared" si="245"/>
        <v>0.84463645558524914</v>
      </c>
      <c r="CP435" s="1">
        <f t="shared" si="222"/>
        <v>4.4886651745541997</v>
      </c>
      <c r="CQ435" s="1">
        <f t="shared" si="246"/>
        <v>0.35021788618703359</v>
      </c>
      <c r="CR435" s="1">
        <f t="shared" si="223"/>
        <v>4.3343734627319996</v>
      </c>
      <c r="CS435" s="1"/>
      <c r="CT435" s="1" t="str">
        <f>'[1]MP2 basis set convergence'!BF426</f>
        <v>52_1.10</v>
      </c>
      <c r="CU435" s="1">
        <f>'[1]MP2 basis set convergence'!BH426</f>
        <v>4.3961828435235901</v>
      </c>
      <c r="CV435" s="1">
        <f>'[1]MP2 basis set convergence'!BG426</f>
        <v>4.7500630158109098</v>
      </c>
      <c r="CW435" s="1">
        <f>'[1]MP2 basis set convergence'!BI426</f>
        <v>4.5731229296672495</v>
      </c>
      <c r="CX435" s="1"/>
      <c r="CY435" s="1"/>
      <c r="CZ435" s="1">
        <f t="shared" si="247"/>
        <v>4.2944227560530006</v>
      </c>
      <c r="DA435" s="1">
        <f t="shared" si="249"/>
        <v>3.724955571476793</v>
      </c>
      <c r="DB435" s="1">
        <f t="shared" si="250"/>
        <v>4.2695516616889586</v>
      </c>
      <c r="DC435" s="1"/>
      <c r="DD435" s="1"/>
      <c r="DE435" s="1">
        <f>[2]Sheet1!V423</f>
        <v>-0.30652853885526188</v>
      </c>
    </row>
    <row r="436" spans="1:109" x14ac:dyDescent="0.2">
      <c r="A436" t="s">
        <v>1612</v>
      </c>
      <c r="B436" s="1">
        <f>-'[1]Reference worksheet'!B434</f>
        <v>3.1559295211219824</v>
      </c>
      <c r="C436" t="s">
        <v>1612</v>
      </c>
      <c r="D436">
        <v>-460.69136882116999</v>
      </c>
      <c r="E436">
        <v>-231.85339559041199</v>
      </c>
      <c r="F436">
        <v>-228.83269379078899</v>
      </c>
      <c r="G436">
        <v>-231.853375756963</v>
      </c>
      <c r="H436">
        <v>-228.832670002529</v>
      </c>
      <c r="J436" s="1">
        <f t="shared" si="224"/>
        <v>3.3402717720210529</v>
      </c>
      <c r="K436" s="1">
        <f t="shared" si="248"/>
        <v>3.3128987352281385</v>
      </c>
      <c r="L436" s="1">
        <f t="shared" si="225"/>
        <v>3.3265852536245957</v>
      </c>
      <c r="M436" s="1">
        <f t="shared" si="226"/>
        <v>2.7373036792914363E-2</v>
      </c>
      <c r="O436">
        <v>-460.68232974620003</v>
      </c>
      <c r="P436">
        <v>-231.849534221158</v>
      </c>
      <c r="Q436">
        <v>-228.827545512283</v>
      </c>
      <c r="R436">
        <v>-231.84946480974699</v>
      </c>
      <c r="S436">
        <v>-228.82749956044901</v>
      </c>
      <c r="U436" s="1">
        <f t="shared" si="227"/>
        <v>3.3668244135958321</v>
      </c>
      <c r="V436" s="1">
        <f t="shared" si="228"/>
        <v>3.2944328813977863</v>
      </c>
      <c r="W436" s="1">
        <f t="shared" si="229"/>
        <v>3.330628647496809</v>
      </c>
      <c r="X436" s="1">
        <f t="shared" si="230"/>
        <v>7.2391532198045727E-2</v>
      </c>
      <c r="Z436" t="s">
        <v>1612</v>
      </c>
      <c r="AA436">
        <v>-460.68434099514099</v>
      </c>
      <c r="AB436">
        <v>-231.84931417711701</v>
      </c>
      <c r="AC436">
        <v>-228.83041405751601</v>
      </c>
      <c r="AD436">
        <v>-231.849294769419</v>
      </c>
      <c r="AE436">
        <v>-228.83039178889999</v>
      </c>
      <c r="AG436" s="1">
        <f t="shared" si="231"/>
        <v>2.9207033229689214</v>
      </c>
      <c r="AH436" s="1">
        <f t="shared" si="232"/>
        <v>2.8945510399922987</v>
      </c>
      <c r="AI436" s="1">
        <f t="shared" si="233"/>
        <v>2.9076271814806098</v>
      </c>
      <c r="AJ436" s="1">
        <f t="shared" si="234"/>
        <v>2.6152282976622754E-2</v>
      </c>
      <c r="AM436" t="s">
        <v>1612</v>
      </c>
      <c r="AN436">
        <v>-458.72349541329203</v>
      </c>
      <c r="AO436">
        <v>-230.797323228154</v>
      </c>
      <c r="AP436">
        <v>-227.92342740838299</v>
      </c>
      <c r="AQ436">
        <v>-230.79731849133</v>
      </c>
      <c r="AR436">
        <v>-227.923421566206</v>
      </c>
      <c r="AS436"/>
      <c r="AT436" t="s">
        <v>1613</v>
      </c>
      <c r="AU436">
        <v>-458.71850902</v>
      </c>
      <c r="AV436">
        <v>-230.79505888</v>
      </c>
      <c r="AW436">
        <v>-227.92070770999999</v>
      </c>
      <c r="AX436">
        <v>-230.79504241999999</v>
      </c>
      <c r="AY436">
        <v>-227.92068999</v>
      </c>
      <c r="BA436" s="1">
        <f t="shared" si="235"/>
        <v>1.7290119128016244</v>
      </c>
      <c r="BB436" s="1">
        <f t="shared" si="236"/>
        <v>1.7223734891649136</v>
      </c>
      <c r="BC436" s="1">
        <f t="shared" si="237"/>
        <v>1.725692700983269</v>
      </c>
      <c r="BD436" s="1">
        <f t="shared" si="238"/>
        <v>6.6384236367107441E-3</v>
      </c>
      <c r="BF436" s="1">
        <f t="shared" si="239"/>
        <v>1.7423491528026365</v>
      </c>
      <c r="BG436" s="1">
        <f t="shared" si="240"/>
        <v>1.7209008780925701</v>
      </c>
      <c r="BH436" s="1">
        <f t="shared" si="241"/>
        <v>1.7316250154476034</v>
      </c>
      <c r="BJ436" s="1">
        <f t="shared" si="251"/>
        <v>3.3349857846612028</v>
      </c>
      <c r="BK436" s="1">
        <f t="shared" si="251"/>
        <v>3.3196958095296876</v>
      </c>
      <c r="BL436" s="1">
        <f t="shared" si="242"/>
        <v>3.3273407970954452</v>
      </c>
      <c r="BR436" s="1">
        <f t="shared" si="219"/>
        <v>0.85594663949540439</v>
      </c>
      <c r="BS436" s="1">
        <f t="shared" si="219"/>
        <v>0.84975316667132883</v>
      </c>
      <c r="BT436" s="1">
        <f t="shared" si="219"/>
        <v>0.85284990308336661</v>
      </c>
      <c r="BU436" s="1">
        <f t="shared" si="219"/>
        <v>6.1934728240757679E-3</v>
      </c>
      <c r="BW436" s="1">
        <f t="shared" si="220"/>
        <v>0.75531321972402421</v>
      </c>
      <c r="BX436" s="1">
        <f t="shared" si="220"/>
        <v>0.74077207939189604</v>
      </c>
      <c r="BY436" s="1">
        <f t="shared" si="220"/>
        <v>0.74804264955796007</v>
      </c>
      <c r="BZ436" s="1">
        <f t="shared" si="220"/>
        <v>1.4541140332127851E-2</v>
      </c>
      <c r="CB436" s="1">
        <f t="shared" si="243"/>
        <v>3.1353083656403058</v>
      </c>
      <c r="CC436" s="1">
        <f t="shared" si="243"/>
        <v>3.1148639059276864</v>
      </c>
      <c r="CD436" s="1">
        <f t="shared" si="243"/>
        <v>3.1250861357839961</v>
      </c>
      <c r="CE436" s="1">
        <f t="shared" si="243"/>
        <v>2.0444459712619628E-2</v>
      </c>
      <c r="CG436" s="1">
        <f t="shared" si="244"/>
        <v>3.2395820951058054</v>
      </c>
      <c r="CH436" s="1">
        <f t="shared" si="244"/>
        <v>3.2115762554690908</v>
      </c>
      <c r="CI436" s="1">
        <f t="shared" si="244"/>
        <v>3.2255791752874479</v>
      </c>
      <c r="CJ436" s="1">
        <f t="shared" si="244"/>
        <v>2.8005839636714595E-2</v>
      </c>
      <c r="CM436" s="1"/>
      <c r="CN436" s="1">
        <f t="shared" si="221"/>
        <v>0.51875799638773157</v>
      </c>
      <c r="CO436" s="1">
        <f t="shared" si="245"/>
        <v>0.90689530312469468</v>
      </c>
      <c r="CP436" s="1">
        <f t="shared" si="222"/>
        <v>3.2875782893141676</v>
      </c>
      <c r="CQ436" s="1">
        <f t="shared" si="246"/>
        <v>0.36932742917121286</v>
      </c>
      <c r="CR436" s="1">
        <f t="shared" si="223"/>
        <v>3.1995052869563319</v>
      </c>
      <c r="CS436" s="1"/>
      <c r="CT436" s="1" t="str">
        <f>'[1]MP2 basis set convergence'!BF427</f>
        <v>52_1.25</v>
      </c>
      <c r="CU436" s="1">
        <f>'[1]MP2 basis set convergence'!BH427</f>
        <v>3.2138253497516098</v>
      </c>
      <c r="CV436" s="1">
        <f>'[1]MP2 basis set convergence'!BG427</f>
        <v>3.4270605991804799</v>
      </c>
      <c r="CW436" s="1">
        <f>'[1]MP2 basis set convergence'!BI427</f>
        <v>3.3204429744660446</v>
      </c>
      <c r="CX436" s="1"/>
      <c r="CY436" s="1"/>
      <c r="CZ436" s="1">
        <f t="shared" si="247"/>
        <v>3.1591580634201075</v>
      </c>
      <c r="DA436" s="1">
        <f t="shared" si="249"/>
        <v>2.8239135863783655</v>
      </c>
      <c r="DB436" s="1">
        <f t="shared" si="250"/>
        <v>3.1456409962779044</v>
      </c>
      <c r="DC436" s="1"/>
      <c r="DD436" s="1"/>
      <c r="DE436" s="1">
        <f>[2]Sheet1!V424</f>
        <v>-0.16742719020448815</v>
      </c>
    </row>
    <row r="437" spans="1:109" x14ac:dyDescent="0.2">
      <c r="A437" t="s">
        <v>1614</v>
      </c>
      <c r="B437" s="1">
        <f>-'[1]Reference worksheet'!B435</f>
        <v>1.7219863826646991</v>
      </c>
      <c r="C437" t="s">
        <v>1614</v>
      </c>
      <c r="D437">
        <v>-460.688921069385</v>
      </c>
      <c r="E437">
        <v>-231.85338877434799</v>
      </c>
      <c r="F437">
        <v>-228.832681876842</v>
      </c>
      <c r="G437">
        <v>-231.853375756963</v>
      </c>
      <c r="H437">
        <v>-228.832670002529</v>
      </c>
      <c r="J437" s="1">
        <f t="shared" si="224"/>
        <v>1.8042842733012745</v>
      </c>
      <c r="K437" s="1">
        <f t="shared" si="248"/>
        <v>1.788664496341472</v>
      </c>
      <c r="L437" s="1">
        <f t="shared" si="225"/>
        <v>1.7964743848213733</v>
      </c>
      <c r="M437" s="1">
        <f t="shared" si="226"/>
        <v>1.5619776959802545E-2</v>
      </c>
      <c r="O437">
        <v>-460.67985609082501</v>
      </c>
      <c r="P437">
        <v>-231.84950045986201</v>
      </c>
      <c r="Q437">
        <v>-228.82752315749701</v>
      </c>
      <c r="R437">
        <v>-231.84946480974699</v>
      </c>
      <c r="S437">
        <v>-228.82749956044901</v>
      </c>
      <c r="U437" s="1">
        <f t="shared" si="227"/>
        <v>1.8145821660490522</v>
      </c>
      <c r="V437" s="1">
        <f t="shared" si="228"/>
        <v>1.7774040083863951</v>
      </c>
      <c r="W437" s="1">
        <f t="shared" si="229"/>
        <v>1.7959930872177237</v>
      </c>
      <c r="X437" s="1">
        <f t="shared" si="230"/>
        <v>3.7178157662657085E-2</v>
      </c>
      <c r="Z437" t="s">
        <v>1614</v>
      </c>
      <c r="AA437">
        <v>-460.68226988092101</v>
      </c>
      <c r="AB437">
        <v>-231.84930729207699</v>
      </c>
      <c r="AC437">
        <v>-228.83040285367599</v>
      </c>
      <c r="AD437">
        <v>-231.849294769419</v>
      </c>
      <c r="AE437">
        <v>-228.83039178889999</v>
      </c>
      <c r="AG437" s="1">
        <f t="shared" si="231"/>
        <v>1.6210594743507936</v>
      </c>
      <c r="AH437" s="1">
        <f t="shared" si="232"/>
        <v>1.6062581354080039</v>
      </c>
      <c r="AI437" s="1">
        <f t="shared" si="233"/>
        <v>1.6136588048793987</v>
      </c>
      <c r="AJ437" s="1">
        <f t="shared" si="234"/>
        <v>1.4801338942789677E-2</v>
      </c>
      <c r="AM437" t="s">
        <v>1614</v>
      </c>
      <c r="AN437">
        <v>-458.722595650475</v>
      </c>
      <c r="AO437">
        <v>-230.797322069899</v>
      </c>
      <c r="AP437">
        <v>-227.92342445874201</v>
      </c>
      <c r="AQ437">
        <v>-230.79731849133</v>
      </c>
      <c r="AR437">
        <v>-227.923421566206</v>
      </c>
      <c r="AS437"/>
      <c r="AT437" t="s">
        <v>1615</v>
      </c>
      <c r="AU437">
        <v>-458.71760366000001</v>
      </c>
      <c r="AV437">
        <v>-230.79505424000001</v>
      </c>
      <c r="AW437">
        <v>-227.92070082000001</v>
      </c>
      <c r="AX437">
        <v>-230.79504241999999</v>
      </c>
      <c r="AY437">
        <v>-227.92068999</v>
      </c>
      <c r="BA437" s="1">
        <f t="shared" si="235"/>
        <v>1.1644021973699499</v>
      </c>
      <c r="BB437" s="1">
        <f t="shared" si="236"/>
        <v>1.1603415174738847</v>
      </c>
      <c r="BC437" s="1">
        <f t="shared" si="237"/>
        <v>1.1623718574219173</v>
      </c>
      <c r="BD437" s="1">
        <f t="shared" si="238"/>
        <v>4.060679896065178E-3</v>
      </c>
      <c r="BF437" s="1">
        <f t="shared" si="239"/>
        <v>1.1742271518887886</v>
      </c>
      <c r="BG437" s="1">
        <f t="shared" si="240"/>
        <v>1.1600140617104364</v>
      </c>
      <c r="BH437" s="1">
        <f t="shared" si="241"/>
        <v>1.1671206067996125</v>
      </c>
      <c r="BJ437" s="1">
        <f t="shared" si="251"/>
        <v>1.8040951042104825</v>
      </c>
      <c r="BK437" s="1">
        <f t="shared" si="251"/>
        <v>1.7930375658730482</v>
      </c>
      <c r="BL437" s="1">
        <f t="shared" si="242"/>
        <v>1.7985663350417653</v>
      </c>
      <c r="BR437" s="1">
        <f t="shared" si="219"/>
        <v>0.35907832400393747</v>
      </c>
      <c r="BS437" s="1">
        <f t="shared" si="219"/>
        <v>0.35546648850806056</v>
      </c>
      <c r="BT437" s="1">
        <f t="shared" si="219"/>
        <v>0.35727240625599899</v>
      </c>
      <c r="BU437" s="1">
        <f t="shared" si="219"/>
        <v>3.6118354958773169E-3</v>
      </c>
      <c r="BW437" s="1">
        <f t="shared" si="220"/>
        <v>0.2808037519273871</v>
      </c>
      <c r="BX437" s="1">
        <f t="shared" si="220"/>
        <v>0.27285649035952686</v>
      </c>
      <c r="BY437" s="1">
        <f t="shared" si="220"/>
        <v>0.27683012114345706</v>
      </c>
      <c r="BZ437" s="1">
        <f t="shared" si="220"/>
        <v>7.9472615678600495E-3</v>
      </c>
      <c r="CB437" s="1">
        <f t="shared" si="243"/>
        <v>1.739934736105984</v>
      </c>
      <c r="CC437" s="1">
        <f t="shared" si="243"/>
        <v>1.7280358837930938</v>
      </c>
      <c r="CD437" s="1">
        <f t="shared" si="243"/>
        <v>1.7339853099495388</v>
      </c>
      <c r="CE437" s="1">
        <f t="shared" si="243"/>
        <v>1.1898852312890937E-2</v>
      </c>
      <c r="CG437" s="1">
        <f t="shared" si="244"/>
        <v>1.756635255089398</v>
      </c>
      <c r="CH437" s="1">
        <f t="shared" si="244"/>
        <v>1.7407263477683859</v>
      </c>
      <c r="CI437" s="1">
        <f t="shared" si="244"/>
        <v>1.7486808014288922</v>
      </c>
      <c r="CJ437" s="1">
        <f t="shared" si="244"/>
        <v>1.5908907321012224E-2</v>
      </c>
      <c r="CM437" s="1"/>
      <c r="CN437" s="1">
        <f t="shared" si="221"/>
        <v>0.64702946351082757</v>
      </c>
      <c r="CO437" s="1">
        <f t="shared" si="245"/>
        <v>0.94067745052511587</v>
      </c>
      <c r="CP437" s="1">
        <f t="shared" si="222"/>
        <v>1.7856292985354858</v>
      </c>
      <c r="CQ437" s="1">
        <f t="shared" si="246"/>
        <v>0.38561930683248347</v>
      </c>
      <c r="CR437" s="1">
        <f t="shared" si="223"/>
        <v>1.7580823036862188</v>
      </c>
      <c r="CS437" s="1"/>
      <c r="CT437" s="1" t="str">
        <f>'[1]MP2 basis set convergence'!BF428</f>
        <v>52_1.50</v>
      </c>
      <c r="CU437" s="1">
        <f>'[1]MP2 basis set convergence'!BH428</f>
        <v>1.7575769101437599</v>
      </c>
      <c r="CV437" s="1">
        <f>'[1]MP2 basis set convergence'!BG428</f>
        <v>1.85912411690855</v>
      </c>
      <c r="CW437" s="1">
        <f>'[1]MP2 basis set convergence'!BI428</f>
        <v>1.8083505135261548</v>
      </c>
      <c r="CX437" s="1"/>
      <c r="CY437" s="1"/>
      <c r="CZ437" s="1">
        <f t="shared" si="247"/>
        <v>1.7255826599629951</v>
      </c>
      <c r="DA437" s="1">
        <f t="shared" si="249"/>
        <v>1.5782129424502096</v>
      </c>
      <c r="DB437" s="1">
        <f t="shared" si="250"/>
        <v>1.71934395867899</v>
      </c>
      <c r="DC437" s="1"/>
      <c r="DD437" s="1"/>
      <c r="DE437" s="1">
        <f>[2]Sheet1!V425</f>
        <v>-7.0891724858378247E-2</v>
      </c>
    </row>
    <row r="438" spans="1:109" x14ac:dyDescent="0.2">
      <c r="A438" t="s">
        <v>1616</v>
      </c>
      <c r="B438" s="1">
        <f>-'[1]Reference worksheet'!B436</f>
        <v>0.56406165683623044</v>
      </c>
      <c r="C438" t="s">
        <v>1616</v>
      </c>
      <c r="D438">
        <v>-460.68698185411102</v>
      </c>
      <c r="E438">
        <v>-231.85337951403699</v>
      </c>
      <c r="F438">
        <v>-228.832673546335</v>
      </c>
      <c r="G438">
        <v>-231.853375756963</v>
      </c>
      <c r="H438">
        <v>-228.832670002529</v>
      </c>
      <c r="J438" s="1">
        <f t="shared" si="224"/>
        <v>0.58740826633476695</v>
      </c>
      <c r="K438" s="1">
        <f t="shared" si="248"/>
        <v>0.5828268947852514</v>
      </c>
      <c r="L438" s="1">
        <f t="shared" si="225"/>
        <v>0.58511758056000918</v>
      </c>
      <c r="M438" s="1">
        <f t="shared" si="226"/>
        <v>4.5813715495155449E-3</v>
      </c>
      <c r="O438">
        <v>-460.677911527037</v>
      </c>
      <c r="P438">
        <v>-231.849481504062</v>
      </c>
      <c r="Q438">
        <v>-228.827505209333</v>
      </c>
      <c r="R438">
        <v>-231.84946480974699</v>
      </c>
      <c r="S438">
        <v>-228.82749956044901</v>
      </c>
      <c r="U438" s="1">
        <f t="shared" si="227"/>
        <v>0.59434991571344653</v>
      </c>
      <c r="V438" s="1">
        <f t="shared" si="228"/>
        <v>0.58032934610322096</v>
      </c>
      <c r="W438" s="1">
        <f t="shared" si="229"/>
        <v>0.58733963090833374</v>
      </c>
      <c r="X438" s="1">
        <f t="shared" si="230"/>
        <v>1.4020569610225575E-2</v>
      </c>
      <c r="Z438" t="s">
        <v>1616</v>
      </c>
      <c r="AA438">
        <v>-460.68054852415702</v>
      </c>
      <c r="AB438">
        <v>-231.849298282408</v>
      </c>
      <c r="AC438">
        <v>-228.83039514263299</v>
      </c>
      <c r="AD438">
        <v>-231.849294769419</v>
      </c>
      <c r="AE438">
        <v>-228.83039178889999</v>
      </c>
      <c r="AG438" s="1">
        <f t="shared" si="231"/>
        <v>0.54089175205516971</v>
      </c>
      <c r="AH438" s="1">
        <f t="shared" si="232"/>
        <v>0.53658281872847524</v>
      </c>
      <c r="AI438" s="1">
        <f t="shared" si="233"/>
        <v>0.53873728539182242</v>
      </c>
      <c r="AJ438" s="1">
        <f t="shared" si="234"/>
        <v>4.308933326694464E-3</v>
      </c>
      <c r="AM438" t="s">
        <v>1616</v>
      </c>
      <c r="AN438">
        <v>-458.72145989980498</v>
      </c>
      <c r="AO438">
        <v>-230.79732029100001</v>
      </c>
      <c r="AP438">
        <v>-227.92342240609199</v>
      </c>
      <c r="AQ438">
        <v>-230.79731849133</v>
      </c>
      <c r="AR438">
        <v>-227.923421566206</v>
      </c>
      <c r="AS438"/>
      <c r="AT438" t="s">
        <v>1617</v>
      </c>
      <c r="AU438">
        <v>-458.71646090000002</v>
      </c>
      <c r="AV438">
        <v>-230.79504889</v>
      </c>
      <c r="AW438">
        <v>-227.92069377999999</v>
      </c>
      <c r="AX438">
        <v>-230.79504241999999</v>
      </c>
      <c r="AY438">
        <v>-227.92068999</v>
      </c>
      <c r="BA438" s="1">
        <f t="shared" si="235"/>
        <v>0.451707862303245</v>
      </c>
      <c r="BB438" s="1">
        <f t="shared" si="236"/>
        <v>0.4500515158455477</v>
      </c>
      <c r="BC438" s="1">
        <f t="shared" si="237"/>
        <v>0.45087968907439635</v>
      </c>
      <c r="BD438" s="1">
        <f t="shared" si="238"/>
        <v>1.6563464576972997E-3</v>
      </c>
      <c r="BF438" s="1">
        <f t="shared" si="239"/>
        <v>0.45713439567295577</v>
      </c>
      <c r="BG438" s="1">
        <f t="shared" si="240"/>
        <v>0.4506961481963821</v>
      </c>
      <c r="BH438" s="1">
        <f t="shared" si="241"/>
        <v>0.45391527193466896</v>
      </c>
      <c r="BJ438" s="1">
        <f t="shared" si="251"/>
        <v>0.58680223979615509</v>
      </c>
      <c r="BK438" s="1">
        <f t="shared" si="251"/>
        <v>0.58408372600066105</v>
      </c>
      <c r="BL438" s="1">
        <f t="shared" si="242"/>
        <v>0.58544298289840802</v>
      </c>
      <c r="BR438" s="1">
        <f t="shared" si="219"/>
        <v>8.4988378945271129E-2</v>
      </c>
      <c r="BS438" s="1">
        <f t="shared" si="219"/>
        <v>8.3999021359288634E-2</v>
      </c>
      <c r="BT438" s="1">
        <f t="shared" si="219"/>
        <v>8.449370015227993E-2</v>
      </c>
      <c r="BU438" s="1">
        <f t="shared" si="219"/>
        <v>9.8935758598238063E-4</v>
      </c>
      <c r="BW438" s="1">
        <f t="shared" si="220"/>
        <v>5.0712025086250757E-2</v>
      </c>
      <c r="BX438" s="1">
        <f t="shared" si="220"/>
        <v>4.8776357580415E-2</v>
      </c>
      <c r="BY438" s="1">
        <f t="shared" si="220"/>
        <v>4.9744191333332882E-2</v>
      </c>
      <c r="BZ438" s="1">
        <f t="shared" si="220"/>
        <v>1.9356675058358646E-3</v>
      </c>
      <c r="CB438" s="1">
        <f t="shared" si="243"/>
        <v>0.58162768117714514</v>
      </c>
      <c r="CC438" s="1">
        <f t="shared" si="243"/>
        <v>0.57792079643119609</v>
      </c>
      <c r="CD438" s="1">
        <f t="shared" si="243"/>
        <v>0.57977423880417067</v>
      </c>
      <c r="CE438" s="1">
        <f t="shared" si="243"/>
        <v>3.7068847459489165E-3</v>
      </c>
      <c r="CG438" s="1">
        <f t="shared" si="244"/>
        <v>0.57376797536138668</v>
      </c>
      <c r="CH438" s="1">
        <f t="shared" si="244"/>
        <v>0.56914359308249141</v>
      </c>
      <c r="CI438" s="1">
        <f t="shared" si="244"/>
        <v>0.5714557842219391</v>
      </c>
      <c r="CJ438" s="1">
        <f t="shared" si="244"/>
        <v>4.6243822788953285E-3</v>
      </c>
      <c r="CM438" s="1"/>
      <c r="CN438" s="1">
        <f t="shared" si="221"/>
        <v>0.7705796305810273</v>
      </c>
      <c r="CO438" s="1">
        <f t="shared" si="245"/>
        <v>0.96205678729062516</v>
      </c>
      <c r="CP438" s="1">
        <f t="shared" si="222"/>
        <v>0.58335776315491905</v>
      </c>
      <c r="CQ438" s="1">
        <f t="shared" si="246"/>
        <v>0.40155810490647992</v>
      </c>
      <c r="CR438" s="1">
        <f t="shared" si="223"/>
        <v>0.58191990099351276</v>
      </c>
      <c r="CS438" s="1"/>
      <c r="CT438" s="1" t="str">
        <f>'[1]MP2 basis set convergence'!BF429</f>
        <v>52_2.00</v>
      </c>
      <c r="CU438" s="1">
        <f>'[1]MP2 basis set convergence'!BH429</f>
        <v>0.58742697175206604</v>
      </c>
      <c r="CV438" s="1">
        <f>'[1]MP2 basis set convergence'!BG429</f>
        <v>0.60919679048748898</v>
      </c>
      <c r="CW438" s="1">
        <f>'[1]MP2 basis set convergence'!BI429</f>
        <v>0.59831188111977751</v>
      </c>
      <c r="CX438" s="1"/>
      <c r="CY438" s="1"/>
      <c r="CZ438" s="1">
        <f t="shared" si="247"/>
        <v>0.56672505749477942</v>
      </c>
      <c r="DA438" s="1">
        <f t="shared" si="249"/>
        <v>0.52954102385920754</v>
      </c>
      <c r="DB438" s="1">
        <f t="shared" si="250"/>
        <v>0.56474978051435598</v>
      </c>
      <c r="DC438" s="1"/>
      <c r="DD438" s="1"/>
      <c r="DE438" s="1">
        <f>[2]Sheet1!V426</f>
        <v>-1.839252306522976E-2</v>
      </c>
    </row>
    <row r="439" spans="1:109" x14ac:dyDescent="0.2">
      <c r="A439" t="s">
        <v>1618</v>
      </c>
      <c r="B439" s="1">
        <f>-'[1]Reference worksheet'!B437</f>
        <v>3.8488129453444451</v>
      </c>
      <c r="C439" t="s">
        <v>1618</v>
      </c>
      <c r="D439">
        <v>-440.81565253783998</v>
      </c>
      <c r="E439">
        <v>-231.85338770030901</v>
      </c>
      <c r="F439">
        <v>-208.95531431282799</v>
      </c>
      <c r="G439">
        <v>-231.85335662597399</v>
      </c>
      <c r="H439">
        <v>-208.955260405822</v>
      </c>
      <c r="J439" s="1">
        <f t="shared" si="224"/>
        <v>4.4148468799295024</v>
      </c>
      <c r="K439" s="1">
        <f t="shared" si="248"/>
        <v>4.3615202810998692</v>
      </c>
      <c r="L439" s="1">
        <f t="shared" si="225"/>
        <v>4.3881835805146858</v>
      </c>
      <c r="M439" s="1">
        <f t="shared" si="226"/>
        <v>5.3326598829633198E-2</v>
      </c>
      <c r="O439">
        <v>-440.80741366939202</v>
      </c>
      <c r="P439">
        <v>-231.84955545507901</v>
      </c>
      <c r="Q439">
        <v>-208.95097125934601</v>
      </c>
      <c r="R439">
        <v>-231.84944571384301</v>
      </c>
      <c r="S439">
        <v>-208.95085133887</v>
      </c>
      <c r="U439" s="1">
        <f t="shared" si="227"/>
        <v>4.4657445739394417</v>
      </c>
      <c r="V439" s="1">
        <f t="shared" si="228"/>
        <v>4.3216296678654409</v>
      </c>
      <c r="W439" s="1">
        <f t="shared" si="229"/>
        <v>4.3936871209024417</v>
      </c>
      <c r="X439" s="1">
        <f t="shared" si="230"/>
        <v>0.14411490607400079</v>
      </c>
      <c r="Z439" t="s">
        <v>1618</v>
      </c>
      <c r="AA439">
        <v>-440.81019009430503</v>
      </c>
      <c r="AB439">
        <v>-231.84930417449701</v>
      </c>
      <c r="AC439">
        <v>-208.956080514604</v>
      </c>
      <c r="AD439">
        <v>-231.84927402075101</v>
      </c>
      <c r="AE439">
        <v>-208.956029955117</v>
      </c>
      <c r="AG439" s="1">
        <f t="shared" si="231"/>
        <v>3.0660857373513863</v>
      </c>
      <c r="AH439" s="1">
        <f t="shared" si="232"/>
        <v>3.0154374168746756</v>
      </c>
      <c r="AI439" s="1">
        <f t="shared" si="233"/>
        <v>3.040761577113031</v>
      </c>
      <c r="AJ439" s="1">
        <f t="shared" si="234"/>
        <v>5.0648320476710751E-2</v>
      </c>
      <c r="AM439" t="s">
        <v>1618</v>
      </c>
      <c r="AN439">
        <v>-438.87448175758198</v>
      </c>
      <c r="AO439">
        <v>-230.79729091594899</v>
      </c>
      <c r="AP439">
        <v>-208.07921797748099</v>
      </c>
      <c r="AQ439">
        <v>-230.79728615784899</v>
      </c>
      <c r="AR439">
        <v>-208.079210314081</v>
      </c>
      <c r="AS439"/>
      <c r="AT439" t="s">
        <v>1619</v>
      </c>
      <c r="AU439">
        <v>-438.86981379999997</v>
      </c>
      <c r="AV439">
        <v>-230.79502947</v>
      </c>
      <c r="AW439">
        <v>-208.07681607999999</v>
      </c>
      <c r="AX439">
        <v>-230.79501017000001</v>
      </c>
      <c r="AY439">
        <v>-208.07678614</v>
      </c>
      <c r="BA439" s="1">
        <f t="shared" si="235"/>
        <v>-1.2642523931430982</v>
      </c>
      <c r="BB439" s="1">
        <f t="shared" si="236"/>
        <v>-1.2720470024347761</v>
      </c>
      <c r="BC439" s="1">
        <f t="shared" si="237"/>
        <v>-1.268149697788937</v>
      </c>
      <c r="BD439" s="1">
        <f t="shared" si="238"/>
        <v>7.7946092916778564E-3</v>
      </c>
      <c r="BF439" s="1">
        <f t="shared" si="239"/>
        <v>-1.244043858883696</v>
      </c>
      <c r="BG439" s="1">
        <f t="shared" si="240"/>
        <v>-1.2749424266341953</v>
      </c>
      <c r="BH439" s="1">
        <f t="shared" si="241"/>
        <v>-1.2594931427589455</v>
      </c>
      <c r="BJ439" s="1">
        <f t="shared" si="251"/>
        <v>4.402571618400728</v>
      </c>
      <c r="BK439" s="1">
        <f t="shared" si="251"/>
        <v>4.3763178716628763</v>
      </c>
      <c r="BL439" s="1">
        <f t="shared" si="242"/>
        <v>4.3894447450318026</v>
      </c>
      <c r="BR439" s="1">
        <f t="shared" si="219"/>
        <v>2.8668242275299645</v>
      </c>
      <c r="BS439" s="1">
        <f t="shared" si="219"/>
        <v>2.8532265241524497</v>
      </c>
      <c r="BT439" s="1">
        <f t="shared" si="219"/>
        <v>2.8600253758412069</v>
      </c>
      <c r="BU439" s="1">
        <f t="shared" si="219"/>
        <v>1.3597703377515594E-2</v>
      </c>
      <c r="BW439" s="1">
        <f t="shared" si="220"/>
        <v>2.812275045542636</v>
      </c>
      <c r="BX439" s="1">
        <f t="shared" si="220"/>
        <v>2.780340759382196</v>
      </c>
      <c r="BY439" s="1">
        <f t="shared" si="220"/>
        <v>2.796307902462416</v>
      </c>
      <c r="BZ439" s="1">
        <f t="shared" si="220"/>
        <v>3.1934286160439744E-2</v>
      </c>
      <c r="CB439" s="1">
        <f t="shared" si="243"/>
        <v>3.5588608785876108</v>
      </c>
      <c r="CC439" s="1">
        <f t="shared" si="243"/>
        <v>3.5207515174747623</v>
      </c>
      <c r="CD439" s="1">
        <f t="shared" si="243"/>
        <v>3.5398061980311861</v>
      </c>
      <c r="CE439" s="1">
        <f t="shared" si="243"/>
        <v>3.810936111284887E-2</v>
      </c>
      <c r="CG439" s="1">
        <f t="shared" si="244"/>
        <v>4.1199820798784064</v>
      </c>
      <c r="CH439" s="1">
        <f t="shared" si="244"/>
        <v>4.0652647639690862</v>
      </c>
      <c r="CI439" s="1">
        <f t="shared" si="244"/>
        <v>4.0926234219237463</v>
      </c>
      <c r="CJ439" s="1">
        <f t="shared" si="244"/>
        <v>5.471731590932026E-2</v>
      </c>
      <c r="CM439" s="1"/>
      <c r="CN439" s="1">
        <f t="shared" si="221"/>
        <v>-0.28899194268444828</v>
      </c>
      <c r="CO439" s="1">
        <f t="shared" si="245"/>
        <v>0.31165959281663924</v>
      </c>
      <c r="CP439" s="1">
        <f t="shared" si="222"/>
        <v>3.4606985700453712</v>
      </c>
      <c r="CQ439" s="1">
        <f t="shared" si="246"/>
        <v>0.27453285996473031</v>
      </c>
      <c r="CR439" s="1">
        <f t="shared" si="223"/>
        <v>3.7727136671737731</v>
      </c>
      <c r="CS439" s="1"/>
      <c r="CT439" s="1" t="str">
        <f>'[1]MP2 basis set convergence'!BF430</f>
        <v>53_0.90</v>
      </c>
      <c r="CU439" s="1">
        <f>'[1]MP2 basis set convergence'!BH430</f>
        <v>3.95482835835652</v>
      </c>
      <c r="CV439" s="1">
        <f>'[1]MP2 basis set convergence'!BG430</f>
        <v>4.5108220859564998</v>
      </c>
      <c r="CW439" s="1">
        <f>'[1]MP2 basis set convergence'!BI430</f>
        <v>4.2328252221565101</v>
      </c>
      <c r="CX439" s="1"/>
      <c r="CY439" s="1"/>
      <c r="CZ439" s="1">
        <f t="shared" si="247"/>
        <v>3.8937276180911953</v>
      </c>
      <c r="DA439" s="1">
        <f t="shared" si="249"/>
        <v>2.7935335959012857</v>
      </c>
      <c r="DB439" s="1">
        <f t="shared" si="250"/>
        <v>3.8647461003169106</v>
      </c>
      <c r="DC439" s="1"/>
      <c r="DD439" s="1"/>
      <c r="DE439" s="1">
        <f>[2]Sheet1!V427</f>
        <v>-0.49445596242349055</v>
      </c>
    </row>
    <row r="440" spans="1:109" x14ac:dyDescent="0.2">
      <c r="A440" t="s">
        <v>1620</v>
      </c>
      <c r="B440" s="1">
        <f>-'[1]Reference worksheet'!B438</f>
        <v>4.3201349266959861</v>
      </c>
      <c r="C440" t="s">
        <v>1620</v>
      </c>
      <c r="D440">
        <v>-440.816199821814</v>
      </c>
      <c r="E440">
        <v>-231.853385196966</v>
      </c>
      <c r="F440">
        <v>-208.95531093878901</v>
      </c>
      <c r="G440">
        <v>-231.85335662597399</v>
      </c>
      <c r="H440">
        <v>-208.955260405822</v>
      </c>
      <c r="J440" s="1">
        <f t="shared" si="224"/>
        <v>4.7582727728216963</v>
      </c>
      <c r="K440" s="1">
        <f t="shared" si="248"/>
        <v>4.7086342870465279</v>
      </c>
      <c r="L440" s="1">
        <f t="shared" si="225"/>
        <v>4.7334535299341116</v>
      </c>
      <c r="M440" s="1">
        <f t="shared" si="226"/>
        <v>4.9638485775168384E-2</v>
      </c>
      <c r="O440">
        <v>-440.80795064528502</v>
      </c>
      <c r="P440">
        <v>-231.84954498408399</v>
      </c>
      <c r="Q440">
        <v>-208.950960585611</v>
      </c>
      <c r="R440">
        <v>-231.84944571384301</v>
      </c>
      <c r="S440">
        <v>-208.95085133887</v>
      </c>
      <c r="U440" s="1">
        <f t="shared" si="227"/>
        <v>4.8027020480671263</v>
      </c>
      <c r="V440" s="1">
        <f t="shared" si="228"/>
        <v>4.6718556609423842</v>
      </c>
      <c r="W440" s="1">
        <f t="shared" si="229"/>
        <v>4.7372788545047548</v>
      </c>
      <c r="X440" s="1">
        <f t="shared" si="230"/>
        <v>0.13084638712474206</v>
      </c>
      <c r="Z440" t="s">
        <v>1620</v>
      </c>
      <c r="AA440">
        <v>-440.81110329683401</v>
      </c>
      <c r="AB440">
        <v>-231.849301617924</v>
      </c>
      <c r="AC440">
        <v>-208.95607717801801</v>
      </c>
      <c r="AD440">
        <v>-231.84927402075101</v>
      </c>
      <c r="AE440">
        <v>-208.956029955117</v>
      </c>
      <c r="AG440" s="1">
        <f t="shared" si="231"/>
        <v>3.6391289997086727</v>
      </c>
      <c r="AH440" s="1">
        <f t="shared" si="232"/>
        <v>3.5921786924710193</v>
      </c>
      <c r="AI440" s="1">
        <f t="shared" si="233"/>
        <v>3.6156538460898462</v>
      </c>
      <c r="AJ440" s="1">
        <f t="shared" si="234"/>
        <v>4.6950307237653366E-2</v>
      </c>
      <c r="AM440" t="s">
        <v>1620</v>
      </c>
      <c r="AN440">
        <v>-438.87672976644501</v>
      </c>
      <c r="AO440">
        <v>-230.79729066399199</v>
      </c>
      <c r="AP440">
        <v>-208.079217646091</v>
      </c>
      <c r="AQ440">
        <v>-230.79728615784899</v>
      </c>
      <c r="AR440">
        <v>-208.079210314081</v>
      </c>
      <c r="AS440"/>
      <c r="AT440" t="s">
        <v>1621</v>
      </c>
      <c r="AU440">
        <v>-438.87206034000002</v>
      </c>
      <c r="AV440">
        <v>-230.79502823000001</v>
      </c>
      <c r="AW440">
        <v>-208.07681403999999</v>
      </c>
      <c r="AX440">
        <v>-230.79501017000001</v>
      </c>
      <c r="AY440">
        <v>-208.07678614</v>
      </c>
      <c r="BA440" s="1">
        <f t="shared" si="235"/>
        <v>0.1463945244952847</v>
      </c>
      <c r="BB440" s="1">
        <f t="shared" si="236"/>
        <v>0.1389659710252692</v>
      </c>
      <c r="BC440" s="1">
        <f t="shared" si="237"/>
        <v>0.14268024776027693</v>
      </c>
      <c r="BD440" s="1">
        <f t="shared" si="238"/>
        <v>7.4285534700155031E-3</v>
      </c>
      <c r="BF440" s="1">
        <f t="shared" si="239"/>
        <v>0.1656813332740438</v>
      </c>
      <c r="BG440" s="1">
        <f t="shared" si="240"/>
        <v>0.13684099667549415</v>
      </c>
      <c r="BH440" s="1">
        <f t="shared" si="241"/>
        <v>0.15126116497476899</v>
      </c>
      <c r="BJ440" s="1">
        <f t="shared" si="251"/>
        <v>4.7482161158827125</v>
      </c>
      <c r="BK440" s="1">
        <f t="shared" si="251"/>
        <v>4.7224952933976221</v>
      </c>
      <c r="BL440" s="1">
        <f t="shared" si="242"/>
        <v>4.7353557046401669</v>
      </c>
      <c r="BR440" s="1">
        <f t="shared" si="219"/>
        <v>2.3555993339749688</v>
      </c>
      <c r="BS440" s="1">
        <f t="shared" si="219"/>
        <v>2.3427568358997233</v>
      </c>
      <c r="BT440" s="1">
        <f t="shared" si="219"/>
        <v>2.3491780849373449</v>
      </c>
      <c r="BU440" s="1">
        <f t="shared" si="219"/>
        <v>1.2842498075244917E-2</v>
      </c>
      <c r="BW440" s="1">
        <f t="shared" si="220"/>
        <v>2.256278914351443</v>
      </c>
      <c r="BX440" s="1">
        <f t="shared" si="220"/>
        <v>2.2269114801215357</v>
      </c>
      <c r="BY440" s="1">
        <f t="shared" si="220"/>
        <v>2.2415951972364896</v>
      </c>
      <c r="BZ440" s="1">
        <f t="shared" si="220"/>
        <v>2.9367434229907965E-2</v>
      </c>
      <c r="CB440" s="1">
        <f t="shared" si="243"/>
        <v>4.0876292310635725</v>
      </c>
      <c r="CC440" s="1">
        <f t="shared" si="243"/>
        <v>4.0518868813845268</v>
      </c>
      <c r="CD440" s="1">
        <f t="shared" si="243"/>
        <v>4.0697580562240478</v>
      </c>
      <c r="CE440" s="1">
        <f t="shared" si="243"/>
        <v>3.5742349679044633E-2</v>
      </c>
      <c r="CG440" s="1">
        <f t="shared" si="244"/>
        <v>4.5078147764806706</v>
      </c>
      <c r="CH440" s="1">
        <f t="shared" si="244"/>
        <v>4.456981800089828</v>
      </c>
      <c r="CI440" s="1">
        <f t="shared" si="244"/>
        <v>4.4823982882852489</v>
      </c>
      <c r="CJ440" s="1">
        <f t="shared" si="244"/>
        <v>5.0832976390843353E-2</v>
      </c>
      <c r="CM440" s="1"/>
      <c r="CN440" s="1">
        <f t="shared" si="221"/>
        <v>3.0142948876116463E-2</v>
      </c>
      <c r="CO440" s="1">
        <f t="shared" si="245"/>
        <v>0.6034914499863141</v>
      </c>
      <c r="CP440" s="1">
        <f t="shared" si="222"/>
        <v>4.2902363980872655</v>
      </c>
      <c r="CQ440" s="1">
        <f t="shared" si="246"/>
        <v>0.31018991778007166</v>
      </c>
      <c r="CR440" s="1">
        <f t="shared" si="223"/>
        <v>4.2756297006451778</v>
      </c>
      <c r="CS440" s="1"/>
      <c r="CT440" s="1" t="str">
        <f>'[1]MP2 basis set convergence'!BF431</f>
        <v>53_0.95</v>
      </c>
      <c r="CU440" s="1">
        <f>'[1]MP2 basis set convergence'!BH431</f>
        <v>4.3656034967288404</v>
      </c>
      <c r="CV440" s="1">
        <f>'[1]MP2 basis set convergence'!BG431</f>
        <v>4.8389750702994396</v>
      </c>
      <c r="CW440" s="1">
        <f>'[1]MP2 basis set convergence'!BI431</f>
        <v>4.60228928351414</v>
      </c>
      <c r="CX440" s="1"/>
      <c r="CY440" s="1"/>
      <c r="CZ440" s="1">
        <f t="shared" si="247"/>
        <v>4.3460097745681328</v>
      </c>
      <c r="DA440" s="1">
        <f t="shared" si="249"/>
        <v>3.4219319684068568</v>
      </c>
      <c r="DB440" s="1">
        <f t="shared" si="250"/>
        <v>4.32516901212239</v>
      </c>
      <c r="DC440" s="1"/>
      <c r="DD440" s="1"/>
      <c r="DE440" s="1">
        <f>[2]Sheet1!V428</f>
        <v>-0.38744375536597886</v>
      </c>
    </row>
    <row r="441" spans="1:109" x14ac:dyDescent="0.2">
      <c r="A441" t="s">
        <v>1622</v>
      </c>
      <c r="B441" s="1">
        <f>-'[1]Reference worksheet'!B439</f>
        <v>4.4082778244809857</v>
      </c>
      <c r="C441" t="s">
        <v>1622</v>
      </c>
      <c r="D441">
        <v>-440.81618812030302</v>
      </c>
      <c r="E441">
        <v>-231.85338285531</v>
      </c>
      <c r="F441">
        <v>-208.955307658088</v>
      </c>
      <c r="G441">
        <v>-231.85335662597399</v>
      </c>
      <c r="H441">
        <v>-208.955260405822</v>
      </c>
      <c r="J441" s="1">
        <f t="shared" si="224"/>
        <v>4.7509299635231326</v>
      </c>
      <c r="K441" s="1">
        <f t="shared" si="248"/>
        <v>4.7048195601652951</v>
      </c>
      <c r="L441" s="1">
        <f t="shared" si="225"/>
        <v>4.7278747618442143</v>
      </c>
      <c r="M441" s="1">
        <f t="shared" si="226"/>
        <v>4.6110403357837448E-2</v>
      </c>
      <c r="O441">
        <v>-440.80793000809399</v>
      </c>
      <c r="P441">
        <v>-231.84953542583801</v>
      </c>
      <c r="Q441">
        <v>-208.950950770936</v>
      </c>
      <c r="R441">
        <v>-231.84944571384301</v>
      </c>
      <c r="S441">
        <v>-208.95085133887</v>
      </c>
      <c r="U441" s="1">
        <f t="shared" si="227"/>
        <v>4.789752014643696</v>
      </c>
      <c r="V441" s="1">
        <f t="shared" si="228"/>
        <v>4.6710623194729459</v>
      </c>
      <c r="W441" s="1">
        <f t="shared" si="229"/>
        <v>4.7304071670583205</v>
      </c>
      <c r="X441" s="1">
        <f t="shared" si="230"/>
        <v>0.11868969517075012</v>
      </c>
      <c r="Z441" t="s">
        <v>1622</v>
      </c>
      <c r="AA441">
        <v>-440.81139036763398</v>
      </c>
      <c r="AB441">
        <v>-231.849299238382</v>
      </c>
      <c r="AC441">
        <v>-208.95607396183101</v>
      </c>
      <c r="AD441">
        <v>-231.84927402075101</v>
      </c>
      <c r="AE441">
        <v>-208.956029955117</v>
      </c>
      <c r="AG441" s="1">
        <f t="shared" si="231"/>
        <v>3.8192686538627481</v>
      </c>
      <c r="AH441" s="1">
        <f t="shared" si="232"/>
        <v>3.7758297197454986</v>
      </c>
      <c r="AI441" s="1">
        <f t="shared" si="233"/>
        <v>3.7975491868041233</v>
      </c>
      <c r="AJ441" s="1">
        <f t="shared" si="234"/>
        <v>4.3438934117249417E-2</v>
      </c>
      <c r="AM441" t="s">
        <v>1622</v>
      </c>
      <c r="AN441">
        <v>-438.878078595072</v>
      </c>
      <c r="AO441">
        <v>-230.79729040434501</v>
      </c>
      <c r="AP441">
        <v>-208.07921732851599</v>
      </c>
      <c r="AQ441">
        <v>-230.79728615784899</v>
      </c>
      <c r="AR441">
        <v>-208.079210314081</v>
      </c>
      <c r="AS441"/>
      <c r="AT441" t="s">
        <v>1623</v>
      </c>
      <c r="AU441">
        <v>-438.87340769999997</v>
      </c>
      <c r="AV441">
        <v>-230.79502694000001</v>
      </c>
      <c r="AW441">
        <v>-208.07681217999999</v>
      </c>
      <c r="AX441">
        <v>-230.79501017000001</v>
      </c>
      <c r="AY441">
        <v>-208.07678614</v>
      </c>
      <c r="BA441" s="1">
        <f t="shared" si="235"/>
        <v>0.99279730180195824</v>
      </c>
      <c r="BB441" s="1">
        <f t="shared" si="236"/>
        <v>0.98573096059155474</v>
      </c>
      <c r="BC441" s="1">
        <f t="shared" si="237"/>
        <v>0.98926413119675649</v>
      </c>
      <c r="BD441" s="1">
        <f t="shared" si="238"/>
        <v>7.0663412104035039E-3</v>
      </c>
      <c r="BF441" s="1">
        <f t="shared" si="239"/>
        <v>1.0111625331653531</v>
      </c>
      <c r="BG441" s="1">
        <f t="shared" si="240"/>
        <v>0.98429885149037988</v>
      </c>
      <c r="BH441" s="1">
        <f t="shared" si="241"/>
        <v>0.99773069232786649</v>
      </c>
      <c r="BJ441" s="1">
        <f t="shared" si="251"/>
        <v>4.7427475038335398</v>
      </c>
      <c r="BK441" s="1">
        <f t="shared" si="251"/>
        <v>4.7177491889807843</v>
      </c>
      <c r="BL441" s="1">
        <f t="shared" si="242"/>
        <v>4.7302483464071621</v>
      </c>
      <c r="BR441" s="1">
        <f t="shared" si="219"/>
        <v>1.9422552023130228</v>
      </c>
      <c r="BS441" s="1">
        <f t="shared" si="219"/>
        <v>1.930162569616783</v>
      </c>
      <c r="BT441" s="1">
        <f t="shared" si="219"/>
        <v>1.9362088859649029</v>
      </c>
      <c r="BU441" s="1">
        <f t="shared" si="219"/>
        <v>1.2092632696240177E-2</v>
      </c>
      <c r="BW441" s="1">
        <f t="shared" si="220"/>
        <v>1.8158774594081517</v>
      </c>
      <c r="BX441" s="1">
        <f t="shared" si="220"/>
        <v>1.788926029956958</v>
      </c>
      <c r="BY441" s="1">
        <f t="shared" si="220"/>
        <v>1.8024017446825549</v>
      </c>
      <c r="BZ441" s="1">
        <f t="shared" si="220"/>
        <v>2.6951429451193769E-2</v>
      </c>
      <c r="CB441" s="1">
        <f t="shared" si="243"/>
        <v>4.2246574965490193</v>
      </c>
      <c r="CC441" s="1">
        <f t="shared" si="243"/>
        <v>4.1912110873799886</v>
      </c>
      <c r="CD441" s="1">
        <f t="shared" si="243"/>
        <v>4.2079342919645031</v>
      </c>
      <c r="CE441" s="1">
        <f t="shared" si="243"/>
        <v>3.3446409169030841E-2</v>
      </c>
      <c r="CG441" s="1">
        <f t="shared" si="244"/>
        <v>4.5377477818560994</v>
      </c>
      <c r="CH441" s="1">
        <f t="shared" si="244"/>
        <v>4.4906178222546433</v>
      </c>
      <c r="CI441" s="1">
        <f t="shared" si="244"/>
        <v>4.5141828020553714</v>
      </c>
      <c r="CJ441" s="1">
        <f t="shared" si="244"/>
        <v>4.7129959601456467E-2</v>
      </c>
      <c r="CM441" s="1"/>
      <c r="CN441" s="1">
        <f t="shared" si="221"/>
        <v>0.2092407648316961</v>
      </c>
      <c r="CO441" s="1">
        <f t="shared" si="245"/>
        <v>0.75034142188918052</v>
      </c>
      <c r="CP441" s="1">
        <f t="shared" si="222"/>
        <v>4.4956110015995749</v>
      </c>
      <c r="CQ441" s="1">
        <f t="shared" si="246"/>
        <v>0.33127645406633915</v>
      </c>
      <c r="CR441" s="1">
        <f t="shared" si="223"/>
        <v>4.3801783271518406</v>
      </c>
      <c r="CS441" s="1"/>
      <c r="CT441" s="1" t="str">
        <f>'[1]MP2 basis set convergence'!BF432</f>
        <v>53_1.00</v>
      </c>
      <c r="CU441" s="1">
        <f>'[1]MP2 basis set convergence'!BH432</f>
        <v>4.4153002787490099</v>
      </c>
      <c r="CV441" s="1">
        <f>'[1]MP2 basis set convergence'!BG432</f>
        <v>4.8186471096351102</v>
      </c>
      <c r="CW441" s="1">
        <f>'[1]MP2 basis set convergence'!BI432</f>
        <v>4.6169736941920601</v>
      </c>
      <c r="CX441" s="1"/>
      <c r="CY441" s="1"/>
      <c r="CZ441" s="1">
        <f t="shared" si="247"/>
        <v>4.4209609948895201</v>
      </c>
      <c r="DA441" s="1">
        <f t="shared" si="249"/>
        <v>3.6440923033267762</v>
      </c>
      <c r="DB441" s="1">
        <f t="shared" si="250"/>
        <v>4.4056538964734244</v>
      </c>
      <c r="DC441" s="1"/>
      <c r="DD441" s="1"/>
      <c r="DE441" s="1">
        <f>[2]Sheet1!V429</f>
        <v>-0.30691376695469419</v>
      </c>
    </row>
    <row r="442" spans="1:109" x14ac:dyDescent="0.2">
      <c r="A442" t="s">
        <v>1624</v>
      </c>
      <c r="B442" s="1">
        <f>-'[1]Reference worksheet'!B440</f>
        <v>4.2702877904305581</v>
      </c>
      <c r="C442" t="s">
        <v>1624</v>
      </c>
      <c r="D442">
        <v>-440.815854125111</v>
      </c>
      <c r="E442">
        <v>-231.853380706699</v>
      </c>
      <c r="F442">
        <v>-208.95530440535899</v>
      </c>
      <c r="G442">
        <v>-231.85335662597399</v>
      </c>
      <c r="H442">
        <v>-208.955260405822</v>
      </c>
      <c r="J442" s="1">
        <f t="shared" si="224"/>
        <v>4.5413448075746992</v>
      </c>
      <c r="K442" s="1">
        <f t="shared" si="248"/>
        <v>4.4986237963735585</v>
      </c>
      <c r="L442" s="1">
        <f t="shared" si="225"/>
        <v>4.5199843019741284</v>
      </c>
      <c r="M442" s="1">
        <f t="shared" si="226"/>
        <v>4.2721011201140691E-2</v>
      </c>
      <c r="O442">
        <v>-440.80758833115101</v>
      </c>
      <c r="P442">
        <v>-231.84952674846599</v>
      </c>
      <c r="Q442">
        <v>-208.950941708746</v>
      </c>
      <c r="R442">
        <v>-231.84944571384301</v>
      </c>
      <c r="S442">
        <v>-208.95085133887</v>
      </c>
      <c r="U442" s="1">
        <f t="shared" si="227"/>
        <v>4.5753464869924834</v>
      </c>
      <c r="V442" s="1">
        <f t="shared" si="228"/>
        <v>4.4677885355364424</v>
      </c>
      <c r="W442" s="1">
        <f t="shared" si="229"/>
        <v>4.5215675112644629</v>
      </c>
      <c r="X442" s="1">
        <f t="shared" si="230"/>
        <v>0.10755795145604097</v>
      </c>
      <c r="Z442" t="s">
        <v>1624</v>
      </c>
      <c r="AA442">
        <v>-440.811301417918</v>
      </c>
      <c r="AB442">
        <v>-231.84929706746701</v>
      </c>
      <c r="AC442">
        <v>-208.95607080156</v>
      </c>
      <c r="AD442">
        <v>-231.84927402075101</v>
      </c>
      <c r="AE442">
        <v>-208.956029955117</v>
      </c>
      <c r="AG442" s="1">
        <f t="shared" si="231"/>
        <v>3.7634518620672095</v>
      </c>
      <c r="AH442" s="1">
        <f t="shared" si="232"/>
        <v>3.7233582978130326</v>
      </c>
      <c r="AI442" s="1">
        <f t="shared" si="233"/>
        <v>3.7434050799401213</v>
      </c>
      <c r="AJ442" s="1">
        <f t="shared" si="234"/>
        <v>4.0093564254176872E-2</v>
      </c>
      <c r="AM442" t="s">
        <v>1624</v>
      </c>
      <c r="AN442">
        <v>-438.87883733633902</v>
      </c>
      <c r="AO442">
        <v>-230.79729016499999</v>
      </c>
      <c r="AP442">
        <v>-208.079216991587</v>
      </c>
      <c r="AQ442">
        <v>-230.79728615784899</v>
      </c>
      <c r="AR442">
        <v>-208.079210314081</v>
      </c>
      <c r="AS442"/>
      <c r="AT442" t="s">
        <v>1625</v>
      </c>
      <c r="AU442">
        <v>-438.87416495000002</v>
      </c>
      <c r="AV442">
        <v>-230.79502572999999</v>
      </c>
      <c r="AW442">
        <v>-208.07681042999999</v>
      </c>
      <c r="AX442">
        <v>-230.79501017000001</v>
      </c>
      <c r="AY442">
        <v>-208.07678614</v>
      </c>
      <c r="BA442" s="1">
        <f t="shared" si="235"/>
        <v>1.468914654899339</v>
      </c>
      <c r="BB442" s="1">
        <f t="shared" si="236"/>
        <v>1.4622099311192069</v>
      </c>
      <c r="BC442" s="1">
        <f t="shared" si="237"/>
        <v>1.4655622930092731</v>
      </c>
      <c r="BD442" s="1">
        <f t="shared" si="238"/>
        <v>6.7047237801320936E-3</v>
      </c>
      <c r="BF442" s="1">
        <f t="shared" si="239"/>
        <v>1.4863441020712425</v>
      </c>
      <c r="BG442" s="1">
        <f t="shared" si="240"/>
        <v>1.4613378485272746</v>
      </c>
      <c r="BH442" s="1">
        <f t="shared" si="241"/>
        <v>1.4738409752992585</v>
      </c>
      <c r="BJ442" s="1">
        <f t="shared" si="251"/>
        <v>4.534716131958052</v>
      </c>
      <c r="BK442" s="1">
        <f t="shared" si="251"/>
        <v>4.5106086748186733</v>
      </c>
      <c r="BL442" s="1">
        <f t="shared" si="242"/>
        <v>4.5226624033883631</v>
      </c>
      <c r="BR442" s="1">
        <f t="shared" si="219"/>
        <v>1.6065911262029562</v>
      </c>
      <c r="BS442" s="1">
        <f t="shared" si="219"/>
        <v>1.5952480057054572</v>
      </c>
      <c r="BT442" s="1">
        <f t="shared" si="219"/>
        <v>1.600919565954205</v>
      </c>
      <c r="BU442" s="1">
        <f t="shared" si="219"/>
        <v>1.1343120497498697E-2</v>
      </c>
      <c r="BW442" s="1">
        <f t="shared" si="220"/>
        <v>1.4658390264724046</v>
      </c>
      <c r="BX442" s="1">
        <f t="shared" si="220"/>
        <v>1.4411658595488945</v>
      </c>
      <c r="BY442" s="1">
        <f t="shared" si="220"/>
        <v>1.45350244301065</v>
      </c>
      <c r="BZ442" s="1">
        <f t="shared" si="220"/>
        <v>2.46731669235099E-2</v>
      </c>
      <c r="CB442" s="1">
        <f t="shared" si="243"/>
        <v>4.1277528182901149</v>
      </c>
      <c r="CC442" s="1">
        <f t="shared" si="243"/>
        <v>4.0965462022988044</v>
      </c>
      <c r="CD442" s="1">
        <f t="shared" si="243"/>
        <v>4.1121495102944579</v>
      </c>
      <c r="CE442" s="1">
        <f t="shared" si="243"/>
        <v>3.1206615991309375E-2</v>
      </c>
      <c r="CG442" s="1">
        <f t="shared" si="244"/>
        <v>4.359572879994821</v>
      </c>
      <c r="CH442" s="1">
        <f t="shared" si="244"/>
        <v>4.3159866738795287</v>
      </c>
      <c r="CI442" s="1">
        <f t="shared" si="244"/>
        <v>4.3377797769371744</v>
      </c>
      <c r="CJ442" s="1">
        <f t="shared" si="244"/>
        <v>4.35862061152925E-2</v>
      </c>
      <c r="CM442" s="1"/>
      <c r="CN442" s="1">
        <f t="shared" si="221"/>
        <v>0.32424057144826379</v>
      </c>
      <c r="CO442" s="1">
        <f t="shared" si="245"/>
        <v>0.82307521668326056</v>
      </c>
      <c r="CP442" s="1">
        <f t="shared" si="222"/>
        <v>4.3825881913874793</v>
      </c>
      <c r="CQ442" s="1">
        <f t="shared" si="246"/>
        <v>0.34518944108845406</v>
      </c>
      <c r="CR442" s="1">
        <f t="shared" si="223"/>
        <v>4.2529297740907896</v>
      </c>
      <c r="CS442" s="1"/>
      <c r="CT442" s="1" t="str">
        <f>'[1]MP2 basis set convergence'!BF433</f>
        <v>53_1.05</v>
      </c>
      <c r="CU442" s="1">
        <f>'[1]MP2 basis set convergence'!BH433</f>
        <v>4.2541705404415797</v>
      </c>
      <c r="CV442" s="1">
        <f>'[1]MP2 basis set convergence'!BG433</f>
        <v>4.5986578625060401</v>
      </c>
      <c r="CW442" s="1">
        <f>'[1]MP2 basis set convergence'!BI433</f>
        <v>4.4264142014738095</v>
      </c>
      <c r="CX442" s="1"/>
      <c r="CY442" s="1"/>
      <c r="CZ442" s="1">
        <f t="shared" si="247"/>
        <v>4.2741344257372011</v>
      </c>
      <c r="DA442" s="1">
        <f t="shared" si="249"/>
        <v>3.6204801418216577</v>
      </c>
      <c r="DB442" s="1">
        <f t="shared" si="250"/>
        <v>4.2625755372159784</v>
      </c>
      <c r="DC442" s="1"/>
      <c r="DD442" s="1"/>
      <c r="DE442" s="1">
        <f>[2]Sheet1!V430</f>
        <v>-0.24584987623692722</v>
      </c>
    </row>
    <row r="443" spans="1:109" x14ac:dyDescent="0.2">
      <c r="A443" t="s">
        <v>1626</v>
      </c>
      <c r="B443" s="1">
        <f>-'[1]Reference worksheet'!B441</f>
        <v>4.0079036019201846</v>
      </c>
      <c r="C443" t="s">
        <v>1626</v>
      </c>
      <c r="D443">
        <v>-440.815350064874</v>
      </c>
      <c r="E443">
        <v>-231.85337855925499</v>
      </c>
      <c r="F443">
        <v>-208.95530116958199</v>
      </c>
      <c r="G443">
        <v>-231.85335662597399</v>
      </c>
      <c r="H443">
        <v>-208.955260405822</v>
      </c>
      <c r="J443" s="1">
        <f t="shared" si="224"/>
        <v>4.225042220281253</v>
      </c>
      <c r="K443" s="1">
        <f t="shared" si="248"/>
        <v>4.1856992314213901</v>
      </c>
      <c r="L443" s="1">
        <f t="shared" si="225"/>
        <v>4.2053707258513215</v>
      </c>
      <c r="M443" s="1">
        <f t="shared" si="226"/>
        <v>3.9342988859862871E-2</v>
      </c>
      <c r="O443">
        <v>-440.80707774554003</v>
      </c>
      <c r="P443">
        <v>-231.84951900091801</v>
      </c>
      <c r="Q443">
        <v>-208.95093324015801</v>
      </c>
      <c r="R443">
        <v>-231.84944571384301</v>
      </c>
      <c r="S443">
        <v>-208.95085133887</v>
      </c>
      <c r="U443" s="1">
        <f t="shared" si="227"/>
        <v>4.2549491655378731</v>
      </c>
      <c r="V443" s="1">
        <f t="shared" si="228"/>
        <v>4.1575669934596595</v>
      </c>
      <c r="W443" s="1">
        <f t="shared" si="229"/>
        <v>4.2062580794987667</v>
      </c>
      <c r="X443" s="1">
        <f t="shared" si="230"/>
        <v>9.7382172078213536E-2</v>
      </c>
      <c r="Z443" t="s">
        <v>1626</v>
      </c>
      <c r="AA443">
        <v>-440.81099838265402</v>
      </c>
      <c r="AB443">
        <v>-231.84929492180299</v>
      </c>
      <c r="AC443">
        <v>-208.95606768663299</v>
      </c>
      <c r="AD443">
        <v>-231.84927402075101</v>
      </c>
      <c r="AE443">
        <v>-208.956029955117</v>
      </c>
      <c r="AG443" s="1">
        <f t="shared" si="231"/>
        <v>3.5732943550831422</v>
      </c>
      <c r="AH443" s="1">
        <f t="shared" si="232"/>
        <v>3.5365018616722184</v>
      </c>
      <c r="AI443" s="1">
        <f t="shared" si="233"/>
        <v>3.5548981083776803</v>
      </c>
      <c r="AJ443" s="1">
        <f t="shared" si="234"/>
        <v>3.6792493410923832E-2</v>
      </c>
      <c r="AM443" t="s">
        <v>1626</v>
      </c>
      <c r="AN443">
        <v>-438.87921096522399</v>
      </c>
      <c r="AO443">
        <v>-230.797289947347</v>
      </c>
      <c r="AP443">
        <v>-208.079216609311</v>
      </c>
      <c r="AQ443">
        <v>-230.79728615784899</v>
      </c>
      <c r="AR443">
        <v>-208.079210314081</v>
      </c>
      <c r="AS443"/>
      <c r="AT443" t="s">
        <v>1627</v>
      </c>
      <c r="AU443">
        <v>-438.87453700999998</v>
      </c>
      <c r="AV443">
        <v>-230.79502464000001</v>
      </c>
      <c r="AW443">
        <v>-208.07680869999999</v>
      </c>
      <c r="AX443">
        <v>-230.79501017000001</v>
      </c>
      <c r="AY443">
        <v>-208.07678614</v>
      </c>
      <c r="BA443" s="1">
        <f t="shared" si="235"/>
        <v>1.7033703296938498</v>
      </c>
      <c r="BB443" s="1">
        <f t="shared" si="236"/>
        <v>1.6970420670398034</v>
      </c>
      <c r="BC443" s="1">
        <f t="shared" si="237"/>
        <v>1.7002061983668266</v>
      </c>
      <c r="BD443" s="1">
        <f t="shared" si="238"/>
        <v>6.3282626540464015E-3</v>
      </c>
      <c r="BF443" s="1">
        <f t="shared" si="239"/>
        <v>1.7198152866167939</v>
      </c>
      <c r="BG443" s="1">
        <f t="shared" si="240"/>
        <v>1.6965786098754796</v>
      </c>
      <c r="BH443" s="1">
        <f t="shared" si="241"/>
        <v>1.7081969482461368</v>
      </c>
      <c r="BJ443" s="1">
        <f t="shared" si="251"/>
        <v>4.2196576014504856</v>
      </c>
      <c r="BK443" s="1">
        <f t="shared" si="251"/>
        <v>4.1967663809696782</v>
      </c>
      <c r="BL443" s="1">
        <f t="shared" si="242"/>
        <v>4.2082119912100815</v>
      </c>
      <c r="BR443" s="1">
        <f t="shared" si="219"/>
        <v>1.3339410499795288</v>
      </c>
      <c r="BS443" s="1">
        <f t="shared" si="219"/>
        <v>1.3233793876447952</v>
      </c>
      <c r="BT443" s="1">
        <f t="shared" si="219"/>
        <v>1.3286602188121621</v>
      </c>
      <c r="BU443" s="1">
        <f t="shared" si="219"/>
        <v>1.0561662334733461E-2</v>
      </c>
      <c r="BW443" s="1">
        <f t="shared" si="220"/>
        <v>1.1877308406078746</v>
      </c>
      <c r="BX443" s="1">
        <f t="shared" si="220"/>
        <v>1.1652777767367914</v>
      </c>
      <c r="BY443" s="1">
        <f t="shared" si="220"/>
        <v>1.1765043086723332</v>
      </c>
      <c r="BZ443" s="1">
        <f t="shared" si="220"/>
        <v>2.245306387108301E-2</v>
      </c>
      <c r="CB443" s="1">
        <f t="shared" si="243"/>
        <v>3.899246620410592</v>
      </c>
      <c r="CC443" s="1">
        <f t="shared" si="243"/>
        <v>3.870312587796306</v>
      </c>
      <c r="CD443" s="1">
        <f t="shared" si="243"/>
        <v>3.8847796041034495</v>
      </c>
      <c r="CE443" s="1">
        <f t="shared" si="243"/>
        <v>2.893403261428577E-2</v>
      </c>
      <c r="CG443" s="1">
        <f t="shared" si="244"/>
        <v>4.0697165838775522</v>
      </c>
      <c r="CH443" s="1">
        <f t="shared" si="244"/>
        <v>4.0296460510207099</v>
      </c>
      <c r="CI443" s="1">
        <f t="shared" si="244"/>
        <v>4.0496813174491315</v>
      </c>
      <c r="CJ443" s="1">
        <f t="shared" si="244"/>
        <v>4.0070532856841957E-2</v>
      </c>
      <c r="CM443" s="1"/>
      <c r="CN443" s="1">
        <f t="shared" si="221"/>
        <v>0.40429401096918571</v>
      </c>
      <c r="CO443" s="1">
        <f t="shared" si="245"/>
        <v>0.863120002099798</v>
      </c>
      <c r="CP443" s="1">
        <f t="shared" si="222"/>
        <v>4.1163340353373901</v>
      </c>
      <c r="CQ443" s="1">
        <f t="shared" si="246"/>
        <v>0.35503527182919103</v>
      </c>
      <c r="CR443" s="1">
        <f t="shared" si="223"/>
        <v>3.9986007601592304</v>
      </c>
      <c r="CS443" s="1"/>
      <c r="CT443" s="1" t="str">
        <f>'[1]MP2 basis set convergence'!BF434</f>
        <v>53_1.10</v>
      </c>
      <c r="CU443" s="1">
        <f>'[1]MP2 basis set convergence'!BH434</f>
        <v>3.9791018063374199</v>
      </c>
      <c r="CV443" s="1">
        <f>'[1]MP2 basis set convergence'!BG434</f>
        <v>4.2746721882053897</v>
      </c>
      <c r="CW443" s="1">
        <f>'[1]MP2 basis set convergence'!BI434</f>
        <v>4.1268869972714048</v>
      </c>
      <c r="CX443" s="1"/>
      <c r="CY443" s="1"/>
      <c r="CZ443" s="1">
        <f t="shared" si="247"/>
        <v>4.0060701632068687</v>
      </c>
      <c r="DA443" s="1">
        <f t="shared" si="249"/>
        <v>3.4552478270554539</v>
      </c>
      <c r="DB443" s="1">
        <f t="shared" si="250"/>
        <v>3.997042271987941</v>
      </c>
      <c r="DC443" s="1"/>
      <c r="DD443" s="1"/>
      <c r="DE443" s="1">
        <f>[2]Sheet1!V431</f>
        <v>-0.19930056264445284</v>
      </c>
    </row>
    <row r="444" spans="1:109" x14ac:dyDescent="0.2">
      <c r="A444" t="s">
        <v>1628</v>
      </c>
      <c r="B444" s="1">
        <f>-'[1]Reference worksheet'!B442</f>
        <v>3.0052144697240246</v>
      </c>
      <c r="C444" t="s">
        <v>1628</v>
      </c>
      <c r="D444">
        <v>-440.81359853360601</v>
      </c>
      <c r="E444">
        <v>-231.85337319735399</v>
      </c>
      <c r="F444">
        <v>-208.95529165930901</v>
      </c>
      <c r="G444">
        <v>-231.85335662597399</v>
      </c>
      <c r="H444">
        <v>-208.955260405822</v>
      </c>
      <c r="J444" s="1">
        <f t="shared" si="224"/>
        <v>3.1259397100737614</v>
      </c>
      <c r="K444" s="1">
        <f t="shared" si="248"/>
        <v>3.0959291516883707</v>
      </c>
      <c r="L444" s="1">
        <f t="shared" si="225"/>
        <v>3.1109344308810662</v>
      </c>
      <c r="M444" s="1">
        <f t="shared" si="226"/>
        <v>3.0010558385390684E-2</v>
      </c>
      <c r="O444">
        <v>-440.80531095354303</v>
      </c>
      <c r="P444">
        <v>-231.84950000681701</v>
      </c>
      <c r="Q444">
        <v>-208.95091095965799</v>
      </c>
      <c r="R444">
        <v>-231.84944571384301</v>
      </c>
      <c r="S444">
        <v>-208.95085133887</v>
      </c>
      <c r="U444" s="1">
        <f t="shared" si="227"/>
        <v>3.1462704028967319</v>
      </c>
      <c r="V444" s="1">
        <f t="shared" si="228"/>
        <v>3.074788435065392</v>
      </c>
      <c r="W444" s="1">
        <f t="shared" si="229"/>
        <v>3.1105294189810619</v>
      </c>
      <c r="X444" s="1">
        <f t="shared" si="230"/>
        <v>7.1481967831339865E-2</v>
      </c>
      <c r="Z444" t="s">
        <v>1628</v>
      </c>
      <c r="AA444">
        <v>-440.809662135282</v>
      </c>
      <c r="AB444">
        <v>-231.84928963875399</v>
      </c>
      <c r="AC444">
        <v>-208.95605868269601</v>
      </c>
      <c r="AD444">
        <v>-231.84927402075101</v>
      </c>
      <c r="AE444">
        <v>-208.956029955117</v>
      </c>
      <c r="AG444" s="1">
        <f t="shared" si="231"/>
        <v>2.7347864347883393</v>
      </c>
      <c r="AH444" s="1">
        <f t="shared" si="232"/>
        <v>2.7069591608285575</v>
      </c>
      <c r="AI444" s="1">
        <f t="shared" si="233"/>
        <v>2.7208727978084486</v>
      </c>
      <c r="AJ444" s="1">
        <f t="shared" si="234"/>
        <v>2.7827273959781795E-2</v>
      </c>
      <c r="AM444" t="s">
        <v>1628</v>
      </c>
      <c r="AN444">
        <v>-438.879202934445</v>
      </c>
      <c r="AO444">
        <v>-230.797289364525</v>
      </c>
      <c r="AP444">
        <v>-208.07921530919501</v>
      </c>
      <c r="AQ444">
        <v>-230.79728615784899</v>
      </c>
      <c r="AR444">
        <v>-208.079210314081</v>
      </c>
      <c r="AS444"/>
      <c r="AT444" t="s">
        <v>1629</v>
      </c>
      <c r="AU444">
        <v>-438.87452437000002</v>
      </c>
      <c r="AV444">
        <v>-230.79502213000001</v>
      </c>
      <c r="AW444">
        <v>-208.07680392</v>
      </c>
      <c r="AX444">
        <v>-230.79501017000001</v>
      </c>
      <c r="AY444">
        <v>-208.07678614</v>
      </c>
      <c r="BA444" s="1">
        <f t="shared" si="235"/>
        <v>1.6983309395878523</v>
      </c>
      <c r="BB444" s="1">
        <f t="shared" si="236"/>
        <v>1.6931842384307672</v>
      </c>
      <c r="BC444" s="1">
        <f t="shared" si="237"/>
        <v>1.6957575890093097</v>
      </c>
      <c r="BD444" s="1">
        <f t="shared" si="238"/>
        <v>5.146701157085154E-3</v>
      </c>
      <c r="BF444" s="1">
        <f t="shared" si="239"/>
        <v>1.7118835665582464</v>
      </c>
      <c r="BG444" s="1">
        <f t="shared" si="240"/>
        <v>1.6932214340625227</v>
      </c>
      <c r="BH444" s="1">
        <f t="shared" si="241"/>
        <v>1.7025525003103845</v>
      </c>
      <c r="BJ444" s="1">
        <f t="shared" si="251"/>
        <v>3.1232285726012479</v>
      </c>
      <c r="BK444" s="1">
        <f t="shared" si="251"/>
        <v>3.1044000389226079</v>
      </c>
      <c r="BL444" s="1">
        <f t="shared" si="242"/>
        <v>3.1138143057619279</v>
      </c>
      <c r="BR444" s="1">
        <f t="shared" si="219"/>
        <v>0.78077888005685081</v>
      </c>
      <c r="BS444" s="1">
        <f t="shared" si="219"/>
        <v>0.77252189251307779</v>
      </c>
      <c r="BT444" s="1">
        <f t="shared" si="219"/>
        <v>0.77665038628496397</v>
      </c>
      <c r="BU444" s="1">
        <f t="shared" si="219"/>
        <v>8.2569875437730721E-3</v>
      </c>
      <c r="BW444" s="1">
        <f t="shared" si="220"/>
        <v>0.64682989042905836</v>
      </c>
      <c r="BX444" s="1">
        <f t="shared" si="220"/>
        <v>0.63022302074452563</v>
      </c>
      <c r="BY444" s="1">
        <f t="shared" si="220"/>
        <v>0.63852645558679255</v>
      </c>
      <c r="BZ444" s="1">
        <f t="shared" si="220"/>
        <v>1.6606869684532458E-2</v>
      </c>
      <c r="CB444" s="1">
        <f t="shared" si="243"/>
        <v>2.9642676510328134</v>
      </c>
      <c r="CC444" s="1">
        <f t="shared" si="243"/>
        <v>2.941826688070448</v>
      </c>
      <c r="CD444" s="1">
        <f t="shared" si="243"/>
        <v>2.9530471695516303</v>
      </c>
      <c r="CE444" s="1">
        <f t="shared" si="243"/>
        <v>2.2440962962365404E-2</v>
      </c>
      <c r="CG444" s="1">
        <f t="shared" si="244"/>
        <v>3.0277694736239074</v>
      </c>
      <c r="CH444" s="1">
        <f t="shared" si="244"/>
        <v>2.9973321316717803</v>
      </c>
      <c r="CI444" s="1">
        <f t="shared" si="244"/>
        <v>3.0125508026478438</v>
      </c>
      <c r="CJ444" s="1">
        <f t="shared" si="244"/>
        <v>3.0437341952127283E-2</v>
      </c>
      <c r="CM444" s="1"/>
      <c r="CN444" s="1">
        <f t="shared" si="221"/>
        <v>0.54509589536062453</v>
      </c>
      <c r="CO444" s="1">
        <f t="shared" si="245"/>
        <v>0.91500686739949399</v>
      </c>
      <c r="CP444" s="1">
        <f t="shared" si="222"/>
        <v>3.0777818707789555</v>
      </c>
      <c r="CQ444" s="1">
        <f t="shared" si="246"/>
        <v>0.37264978522535785</v>
      </c>
      <c r="CR444" s="1">
        <f t="shared" si="223"/>
        <v>3.0118838235758645</v>
      </c>
      <c r="CS444" s="1"/>
      <c r="CT444" s="1" t="str">
        <f>'[1]MP2 basis set convergence'!BF435</f>
        <v>53_1.25</v>
      </c>
      <c r="CU444" s="1">
        <f>'[1]MP2 basis set convergence'!BH435</f>
        <v>2.9715617449137901</v>
      </c>
      <c r="CV444" s="1">
        <f>'[1]MP2 basis set convergence'!BG435</f>
        <v>3.1675720995312999</v>
      </c>
      <c r="CW444" s="1">
        <f>'[1]MP2 basis set convergence'!BI435</f>
        <v>3.069566922222545</v>
      </c>
      <c r="CX444" s="1"/>
      <c r="CY444" s="1"/>
      <c r="CZ444" s="1">
        <f t="shared" si="247"/>
        <v>2.9973949640919608</v>
      </c>
      <c r="DA444" s="1">
        <f t="shared" si="249"/>
        <v>2.6641030644138959</v>
      </c>
      <c r="DB444" s="1">
        <f t="shared" si="250"/>
        <v>2.9921106274156926</v>
      </c>
      <c r="DC444" s="1"/>
      <c r="DD444" s="1"/>
      <c r="DE444" s="1">
        <f>[2]Sheet1!V432</f>
        <v>-0.11353946678910543</v>
      </c>
    </row>
    <row r="445" spans="1:109" x14ac:dyDescent="0.2">
      <c r="A445" t="s">
        <v>1630</v>
      </c>
      <c r="B445" s="1">
        <f>-'[1]Reference worksheet'!B443</f>
        <v>1.6679013006144059</v>
      </c>
      <c r="C445" t="s">
        <v>1630</v>
      </c>
      <c r="D445">
        <v>-440.81136215589902</v>
      </c>
      <c r="E445">
        <v>-231.85336670632901</v>
      </c>
      <c r="F445">
        <v>-208.95527892595999</v>
      </c>
      <c r="G445">
        <v>-231.85335662597399</v>
      </c>
      <c r="H445">
        <v>-208.955260405822</v>
      </c>
      <c r="J445" s="1">
        <f t="shared" si="224"/>
        <v>1.7225914533476265</v>
      </c>
      <c r="K445" s="1">
        <f t="shared" si="248"/>
        <v>1.7046443722789519</v>
      </c>
      <c r="L445" s="1">
        <f t="shared" si="225"/>
        <v>1.7136179128132891</v>
      </c>
      <c r="M445" s="1">
        <f t="shared" si="226"/>
        <v>1.7947081068674597E-2</v>
      </c>
      <c r="O445">
        <v>-440.803059181246</v>
      </c>
      <c r="P445">
        <v>-231.84947844330901</v>
      </c>
      <c r="Q445">
        <v>-208.95088445161699</v>
      </c>
      <c r="R445">
        <v>-231.84944571384301</v>
      </c>
      <c r="S445">
        <v>-208.95085133887</v>
      </c>
      <c r="U445" s="1">
        <f t="shared" si="227"/>
        <v>1.7332618946740748</v>
      </c>
      <c r="V445" s="1">
        <f t="shared" si="228"/>
        <v>1.691945280503854</v>
      </c>
      <c r="W445" s="1">
        <f t="shared" si="229"/>
        <v>1.7126035875889642</v>
      </c>
      <c r="X445" s="1">
        <f t="shared" si="230"/>
        <v>4.1316614170220811E-2</v>
      </c>
      <c r="Z445" t="s">
        <v>1630</v>
      </c>
      <c r="AA445">
        <v>-440.80776435405699</v>
      </c>
      <c r="AB445">
        <v>-231.84928339174201</v>
      </c>
      <c r="AC445">
        <v>-208.95604687535899</v>
      </c>
      <c r="AD445">
        <v>-231.84927402075101</v>
      </c>
      <c r="AE445">
        <v>-208.956029955117</v>
      </c>
      <c r="AG445" s="1">
        <f t="shared" si="231"/>
        <v>1.5439106871720572</v>
      </c>
      <c r="AH445" s="1">
        <f t="shared" si="232"/>
        <v>1.5274126887075847</v>
      </c>
      <c r="AI445" s="1">
        <f t="shared" si="233"/>
        <v>1.5356616879398208</v>
      </c>
      <c r="AJ445" s="1">
        <f t="shared" si="234"/>
        <v>1.6497998464472419E-2</v>
      </c>
      <c r="AM445" t="s">
        <v>1630</v>
      </c>
      <c r="AN445">
        <v>-438.87828505642602</v>
      </c>
      <c r="AO445">
        <v>-230.79728836713701</v>
      </c>
      <c r="AP445">
        <v>-208.079213533125</v>
      </c>
      <c r="AQ445">
        <v>-230.79728615784899</v>
      </c>
      <c r="AR445">
        <v>-208.079210314081</v>
      </c>
      <c r="AS445"/>
      <c r="AT445" t="s">
        <v>1631</v>
      </c>
      <c r="AU445">
        <v>-438.87360109999997</v>
      </c>
      <c r="AV445">
        <v>-230.7950194</v>
      </c>
      <c r="AW445">
        <v>-208.07679830999999</v>
      </c>
      <c r="AX445">
        <v>-230.79501017000001</v>
      </c>
      <c r="AY445">
        <v>-208.07678614</v>
      </c>
      <c r="BA445" s="1">
        <f t="shared" si="235"/>
        <v>1.1223537628358715</v>
      </c>
      <c r="BB445" s="1">
        <f t="shared" si="236"/>
        <v>1.1189474328816027</v>
      </c>
      <c r="BC445" s="1">
        <f t="shared" si="237"/>
        <v>1.1206505978587371</v>
      </c>
      <c r="BD445" s="1">
        <f t="shared" si="238"/>
        <v>3.4063299542688164E-3</v>
      </c>
      <c r="BF445" s="1">
        <f t="shared" si="239"/>
        <v>1.1325228704657078</v>
      </c>
      <c r="BG445" s="1">
        <f t="shared" si="240"/>
        <v>1.1190941672138799</v>
      </c>
      <c r="BH445" s="1">
        <f t="shared" si="241"/>
        <v>1.1258085188397939</v>
      </c>
      <c r="BJ445" s="1">
        <f t="shared" si="251"/>
        <v>1.7223909264420636</v>
      </c>
      <c r="BK445" s="1">
        <f t="shared" si="251"/>
        <v>1.7097825342978201</v>
      </c>
      <c r="BL445" s="1">
        <f t="shared" si="242"/>
        <v>1.7160867303699419</v>
      </c>
      <c r="BR445" s="1">
        <f t="shared" si="219"/>
        <v>0.3446865049360619</v>
      </c>
      <c r="BS445" s="1">
        <f t="shared" si="219"/>
        <v>0.33965892859711982</v>
      </c>
      <c r="BT445" s="1">
        <f t="shared" si="219"/>
        <v>0.34217271676659089</v>
      </c>
      <c r="BU445" s="1">
        <f t="shared" si="219"/>
        <v>5.0275763389423097E-3</v>
      </c>
      <c r="BW445" s="1">
        <f t="shared" si="220"/>
        <v>0.25555118557569306</v>
      </c>
      <c r="BX445" s="1">
        <f t="shared" si="220"/>
        <v>0.24603801080022952</v>
      </c>
      <c r="BY445" s="1">
        <f t="shared" si="220"/>
        <v>0.25079459818796113</v>
      </c>
      <c r="BZ445" s="1">
        <f t="shared" si="220"/>
        <v>9.5131747754634722E-3</v>
      </c>
      <c r="CB445" s="1">
        <f t="shared" si="243"/>
        <v>1.6692198284336686</v>
      </c>
      <c r="CC445" s="1">
        <f t="shared" si="243"/>
        <v>1.655522655091979</v>
      </c>
      <c r="CD445" s="1">
        <f t="shared" si="243"/>
        <v>1.6623712417628238</v>
      </c>
      <c r="CE445" s="1">
        <f t="shared" si="243"/>
        <v>1.3697173341689784E-2</v>
      </c>
      <c r="CG445" s="1">
        <f t="shared" si="244"/>
        <v>1.6747525049499647</v>
      </c>
      <c r="CH445" s="1">
        <f t="shared" si="244"/>
        <v>1.6566353417497064</v>
      </c>
      <c r="CI445" s="1">
        <f t="shared" si="244"/>
        <v>1.6656939233498356</v>
      </c>
      <c r="CJ445" s="1">
        <f t="shared" si="244"/>
        <v>1.8117163200258541E-2</v>
      </c>
      <c r="CM445" s="1"/>
      <c r="CN445" s="1">
        <f t="shared" si="221"/>
        <v>0.65396760239214424</v>
      </c>
      <c r="CO445" s="1">
        <f t="shared" si="245"/>
        <v>0.94213135900302958</v>
      </c>
      <c r="CP445" s="1">
        <f t="shared" si="222"/>
        <v>1.7033198279229103</v>
      </c>
      <c r="CQ445" s="1">
        <f t="shared" si="246"/>
        <v>0.38650824861027244</v>
      </c>
      <c r="CR445" s="1">
        <f t="shared" si="223"/>
        <v>1.6821785028376459</v>
      </c>
      <c r="CS445" s="1"/>
      <c r="CT445" s="1" t="str">
        <f>'[1]MP2 basis set convergence'!BF436</f>
        <v>53_1.50</v>
      </c>
      <c r="CU445" s="1">
        <f>'[1]MP2 basis set convergence'!BH436</f>
        <v>1.65269462843855</v>
      </c>
      <c r="CV445" s="1">
        <f>'[1]MP2 basis set convergence'!BG436</f>
        <v>1.7633496015852601</v>
      </c>
      <c r="CW445" s="1">
        <f>'[1]MP2 basis set convergence'!BI436</f>
        <v>1.708022115011905</v>
      </c>
      <c r="CX445" s="1"/>
      <c r="CY445" s="1"/>
      <c r="CZ445" s="1">
        <f t="shared" si="247"/>
        <v>1.6609544290083011</v>
      </c>
      <c r="DA445" s="1">
        <f t="shared" si="249"/>
        <v>1.5093299460373268</v>
      </c>
      <c r="DB445" s="1">
        <f t="shared" si="250"/>
        <v>1.6577560237300863</v>
      </c>
      <c r="DC445" s="1"/>
      <c r="DD445" s="1"/>
      <c r="DE445" s="1">
        <f>[2]Sheet1!V433</f>
        <v>-5.2663483804987976E-2</v>
      </c>
    </row>
    <row r="446" spans="1:109" x14ac:dyDescent="0.2">
      <c r="A446" t="s">
        <v>1632</v>
      </c>
      <c r="B446" s="1">
        <f>-'[1]Reference worksheet'!B444</f>
        <v>0.49177820991163246</v>
      </c>
      <c r="C446" t="s">
        <v>1632</v>
      </c>
      <c r="D446">
        <v>-440.80942523662497</v>
      </c>
      <c r="E446">
        <v>-231.853360140928</v>
      </c>
      <c r="F446">
        <v>-208.955265400359</v>
      </c>
      <c r="G446">
        <v>-231.85335662597399</v>
      </c>
      <c r="H446">
        <v>-208.955260405822</v>
      </c>
      <c r="J446" s="1">
        <f t="shared" si="224"/>
        <v>0.50715620815181428</v>
      </c>
      <c r="K446" s="1">
        <f t="shared" si="248"/>
        <v>0.50181642166689122</v>
      </c>
      <c r="L446" s="1">
        <f t="shared" si="225"/>
        <v>0.50448631490935281</v>
      </c>
      <c r="M446" s="1">
        <f t="shared" si="226"/>
        <v>5.3397864849230592E-3</v>
      </c>
      <c r="O446">
        <v>-440.80111494222501</v>
      </c>
      <c r="P446">
        <v>-231.84945868357201</v>
      </c>
      <c r="Q446">
        <v>-208.95086103135901</v>
      </c>
      <c r="R446">
        <v>-231.84944571384301</v>
      </c>
      <c r="S446">
        <v>-208.95085133887</v>
      </c>
      <c r="U446" s="1">
        <f t="shared" si="227"/>
        <v>0.51323343873462257</v>
      </c>
      <c r="V446" s="1">
        <f t="shared" si="228"/>
        <v>0.49901268165693796</v>
      </c>
      <c r="W446" s="1">
        <f t="shared" si="229"/>
        <v>0.50612306019578024</v>
      </c>
      <c r="X446" s="1">
        <f t="shared" si="230"/>
        <v>1.4220757077684609E-2</v>
      </c>
      <c r="Z446" t="s">
        <v>1632</v>
      </c>
      <c r="AA446">
        <v>-440.80604243503097</v>
      </c>
      <c r="AB446">
        <v>-231.84927724640499</v>
      </c>
      <c r="AC446">
        <v>-208.956034544522</v>
      </c>
      <c r="AD446">
        <v>-231.84927402075101</v>
      </c>
      <c r="AE446">
        <v>-208.956029955117</v>
      </c>
      <c r="AG446" s="1">
        <f t="shared" si="231"/>
        <v>0.46339014011958962</v>
      </c>
      <c r="AH446" s="1">
        <f t="shared" si="232"/>
        <v>0.45848611634960923</v>
      </c>
      <c r="AI446" s="1">
        <f t="shared" si="233"/>
        <v>0.46093812823459945</v>
      </c>
      <c r="AJ446" s="1">
        <f t="shared" si="234"/>
        <v>4.9040237699803924E-3</v>
      </c>
      <c r="AM446" t="s">
        <v>1632</v>
      </c>
      <c r="AN446">
        <v>-438.877093193414</v>
      </c>
      <c r="AO446">
        <v>-230.797286921889</v>
      </c>
      <c r="AP446">
        <v>-208.07921127390799</v>
      </c>
      <c r="AQ446">
        <v>-230.79728615784899</v>
      </c>
      <c r="AR446">
        <v>-208.079210314081</v>
      </c>
      <c r="AS446"/>
      <c r="AT446" t="s">
        <v>1633</v>
      </c>
      <c r="AU446">
        <v>-438.87240174999999</v>
      </c>
      <c r="AV446">
        <v>-230.79501558000001</v>
      </c>
      <c r="AW446">
        <v>-208.07679081000001</v>
      </c>
      <c r="AX446">
        <v>-230.79501017000001</v>
      </c>
      <c r="AY446">
        <v>-208.07678614</v>
      </c>
      <c r="BA446" s="1">
        <f t="shared" si="235"/>
        <v>0.37444840009163488</v>
      </c>
      <c r="BB446" s="1">
        <f t="shared" si="236"/>
        <v>0.37336665713600914</v>
      </c>
      <c r="BC446" s="1">
        <f t="shared" si="237"/>
        <v>0.37390752861382204</v>
      </c>
      <c r="BD446" s="1">
        <f t="shared" si="238"/>
        <v>1.0817429556257419E-3</v>
      </c>
      <c r="BF446" s="1">
        <f t="shared" si="239"/>
        <v>0.37991935165391744</v>
      </c>
      <c r="BG446" s="1">
        <f t="shared" si="240"/>
        <v>0.3735940559056069</v>
      </c>
      <c r="BH446" s="1">
        <f t="shared" si="241"/>
        <v>0.37675670377976217</v>
      </c>
      <c r="BJ446" s="1">
        <f t="shared" si="251"/>
        <v>0.50691370449264417</v>
      </c>
      <c r="BK446" s="1">
        <f t="shared" si="251"/>
        <v>0.50302883743687155</v>
      </c>
      <c r="BL446" s="1">
        <f t="shared" si="242"/>
        <v>0.5049712709647578</v>
      </c>
      <c r="BR446" s="1">
        <f t="shared" si="219"/>
        <v>8.1124188051069801E-2</v>
      </c>
      <c r="BS446" s="1">
        <f t="shared" si="219"/>
        <v>7.9638759488605909E-2</v>
      </c>
      <c r="BT446" s="1">
        <f t="shared" si="219"/>
        <v>8.0381473769837897E-2</v>
      </c>
      <c r="BU446" s="1">
        <f t="shared" si="219"/>
        <v>1.4854285624639964E-3</v>
      </c>
      <c r="BW446" s="1">
        <f t="shared" si="220"/>
        <v>5.1583620009109557E-2</v>
      </c>
      <c r="BX446" s="1">
        <f t="shared" si="220"/>
        <v>4.8811005042276194E-2</v>
      </c>
      <c r="BY446" s="1">
        <f t="shared" si="220"/>
        <v>5.0197312525692879E-2</v>
      </c>
      <c r="BZ446" s="1">
        <f t="shared" si="220"/>
        <v>2.7726149668333209E-3</v>
      </c>
      <c r="CB446" s="1">
        <f t="shared" si="243"/>
        <v>0.49973205068115872</v>
      </c>
      <c r="CC446" s="1">
        <f t="shared" si="243"/>
        <v>0.49562505889322123</v>
      </c>
      <c r="CD446" s="1">
        <f t="shared" si="243"/>
        <v>0.49767855478719009</v>
      </c>
      <c r="CE446" s="1">
        <f t="shared" si="243"/>
        <v>4.1069917879376257E-3</v>
      </c>
      <c r="CG446" s="1">
        <f t="shared" si="244"/>
        <v>0.4946127041404132</v>
      </c>
      <c r="CH446" s="1">
        <f t="shared" si="244"/>
        <v>0.48922838255108114</v>
      </c>
      <c r="CI446" s="1">
        <f t="shared" si="244"/>
        <v>0.49192054334574731</v>
      </c>
      <c r="CJ446" s="1">
        <f t="shared" si="244"/>
        <v>5.3843215893320581E-3</v>
      </c>
      <c r="CM446" s="1"/>
      <c r="CN446" s="1">
        <f t="shared" si="221"/>
        <v>0.74116485931041864</v>
      </c>
      <c r="CO446" s="1">
        <f t="shared" si="245"/>
        <v>0.95776021691723667</v>
      </c>
      <c r="CP446" s="1">
        <f t="shared" si="222"/>
        <v>0.50264684895056355</v>
      </c>
      <c r="CQ446" s="1">
        <f t="shared" si="246"/>
        <v>0.39774309540497765</v>
      </c>
      <c r="CR446" s="1">
        <f t="shared" si="223"/>
        <v>0.50038629437095361</v>
      </c>
      <c r="CS446" s="1"/>
      <c r="CT446" s="1" t="str">
        <f>'[1]MP2 basis set convergence'!BF437</f>
        <v>53_2.00</v>
      </c>
      <c r="CU446" s="1">
        <f>'[1]MP2 basis set convergence'!BH437</f>
        <v>0.494097470011857</v>
      </c>
      <c r="CV446" s="1">
        <f>'[1]MP2 basis set convergence'!BG437</f>
        <v>0.52141853898884005</v>
      </c>
      <c r="CW446" s="1">
        <f>'[1]MP2 basis set convergence'!BI437</f>
        <v>0.50775800450034847</v>
      </c>
      <c r="CX446" s="1"/>
      <c r="CY446" s="1"/>
      <c r="CZ446" s="1">
        <f t="shared" si="247"/>
        <v>0.48994921019225879</v>
      </c>
      <c r="DA446" s="1">
        <f t="shared" si="249"/>
        <v>0.45366957587605244</v>
      </c>
      <c r="DB446" s="1">
        <f t="shared" si="250"/>
        <v>0.4886763688457606</v>
      </c>
      <c r="DC446" s="1"/>
      <c r="DD446" s="1"/>
      <c r="DE446" s="1">
        <f>[2]Sheet1!V434</f>
        <v>-1.4537104717094018E-2</v>
      </c>
    </row>
    <row r="447" spans="1:109" x14ac:dyDescent="0.2">
      <c r="A447" t="s">
        <v>1634</v>
      </c>
      <c r="B447" s="1">
        <f>-'[1]Reference worksheet'!B445</f>
        <v>2.7656317140214171</v>
      </c>
      <c r="C447" t="s">
        <v>1634</v>
      </c>
      <c r="D447">
        <v>-308.22608023445201</v>
      </c>
      <c r="E447">
        <v>-231.853439085616</v>
      </c>
      <c r="F447">
        <v>-76.367457156165003</v>
      </c>
      <c r="G447">
        <v>-231.85341145968599</v>
      </c>
      <c r="H447">
        <v>-76.367423607492</v>
      </c>
      <c r="J447" s="1">
        <f t="shared" si="224"/>
        <v>3.2913922935494173</v>
      </c>
      <c r="K447" s="1">
        <f t="shared" si="248"/>
        <v>3.2530046489785578</v>
      </c>
      <c r="L447" s="1">
        <f t="shared" si="225"/>
        <v>3.2721984712639873</v>
      </c>
      <c r="M447" s="1">
        <f t="shared" si="226"/>
        <v>3.8387644570859525E-2</v>
      </c>
      <c r="O447">
        <v>-308.22020696766299</v>
      </c>
      <c r="P447">
        <v>-231.84960379756399</v>
      </c>
      <c r="Q447">
        <v>-76.365458656491001</v>
      </c>
      <c r="R447">
        <v>-231.84950018422799</v>
      </c>
      <c r="S447">
        <v>-76.365361945266997</v>
      </c>
      <c r="U447" s="1">
        <f t="shared" si="227"/>
        <v>3.3539367263914572</v>
      </c>
      <c r="V447" s="1">
        <f t="shared" si="228"/>
        <v>3.2282311619004957</v>
      </c>
      <c r="W447" s="1">
        <f t="shared" si="229"/>
        <v>3.2910839441459765</v>
      </c>
      <c r="X447" s="1">
        <f t="shared" si="230"/>
        <v>0.12570556449096149</v>
      </c>
      <c r="Z447" t="s">
        <v>1634</v>
      </c>
      <c r="AA447">
        <v>-308.22141914099598</v>
      </c>
      <c r="AB447">
        <v>-231.849354802222</v>
      </c>
      <c r="AC447">
        <v>-76.368442069926004</v>
      </c>
      <c r="AD447">
        <v>-231.849327326853</v>
      </c>
      <c r="AE447">
        <v>-76.368409656973995</v>
      </c>
      <c r="AG447" s="1">
        <f t="shared" si="231"/>
        <v>2.3105886040467363</v>
      </c>
      <c r="AH447" s="1">
        <f t="shared" si="232"/>
        <v>2.2730081136416529</v>
      </c>
      <c r="AI447" s="1">
        <f t="shared" si="233"/>
        <v>2.2917983588441944</v>
      </c>
      <c r="AJ447" s="1">
        <f t="shared" si="234"/>
        <v>3.7580490405083378E-2</v>
      </c>
      <c r="AM447" t="s">
        <v>1634</v>
      </c>
      <c r="AN447">
        <v>-306.86270817525298</v>
      </c>
      <c r="AO447">
        <v>-230.79737989454301</v>
      </c>
      <c r="AP447">
        <v>-76.066919185675999</v>
      </c>
      <c r="AQ447">
        <v>-230.79737467377501</v>
      </c>
      <c r="AR447">
        <v>-76.066907308203994</v>
      </c>
      <c r="AS447"/>
      <c r="AT447" t="s">
        <v>1635</v>
      </c>
      <c r="AU447">
        <v>-306.85940013999999</v>
      </c>
      <c r="AV447">
        <v>-230.79511538</v>
      </c>
      <c r="AW447">
        <v>-76.065878420000004</v>
      </c>
      <c r="AX447">
        <v>-230.79509844</v>
      </c>
      <c r="AY447">
        <v>-76.065838139999997</v>
      </c>
      <c r="BA447" s="1">
        <f t="shared" si="235"/>
        <v>-0.98757867173798441</v>
      </c>
      <c r="BB447" s="1">
        <f t="shared" si="236"/>
        <v>-0.99830797976726671</v>
      </c>
      <c r="BC447" s="1">
        <f t="shared" si="237"/>
        <v>-0.99294332575262556</v>
      </c>
      <c r="BD447" s="1">
        <f t="shared" si="238"/>
        <v>1.0729308029282292E-2</v>
      </c>
      <c r="BF447" s="1">
        <f t="shared" si="239"/>
        <v>-0.9641306961770566</v>
      </c>
      <c r="BG447" s="1">
        <f t="shared" si="240"/>
        <v>-1.0000367897862654</v>
      </c>
      <c r="BH447" s="1">
        <f t="shared" si="241"/>
        <v>-0.98208374298166101</v>
      </c>
      <c r="BJ447" s="1">
        <f t="shared" si="251"/>
        <v>3.2757542232380983</v>
      </c>
      <c r="BK447" s="1">
        <f t="shared" si="251"/>
        <v>3.2622222176590165</v>
      </c>
      <c r="BL447" s="1">
        <f t="shared" si="242"/>
        <v>3.2689882204485574</v>
      </c>
      <c r="BR447" s="1">
        <f t="shared" si="219"/>
        <v>2.1191514029540324</v>
      </c>
      <c r="BS447" s="1">
        <f t="shared" si="219"/>
        <v>2.1118373781762338</v>
      </c>
      <c r="BT447" s="1">
        <f t="shared" si="219"/>
        <v>2.1154943905651336</v>
      </c>
      <c r="BU447" s="1">
        <f t="shared" si="219"/>
        <v>7.3140247777979932E-3</v>
      </c>
      <c r="BW447" s="1">
        <f t="shared" si="220"/>
        <v>2.1598195623333698</v>
      </c>
      <c r="BX447" s="1">
        <f t="shared" si="220"/>
        <v>2.13947525056959</v>
      </c>
      <c r="BY447" s="1">
        <f t="shared" si="220"/>
        <v>2.1496474064514794</v>
      </c>
      <c r="BZ447" s="1">
        <f t="shared" si="220"/>
        <v>2.0344311763779242E-2</v>
      </c>
      <c r="CB447" s="1">
        <f t="shared" si="243"/>
        <v>2.6100544630060654</v>
      </c>
      <c r="CC447" s="1">
        <f t="shared" si="243"/>
        <v>2.5817523383079113</v>
      </c>
      <c r="CD447" s="1">
        <f t="shared" si="243"/>
        <v>2.5959034006569883</v>
      </c>
      <c r="CE447" s="1">
        <f t="shared" si="243"/>
        <v>2.8302124698153401E-2</v>
      </c>
      <c r="CG447" s="1">
        <f t="shared" si="244"/>
        <v>3.0855773771609147</v>
      </c>
      <c r="CH447" s="1">
        <f t="shared" si="244"/>
        <v>3.045966592019937</v>
      </c>
      <c r="CI447" s="1">
        <f t="shared" si="244"/>
        <v>3.0657719845904254</v>
      </c>
      <c r="CJ447" s="1">
        <f t="shared" si="244"/>
        <v>3.9610785140976913E-2</v>
      </c>
      <c r="CM447" s="1"/>
      <c r="CN447" s="1">
        <f t="shared" si="221"/>
        <v>-0.30344838018614156</v>
      </c>
      <c r="CO447" s="1">
        <f t="shared" si="245"/>
        <v>0.30000111848740874</v>
      </c>
      <c r="CP447" s="1">
        <f t="shared" si="222"/>
        <v>2.5859194891353137</v>
      </c>
      <c r="CQ447" s="1">
        <f t="shared" si="246"/>
        <v>0.27297920424335975</v>
      </c>
      <c r="CR447" s="1">
        <f t="shared" si="223"/>
        <v>2.7805178908649939</v>
      </c>
      <c r="CS447" s="1"/>
      <c r="CT447" s="1" t="str">
        <f>'[1]MP2 basis set convergence'!BF438</f>
        <v>54_0.90</v>
      </c>
      <c r="CU447" s="1">
        <f>'[1]MP2 basis set convergence'!BH438</f>
        <v>2.9404913531100099</v>
      </c>
      <c r="CV447" s="1">
        <f>'[1]MP2 basis set convergence'!BG438</f>
        <v>3.5987319354669101</v>
      </c>
      <c r="CW447" s="1">
        <f>'[1]MP2 basis set convergence'!BI438</f>
        <v>3.2696116442884602</v>
      </c>
      <c r="CX447" s="1"/>
      <c r="CY447" s="1"/>
      <c r="CZ447" s="1">
        <f t="shared" si="247"/>
        <v>2.8400427501487138</v>
      </c>
      <c r="DA447" s="1">
        <f t="shared" si="249"/>
        <v>2.0757204982865574</v>
      </c>
      <c r="DB447" s="1">
        <f t="shared" si="250"/>
        <v>2.80671974310932</v>
      </c>
      <c r="DC447" s="1"/>
      <c r="DD447" s="1"/>
      <c r="DE447" s="1">
        <f>[2]Sheet1!V435</f>
        <v>-0.43215572111527356</v>
      </c>
    </row>
    <row r="448" spans="1:109" x14ac:dyDescent="0.2">
      <c r="A448" t="s">
        <v>1636</v>
      </c>
      <c r="B448" s="1">
        <f>-'[1]Reference worksheet'!B446</f>
        <v>3.1855385146616473</v>
      </c>
      <c r="C448" t="s">
        <v>1636</v>
      </c>
      <c r="D448">
        <v>-308.22655791260797</v>
      </c>
      <c r="E448">
        <v>-231.853436553904</v>
      </c>
      <c r="F448">
        <v>-76.367453968210995</v>
      </c>
      <c r="G448">
        <v>-231.85341145968599</v>
      </c>
      <c r="H448">
        <v>-76.367423607492</v>
      </c>
      <c r="J448" s="1">
        <f t="shared" si="224"/>
        <v>3.591139874356732</v>
      </c>
      <c r="K448" s="1">
        <f t="shared" si="248"/>
        <v>3.5563413745596746</v>
      </c>
      <c r="L448" s="1">
        <f t="shared" si="225"/>
        <v>3.5737406244582033</v>
      </c>
      <c r="M448" s="1">
        <f t="shared" si="226"/>
        <v>3.4798499797057403E-2</v>
      </c>
      <c r="O448">
        <v>-308.22067420521699</v>
      </c>
      <c r="P448">
        <v>-231.84959268997301</v>
      </c>
      <c r="Q448">
        <v>-76.365448735517006</v>
      </c>
      <c r="R448">
        <v>-231.84950018422799</v>
      </c>
      <c r="S448">
        <v>-76.365361945266997</v>
      </c>
      <c r="U448" s="1">
        <f t="shared" si="227"/>
        <v>3.6471327302865779</v>
      </c>
      <c r="V448" s="1">
        <f t="shared" si="228"/>
        <v>3.5346227900785485</v>
      </c>
      <c r="W448" s="1">
        <f t="shared" si="229"/>
        <v>3.590877760182563</v>
      </c>
      <c r="X448" s="1">
        <f t="shared" si="230"/>
        <v>0.1125099402080294</v>
      </c>
      <c r="Z448" t="s">
        <v>1636</v>
      </c>
      <c r="AA448">
        <v>-308.22220249331599</v>
      </c>
      <c r="AB448">
        <v>-231.84935223093601</v>
      </c>
      <c r="AC448">
        <v>-76.368438939569003</v>
      </c>
      <c r="AD448">
        <v>-231.849327326853</v>
      </c>
      <c r="AE448">
        <v>-76.368409656973995</v>
      </c>
      <c r="AG448" s="1">
        <f t="shared" si="231"/>
        <v>2.8021496267021622</v>
      </c>
      <c r="AH448" s="1">
        <f t="shared" si="232"/>
        <v>2.7681469714660598</v>
      </c>
      <c r="AI448" s="1">
        <f t="shared" si="233"/>
        <v>2.7851482990841108</v>
      </c>
      <c r="AJ448" s="1">
        <f t="shared" si="234"/>
        <v>3.4002655236102353E-2</v>
      </c>
      <c r="AM448" t="s">
        <v>1636</v>
      </c>
      <c r="AN448">
        <v>-306.864668131906</v>
      </c>
      <c r="AO448">
        <v>-230.797379645707</v>
      </c>
      <c r="AP448">
        <v>-76.066918511048002</v>
      </c>
      <c r="AQ448">
        <v>-230.79737467377501</v>
      </c>
      <c r="AR448">
        <v>-76.066907308203994</v>
      </c>
      <c r="AS448"/>
      <c r="AT448" t="s">
        <v>1637</v>
      </c>
      <c r="AU448">
        <v>-306.861357</v>
      </c>
      <c r="AV448">
        <v>-230.79511407000001</v>
      </c>
      <c r="AW448">
        <v>-76.065874969999996</v>
      </c>
      <c r="AX448">
        <v>-230.79509844</v>
      </c>
      <c r="AY448">
        <v>-76.065838139999997</v>
      </c>
      <c r="BA448" s="1">
        <f t="shared" si="235"/>
        <v>0.24231274762316796</v>
      </c>
      <c r="BB448" s="1">
        <f t="shared" si="236"/>
        <v>0.23216292200919703</v>
      </c>
      <c r="BC448" s="1">
        <f t="shared" si="237"/>
        <v>0.23723783481618249</v>
      </c>
      <c r="BD448" s="1">
        <f t="shared" si="238"/>
        <v>1.0149825613970931E-2</v>
      </c>
      <c r="BF448" s="1">
        <f t="shared" si="239"/>
        <v>0.26381754399737029</v>
      </c>
      <c r="BG448" s="1">
        <f t="shared" si="240"/>
        <v>0.23089839562344885</v>
      </c>
      <c r="BH448" s="1">
        <f t="shared" si="241"/>
        <v>0.24735796981040958</v>
      </c>
      <c r="BJ448" s="1">
        <f t="shared" si="251"/>
        <v>3.5773451027140166</v>
      </c>
      <c r="BK448" s="1">
        <f t="shared" si="251"/>
        <v>3.5645227296207596</v>
      </c>
      <c r="BL448" s="1">
        <f t="shared" si="242"/>
        <v>3.5709339161673883</v>
      </c>
      <c r="BR448" s="1">
        <f t="shared" si="219"/>
        <v>1.6831796226937878</v>
      </c>
      <c r="BS448" s="1">
        <f t="shared" si="219"/>
        <v>1.6765731849273575</v>
      </c>
      <c r="BT448" s="1">
        <f t="shared" si="219"/>
        <v>1.6798764038105733</v>
      </c>
      <c r="BU448" s="1">
        <f t="shared" si="219"/>
        <v>6.6064377664296287E-3</v>
      </c>
      <c r="BW448" s="1">
        <f t="shared" si="220"/>
        <v>1.6656475040397765</v>
      </c>
      <c r="BX448" s="1">
        <f t="shared" si="220"/>
        <v>1.6476052676231194</v>
      </c>
      <c r="BY448" s="1">
        <f t="shared" si="220"/>
        <v>1.6566263858314476</v>
      </c>
      <c r="BZ448" s="1">
        <f t="shared" si="220"/>
        <v>1.8042236416656844E-2</v>
      </c>
      <c r="CB448" s="1">
        <f t="shared" si="243"/>
        <v>3.0798734625140649</v>
      </c>
      <c r="CC448" s="1">
        <f t="shared" si="243"/>
        <v>3.0539844376147363</v>
      </c>
      <c r="CD448" s="1">
        <f t="shared" si="243"/>
        <v>3.0669289500644012</v>
      </c>
      <c r="CE448" s="1">
        <f t="shared" si="243"/>
        <v>2.5889024899327893E-2</v>
      </c>
      <c r="CG448" s="1">
        <f t="shared" si="244"/>
        <v>3.4201920942892512</v>
      </c>
      <c r="CH448" s="1">
        <f t="shared" si="244"/>
        <v>3.3843388684713025</v>
      </c>
      <c r="CI448" s="1">
        <f t="shared" si="244"/>
        <v>3.4022654813802768</v>
      </c>
      <c r="CJ448" s="1">
        <f t="shared" si="244"/>
        <v>3.5853225817948524E-2</v>
      </c>
      <c r="CM448" s="1"/>
      <c r="CN448" s="1">
        <f t="shared" si="221"/>
        <v>6.6383618663469438E-2</v>
      </c>
      <c r="CO448" s="1">
        <f t="shared" si="245"/>
        <v>0.635923444422693</v>
      </c>
      <c r="CP448" s="1">
        <f t="shared" si="222"/>
        <v>3.286632646881305</v>
      </c>
      <c r="CQ448" s="1">
        <f t="shared" si="246"/>
        <v>0.31439723802691977</v>
      </c>
      <c r="CR448" s="1">
        <f t="shared" si="223"/>
        <v>3.2262691406936108</v>
      </c>
      <c r="CS448" s="1"/>
      <c r="CT448" s="1" t="str">
        <f>'[1]MP2 basis set convergence'!BF439</f>
        <v>54_0.95</v>
      </c>
      <c r="CU448" s="1">
        <f>'[1]MP2 basis set convergence'!BH439</f>
        <v>3.3056964717230999</v>
      </c>
      <c r="CV448" s="1">
        <f>'[1]MP2 basis set convergence'!BG439</f>
        <v>3.8706535663564101</v>
      </c>
      <c r="CW448" s="1">
        <f>'[1]MP2 basis set convergence'!BI439</f>
        <v>3.5881750190397552</v>
      </c>
      <c r="CX448" s="1"/>
      <c r="CY448" s="1"/>
      <c r="CZ448" s="1">
        <f t="shared" si="247"/>
        <v>3.2415210936715879</v>
      </c>
      <c r="DA448" s="1">
        <f t="shared" si="249"/>
        <v>2.6190385336908033</v>
      </c>
      <c r="DB448" s="1">
        <f t="shared" si="250"/>
        <v>3.2165835019002835</v>
      </c>
      <c r="DC448" s="1"/>
      <c r="DD448" s="1"/>
      <c r="DE448" s="1">
        <f>[2]Sheet1!V436</f>
        <v>-0.33221953078661537</v>
      </c>
    </row>
    <row r="449" spans="1:109" x14ac:dyDescent="0.2">
      <c r="A449" t="s">
        <v>1638</v>
      </c>
      <c r="B449" s="1">
        <f>-'[1]Reference worksheet'!B447</f>
        <v>3.2501116664422494</v>
      </c>
      <c r="C449" t="s">
        <v>1638</v>
      </c>
      <c r="D449">
        <v>-308.22651887983301</v>
      </c>
      <c r="E449">
        <v>-231.853434166249</v>
      </c>
      <c r="F449">
        <v>-76.367451091434006</v>
      </c>
      <c r="G449">
        <v>-231.85341145968599</v>
      </c>
      <c r="H449">
        <v>-76.367423607492</v>
      </c>
      <c r="J449" s="1">
        <f t="shared" si="224"/>
        <v>3.5666464372553355</v>
      </c>
      <c r="K449" s="1">
        <f t="shared" si="248"/>
        <v>3.5351514185445971</v>
      </c>
      <c r="L449" s="1">
        <f t="shared" si="225"/>
        <v>3.5508989278999663</v>
      </c>
      <c r="M449" s="1">
        <f t="shared" si="226"/>
        <v>3.1495018710738343E-2</v>
      </c>
      <c r="O449">
        <v>-308.22062369464902</v>
      </c>
      <c r="P449">
        <v>-231.84958196265401</v>
      </c>
      <c r="Q449">
        <v>-76.365439368973</v>
      </c>
      <c r="R449">
        <v>-231.84950018422799</v>
      </c>
      <c r="S449">
        <v>-76.365361945266997</v>
      </c>
      <c r="U449" s="1">
        <f t="shared" si="227"/>
        <v>3.6154368690327727</v>
      </c>
      <c r="V449" s="1">
        <f t="shared" si="228"/>
        <v>3.5155360187758014</v>
      </c>
      <c r="W449" s="1">
        <f t="shared" si="229"/>
        <v>3.565486443904287</v>
      </c>
      <c r="X449" s="1">
        <f t="shared" si="230"/>
        <v>9.9900850256971374E-2</v>
      </c>
      <c r="Z449" t="s">
        <v>1638</v>
      </c>
      <c r="AA449">
        <v>-308.22240611723601</v>
      </c>
      <c r="AB449">
        <v>-231.849349830774</v>
      </c>
      <c r="AC449">
        <v>-76.368436131211993</v>
      </c>
      <c r="AD449">
        <v>-231.849327326853</v>
      </c>
      <c r="AE449">
        <v>-76.368409656973995</v>
      </c>
      <c r="AG449" s="1">
        <f t="shared" si="231"/>
        <v>2.929925570938916</v>
      </c>
      <c r="AH449" s="1">
        <f t="shared" si="232"/>
        <v>2.8991913108468319</v>
      </c>
      <c r="AI449" s="1">
        <f t="shared" si="233"/>
        <v>2.9145584408928737</v>
      </c>
      <c r="AJ449" s="1">
        <f t="shared" si="234"/>
        <v>3.0734260092084131E-2</v>
      </c>
      <c r="AM449" t="s">
        <v>1638</v>
      </c>
      <c r="AN449">
        <v>-306.86577892563002</v>
      </c>
      <c r="AO449">
        <v>-230.79737938811499</v>
      </c>
      <c r="AP449">
        <v>-76.066917842031003</v>
      </c>
      <c r="AQ449">
        <v>-230.79737467377501</v>
      </c>
      <c r="AR449">
        <v>-76.066907308203994</v>
      </c>
      <c r="AS449"/>
      <c r="AT449" t="s">
        <v>1639</v>
      </c>
      <c r="AU449">
        <v>-306.86246445</v>
      </c>
      <c r="AV449">
        <v>-230.79511291</v>
      </c>
      <c r="AW449">
        <v>-76.065871520000002</v>
      </c>
      <c r="AX449">
        <v>-230.79509844</v>
      </c>
      <c r="AY449">
        <v>-76.065838139999997</v>
      </c>
      <c r="BA449" s="1">
        <f t="shared" si="235"/>
        <v>0.9393463619886101</v>
      </c>
      <c r="BB449" s="1">
        <f t="shared" si="236"/>
        <v>0.9297779923278342</v>
      </c>
      <c r="BC449" s="1">
        <f t="shared" si="237"/>
        <v>0.93456217715822221</v>
      </c>
      <c r="BD449" s="1">
        <f t="shared" si="238"/>
        <v>9.5683696607758995E-3</v>
      </c>
      <c r="BF449" s="1">
        <f t="shared" si="239"/>
        <v>0.95875293977634746</v>
      </c>
      <c r="BG449" s="1">
        <f t="shared" si="240"/>
        <v>0.92872661017371427</v>
      </c>
      <c r="BH449" s="1">
        <f t="shared" si="241"/>
        <v>0.94373977497503092</v>
      </c>
      <c r="BJ449" s="1">
        <f t="shared" si="251"/>
        <v>3.5548932809167826</v>
      </c>
      <c r="BK449" s="1">
        <f t="shared" si="251"/>
        <v>3.5425767821940837</v>
      </c>
      <c r="BL449" s="1">
        <f t="shared" si="242"/>
        <v>3.5487350315554331</v>
      </c>
      <c r="BR449" s="1">
        <f t="shared" si="219"/>
        <v>1.3409779400420361</v>
      </c>
      <c r="BS449" s="1">
        <f t="shared" si="219"/>
        <v>1.3350401457012897</v>
      </c>
      <c r="BT449" s="1">
        <f t="shared" si="219"/>
        <v>1.3380090428716629</v>
      </c>
      <c r="BU449" s="1">
        <f t="shared" si="219"/>
        <v>5.9377943407461923E-3</v>
      </c>
      <c r="BW449" s="1">
        <f t="shared" si="220"/>
        <v>1.2863221352246894</v>
      </c>
      <c r="BX449" s="1">
        <f t="shared" si="220"/>
        <v>1.2703332805154732</v>
      </c>
      <c r="BY449" s="1">
        <f t="shared" si="220"/>
        <v>1.2783277078700808</v>
      </c>
      <c r="BZ449" s="1">
        <f t="shared" si="220"/>
        <v>1.5988854709216252E-2</v>
      </c>
      <c r="CB449" s="1">
        <f t="shared" si="243"/>
        <v>3.1837367587327128</v>
      </c>
      <c r="CC449" s="1">
        <f t="shared" si="243"/>
        <v>3.1601130924886873</v>
      </c>
      <c r="CD449" s="1">
        <f t="shared" si="243"/>
        <v>3.1719249256106994</v>
      </c>
      <c r="CE449" s="1">
        <f t="shared" si="243"/>
        <v>2.3623666244024986E-2</v>
      </c>
      <c r="CG449" s="1">
        <f t="shared" si="244"/>
        <v>3.42435027252853</v>
      </c>
      <c r="CH449" s="1">
        <f t="shared" si="244"/>
        <v>3.3919413741965956</v>
      </c>
      <c r="CI449" s="1">
        <f t="shared" si="244"/>
        <v>3.4081458233625623</v>
      </c>
      <c r="CJ449" s="1">
        <f t="shared" si="244"/>
        <v>3.2408898331934236E-2</v>
      </c>
      <c r="CM449" s="1"/>
      <c r="CN449" s="1">
        <f t="shared" si="221"/>
        <v>0.26319030649259589</v>
      </c>
      <c r="CO449" s="1">
        <f t="shared" si="245"/>
        <v>0.78674079783085926</v>
      </c>
      <c r="CP449" s="1">
        <f t="shared" si="222"/>
        <v>3.4151934633329111</v>
      </c>
      <c r="CQ449" s="1">
        <f t="shared" si="246"/>
        <v>0.33776854219589159</v>
      </c>
      <c r="CR449" s="1">
        <f t="shared" si="223"/>
        <v>3.2999304218940875</v>
      </c>
      <c r="CS449" s="1"/>
      <c r="CT449" s="1" t="str">
        <f>'[1]MP2 basis set convergence'!BF440</f>
        <v>54_1.00</v>
      </c>
      <c r="CU449" s="1">
        <f>'[1]MP2 basis set convergence'!BH440</f>
        <v>3.3335975138454201</v>
      </c>
      <c r="CV449" s="1">
        <f>'[1]MP2 basis set convergence'!BG440</f>
        <v>3.8181246482199298</v>
      </c>
      <c r="CW449" s="1">
        <f>'[1]MP2 basis set convergence'!BI440</f>
        <v>3.575861081032675</v>
      </c>
      <c r="CX449" s="1"/>
      <c r="CY449" s="1"/>
      <c r="CZ449" s="1">
        <f t="shared" si="247"/>
        <v>3.2935990427190958</v>
      </c>
      <c r="DA449" s="1">
        <f t="shared" si="249"/>
        <v>2.7859084983024385</v>
      </c>
      <c r="DB449" s="1">
        <f t="shared" si="250"/>
        <v>3.2746651884185223</v>
      </c>
      <c r="DC449" s="1"/>
      <c r="DD449" s="1"/>
      <c r="DE449" s="1">
        <f>[2]Sheet1!V437</f>
        <v>-0.25729988518087055</v>
      </c>
    </row>
    <row r="450" spans="1:109" x14ac:dyDescent="0.2">
      <c r="A450" t="s">
        <v>1640</v>
      </c>
      <c r="B450" s="1">
        <f>-'[1]Reference worksheet'!B448</f>
        <v>3.1209786724587105</v>
      </c>
      <c r="C450" t="s">
        <v>1640</v>
      </c>
      <c r="D450">
        <v>-308.226207384362</v>
      </c>
      <c r="E450">
        <v>-231.853431958681</v>
      </c>
      <c r="F450">
        <v>-76.367448427544005</v>
      </c>
      <c r="G450">
        <v>-231.85341145968599</v>
      </c>
      <c r="H450">
        <v>-76.367423607492</v>
      </c>
      <c r="J450" s="1">
        <f t="shared" si="224"/>
        <v>3.3711800699896179</v>
      </c>
      <c r="K450" s="1">
        <f t="shared" si="248"/>
        <v>3.3427419374369092</v>
      </c>
      <c r="L450" s="1">
        <f t="shared" si="225"/>
        <v>3.3569610037132636</v>
      </c>
      <c r="M450" s="1">
        <f t="shared" si="226"/>
        <v>2.8438132552708772E-2</v>
      </c>
      <c r="O450">
        <v>-308.22030037284998</v>
      </c>
      <c r="P450">
        <v>-231.84957139119399</v>
      </c>
      <c r="Q450">
        <v>-76.365430858915005</v>
      </c>
      <c r="R450">
        <v>-231.84950018422799</v>
      </c>
      <c r="S450">
        <v>-76.365361945266997</v>
      </c>
      <c r="U450" s="1">
        <f t="shared" si="227"/>
        <v>3.4125493685754766</v>
      </c>
      <c r="V450" s="1">
        <f t="shared" si="228"/>
        <v>3.3246223521141745</v>
      </c>
      <c r="W450" s="1">
        <f t="shared" si="229"/>
        <v>3.3685858603448255</v>
      </c>
      <c r="X450" s="1">
        <f t="shared" si="230"/>
        <v>8.7927016461302188E-2</v>
      </c>
      <c r="Z450" t="s">
        <v>1640</v>
      </c>
      <c r="AA450">
        <v>-308.22228795785202</v>
      </c>
      <c r="AB450">
        <v>-231.84934762007899</v>
      </c>
      <c r="AC450">
        <v>-76.368433541401004</v>
      </c>
      <c r="AD450">
        <v>-231.849327326853</v>
      </c>
      <c r="AE450">
        <v>-76.368409656973995</v>
      </c>
      <c r="AG450" s="1">
        <f t="shared" si="231"/>
        <v>2.8557794349726722</v>
      </c>
      <c r="AH450" s="1">
        <f t="shared" si="232"/>
        <v>2.8280575380125463</v>
      </c>
      <c r="AI450" s="1">
        <f t="shared" si="233"/>
        <v>2.8419184864926095</v>
      </c>
      <c r="AJ450" s="1">
        <f t="shared" si="234"/>
        <v>2.7721896960125836E-2</v>
      </c>
      <c r="AM450" t="s">
        <v>1640</v>
      </c>
      <c r="AN450">
        <v>-306.86636328010201</v>
      </c>
      <c r="AO450">
        <v>-230.797379150404</v>
      </c>
      <c r="AP450">
        <v>-76.066917099535999</v>
      </c>
      <c r="AQ450">
        <v>-230.79737467377501</v>
      </c>
      <c r="AR450">
        <v>-76.066907308203994</v>
      </c>
      <c r="AS450"/>
      <c r="AT450" t="s">
        <v>1641</v>
      </c>
      <c r="AU450">
        <v>-306.8630455</v>
      </c>
      <c r="AV450">
        <v>-230.79511185999999</v>
      </c>
      <c r="AW450">
        <v>-76.065868249999994</v>
      </c>
      <c r="AX450">
        <v>-230.79509844</v>
      </c>
      <c r="AY450">
        <v>-76.065838139999997</v>
      </c>
      <c r="BA450" s="1">
        <f t="shared" si="235"/>
        <v>1.3060343445250193</v>
      </c>
      <c r="BB450" s="1">
        <f t="shared" si="236"/>
        <v>1.2970810634300054</v>
      </c>
      <c r="BC450" s="1">
        <f t="shared" si="237"/>
        <v>1.3015577039775124</v>
      </c>
      <c r="BD450" s="1">
        <f t="shared" si="238"/>
        <v>8.9532810950139208E-3</v>
      </c>
      <c r="BF450" s="1">
        <f t="shared" si="239"/>
        <v>1.3233673347474981</v>
      </c>
      <c r="BG450" s="1">
        <f t="shared" si="240"/>
        <v>1.2960518461951422</v>
      </c>
      <c r="BH450" s="1">
        <f t="shared" si="241"/>
        <v>1.3097095904713201</v>
      </c>
      <c r="BJ450" s="1">
        <f t="shared" si="251"/>
        <v>3.3615658617889004</v>
      </c>
      <c r="BK450" s="1">
        <f t="shared" si="251"/>
        <v>3.3495778605969746</v>
      </c>
      <c r="BL450" s="1">
        <f t="shared" si="242"/>
        <v>3.3555718611929377</v>
      </c>
      <c r="BR450" s="1">
        <f t="shared" si="219"/>
        <v>1.0712651308959986</v>
      </c>
      <c r="BS450" s="1">
        <f t="shared" si="219"/>
        <v>1.0659422010297039</v>
      </c>
      <c r="BT450" s="1">
        <f t="shared" si="219"/>
        <v>1.0686036659628511</v>
      </c>
      <c r="BU450" s="1">
        <f t="shared" si="219"/>
        <v>5.322929866294508E-3</v>
      </c>
      <c r="BW450" s="1">
        <f t="shared" si="220"/>
        <v>0.99388059456859967</v>
      </c>
      <c r="BX450" s="1">
        <f t="shared" si="220"/>
        <v>0.97971867297719961</v>
      </c>
      <c r="BY450" s="1">
        <f t="shared" si="220"/>
        <v>0.98679963377290014</v>
      </c>
      <c r="BZ450" s="1">
        <f t="shared" si="220"/>
        <v>1.4161921591400343E-2</v>
      </c>
      <c r="CB450" s="1">
        <f t="shared" si="243"/>
        <v>3.0855186012082969</v>
      </c>
      <c r="CC450" s="1">
        <f t="shared" si="243"/>
        <v>3.0640339719492036</v>
      </c>
      <c r="CD450" s="1">
        <f t="shared" si="243"/>
        <v>3.0747762865787505</v>
      </c>
      <c r="CE450" s="1">
        <f t="shared" si="243"/>
        <v>2.1484629259093974E-2</v>
      </c>
      <c r="CG450" s="1">
        <f t="shared" si="244"/>
        <v>3.2524458764509081</v>
      </c>
      <c r="CH450" s="1">
        <f t="shared" si="244"/>
        <v>3.2232141881260632</v>
      </c>
      <c r="CI450" s="1">
        <f t="shared" si="244"/>
        <v>3.2378300322884854</v>
      </c>
      <c r="CJ450" s="1">
        <f t="shared" si="244"/>
        <v>2.9231688324845195E-2</v>
      </c>
      <c r="CM450" s="1"/>
      <c r="CN450" s="1">
        <f t="shared" si="221"/>
        <v>0.38771904187680745</v>
      </c>
      <c r="CO450" s="1">
        <f t="shared" si="245"/>
        <v>0.85550909361074101</v>
      </c>
      <c r="CP450" s="1">
        <f t="shared" si="222"/>
        <v>3.2825420435710457</v>
      </c>
      <c r="CQ450" s="1">
        <f t="shared" si="246"/>
        <v>0.35298627290439094</v>
      </c>
      <c r="CR450" s="1">
        <f t="shared" si="223"/>
        <v>3.1743836181506424</v>
      </c>
      <c r="CS450" s="1"/>
      <c r="CT450" s="1" t="str">
        <f>'[1]MP2 basis set convergence'!BF441</f>
        <v>54_1.05</v>
      </c>
      <c r="CU450" s="1">
        <f>'[1]MP2 basis set convergence'!BH441</f>
        <v>3.1804231759439898</v>
      </c>
      <c r="CV450" s="1">
        <f>'[1]MP2 basis set convergence'!BG441</f>
        <v>3.5950171300551799</v>
      </c>
      <c r="CW450" s="1">
        <f>'[1]MP2 basis set convergence'!BI441</f>
        <v>3.3877201529995848</v>
      </c>
      <c r="CX450" s="1"/>
      <c r="CY450" s="1"/>
      <c r="CZ450" s="1">
        <f t="shared" si="247"/>
        <v>3.1562671190068645</v>
      </c>
      <c r="DA450" s="1">
        <f t="shared" si="249"/>
        <v>2.74157154413941</v>
      </c>
      <c r="DB450" s="1">
        <f t="shared" si="250"/>
        <v>3.1416714258032572</v>
      </c>
      <c r="DC450" s="1"/>
      <c r="DD450" s="1"/>
      <c r="DE450" s="1">
        <f>[2]Sheet1!V438</f>
        <v>-0.20069388470639904</v>
      </c>
    </row>
    <row r="451" spans="1:109" x14ac:dyDescent="0.2">
      <c r="A451" t="s">
        <v>1642</v>
      </c>
      <c r="B451" s="1">
        <f>-'[1]Reference worksheet'!B449</f>
        <v>2.8957216007982378</v>
      </c>
      <c r="C451" t="s">
        <v>1642</v>
      </c>
      <c r="D451">
        <v>-308.22576958826699</v>
      </c>
      <c r="E451">
        <v>-231.85342997834201</v>
      </c>
      <c r="F451">
        <v>-76.367445902224006</v>
      </c>
      <c r="G451">
        <v>-231.85341145968599</v>
      </c>
      <c r="H451">
        <v>-76.367423607492</v>
      </c>
      <c r="J451" s="1">
        <f t="shared" si="224"/>
        <v>3.0964588613056128</v>
      </c>
      <c r="K451" s="1">
        <f t="shared" si="248"/>
        <v>3.0708480725655853</v>
      </c>
      <c r="L451" s="1">
        <f t="shared" si="225"/>
        <v>3.0836534669355991</v>
      </c>
      <c r="M451" s="1">
        <f t="shared" si="226"/>
        <v>2.5610788740027424E-2</v>
      </c>
      <c r="O451">
        <v>-308.21985129098601</v>
      </c>
      <c r="P451">
        <v>-231.849561245004</v>
      </c>
      <c r="Q451">
        <v>-76.365423250470997</v>
      </c>
      <c r="R451">
        <v>-231.84950018422799</v>
      </c>
      <c r="S451">
        <v>-76.365361945266997</v>
      </c>
      <c r="U451" s="1">
        <f t="shared" si="227"/>
        <v>3.1307462326613509</v>
      </c>
      <c r="V451" s="1">
        <f t="shared" si="228"/>
        <v>3.0539604177226729</v>
      </c>
      <c r="W451" s="1">
        <f t="shared" si="229"/>
        <v>3.0923533251920121</v>
      </c>
      <c r="X451" s="1">
        <f t="shared" si="230"/>
        <v>7.6785814938677976E-2</v>
      </c>
      <c r="Z451" t="s">
        <v>1642</v>
      </c>
      <c r="AA451">
        <v>-308.22200414427999</v>
      </c>
      <c r="AB451">
        <v>-231.84934563203399</v>
      </c>
      <c r="AC451">
        <v>-76.368431091730997</v>
      </c>
      <c r="AD451">
        <v>-231.849327326853</v>
      </c>
      <c r="AE451">
        <v>-76.368409656973995</v>
      </c>
      <c r="AG451" s="1">
        <f t="shared" si="231"/>
        <v>2.6776837222978385</v>
      </c>
      <c r="AH451" s="1">
        <f t="shared" si="232"/>
        <v>2.6527465336623544</v>
      </c>
      <c r="AI451" s="1">
        <f t="shared" si="233"/>
        <v>2.6652151279800966</v>
      </c>
      <c r="AJ451" s="1">
        <f t="shared" si="234"/>
        <v>2.4937188635484109E-2</v>
      </c>
      <c r="AM451" t="s">
        <v>1642</v>
      </c>
      <c r="AN451">
        <v>-306.86662347649502</v>
      </c>
      <c r="AO451">
        <v>-230.79737895058</v>
      </c>
      <c r="AP451">
        <v>-76.066916244620998</v>
      </c>
      <c r="AQ451">
        <v>-230.79737467377501</v>
      </c>
      <c r="AR451">
        <v>-76.066907308203994</v>
      </c>
      <c r="AS451"/>
      <c r="AT451" t="s">
        <v>1643</v>
      </c>
      <c r="AU451">
        <v>-306.86330257999998</v>
      </c>
      <c r="AV451">
        <v>-230.79511084999999</v>
      </c>
      <c r="AW451">
        <v>-76.065865200000005</v>
      </c>
      <c r="AX451">
        <v>-230.79509844</v>
      </c>
      <c r="AY451">
        <v>-76.065838139999997</v>
      </c>
      <c r="BA451" s="1">
        <f t="shared" si="235"/>
        <v>1.4693100530074563</v>
      </c>
      <c r="BB451" s="1">
        <f t="shared" si="236"/>
        <v>1.4610186306650823</v>
      </c>
      <c r="BC451" s="1">
        <f t="shared" si="237"/>
        <v>1.4651643418362692</v>
      </c>
      <c r="BD451" s="1">
        <f t="shared" si="238"/>
        <v>8.2914223423740108E-3</v>
      </c>
      <c r="BF451" s="1">
        <f t="shared" si="239"/>
        <v>1.4846874769968519</v>
      </c>
      <c r="BG451" s="1">
        <f t="shared" si="240"/>
        <v>1.4599196770380263</v>
      </c>
      <c r="BH451" s="1">
        <f t="shared" si="241"/>
        <v>1.4723035770174391</v>
      </c>
      <c r="BJ451" s="1">
        <f t="shared" si="251"/>
        <v>3.0888951302910108</v>
      </c>
      <c r="BK451" s="1">
        <f t="shared" si="251"/>
        <v>3.0771633460432479</v>
      </c>
      <c r="BL451" s="1">
        <f t="shared" si="242"/>
        <v>3.0830292381671294</v>
      </c>
      <c r="BR451" s="1">
        <f t="shared" si="219"/>
        <v>0.85869796230854489</v>
      </c>
      <c r="BS451" s="1">
        <f t="shared" si="219"/>
        <v>0.85392395455768999</v>
      </c>
      <c r="BT451" s="1">
        <f t="shared" si="219"/>
        <v>0.85631095843311722</v>
      </c>
      <c r="BU451" s="1">
        <f t="shared" si="219"/>
        <v>4.7740077508546122E-3</v>
      </c>
      <c r="BW451" s="1">
        <f t="shared" si="220"/>
        <v>0.76845084598961166</v>
      </c>
      <c r="BX451" s="1">
        <f t="shared" si="220"/>
        <v>0.75590548734281293</v>
      </c>
      <c r="BY451" s="1">
        <f t="shared" si="220"/>
        <v>0.76217816666621241</v>
      </c>
      <c r="BZ451" s="1">
        <f t="shared" si="220"/>
        <v>1.25453586467988E-2</v>
      </c>
      <c r="CB451" s="1">
        <f t="shared" si="243"/>
        <v>2.8844107627813242</v>
      </c>
      <c r="CC451" s="1">
        <f t="shared" si="243"/>
        <v>2.8649427269816274</v>
      </c>
      <c r="CD451" s="1">
        <f t="shared" si="243"/>
        <v>2.8746767448814756</v>
      </c>
      <c r="CE451" s="1">
        <f t="shared" si="243"/>
        <v>1.9468035799695981E-2</v>
      </c>
      <c r="CG451" s="1">
        <f t="shared" si="244"/>
        <v>2.9970519976269179</v>
      </c>
      <c r="CH451" s="1">
        <f t="shared" si="244"/>
        <v>2.9707529070275847</v>
      </c>
      <c r="CI451" s="1">
        <f t="shared" si="244"/>
        <v>2.9839024523272513</v>
      </c>
      <c r="CJ451" s="1">
        <f t="shared" si="244"/>
        <v>2.6299090599333587E-2</v>
      </c>
      <c r="CM451" s="1"/>
      <c r="CN451" s="1">
        <f t="shared" si="221"/>
        <v>0.47513910286822403</v>
      </c>
      <c r="CO451" s="1">
        <f t="shared" si="245"/>
        <v>0.89192845470105953</v>
      </c>
      <c r="CP451" s="1">
        <f t="shared" si="222"/>
        <v>3.0384321890323562</v>
      </c>
      <c r="CQ451" s="1">
        <f t="shared" si="246"/>
        <v>0.36385245339296429</v>
      </c>
      <c r="CR451" s="1">
        <f t="shared" si="223"/>
        <v>2.9507134379028876</v>
      </c>
      <c r="CS451" s="1"/>
      <c r="CT451" s="1" t="str">
        <f>'[1]MP2 basis set convergence'!BF442</f>
        <v>54_1.10</v>
      </c>
      <c r="CU451" s="1">
        <f>'[1]MP2 basis set convergence'!BH442</f>
        <v>2.93998136923675</v>
      </c>
      <c r="CV451" s="1">
        <f>'[1]MP2 basis set convergence'!BG442</f>
        <v>3.29537512581354</v>
      </c>
      <c r="CW451" s="1">
        <f>'[1]MP2 basis set convergence'!BI442</f>
        <v>3.117678247525145</v>
      </c>
      <c r="CX451" s="1"/>
      <c r="CY451" s="1"/>
      <c r="CZ451" s="1">
        <f t="shared" si="247"/>
        <v>2.9258636617550384</v>
      </c>
      <c r="DA451" s="1">
        <f t="shared" si="249"/>
        <v>2.5863202253898163</v>
      </c>
      <c r="DB451" s="1">
        <f t="shared" si="250"/>
        <v>2.9144175182607097</v>
      </c>
      <c r="DC451" s="1"/>
      <c r="DD451" s="1"/>
      <c r="DE451" s="1">
        <f>[2]Sheet1!V439</f>
        <v>-0.15778980518056063</v>
      </c>
    </row>
    <row r="452" spans="1:109" x14ac:dyDescent="0.2">
      <c r="A452" t="s">
        <v>1644</v>
      </c>
      <c r="B452" s="1">
        <f>-'[1]Reference worksheet'!B450</f>
        <v>2.1049778570085551</v>
      </c>
      <c r="C452" t="s">
        <v>1644</v>
      </c>
      <c r="D452">
        <v>-308.22437048568298</v>
      </c>
      <c r="E452">
        <v>-231.85342507362901</v>
      </c>
      <c r="F452">
        <v>-76.367439256186998</v>
      </c>
      <c r="G452">
        <v>-231.85341145968599</v>
      </c>
      <c r="H452">
        <v>-76.367423607492</v>
      </c>
      <c r="J452" s="1">
        <f t="shared" si="224"/>
        <v>2.2185086983693227</v>
      </c>
      <c r="K452" s="1">
        <f t="shared" si="248"/>
        <v>2.2001461150237831</v>
      </c>
      <c r="L452" s="1">
        <f t="shared" si="225"/>
        <v>2.2093274066965529</v>
      </c>
      <c r="M452" s="1">
        <f t="shared" si="226"/>
        <v>1.836258334553964E-2</v>
      </c>
      <c r="O452">
        <v>-308.21842690413598</v>
      </c>
      <c r="P452">
        <v>-231.84953660412</v>
      </c>
      <c r="Q452">
        <v>-76.365404258625006</v>
      </c>
      <c r="R452">
        <v>-231.84950018422799</v>
      </c>
      <c r="S452">
        <v>-76.365361945266997</v>
      </c>
      <c r="U452" s="1">
        <f t="shared" si="227"/>
        <v>2.2369299525905753</v>
      </c>
      <c r="V452" s="1">
        <f t="shared" si="228"/>
        <v>2.1875240902098043</v>
      </c>
      <c r="W452" s="1">
        <f t="shared" si="229"/>
        <v>2.2122270214001896</v>
      </c>
      <c r="X452" s="1">
        <f t="shared" si="230"/>
        <v>4.9405862380770937E-2</v>
      </c>
      <c r="Z452" t="s">
        <v>1644</v>
      </c>
      <c r="AA452">
        <v>-308.22090559481597</v>
      </c>
      <c r="AB452">
        <v>-231.84934062671201</v>
      </c>
      <c r="AC452">
        <v>-76.368424655932998</v>
      </c>
      <c r="AD452">
        <v>-231.849327326853</v>
      </c>
      <c r="AE452">
        <v>-76.368409656973995</v>
      </c>
      <c r="AG452" s="1">
        <f t="shared" si="231"/>
        <v>1.988333497406569</v>
      </c>
      <c r="AH452" s="1">
        <f t="shared" si="232"/>
        <v>1.9705757202404479</v>
      </c>
      <c r="AI452" s="1">
        <f t="shared" si="233"/>
        <v>1.9794546088235085</v>
      </c>
      <c r="AJ452" s="1">
        <f t="shared" si="234"/>
        <v>1.7757777166121036E-2</v>
      </c>
      <c r="AM452" t="s">
        <v>1644</v>
      </c>
      <c r="AN452">
        <v>-306.86653298879997</v>
      </c>
      <c r="AO452">
        <v>-230.797378410932</v>
      </c>
      <c r="AP452">
        <v>-76.066913603288995</v>
      </c>
      <c r="AQ452">
        <v>-230.79737467377501</v>
      </c>
      <c r="AR452">
        <v>-76.066907308203994</v>
      </c>
      <c r="AS452"/>
      <c r="AT452" t="s">
        <v>1645</v>
      </c>
      <c r="AU452">
        <v>-306.86320439999997</v>
      </c>
      <c r="AV452">
        <v>-230.79510797</v>
      </c>
      <c r="AW452">
        <v>-76.065857030000004</v>
      </c>
      <c r="AX452">
        <v>-230.79509844</v>
      </c>
      <c r="AY452">
        <v>-76.065838139999997</v>
      </c>
      <c r="BA452" s="1">
        <f t="shared" si="235"/>
        <v>1.4125281647322612</v>
      </c>
      <c r="BB452" s="1">
        <f t="shared" si="236"/>
        <v>1.4062328375604967</v>
      </c>
      <c r="BC452" s="1">
        <f t="shared" si="237"/>
        <v>1.4093805011463789</v>
      </c>
      <c r="BD452" s="1">
        <f t="shared" si="238"/>
        <v>6.2953271717645087E-3</v>
      </c>
      <c r="BF452" s="1">
        <f t="shared" si="239"/>
        <v>1.4230785942811719</v>
      </c>
      <c r="BG452" s="1">
        <f t="shared" si="240"/>
        <v>1.4052447742691387</v>
      </c>
      <c r="BH452" s="1">
        <f t="shared" si="241"/>
        <v>1.4141616842751552</v>
      </c>
      <c r="BJ452" s="1">
        <f t="shared" si="251"/>
        <v>2.2153604716962731</v>
      </c>
      <c r="BK452" s="1">
        <f t="shared" si="251"/>
        <v>2.2047995470977377</v>
      </c>
      <c r="BL452" s="1">
        <f t="shared" si="242"/>
        <v>2.2100800093970054</v>
      </c>
      <c r="BR452" s="1">
        <f t="shared" si="219"/>
        <v>0.45158227810403784</v>
      </c>
      <c r="BS452" s="1">
        <f t="shared" si="219"/>
        <v>0.44809967339537604</v>
      </c>
      <c r="BT452" s="1">
        <f t="shared" si="219"/>
        <v>0.44984097574970672</v>
      </c>
      <c r="BU452" s="1">
        <f t="shared" si="219"/>
        <v>3.4826047086618816E-3</v>
      </c>
      <c r="BW452" s="1">
        <f t="shared" si="220"/>
        <v>0.35439825553302384</v>
      </c>
      <c r="BX452" s="1">
        <f t="shared" si="220"/>
        <v>0.34581360406791062</v>
      </c>
      <c r="BY452" s="1">
        <f t="shared" si="220"/>
        <v>0.35010592980046723</v>
      </c>
      <c r="BZ452" s="1">
        <f t="shared" si="220"/>
        <v>8.5846514651132504E-3</v>
      </c>
      <c r="CB452" s="1">
        <f t="shared" si="243"/>
        <v>2.1368286056996797</v>
      </c>
      <c r="CC452" s="1">
        <f t="shared" si="243"/>
        <v>2.1226068578676962</v>
      </c>
      <c r="CD452" s="1">
        <f t="shared" si="243"/>
        <v>2.1297177317836877</v>
      </c>
      <c r="CE452" s="1">
        <f t="shared" si="243"/>
        <v>1.4221747831983635E-2</v>
      </c>
      <c r="CG452" s="1">
        <f t="shared" si="244"/>
        <v>2.1587728671732669</v>
      </c>
      <c r="CH452" s="1">
        <f t="shared" si="244"/>
        <v>2.1399932372851258</v>
      </c>
      <c r="CI452" s="1">
        <f t="shared" si="244"/>
        <v>2.1493830522291963</v>
      </c>
      <c r="CJ452" s="1">
        <f t="shared" si="244"/>
        <v>1.8779629888141157E-2</v>
      </c>
      <c r="CM452" s="1"/>
      <c r="CN452" s="1">
        <f t="shared" si="221"/>
        <v>0.63792287954899518</v>
      </c>
      <c r="CO452" s="1">
        <f t="shared" si="245"/>
        <v>0.93871717067424432</v>
      </c>
      <c r="CP452" s="1">
        <f t="shared" si="222"/>
        <v>2.1952401512578654</v>
      </c>
      <c r="CQ452" s="1">
        <f t="shared" si="246"/>
        <v>0.38445369312851352</v>
      </c>
      <c r="CR452" s="1">
        <f t="shared" si="223"/>
        <v>2.1603239653126991</v>
      </c>
      <c r="CS452" s="1"/>
      <c r="CT452" s="1" t="str">
        <f>'[1]MP2 basis set convergence'!BF443</f>
        <v>54_1.25</v>
      </c>
      <c r="CU452" s="1">
        <f>'[1]MP2 basis set convergence'!BH443</f>
        <v>2.13173761278984</v>
      </c>
      <c r="CV452" s="1">
        <f>'[1]MP2 basis set convergence'!BG443</f>
        <v>2.3621959974934201</v>
      </c>
      <c r="CW452" s="1">
        <f>'[1]MP2 basis set convergence'!BI443</f>
        <v>2.2469668051416303</v>
      </c>
      <c r="CX452" s="1"/>
      <c r="CY452" s="1"/>
      <c r="CZ452" s="1">
        <f t="shared" si="247"/>
        <v>2.1286703476177253</v>
      </c>
      <c r="DA452" s="1">
        <f t="shared" si="249"/>
        <v>1.9391260792840948</v>
      </c>
      <c r="DB452" s="1">
        <f t="shared" si="250"/>
        <v>2.1224969887873502</v>
      </c>
      <c r="DC452" s="1"/>
      <c r="DD452" s="1"/>
      <c r="DE452" s="1">
        <f>[2]Sheet1!V440</f>
        <v>-8.0657059078827587E-2</v>
      </c>
    </row>
    <row r="453" spans="1:109" x14ac:dyDescent="0.2">
      <c r="A453" t="s">
        <v>1646</v>
      </c>
      <c r="B453" s="1">
        <f>-'[1]Reference worksheet'!B451</f>
        <v>1.1602916356879631</v>
      </c>
      <c r="C453" t="s">
        <v>1646</v>
      </c>
      <c r="D453">
        <v>-308.22276747836401</v>
      </c>
      <c r="E453">
        <v>-231.85341761275399</v>
      </c>
      <c r="F453">
        <v>-76.367432055953003</v>
      </c>
      <c r="G453">
        <v>-231.85341145968599</v>
      </c>
      <c r="H453">
        <v>-76.367423607492</v>
      </c>
      <c r="J453" s="1">
        <f t="shared" si="224"/>
        <v>1.2126063771418638</v>
      </c>
      <c r="K453" s="1">
        <f t="shared" si="248"/>
        <v>1.2034437789691708</v>
      </c>
      <c r="L453" s="1">
        <f t="shared" si="225"/>
        <v>1.2080250780555173</v>
      </c>
      <c r="M453" s="1">
        <f t="shared" si="226"/>
        <v>9.1625981726930483E-3</v>
      </c>
      <c r="O453">
        <v>-308.21681046841002</v>
      </c>
      <c r="P453">
        <v>-231.849518088965</v>
      </c>
      <c r="Q453">
        <v>-76.365383330474003</v>
      </c>
      <c r="R453">
        <v>-231.84950018422799</v>
      </c>
      <c r="S453">
        <v>-76.365361945266997</v>
      </c>
      <c r="U453" s="1">
        <f t="shared" si="227"/>
        <v>1.2226011784087447</v>
      </c>
      <c r="V453" s="1">
        <f t="shared" si="228"/>
        <v>1.1979463652772511</v>
      </c>
      <c r="W453" s="1">
        <f t="shared" si="229"/>
        <v>1.2102737718429979</v>
      </c>
      <c r="X453" s="1">
        <f t="shared" si="230"/>
        <v>2.4654813131493647E-2</v>
      </c>
      <c r="Z453" t="s">
        <v>1646</v>
      </c>
      <c r="AA453">
        <v>-308.21952128217799</v>
      </c>
      <c r="AB453">
        <v>-231.84933310455</v>
      </c>
      <c r="AC453">
        <v>-76.368417711576001</v>
      </c>
      <c r="AD453">
        <v>-231.849327326853</v>
      </c>
      <c r="AE453">
        <v>-76.368409656973995</v>
      </c>
      <c r="AG453" s="1">
        <f t="shared" si="231"/>
        <v>1.1196641661033611</v>
      </c>
      <c r="AH453" s="1">
        <f t="shared" si="232"/>
        <v>1.1109842670536882</v>
      </c>
      <c r="AI453" s="1">
        <f t="shared" si="233"/>
        <v>1.1153242165785247</v>
      </c>
      <c r="AJ453" s="1">
        <f t="shared" si="234"/>
        <v>8.6798990496728123E-3</v>
      </c>
      <c r="AM453" t="s">
        <v>1646</v>
      </c>
      <c r="AN453">
        <v>-306.865803054092</v>
      </c>
      <c r="AO453">
        <v>-230.79737723609799</v>
      </c>
      <c r="AP453">
        <v>-76.066910632339997</v>
      </c>
      <c r="AQ453">
        <v>-230.79737467377501</v>
      </c>
      <c r="AR453">
        <v>-76.066907308203994</v>
      </c>
      <c r="AS453"/>
      <c r="AT453" t="s">
        <v>1647</v>
      </c>
      <c r="AU453">
        <v>-306.86246913000002</v>
      </c>
      <c r="AV453">
        <v>-230.79510543000001</v>
      </c>
      <c r="AW453">
        <v>-76.06584771</v>
      </c>
      <c r="AX453">
        <v>-230.79509844</v>
      </c>
      <c r="AY453">
        <v>-76.065838139999997</v>
      </c>
      <c r="BA453" s="1">
        <f t="shared" si="235"/>
        <v>0.95448720109724783</v>
      </c>
      <c r="BB453" s="1">
        <f t="shared" si="236"/>
        <v>0.95079339214877967</v>
      </c>
      <c r="BC453" s="1">
        <f t="shared" si="237"/>
        <v>0.95264029662301375</v>
      </c>
      <c r="BD453" s="1">
        <f t="shared" si="238"/>
        <v>3.693808948468158E-3</v>
      </c>
      <c r="BF453" s="1">
        <f t="shared" si="239"/>
        <v>0.96168968424748125</v>
      </c>
      <c r="BG453" s="1">
        <f t="shared" si="240"/>
        <v>0.95129812692375471</v>
      </c>
      <c r="BH453" s="1">
        <f t="shared" si="241"/>
        <v>0.95649390558561798</v>
      </c>
      <c r="BJ453" s="1">
        <f t="shared" si="251"/>
        <v>1.2114894865058214</v>
      </c>
      <c r="BK453" s="1">
        <f t="shared" si="251"/>
        <v>1.2058445596606127</v>
      </c>
      <c r="BL453" s="1">
        <f t="shared" si="242"/>
        <v>1.2086670230832171</v>
      </c>
      <c r="BR453" s="1">
        <f t="shared" si="219"/>
        <v>0.16680697643933767</v>
      </c>
      <c r="BS453" s="1">
        <f t="shared" si="219"/>
        <v>0.16498798763026226</v>
      </c>
      <c r="BT453" s="1">
        <f t="shared" si="219"/>
        <v>0.16589748203479998</v>
      </c>
      <c r="BU453" s="1">
        <f t="shared" si="219"/>
        <v>1.818988809075247E-3</v>
      </c>
      <c r="BW453" s="1">
        <f t="shared" si="220"/>
        <v>9.1312199605278366E-2</v>
      </c>
      <c r="BX453" s="1">
        <f t="shared" si="220"/>
        <v>8.7662399190128651E-2</v>
      </c>
      <c r="BY453" s="1">
        <f t="shared" si="220"/>
        <v>8.9487299397703585E-2</v>
      </c>
      <c r="BZ453" s="1">
        <f t="shared" si="220"/>
        <v>3.6498004151496433E-3</v>
      </c>
      <c r="CB453" s="1">
        <f t="shared" si="243"/>
        <v>1.2061930805461047</v>
      </c>
      <c r="CC453" s="1">
        <f t="shared" si="243"/>
        <v>1.1986928558678696</v>
      </c>
      <c r="CD453" s="1">
        <f t="shared" si="243"/>
        <v>1.2024429682069873</v>
      </c>
      <c r="CE453" s="1">
        <f t="shared" si="243"/>
        <v>7.5002246782350842E-3</v>
      </c>
      <c r="CG453" s="1">
        <f t="shared" si="244"/>
        <v>1.1846014629728212</v>
      </c>
      <c r="CH453" s="1">
        <f t="shared" si="244"/>
        <v>1.1753461419401243</v>
      </c>
      <c r="CI453" s="1">
        <f t="shared" si="244"/>
        <v>1.1799738024564728</v>
      </c>
      <c r="CJ453" s="1">
        <f t="shared" si="244"/>
        <v>9.2553210326966825E-3</v>
      </c>
      <c r="CM453" s="1"/>
      <c r="CN453" s="1">
        <f t="shared" si="221"/>
        <v>0.78859314589430507</v>
      </c>
      <c r="CO453" s="1">
        <f t="shared" si="245"/>
        <v>0.96447738692542329</v>
      </c>
      <c r="CP453" s="1">
        <f t="shared" si="222"/>
        <v>1.2047321012215901</v>
      </c>
      <c r="CQ453" s="1">
        <f t="shared" si="246"/>
        <v>0.403900337874816</v>
      </c>
      <c r="CR453" s="1">
        <f t="shared" si="223"/>
        <v>1.2046975842608627</v>
      </c>
      <c r="CS453" s="1"/>
      <c r="CT453" s="1" t="str">
        <f>'[1]MP2 basis set convergence'!BF444</f>
        <v>54_1.50</v>
      </c>
      <c r="CU453" s="1">
        <f>'[1]MP2 basis set convergence'!BH444</f>
        <v>1.1838504097810501</v>
      </c>
      <c r="CV453" s="1">
        <f>'[1]MP2 basis set convergence'!BG444</f>
        <v>1.2983520318505</v>
      </c>
      <c r="CW453" s="1">
        <f>'[1]MP2 basis set convergence'!BI444</f>
        <v>1.241101220815775</v>
      </c>
      <c r="CX453" s="1"/>
      <c r="CY453" s="1"/>
      <c r="CZ453" s="1">
        <f t="shared" si="247"/>
        <v>1.1773557395053205</v>
      </c>
      <c r="DA453" s="1">
        <f t="shared" si="249"/>
        <v>1.0999895473034262</v>
      </c>
      <c r="DB453" s="1">
        <f t="shared" si="250"/>
        <v>1.1744335929796152</v>
      </c>
      <c r="DC453" s="1"/>
      <c r="DD453" s="1"/>
      <c r="DE453" s="1">
        <f>[2]Sheet1!V441</f>
        <v>-3.0669338550196823E-2</v>
      </c>
    </row>
    <row r="454" spans="1:109" x14ac:dyDescent="0.2">
      <c r="A454" t="s">
        <v>1648</v>
      </c>
      <c r="B454" s="1">
        <f>-'[1]Reference worksheet'!B452</f>
        <v>0.41903829398717057</v>
      </c>
      <c r="C454" t="s">
        <v>1648</v>
      </c>
      <c r="D454">
        <v>-308.221528759715</v>
      </c>
      <c r="E454">
        <v>-231.85341324200601</v>
      </c>
      <c r="F454">
        <v>-76.367425881944996</v>
      </c>
      <c r="G454">
        <v>-231.85341145968599</v>
      </c>
      <c r="H454">
        <v>-76.367423607492</v>
      </c>
      <c r="J454" s="1">
        <f t="shared" si="224"/>
        <v>0.43529865706347581</v>
      </c>
      <c r="K454" s="1">
        <f t="shared" si="248"/>
        <v>0.43275299344365969</v>
      </c>
      <c r="L454" s="1">
        <f t="shared" si="225"/>
        <v>0.43402582525356775</v>
      </c>
      <c r="M454" s="1">
        <f t="shared" si="226"/>
        <v>2.5456636198161187E-3</v>
      </c>
      <c r="O454">
        <v>-308.21556280371698</v>
      </c>
      <c r="P454">
        <v>-231.84950763761799</v>
      </c>
      <c r="Q454">
        <v>-76.365367719199</v>
      </c>
      <c r="R454">
        <v>-231.84950018422799</v>
      </c>
      <c r="S454">
        <v>-76.365361945266997</v>
      </c>
      <c r="U454" s="1">
        <f t="shared" si="227"/>
        <v>0.43967973071187688</v>
      </c>
      <c r="V454" s="1">
        <f t="shared" si="228"/>
        <v>0.43137946047924741</v>
      </c>
      <c r="W454" s="1">
        <f t="shared" si="229"/>
        <v>0.43552959559556215</v>
      </c>
      <c r="X454" s="1">
        <f t="shared" si="230"/>
        <v>8.3002702326294697E-3</v>
      </c>
      <c r="Z454" t="s">
        <v>1648</v>
      </c>
      <c r="AA454">
        <v>-308.21839687877502</v>
      </c>
      <c r="AB454">
        <v>-231.84932902902901</v>
      </c>
      <c r="AC454">
        <v>-76.368411821918002</v>
      </c>
      <c r="AD454">
        <v>-231.849327326853</v>
      </c>
      <c r="AE454">
        <v>-76.368409656973995</v>
      </c>
      <c r="AG454" s="1">
        <f t="shared" si="231"/>
        <v>0.41409034890816726</v>
      </c>
      <c r="AH454" s="1">
        <f t="shared" si="232"/>
        <v>0.41166369435255262</v>
      </c>
      <c r="AI454" s="1">
        <f t="shared" si="233"/>
        <v>0.41287702163035994</v>
      </c>
      <c r="AJ454" s="1">
        <f t="shared" si="234"/>
        <v>2.4266545556146379E-3</v>
      </c>
      <c r="AM454" t="s">
        <v>1648</v>
      </c>
      <c r="AN454">
        <v>-306.86493707603699</v>
      </c>
      <c r="AO454">
        <v>-230.79737557576101</v>
      </c>
      <c r="AP454">
        <v>-76.066908229627003</v>
      </c>
      <c r="AQ454">
        <v>-230.79737467377501</v>
      </c>
      <c r="AR454">
        <v>-76.066907308203994</v>
      </c>
      <c r="AS454"/>
      <c r="AT454" t="s">
        <v>1649</v>
      </c>
      <c r="AU454">
        <v>-306.86159550999997</v>
      </c>
      <c r="AV454">
        <v>-230.79510134</v>
      </c>
      <c r="AW454">
        <v>-76.065840910000006</v>
      </c>
      <c r="AX454">
        <v>-230.79509844</v>
      </c>
      <c r="AY454">
        <v>-76.065838139999997</v>
      </c>
      <c r="BA454" s="1">
        <f t="shared" si="235"/>
        <v>0.41107774479113901</v>
      </c>
      <c r="BB454" s="1">
        <f t="shared" si="236"/>
        <v>0.40993353829853407</v>
      </c>
      <c r="BC454" s="1">
        <f t="shared" si="237"/>
        <v>0.41050564154483654</v>
      </c>
      <c r="BD454" s="1">
        <f t="shared" si="238"/>
        <v>1.1442064926049378E-3</v>
      </c>
      <c r="BF454" s="1">
        <f t="shared" si="239"/>
        <v>0.41348483482618831</v>
      </c>
      <c r="BG454" s="1">
        <f t="shared" si="240"/>
        <v>0.40992685595661682</v>
      </c>
      <c r="BH454" s="1">
        <f t="shared" si="241"/>
        <v>0.41170584539140254</v>
      </c>
      <c r="BJ454" s="1">
        <f t="shared" si="251"/>
        <v>0.43450908949941164</v>
      </c>
      <c r="BK454" s="1">
        <f t="shared" si="251"/>
        <v>0.43329971577161785</v>
      </c>
      <c r="BL454" s="1">
        <f t="shared" si="242"/>
        <v>0.43390440263551477</v>
      </c>
      <c r="BR454" s="1">
        <f t="shared" si="219"/>
        <v>3.0060566088203008E-2</v>
      </c>
      <c r="BS454" s="1">
        <f t="shared" si="219"/>
        <v>2.959983475399864E-2</v>
      </c>
      <c r="BT454" s="1">
        <f t="shared" si="219"/>
        <v>2.9830200421100815E-2</v>
      </c>
      <c r="BU454" s="1">
        <f t="shared" si="219"/>
        <v>4.6073133420428873E-4</v>
      </c>
      <c r="BW454" s="1">
        <f t="shared" si="220"/>
        <v>-5.8396538158661951E-3</v>
      </c>
      <c r="BX454" s="1">
        <f t="shared" si="220"/>
        <v>-6.7803796088730956E-3</v>
      </c>
      <c r="BY454" s="1">
        <f t="shared" si="220"/>
        <v>-6.3100167123696458E-3</v>
      </c>
      <c r="BZ454" s="1">
        <f t="shared" si="220"/>
        <v>9.4072579300689214E-4</v>
      </c>
      <c r="CB454" s="1">
        <f t="shared" si="243"/>
        <v>0.4475200135185744</v>
      </c>
      <c r="CC454" s="1">
        <f t="shared" si="243"/>
        <v>0.44540517328764306</v>
      </c>
      <c r="CD454" s="1">
        <f t="shared" si="243"/>
        <v>0.44646259340310873</v>
      </c>
      <c r="CE454" s="1">
        <f t="shared" si="243"/>
        <v>2.114840230931227E-3</v>
      </c>
      <c r="CG454" s="1">
        <f t="shared" si="244"/>
        <v>0.42690756746904518</v>
      </c>
      <c r="CH454" s="1">
        <f t="shared" si="244"/>
        <v>0.42433597781382904</v>
      </c>
      <c r="CI454" s="1">
        <f t="shared" si="244"/>
        <v>0.42562177264143708</v>
      </c>
      <c r="CJ454" s="1">
        <f t="shared" si="244"/>
        <v>2.5715896552160802E-3</v>
      </c>
      <c r="CM454" s="1"/>
      <c r="CN454" s="1">
        <f t="shared" si="221"/>
        <v>0.94580925295173346</v>
      </c>
      <c r="CO454" s="1">
        <f t="shared" si="245"/>
        <v>0.98013414827598155</v>
      </c>
      <c r="CP454" s="1">
        <f t="shared" si="222"/>
        <v>0.43360568625664875</v>
      </c>
      <c r="CQ454" s="1">
        <f t="shared" si="246"/>
        <v>0.4245178539555598</v>
      </c>
      <c r="CR454" s="1">
        <f t="shared" si="223"/>
        <v>0.44118296327812268</v>
      </c>
      <c r="CS454" s="1"/>
      <c r="CT454" s="1" t="str">
        <f>'[1]MP2 basis set convergence'!BF445</f>
        <v>54_2.00</v>
      </c>
      <c r="CU454" s="1">
        <f>'[1]MP2 basis set convergence'!BH445</f>
        <v>0.43445250692155402</v>
      </c>
      <c r="CV454" s="1">
        <f>'[1]MP2 basis set convergence'!BG445</f>
        <v>0.447770506878093</v>
      </c>
      <c r="CW454" s="1">
        <f>'[1]MP2 basis set convergence'!BI445</f>
        <v>0.44111150689982348</v>
      </c>
      <c r="CX454" s="1"/>
      <c r="CY454" s="1"/>
      <c r="CZ454" s="1">
        <f t="shared" si="247"/>
        <v>0.42864797472029514</v>
      </c>
      <c r="DA454" s="1">
        <f t="shared" si="249"/>
        <v>0.41018809636372366</v>
      </c>
      <c r="DB454" s="1">
        <f t="shared" si="250"/>
        <v>0.42788511032760379</v>
      </c>
      <c r="DC454" s="1"/>
      <c r="DD454" s="1"/>
      <c r="DE454" s="1">
        <f>[2]Sheet1!V442</f>
        <v>-5.3778505332726101E-3</v>
      </c>
    </row>
    <row r="455" spans="1:109" x14ac:dyDescent="0.2">
      <c r="A455" t="s">
        <v>1650</v>
      </c>
      <c r="B455" s="1">
        <f>-'[1]Reference worksheet'!B453</f>
        <v>3.4028273204773543</v>
      </c>
      <c r="C455" t="s">
        <v>1650</v>
      </c>
      <c r="D455">
        <v>-347.44671559749798</v>
      </c>
      <c r="E455">
        <v>-231.853443504833</v>
      </c>
      <c r="F455">
        <v>-115.586327216774</v>
      </c>
      <c r="G455">
        <v>-231.85340488761599</v>
      </c>
      <c r="H455">
        <v>-115.58630073236699</v>
      </c>
      <c r="J455" s="1">
        <f t="shared" si="224"/>
        <v>4.3988274854470042</v>
      </c>
      <c r="K455" s="1">
        <f t="shared" si="248"/>
        <v>4.3579755979287675</v>
      </c>
      <c r="L455" s="1">
        <f t="shared" si="225"/>
        <v>4.3784015416878859</v>
      </c>
      <c r="M455" s="1">
        <f t="shared" si="226"/>
        <v>4.0851887518236651E-2</v>
      </c>
      <c r="O455">
        <v>-347.44017253137503</v>
      </c>
      <c r="P455">
        <v>-231.84964171655199</v>
      </c>
      <c r="Q455">
        <v>-115.583643102531</v>
      </c>
      <c r="R455">
        <v>-231.84949376273201</v>
      </c>
      <c r="S455">
        <v>-115.583573094475</v>
      </c>
      <c r="U455" s="1">
        <f t="shared" si="227"/>
        <v>4.4588780443439697</v>
      </c>
      <c r="V455" s="1">
        <f t="shared" si="228"/>
        <v>4.322104896522637</v>
      </c>
      <c r="W455" s="1">
        <f t="shared" si="229"/>
        <v>4.3904914704333038</v>
      </c>
      <c r="X455" s="1">
        <f t="shared" si="230"/>
        <v>0.13677314782133276</v>
      </c>
      <c r="Z455" t="s">
        <v>1650</v>
      </c>
      <c r="AA455">
        <v>-347.44642191748699</v>
      </c>
      <c r="AB455">
        <v>-231.84936012786</v>
      </c>
      <c r="AC455">
        <v>-115.592746610147</v>
      </c>
      <c r="AD455">
        <v>-231.849322215939</v>
      </c>
      <c r="AE455">
        <v>-115.59272111475001</v>
      </c>
      <c r="AG455" s="1">
        <f t="shared" si="231"/>
        <v>2.7476048123181633</v>
      </c>
      <c r="AH455" s="1">
        <f t="shared" si="232"/>
        <v>2.7078161178977016</v>
      </c>
      <c r="AI455" s="1">
        <f t="shared" si="233"/>
        <v>2.7277104651079327</v>
      </c>
      <c r="AJ455" s="1">
        <f t="shared" si="234"/>
        <v>3.9788694420461734E-2</v>
      </c>
      <c r="AM455" t="s">
        <v>1650</v>
      </c>
      <c r="AN455">
        <v>-345.89380889842602</v>
      </c>
      <c r="AO455">
        <v>-230.79736499528099</v>
      </c>
      <c r="AP455">
        <v>-115.101454242391</v>
      </c>
      <c r="AQ455">
        <v>-230.79735836034399</v>
      </c>
      <c r="AR455">
        <v>-115.101445548328</v>
      </c>
      <c r="AS455"/>
      <c r="AT455" t="s">
        <v>1651</v>
      </c>
      <c r="AU455">
        <v>-345.89008687</v>
      </c>
      <c r="AV455">
        <v>-230.79510994</v>
      </c>
      <c r="AW455">
        <v>-115.09998967</v>
      </c>
      <c r="AX455">
        <v>-230.79508222999999</v>
      </c>
      <c r="AY455">
        <v>-115.09996262999999</v>
      </c>
      <c r="BA455" s="1">
        <f t="shared" si="235"/>
        <v>-3.1344163819482072</v>
      </c>
      <c r="BB455" s="1">
        <f t="shared" si="236"/>
        <v>-3.1440354750781712</v>
      </c>
      <c r="BC455" s="1">
        <f t="shared" si="237"/>
        <v>-3.1392259285131892</v>
      </c>
      <c r="BD455" s="1">
        <f t="shared" si="238"/>
        <v>9.619093129964007E-3</v>
      </c>
      <c r="BF455" s="1">
        <f t="shared" si="239"/>
        <v>-3.1111858258923699</v>
      </c>
      <c r="BG455" s="1">
        <f t="shared" si="240"/>
        <v>-3.1455419710198034</v>
      </c>
      <c r="BH455" s="1">
        <f t="shared" si="241"/>
        <v>-3.1283638984560866</v>
      </c>
      <c r="BJ455" s="1">
        <f t="shared" si="251"/>
        <v>4.3840999670646497</v>
      </c>
      <c r="BK455" s="1">
        <f t="shared" si="251"/>
        <v>4.3717208295588996</v>
      </c>
      <c r="BL455" s="1">
        <f t="shared" si="242"/>
        <v>4.3779103983117746</v>
      </c>
      <c r="BR455" s="1">
        <f t="shared" si="219"/>
        <v>3.6436978230090959</v>
      </c>
      <c r="BS455" s="1">
        <f t="shared" si="219"/>
        <v>3.6352634938066779</v>
      </c>
      <c r="BT455" s="1">
        <f t="shared" si="219"/>
        <v>3.6394806584078863</v>
      </c>
      <c r="BU455" s="1">
        <f t="shared" si="219"/>
        <v>8.4343292024185914E-3</v>
      </c>
      <c r="BW455" s="1">
        <f t="shared" si="220"/>
        <v>3.889546044386115</v>
      </c>
      <c r="BX455" s="1">
        <f t="shared" si="220"/>
        <v>3.8667475792002617</v>
      </c>
      <c r="BY455" s="1">
        <f t="shared" si="220"/>
        <v>3.8781468117931888</v>
      </c>
      <c r="BZ455" s="1">
        <f t="shared" si="220"/>
        <v>2.2798465185854051E-2</v>
      </c>
      <c r="CB455" s="1">
        <f t="shared" si="243"/>
        <v>3.1217722274879729</v>
      </c>
      <c r="CC455" s="1">
        <f t="shared" si="243"/>
        <v>3.0921534636125481</v>
      </c>
      <c r="CD455" s="1">
        <f t="shared" si="243"/>
        <v>3.1069628455502603</v>
      </c>
      <c r="CE455" s="1">
        <f t="shared" si="243"/>
        <v>2.9618763875425613E-2</v>
      </c>
      <c r="CG455" s="1">
        <f t="shared" si="244"/>
        <v>4.0713349363526472</v>
      </c>
      <c r="CH455" s="1">
        <f t="shared" si="244"/>
        <v>4.0291718613571383</v>
      </c>
      <c r="CI455" s="1">
        <f t="shared" si="244"/>
        <v>4.0502533988548919</v>
      </c>
      <c r="CJ455" s="1">
        <f t="shared" si="244"/>
        <v>4.2163074995510107E-2</v>
      </c>
      <c r="CM455" s="1"/>
      <c r="CN455" s="1">
        <f t="shared" si="221"/>
        <v>-0.71697990662204292</v>
      </c>
      <c r="CO455" s="1">
        <f t="shared" si="245"/>
        <v>8.1786679980196508E-2</v>
      </c>
      <c r="CP455" s="1">
        <f t="shared" si="222"/>
        <v>2.8627150079343431</v>
      </c>
      <c r="CQ455" s="1">
        <f t="shared" si="246"/>
        <v>0.23092415716776082</v>
      </c>
      <c r="CR455" s="1">
        <f t="shared" si="223"/>
        <v>3.4005687548463182</v>
      </c>
      <c r="CS455" s="1"/>
      <c r="CT455" s="1" t="str">
        <f>'[1]MP2 basis set convergence'!BF446</f>
        <v>55_0.90</v>
      </c>
      <c r="CU455" s="1">
        <f>'[1]MP2 basis set convergence'!BH446</f>
        <v>3.9777229213546801</v>
      </c>
      <c r="CV455" s="1">
        <f>'[1]MP2 basis set convergence'!BG446</f>
        <v>4.6809562617940399</v>
      </c>
      <c r="CW455" s="1">
        <f>'[1]MP2 basis set convergence'!BI446</f>
        <v>4.3293395915743602</v>
      </c>
      <c r="CX455" s="1"/>
      <c r="CY455" s="1"/>
      <c r="CZ455" s="1">
        <f t="shared" si="247"/>
        <v>3.5679811800594128</v>
      </c>
      <c r="DA455" s="1">
        <f t="shared" si="249"/>
        <v>2.3225002842936959</v>
      </c>
      <c r="DB455" s="1">
        <f t="shared" si="250"/>
        <v>3.4998268545570288</v>
      </c>
      <c r="DC455" s="1"/>
      <c r="DD455" s="1"/>
      <c r="DE455" s="1">
        <f>[2]Sheet1!V443</f>
        <v>-0.81042036162847308</v>
      </c>
    </row>
    <row r="456" spans="1:109" x14ac:dyDescent="0.2">
      <c r="A456" t="s">
        <v>1652</v>
      </c>
      <c r="B456" s="1">
        <f>-'[1]Reference worksheet'!B454</f>
        <v>4.013836838534651</v>
      </c>
      <c r="C456" t="s">
        <v>1652</v>
      </c>
      <c r="D456">
        <v>-347.44734636423101</v>
      </c>
      <c r="E456">
        <v>-231.85344006162501</v>
      </c>
      <c r="F456">
        <v>-115.58632457581299</v>
      </c>
      <c r="G456">
        <v>-231.85340488761599</v>
      </c>
      <c r="H456">
        <v>-115.58630073236699</v>
      </c>
      <c r="J456" s="1">
        <f t="shared" si="224"/>
        <v>4.7946396027040024</v>
      </c>
      <c r="K456" s="1">
        <f t="shared" si="248"/>
        <v>4.7576055890338109</v>
      </c>
      <c r="L456" s="1">
        <f t="shared" si="225"/>
        <v>4.7761225958689071</v>
      </c>
      <c r="M456" s="1">
        <f t="shared" si="226"/>
        <v>3.7034013670191435E-2</v>
      </c>
      <c r="O456">
        <v>-347.44079166061903</v>
      </c>
      <c r="P456">
        <v>-231.84962629250001</v>
      </c>
      <c r="Q456">
        <v>-115.583634753545</v>
      </c>
      <c r="R456">
        <v>-231.84949376273201</v>
      </c>
      <c r="S456">
        <v>-115.583573094475</v>
      </c>
      <c r="U456" s="1">
        <f t="shared" si="227"/>
        <v>4.8473875266822644</v>
      </c>
      <c r="V456" s="1">
        <f t="shared" si="228"/>
        <v>4.725532186037773</v>
      </c>
      <c r="W456" s="1">
        <f t="shared" si="229"/>
        <v>4.7864598563600183</v>
      </c>
      <c r="X456" s="1">
        <f t="shared" si="230"/>
        <v>0.12185534064449133</v>
      </c>
      <c r="Z456" t="s">
        <v>1652</v>
      </c>
      <c r="AA456">
        <v>-347.447534646485</v>
      </c>
      <c r="AB456">
        <v>-231.849356678015</v>
      </c>
      <c r="AC456">
        <v>-115.592744006826</v>
      </c>
      <c r="AD456">
        <v>-231.849322215939</v>
      </c>
      <c r="AE456">
        <v>-115.59272111475001</v>
      </c>
      <c r="AG456" s="1">
        <f t="shared" si="231"/>
        <v>3.4458528294946156</v>
      </c>
      <c r="AH456" s="1">
        <f t="shared" si="232"/>
        <v>3.409862554264572</v>
      </c>
      <c r="AI456" s="1">
        <f t="shared" si="233"/>
        <v>3.427857691879594</v>
      </c>
      <c r="AJ456" s="1">
        <f t="shared" si="234"/>
        <v>3.5990275230043611E-2</v>
      </c>
      <c r="AM456" t="s">
        <v>1652</v>
      </c>
      <c r="AN456">
        <v>-345.89681903275999</v>
      </c>
      <c r="AO456">
        <v>-230.79736474516801</v>
      </c>
      <c r="AP456">
        <v>-115.101453819234</v>
      </c>
      <c r="AQ456">
        <v>-230.79735836034399</v>
      </c>
      <c r="AR456">
        <v>-115.101445548328</v>
      </c>
      <c r="AS456"/>
      <c r="AT456" t="s">
        <v>1653</v>
      </c>
      <c r="AU456">
        <v>-345.89309372999998</v>
      </c>
      <c r="AV456">
        <v>-230.79510766999999</v>
      </c>
      <c r="AW456">
        <v>-115.09998713</v>
      </c>
      <c r="AX456">
        <v>-230.79508222999999</v>
      </c>
      <c r="AY456">
        <v>-115.09996262999999</v>
      </c>
      <c r="BA456" s="1">
        <f t="shared" si="235"/>
        <v>-1.245528491101739</v>
      </c>
      <c r="BB456" s="1">
        <f t="shared" si="236"/>
        <v>-1.254725100914138</v>
      </c>
      <c r="BC456" s="1">
        <f t="shared" si="237"/>
        <v>-1.2501267960079385</v>
      </c>
      <c r="BD456" s="1">
        <f t="shared" si="238"/>
        <v>9.1966098123990037E-3</v>
      </c>
      <c r="BF456" s="1">
        <f t="shared" si="239"/>
        <v>-1.2243526107406575</v>
      </c>
      <c r="BG456" s="1">
        <f t="shared" si="240"/>
        <v>-1.255690435168584</v>
      </c>
      <c r="BH456" s="1">
        <f t="shared" si="241"/>
        <v>-1.2400215229546208</v>
      </c>
      <c r="BJ456" s="1">
        <f t="shared" si="251"/>
        <v>4.7820111992042298</v>
      </c>
      <c r="BK456" s="1">
        <f t="shared" si="251"/>
        <v>4.7700484086666108</v>
      </c>
      <c r="BL456" s="1">
        <f t="shared" si="242"/>
        <v>4.7760298039354208</v>
      </c>
      <c r="BR456" s="1">
        <f t="shared" si="219"/>
        <v>2.9501773753506173</v>
      </c>
      <c r="BS456" s="1">
        <f t="shared" si="219"/>
        <v>2.942549045490956</v>
      </c>
      <c r="BT456" s="1">
        <f t="shared" si="219"/>
        <v>2.9463632104207869</v>
      </c>
      <c r="BU456" s="1">
        <f t="shared" si="219"/>
        <v>7.6283298596611267E-3</v>
      </c>
      <c r="BW456" s="1">
        <f t="shared" si="220"/>
        <v>3.0899907184551245</v>
      </c>
      <c r="BX456" s="1">
        <f t="shared" si="220"/>
        <v>3.069781644456993</v>
      </c>
      <c r="BY456" s="1">
        <f t="shared" si="220"/>
        <v>3.0798861814560587</v>
      </c>
      <c r="BZ456" s="1">
        <f t="shared" si="220"/>
        <v>2.0209073998131304E-2</v>
      </c>
      <c r="CB456" s="1">
        <f t="shared" si="243"/>
        <v>3.7961966104826073</v>
      </c>
      <c r="CC456" s="1">
        <f t="shared" si="243"/>
        <v>3.7690758255519929</v>
      </c>
      <c r="CD456" s="1">
        <f t="shared" si="243"/>
        <v>3.7826362180173003</v>
      </c>
      <c r="CE456" s="1">
        <f t="shared" si="243"/>
        <v>2.7120784930614379E-2</v>
      </c>
      <c r="CG456" s="1">
        <f t="shared" si="244"/>
        <v>4.5205938666346173</v>
      </c>
      <c r="CH456" s="1">
        <f t="shared" si="244"/>
        <v>4.4824355743296209</v>
      </c>
      <c r="CI456" s="1">
        <f t="shared" si="244"/>
        <v>4.5015147204821186</v>
      </c>
      <c r="CJ456" s="1">
        <f t="shared" si="244"/>
        <v>3.8158292304995844E-2</v>
      </c>
      <c r="CM456" s="1"/>
      <c r="CN456" s="1">
        <f t="shared" si="221"/>
        <v>-0.26174512293491625</v>
      </c>
      <c r="CO456" s="1">
        <f t="shared" si="245"/>
        <v>0.33428667719683858</v>
      </c>
      <c r="CP456" s="1">
        <f t="shared" si="222"/>
        <v>3.8785646866152961</v>
      </c>
      <c r="CQ456" s="1">
        <f t="shared" si="246"/>
        <v>0.277476012723051</v>
      </c>
      <c r="CR456" s="1">
        <f t="shared" si="223"/>
        <v>4.0583048568382303</v>
      </c>
      <c r="CS456" s="1"/>
      <c r="CT456" s="1" t="str">
        <f>'[1]MP2 basis set convergence'!BF447</f>
        <v>55_0.95</v>
      </c>
      <c r="CU456" s="1">
        <f>'[1]MP2 basis set convergence'!BH447</f>
        <v>4.4498425544868896</v>
      </c>
      <c r="CV456" s="1">
        <f>'[1]MP2 basis set convergence'!BG447</f>
        <v>5.0433509222339996</v>
      </c>
      <c r="CW456" s="1">
        <f>'[1]MP2 basis set convergence'!BI447</f>
        <v>4.746596738360445</v>
      </c>
      <c r="CX456" s="1"/>
      <c r="CY456" s="1"/>
      <c r="CZ456" s="1">
        <f t="shared" si="247"/>
        <v>4.1423904292775076</v>
      </c>
      <c r="DA456" s="1">
        <f t="shared" si="249"/>
        <v>3.1109916085838942</v>
      </c>
      <c r="DB456" s="1">
        <f t="shared" si="250"/>
        <v>4.0908341419613885</v>
      </c>
      <c r="DC456" s="1"/>
      <c r="DD456" s="1"/>
      <c r="DE456" s="1">
        <f>[2]Sheet1!V444</f>
        <v>-0.63373216659139953</v>
      </c>
    </row>
    <row r="457" spans="1:109" x14ac:dyDescent="0.2">
      <c r="A457" t="s">
        <v>1654</v>
      </c>
      <c r="B457" s="1">
        <f>-'[1]Reference worksheet'!B455</f>
        <v>4.1675917106310276</v>
      </c>
      <c r="C457" t="s">
        <v>1654</v>
      </c>
      <c r="D457">
        <v>-347.44732961223701</v>
      </c>
      <c r="E457">
        <v>-231.85343687190999</v>
      </c>
      <c r="F457">
        <v>-115.586322205478</v>
      </c>
      <c r="G457">
        <v>-231.85340488761599</v>
      </c>
      <c r="H457">
        <v>-115.58630073236699</v>
      </c>
      <c r="J457" s="1">
        <f t="shared" si="224"/>
        <v>4.784127567327304</v>
      </c>
      <c r="K457" s="1">
        <f t="shared" si="248"/>
        <v>4.7505825378520079</v>
      </c>
      <c r="L457" s="1">
        <f t="shared" si="225"/>
        <v>4.7673550525896555</v>
      </c>
      <c r="M457" s="1">
        <f t="shared" si="226"/>
        <v>3.354502947529614E-2</v>
      </c>
      <c r="O457">
        <v>-347.440763895749</v>
      </c>
      <c r="P457">
        <v>-231.849612136274</v>
      </c>
      <c r="Q457">
        <v>-115.583627245413</v>
      </c>
      <c r="R457">
        <v>-231.84949376273201</v>
      </c>
      <c r="S457">
        <v>-115.583573094475</v>
      </c>
      <c r="U457" s="1">
        <f t="shared" si="227"/>
        <v>4.829964806974556</v>
      </c>
      <c r="V457" s="1">
        <f t="shared" si="228"/>
        <v>4.7217040567697426</v>
      </c>
      <c r="W457" s="1">
        <f t="shared" si="229"/>
        <v>4.7758344318721493</v>
      </c>
      <c r="X457" s="1">
        <f t="shared" si="230"/>
        <v>0.10826075020481341</v>
      </c>
      <c r="Z457" t="s">
        <v>1654</v>
      </c>
      <c r="AA457">
        <v>-347.44790689555998</v>
      </c>
      <c r="AB457">
        <v>-231.849353516663</v>
      </c>
      <c r="AC457">
        <v>-115.592741683715</v>
      </c>
      <c r="AD457">
        <v>-231.849322215939</v>
      </c>
      <c r="AE457">
        <v>-115.59272111475001</v>
      </c>
      <c r="AG457" s="1">
        <f t="shared" si="231"/>
        <v>3.6794426604139909</v>
      </c>
      <c r="AH457" s="1">
        <f t="shared" si="232"/>
        <v>3.6468939378028047</v>
      </c>
      <c r="AI457" s="1">
        <f t="shared" si="233"/>
        <v>3.6631682991083978</v>
      </c>
      <c r="AJ457" s="1">
        <f t="shared" si="234"/>
        <v>3.2548722611186243E-2</v>
      </c>
      <c r="AM457" t="s">
        <v>1654</v>
      </c>
      <c r="AN457">
        <v>-345.89869137672298</v>
      </c>
      <c r="AO457">
        <v>-230.79736453786199</v>
      </c>
      <c r="AP457">
        <v>-115.101453379734</v>
      </c>
      <c r="AQ457">
        <v>-230.79735836034399</v>
      </c>
      <c r="AR457">
        <v>-115.101445548328</v>
      </c>
      <c r="AS457"/>
      <c r="AT457" t="s">
        <v>1655</v>
      </c>
      <c r="AU457">
        <v>-345.89496269</v>
      </c>
      <c r="AV457">
        <v>-230.79510569000001</v>
      </c>
      <c r="AW457">
        <v>-115.09998462</v>
      </c>
      <c r="AX457">
        <v>-230.79508222999999</v>
      </c>
      <c r="AY457">
        <v>-115.09996262999999</v>
      </c>
      <c r="BA457" s="1">
        <f t="shared" si="235"/>
        <v>-7.0614867059978145E-2</v>
      </c>
      <c r="BB457" s="1">
        <f t="shared" si="236"/>
        <v>-7.9405599944408892E-2</v>
      </c>
      <c r="BC457" s="1">
        <f t="shared" si="237"/>
        <v>-7.5010233502193518E-2</v>
      </c>
      <c r="BD457" s="1">
        <f t="shared" si="238"/>
        <v>8.7907328844307464E-3</v>
      </c>
      <c r="BF457" s="1">
        <f t="shared" si="239"/>
        <v>-5.156245560538119E-2</v>
      </c>
      <c r="BG457" s="1">
        <f t="shared" si="240"/>
        <v>-8.0082762390414841E-2</v>
      </c>
      <c r="BH457" s="1">
        <f t="shared" si="241"/>
        <v>-6.5822608997898019E-2</v>
      </c>
      <c r="BJ457" s="1">
        <f t="shared" si="251"/>
        <v>4.7734139872312449</v>
      </c>
      <c r="BK457" s="1">
        <f t="shared" si="251"/>
        <v>4.7618626955536314</v>
      </c>
      <c r="BL457" s="1">
        <f t="shared" si="242"/>
        <v>4.7676383413924377</v>
      </c>
      <c r="BR457" s="1">
        <f t="shared" si="219"/>
        <v>2.3949616082201186</v>
      </c>
      <c r="BS457" s="1">
        <f t="shared" si="219"/>
        <v>2.3880994933944075</v>
      </c>
      <c r="BT457" s="1">
        <f t="shared" si="219"/>
        <v>2.3915305508072628</v>
      </c>
      <c r="BU457" s="1">
        <f t="shared" si="219"/>
        <v>6.8621148257111261E-3</v>
      </c>
      <c r="BW457" s="1">
        <f t="shared" si="220"/>
        <v>2.4597808261671634</v>
      </c>
      <c r="BX457" s="1">
        <f t="shared" si="220"/>
        <v>2.4418886444020096</v>
      </c>
      <c r="BY457" s="1">
        <f t="shared" si="220"/>
        <v>2.4508347352845865</v>
      </c>
      <c r="BZ457" s="1">
        <f t="shared" si="220"/>
        <v>1.7892181765154266E-2</v>
      </c>
      <c r="CB457" s="1">
        <f t="shared" si="243"/>
        <v>4.0027979380108407</v>
      </c>
      <c r="CC457" s="1">
        <f t="shared" si="243"/>
        <v>3.9779982042951807</v>
      </c>
      <c r="CD457" s="1">
        <f t="shared" si="243"/>
        <v>3.9903980711530105</v>
      </c>
      <c r="CE457" s="1">
        <f t="shared" si="243"/>
        <v>2.4799733715659807E-2</v>
      </c>
      <c r="CG457" s="1">
        <f t="shared" si="244"/>
        <v>4.5543542891973487</v>
      </c>
      <c r="CH457" s="1">
        <f t="shared" si="244"/>
        <v>4.5198409611637071</v>
      </c>
      <c r="CI457" s="1">
        <f t="shared" si="244"/>
        <v>4.5370976251805279</v>
      </c>
      <c r="CJ457" s="1">
        <f t="shared" si="244"/>
        <v>3.4513328033641495E-2</v>
      </c>
      <c r="CM457" s="1"/>
      <c r="CN457" s="1">
        <f t="shared" si="221"/>
        <v>-1.5734140351356358E-2</v>
      </c>
      <c r="CO457" s="1">
        <f t="shared" si="245"/>
        <v>0.56112901626841072</v>
      </c>
      <c r="CP457" s="1">
        <f t="shared" si="222"/>
        <v>4.2827595258659468</v>
      </c>
      <c r="CQ457" s="1">
        <f t="shared" si="246"/>
        <v>0.30490863329744333</v>
      </c>
      <c r="CR457" s="1">
        <f t="shared" si="223"/>
        <v>4.2272989624937649</v>
      </c>
      <c r="CS457" s="1"/>
      <c r="CT457" s="1" t="str">
        <f>'[1]MP2 basis set convergence'!BF448</f>
        <v>55_1.00</v>
      </c>
      <c r="CU457" s="1">
        <f>'[1]MP2 basis set convergence'!BH448</f>
        <v>4.5005711120998297</v>
      </c>
      <c r="CV457" s="1">
        <f>'[1]MP2 basis set convergence'!BG448</f>
        <v>5.0019574783223399</v>
      </c>
      <c r="CW457" s="1">
        <f>'[1]MP2 basis set convergence'!BI448</f>
        <v>4.7512642952110848</v>
      </c>
      <c r="CX457" s="1"/>
      <c r="CY457" s="1"/>
      <c r="CZ457" s="1">
        <f t="shared" si="247"/>
        <v>4.2685093474579769</v>
      </c>
      <c r="DA457" s="1">
        <f t="shared" si="249"/>
        <v>3.4137454465425585</v>
      </c>
      <c r="DB457" s="1">
        <f t="shared" si="250"/>
        <v>4.2290900926220276</v>
      </c>
      <c r="DC457" s="1"/>
      <c r="DD457" s="1"/>
      <c r="DE457" s="1">
        <f>[2]Sheet1!V445</f>
        <v>-0.49884570513167859</v>
      </c>
    </row>
    <row r="458" spans="1:109" x14ac:dyDescent="0.2">
      <c r="A458" t="s">
        <v>1656</v>
      </c>
      <c r="B458" s="1">
        <f>-'[1]Reference worksheet'!B456</f>
        <v>4.0568759604263898</v>
      </c>
      <c r="C458" t="s">
        <v>1656</v>
      </c>
      <c r="D458">
        <v>-347.44695237606902</v>
      </c>
      <c r="E458">
        <v>-231.85343380766801</v>
      </c>
      <c r="F458">
        <v>-115.58632007071201</v>
      </c>
      <c r="G458">
        <v>-231.85340488761599</v>
      </c>
      <c r="H458">
        <v>-115.58630073236699</v>
      </c>
      <c r="J458" s="1">
        <f t="shared" si="224"/>
        <v>4.5474082881686515</v>
      </c>
      <c r="K458" s="1">
        <f t="shared" si="248"/>
        <v>4.5171256855688888</v>
      </c>
      <c r="L458" s="1">
        <f t="shared" si="225"/>
        <v>4.5322669868687697</v>
      </c>
      <c r="M458" s="1">
        <f t="shared" si="226"/>
        <v>3.0282602599762676E-2</v>
      </c>
      <c r="O458">
        <v>-347.44037661641602</v>
      </c>
      <c r="P458">
        <v>-231.84959924321399</v>
      </c>
      <c r="Q458">
        <v>-115.583620655413</v>
      </c>
      <c r="R458">
        <v>-231.84949376273201</v>
      </c>
      <c r="S458">
        <v>-115.583573094475</v>
      </c>
      <c r="U458" s="1">
        <f t="shared" si="227"/>
        <v>4.5869433463738565</v>
      </c>
      <c r="V458" s="1">
        <f t="shared" si="228"/>
        <v>4.4909084014354175</v>
      </c>
      <c r="W458" s="1">
        <f t="shared" si="229"/>
        <v>4.5389258739046365</v>
      </c>
      <c r="X458" s="1">
        <f t="shared" si="230"/>
        <v>9.6034944938439004E-2</v>
      </c>
      <c r="Z458" t="s">
        <v>1656</v>
      </c>
      <c r="AA458">
        <v>-347.44784473787502</v>
      </c>
      <c r="AB458">
        <v>-231.84935050060301</v>
      </c>
      <c r="AC458">
        <v>-115.592739602001</v>
      </c>
      <c r="AD458">
        <v>-231.849322215939</v>
      </c>
      <c r="AE458">
        <v>-115.59272111475001</v>
      </c>
      <c r="AG458" s="1">
        <f t="shared" si="231"/>
        <v>3.6404381226002496</v>
      </c>
      <c r="AH458" s="1">
        <f t="shared" si="232"/>
        <v>3.6110883015807871</v>
      </c>
      <c r="AI458" s="1">
        <f t="shared" si="233"/>
        <v>3.6257632120905186</v>
      </c>
      <c r="AJ458" s="1">
        <f t="shared" si="234"/>
        <v>2.9349821019462485E-2</v>
      </c>
      <c r="AM458" t="s">
        <v>1656</v>
      </c>
      <c r="AN458">
        <v>-345.89981923188202</v>
      </c>
      <c r="AO458">
        <v>-230.797364253175</v>
      </c>
      <c r="AP458">
        <v>-115.101452901248</v>
      </c>
      <c r="AQ458">
        <v>-230.79735836034399</v>
      </c>
      <c r="AR458">
        <v>-115.101445548328</v>
      </c>
      <c r="AS458"/>
      <c r="AT458" t="s">
        <v>1657</v>
      </c>
      <c r="AU458">
        <v>-345.89608748000001</v>
      </c>
      <c r="AV458">
        <v>-230.79510404999999</v>
      </c>
      <c r="AW458">
        <v>-115.09998229999999</v>
      </c>
      <c r="AX458">
        <v>-230.79508222999999</v>
      </c>
      <c r="AY458">
        <v>-115.09996262999999</v>
      </c>
      <c r="BA458" s="1">
        <f t="shared" si="235"/>
        <v>0.63712495986212936</v>
      </c>
      <c r="BB458" s="1">
        <f t="shared" si="236"/>
        <v>0.62881312527107158</v>
      </c>
      <c r="BC458" s="1">
        <f t="shared" si="237"/>
        <v>0.63296904256660047</v>
      </c>
      <c r="BD458" s="1">
        <f t="shared" si="238"/>
        <v>8.3118345910577762E-3</v>
      </c>
      <c r="BF458" s="1">
        <f t="shared" si="239"/>
        <v>0.65425395490323313</v>
      </c>
      <c r="BG458" s="1">
        <f t="shared" si="240"/>
        <v>0.62821858574762035</v>
      </c>
      <c r="BH458" s="1">
        <f t="shared" si="241"/>
        <v>0.64123627032542674</v>
      </c>
      <c r="BJ458" s="1">
        <f t="shared" si="251"/>
        <v>4.5384461566731886</v>
      </c>
      <c r="BK458" s="1">
        <f t="shared" si="251"/>
        <v>4.5273744474681941</v>
      </c>
      <c r="BL458" s="1">
        <f t="shared" si="242"/>
        <v>4.5329103020706913</v>
      </c>
      <c r="BR458" s="1">
        <f t="shared" si="219"/>
        <v>1.9488771129573539</v>
      </c>
      <c r="BS458" s="1">
        <f t="shared" si="219"/>
        <v>1.942730649285767</v>
      </c>
      <c r="BT458" s="1">
        <f t="shared" si="219"/>
        <v>1.9458038811215597</v>
      </c>
      <c r="BU458" s="1">
        <f t="shared" si="219"/>
        <v>6.1464636715859661E-3</v>
      </c>
      <c r="BW458" s="1">
        <f t="shared" si="220"/>
        <v>1.9614062153491685</v>
      </c>
      <c r="BX458" s="1">
        <f t="shared" si="220"/>
        <v>1.9455819110120498</v>
      </c>
      <c r="BY458" s="1">
        <f t="shared" si="220"/>
        <v>1.9534940631806097</v>
      </c>
      <c r="BZ458" s="1">
        <f t="shared" si="220"/>
        <v>1.5824304337118934E-2</v>
      </c>
      <c r="CB458" s="1">
        <f t="shared" si="243"/>
        <v>3.9357389217167835</v>
      </c>
      <c r="CC458" s="1">
        <f t="shared" si="243"/>
        <v>3.9131684272545306</v>
      </c>
      <c r="CD458" s="1">
        <f t="shared" si="243"/>
        <v>3.9244536744856564</v>
      </c>
      <c r="CE458" s="1">
        <f t="shared" si="243"/>
        <v>2.2570494462251248E-2</v>
      </c>
      <c r="CG458" s="1">
        <f t="shared" si="244"/>
        <v>4.3543999422316881</v>
      </c>
      <c r="CH458" s="1">
        <f t="shared" si="244"/>
        <v>4.3232803098992534</v>
      </c>
      <c r="CI458" s="1">
        <f t="shared" si="244"/>
        <v>4.3388401260654712</v>
      </c>
      <c r="CJ458" s="1">
        <f t="shared" si="244"/>
        <v>3.1119632332434026E-2</v>
      </c>
      <c r="CM458" s="1"/>
      <c r="CN458" s="1">
        <f t="shared" si="221"/>
        <v>0.13965837502523279</v>
      </c>
      <c r="CO458" s="1">
        <f t="shared" si="245"/>
        <v>0.697640612370654</v>
      </c>
      <c r="CP458" s="1">
        <f t="shared" si="222"/>
        <v>4.2581770606431277</v>
      </c>
      <c r="CQ458" s="1">
        <f t="shared" si="246"/>
        <v>0.3229972928473126</v>
      </c>
      <c r="CR458" s="1">
        <f t="shared" si="223"/>
        <v>4.1207757289419593</v>
      </c>
      <c r="CS458" s="1"/>
      <c r="CT458" s="1" t="str">
        <f>'[1]MP2 basis set convergence'!BF449</f>
        <v>55_1.05</v>
      </c>
      <c r="CU458" s="1">
        <f>'[1]MP2 basis set convergence'!BH449</f>
        <v>4.3134014489184196</v>
      </c>
      <c r="CV458" s="1">
        <f>'[1]MP2 basis set convergence'!BG449</f>
        <v>4.7367584439301602</v>
      </c>
      <c r="CW458" s="1">
        <f>'[1]MP2 basis set convergence'!BI449</f>
        <v>4.5250799464242899</v>
      </c>
      <c r="CX458" s="1"/>
      <c r="CY458" s="1"/>
      <c r="CZ458" s="1">
        <f t="shared" si="247"/>
        <v>4.1370532520195473</v>
      </c>
      <c r="DA458" s="1">
        <f t="shared" si="249"/>
        <v>3.4281563446659074</v>
      </c>
      <c r="DB458" s="1">
        <f t="shared" si="250"/>
        <v>4.1065641121604086</v>
      </c>
      <c r="DC458" s="1"/>
      <c r="DD458" s="1"/>
      <c r="DE458" s="1">
        <f>[2]Sheet1!V446</f>
        <v>-0.3952137348492224</v>
      </c>
    </row>
    <row r="459" spans="1:109" x14ac:dyDescent="0.2">
      <c r="A459" t="s">
        <v>1658</v>
      </c>
      <c r="B459" s="1">
        <f>-'[1]Reference worksheet'!B457</f>
        <v>3.8040140387318706</v>
      </c>
      <c r="C459" t="s">
        <v>1658</v>
      </c>
      <c r="D459">
        <v>-347.44639555253099</v>
      </c>
      <c r="E459">
        <v>-231.853431027434</v>
      </c>
      <c r="F459">
        <v>-115.58631810812599</v>
      </c>
      <c r="G459">
        <v>-231.85340488761599</v>
      </c>
      <c r="H459">
        <v>-115.58630073236699</v>
      </c>
      <c r="J459" s="1">
        <f t="shared" si="224"/>
        <v>4.1979962282288499</v>
      </c>
      <c r="K459" s="1">
        <f t="shared" si="248"/>
        <v>4.1706897902781401</v>
      </c>
      <c r="L459" s="1">
        <f t="shared" si="225"/>
        <v>4.184343009253495</v>
      </c>
      <c r="M459" s="1">
        <f t="shared" si="226"/>
        <v>2.730643795070975E-2</v>
      </c>
      <c r="O459">
        <v>-347.43981077757701</v>
      </c>
      <c r="P459">
        <v>-231.849587599263</v>
      </c>
      <c r="Q459">
        <v>-115.583614988129</v>
      </c>
      <c r="R459">
        <v>-231.84949376273201</v>
      </c>
      <c r="S459">
        <v>-115.583573094475</v>
      </c>
      <c r="U459" s="1">
        <f t="shared" si="227"/>
        <v>4.2318740994268333</v>
      </c>
      <c r="V459" s="1">
        <f t="shared" si="228"/>
        <v>4.146702118915524</v>
      </c>
      <c r="W459" s="1">
        <f t="shared" si="229"/>
        <v>4.1892881091711782</v>
      </c>
      <c r="X459" s="1">
        <f t="shared" si="230"/>
        <v>8.5171980511309364E-2</v>
      </c>
      <c r="Z459" t="s">
        <v>1658</v>
      </c>
      <c r="AA459">
        <v>-347.44754287530498</v>
      </c>
      <c r="AB459">
        <v>-231.84934777268199</v>
      </c>
      <c r="AC459">
        <v>-115.59273769525601</v>
      </c>
      <c r="AD459">
        <v>-231.849322215939</v>
      </c>
      <c r="AE459">
        <v>-115.59272111475001</v>
      </c>
      <c r="AG459" s="1">
        <f t="shared" si="231"/>
        <v>3.4510164922053503</v>
      </c>
      <c r="AH459" s="1">
        <f t="shared" si="232"/>
        <v>3.424574968147132</v>
      </c>
      <c r="AI459" s="1">
        <f t="shared" si="233"/>
        <v>3.4377957301762412</v>
      </c>
      <c r="AJ459" s="1">
        <f t="shared" si="234"/>
        <v>2.6441524058218313E-2</v>
      </c>
      <c r="AM459" t="s">
        <v>1658</v>
      </c>
      <c r="AN459">
        <v>-345.90046042409699</v>
      </c>
      <c r="AO459">
        <v>-230.79736400080799</v>
      </c>
      <c r="AP459">
        <v>-115.101452345662</v>
      </c>
      <c r="AQ459">
        <v>-230.79735836034399</v>
      </c>
      <c r="AR459">
        <v>-115.101445548328</v>
      </c>
      <c r="AS459"/>
      <c r="AT459" t="s">
        <v>1659</v>
      </c>
      <c r="AU459">
        <v>-345.89672593</v>
      </c>
      <c r="AV459">
        <v>-230.79510263</v>
      </c>
      <c r="AW459">
        <v>-115.09998026</v>
      </c>
      <c r="AX459">
        <v>-230.79508222999999</v>
      </c>
      <c r="AY459">
        <v>-115.09996262999999</v>
      </c>
      <c r="BA459" s="1">
        <f t="shared" si="235"/>
        <v>1.0394791660824381</v>
      </c>
      <c r="BB459" s="1">
        <f t="shared" si="236"/>
        <v>1.0316743296925845</v>
      </c>
      <c r="BC459" s="1">
        <f t="shared" si="237"/>
        <v>1.0355767478875113</v>
      </c>
      <c r="BD459" s="1">
        <f t="shared" si="238"/>
        <v>7.80483638985352E-3</v>
      </c>
      <c r="BF459" s="1">
        <f t="shared" si="239"/>
        <v>1.0548873951761859</v>
      </c>
      <c r="BG459" s="1">
        <f t="shared" si="240"/>
        <v>1.0310232088651163</v>
      </c>
      <c r="BH459" s="1">
        <f t="shared" si="241"/>
        <v>1.0429553020206512</v>
      </c>
      <c r="BJ459" s="1">
        <f t="shared" si="251"/>
        <v>4.1906086135461642</v>
      </c>
      <c r="BK459" s="1">
        <f t="shared" si="251"/>
        <v>4.1800241045222242</v>
      </c>
      <c r="BL459" s="1">
        <f t="shared" si="242"/>
        <v>4.1853163590341946</v>
      </c>
      <c r="BR459" s="1">
        <f t="shared" si="219"/>
        <v>1.5907882482147486</v>
      </c>
      <c r="BS459" s="1">
        <f t="shared" si="219"/>
        <v>1.5852899010555221</v>
      </c>
      <c r="BT459" s="1">
        <f t="shared" si="219"/>
        <v>1.5880390746351354</v>
      </c>
      <c r="BU459" s="1">
        <f t="shared" si="219"/>
        <v>5.4983471592261728E-3</v>
      </c>
      <c r="BW459" s="1">
        <f t="shared" si="220"/>
        <v>1.5677288139316636</v>
      </c>
      <c r="BX459" s="1">
        <f t="shared" si="220"/>
        <v>1.5537255595300332</v>
      </c>
      <c r="BY459" s="1">
        <f t="shared" si="220"/>
        <v>1.5607271867308485</v>
      </c>
      <c r="BZ459" s="1">
        <f t="shared" si="220"/>
        <v>1.4003254401630057E-2</v>
      </c>
      <c r="CB459" s="1">
        <f t="shared" si="243"/>
        <v>3.7186875318521291</v>
      </c>
      <c r="CC459" s="1">
        <f t="shared" si="243"/>
        <v>3.6981885258662217</v>
      </c>
      <c r="CD459" s="1">
        <f t="shared" si="243"/>
        <v>3.7084380288591756</v>
      </c>
      <c r="CE459" s="1">
        <f t="shared" si="243"/>
        <v>2.0499005985907308E-2</v>
      </c>
      <c r="CG459" s="1">
        <f t="shared" si="244"/>
        <v>4.0354584882649132</v>
      </c>
      <c r="CH459" s="1">
        <f t="shared" si="244"/>
        <v>4.0074261489437637</v>
      </c>
      <c r="CI459" s="1">
        <f t="shared" si="244"/>
        <v>4.0214423186043389</v>
      </c>
      <c r="CJ459" s="1">
        <f t="shared" si="244"/>
        <v>2.8032339321147716E-2</v>
      </c>
      <c r="CM459" s="1"/>
      <c r="CN459" s="1">
        <f t="shared" si="221"/>
        <v>0.24748849355738231</v>
      </c>
      <c r="CO459" s="1">
        <f t="shared" si="245"/>
        <v>0.7765613358506116</v>
      </c>
      <c r="CP459" s="1">
        <f t="shared" si="222"/>
        <v>4.0175354824921126</v>
      </c>
      <c r="CQ459" s="1">
        <f t="shared" si="246"/>
        <v>0.3358725927506041</v>
      </c>
      <c r="CR459" s="1">
        <f t="shared" si="223"/>
        <v>3.8682814685271412</v>
      </c>
      <c r="CS459" s="1"/>
      <c r="CT459" s="1" t="str">
        <f>'[1]MP2 basis set convergence'!BF450</f>
        <v>55_1.10</v>
      </c>
      <c r="CU459" s="1">
        <f>'[1]MP2 basis set convergence'!BH450</f>
        <v>4.0041850823109799</v>
      </c>
      <c r="CV459" s="1">
        <f>'[1]MP2 basis set convergence'!BG450</f>
        <v>4.36195965950402</v>
      </c>
      <c r="CW459" s="1">
        <f>'[1]MP2 basis set convergence'!BI450</f>
        <v>4.1830723709074995</v>
      </c>
      <c r="CX459" s="1"/>
      <c r="CY459" s="1"/>
      <c r="CZ459" s="1">
        <f t="shared" si="247"/>
        <v>3.8690825815841579</v>
      </c>
      <c r="DA459" s="1">
        <f t="shared" si="249"/>
        <v>3.2801655163415724</v>
      </c>
      <c r="DB459" s="1">
        <f t="shared" si="250"/>
        <v>3.845212843783028</v>
      </c>
      <c r="DC459" s="1"/>
      <c r="DD459" s="1"/>
      <c r="DE459" s="1">
        <f>[2]Sheet1!V447</f>
        <v>-0.31526042766933715</v>
      </c>
    </row>
    <row r="460" spans="1:109" x14ac:dyDescent="0.2">
      <c r="A460" t="s">
        <v>1660</v>
      </c>
      <c r="B460" s="1">
        <f>-'[1]Reference worksheet'!B458</f>
        <v>2.8133231965421337</v>
      </c>
      <c r="C460" t="s">
        <v>1660</v>
      </c>
      <c r="D460">
        <v>-347.44453624536698</v>
      </c>
      <c r="E460">
        <v>-231.853424429423</v>
      </c>
      <c r="F460">
        <v>-115.586312939238</v>
      </c>
      <c r="G460">
        <v>-231.85340488761599</v>
      </c>
      <c r="H460">
        <v>-115.58630073236699</v>
      </c>
      <c r="J460" s="1">
        <f t="shared" si="224"/>
        <v>3.031263319393783</v>
      </c>
      <c r="K460" s="1">
        <f t="shared" si="248"/>
        <v>3.0113407223377777</v>
      </c>
      <c r="L460" s="1">
        <f t="shared" si="225"/>
        <v>3.0213020208657806</v>
      </c>
      <c r="M460" s="1">
        <f t="shared" si="226"/>
        <v>1.9922597056005298E-2</v>
      </c>
      <c r="O460">
        <v>-347.437929222631</v>
      </c>
      <c r="P460">
        <v>-231.84955828632101</v>
      </c>
      <c r="Q460">
        <v>-115.583601333768</v>
      </c>
      <c r="R460">
        <v>-231.84949376273201</v>
      </c>
      <c r="S460">
        <v>-115.583573094475</v>
      </c>
      <c r="U460" s="1">
        <f t="shared" si="227"/>
        <v>3.0511804960335369</v>
      </c>
      <c r="V460" s="1">
        <f t="shared" si="228"/>
        <v>2.9929709063368723</v>
      </c>
      <c r="W460" s="1">
        <f t="shared" si="229"/>
        <v>3.0220757011852046</v>
      </c>
      <c r="X460" s="1">
        <f t="shared" si="230"/>
        <v>5.8209589696664565E-2</v>
      </c>
      <c r="Z460" t="s">
        <v>1660</v>
      </c>
      <c r="AA460">
        <v>-347.44619533969802</v>
      </c>
      <c r="AB460">
        <v>-231.84934126161701</v>
      </c>
      <c r="AC460">
        <v>-115.592732691108</v>
      </c>
      <c r="AD460">
        <v>-231.849322215939</v>
      </c>
      <c r="AE460">
        <v>-115.59272111475001</v>
      </c>
      <c r="AG460" s="1">
        <f t="shared" si="231"/>
        <v>2.6054250972537987</v>
      </c>
      <c r="AH460" s="1">
        <f t="shared" si="232"/>
        <v>2.5862094787320133</v>
      </c>
      <c r="AI460" s="1">
        <f t="shared" si="233"/>
        <v>2.5958172879929062</v>
      </c>
      <c r="AJ460" s="1">
        <f t="shared" si="234"/>
        <v>1.9215618521785327E-2</v>
      </c>
      <c r="AM460" t="s">
        <v>1660</v>
      </c>
      <c r="AN460">
        <v>-345.90093354624901</v>
      </c>
      <c r="AO460">
        <v>-230.79736326256801</v>
      </c>
      <c r="AP460">
        <v>-115.101450372477</v>
      </c>
      <c r="AQ460">
        <v>-230.79735836034399</v>
      </c>
      <c r="AR460">
        <v>-115.101445548328</v>
      </c>
      <c r="AS460"/>
      <c r="AT460" t="s">
        <v>1661</v>
      </c>
      <c r="AU460">
        <v>-345.89719231999999</v>
      </c>
      <c r="AV460">
        <v>-230.79509870999999</v>
      </c>
      <c r="AW460">
        <v>-115.09997500999999</v>
      </c>
      <c r="AX460">
        <v>-230.79508222999999</v>
      </c>
      <c r="AY460">
        <v>-115.09996262999999</v>
      </c>
      <c r="BA460" s="1">
        <f t="shared" si="235"/>
        <v>1.3363678111329245</v>
      </c>
      <c r="BB460" s="1">
        <f t="shared" si="236"/>
        <v>1.3302644196518163</v>
      </c>
      <c r="BC460" s="1">
        <f t="shared" si="237"/>
        <v>1.3333161153923703</v>
      </c>
      <c r="BD460" s="1">
        <f t="shared" si="238"/>
        <v>6.1033914811081669E-3</v>
      </c>
      <c r="BF460" s="1">
        <f t="shared" si="239"/>
        <v>1.3475515508720837</v>
      </c>
      <c r="BG460" s="1">
        <f t="shared" si="240"/>
        <v>1.3294416267107103</v>
      </c>
      <c r="BH460" s="1">
        <f t="shared" si="241"/>
        <v>1.3384965887913971</v>
      </c>
      <c r="BJ460" s="1">
        <f t="shared" si="251"/>
        <v>3.0277700591393062</v>
      </c>
      <c r="BK460" s="1">
        <f t="shared" si="251"/>
        <v>3.0183593014993235</v>
      </c>
      <c r="BL460" s="1">
        <f t="shared" si="242"/>
        <v>3.0230646803193149</v>
      </c>
      <c r="BR460" s="1">
        <f t="shared" si="219"/>
        <v>0.88248152745248787</v>
      </c>
      <c r="BS460" s="1">
        <f t="shared" si="219"/>
        <v>0.87847673554956551</v>
      </c>
      <c r="BT460" s="1">
        <f t="shared" si="219"/>
        <v>0.88047913150102708</v>
      </c>
      <c r="BU460" s="1">
        <f t="shared" si="219"/>
        <v>4.0047919029223816E-3</v>
      </c>
      <c r="BW460" s="1">
        <f t="shared" si="220"/>
        <v>0.81241398080837079</v>
      </c>
      <c r="BX460" s="1">
        <f t="shared" si="220"/>
        <v>0.80259956713639591</v>
      </c>
      <c r="BY460" s="1">
        <f t="shared" si="220"/>
        <v>0.80750677397238335</v>
      </c>
      <c r="BZ460" s="1">
        <f t="shared" si="220"/>
        <v>9.8144136719747494E-3</v>
      </c>
      <c r="CB460" s="1">
        <f t="shared" si="243"/>
        <v>2.7997345738699821</v>
      </c>
      <c r="CC460" s="1">
        <f t="shared" si="243"/>
        <v>2.784539235365314</v>
      </c>
      <c r="CD460" s="1">
        <f t="shared" si="243"/>
        <v>2.7921369046176485</v>
      </c>
      <c r="CE460" s="1">
        <f t="shared" si="243"/>
        <v>1.5195338504667939E-2</v>
      </c>
      <c r="CG460" s="1">
        <f t="shared" si="244"/>
        <v>2.9325050346519168</v>
      </c>
      <c r="CH460" s="1">
        <f t="shared" si="244"/>
        <v>2.912111473520846</v>
      </c>
      <c r="CI460" s="1">
        <f t="shared" si="244"/>
        <v>2.9223082540863814</v>
      </c>
      <c r="CJ460" s="1">
        <f t="shared" si="244"/>
        <v>2.0393561131070916E-2</v>
      </c>
      <c r="CM460" s="1"/>
      <c r="CN460" s="1">
        <f t="shared" si="221"/>
        <v>0.4413051413543545</v>
      </c>
      <c r="CO460" s="1">
        <f t="shared" si="245"/>
        <v>0.8789001499877509</v>
      </c>
      <c r="CP460" s="1">
        <f t="shared" si="222"/>
        <v>2.9697758835323738</v>
      </c>
      <c r="CQ460" s="1">
        <f t="shared" si="246"/>
        <v>0.35962973593616238</v>
      </c>
      <c r="CR460" s="1">
        <f t="shared" si="223"/>
        <v>2.8745514948597441</v>
      </c>
      <c r="CS460" s="1"/>
      <c r="CT460" s="1" t="str">
        <f>'[1]MP2 basis set convergence'!BF451</f>
        <v>55_1.25</v>
      </c>
      <c r="CU460" s="1">
        <f>'[1]MP2 basis set convergence'!BH451</f>
        <v>2.9193428723186501</v>
      </c>
      <c r="CV460" s="1">
        <f>'[1]MP2 basis set convergence'!BG451</f>
        <v>3.1407215359223999</v>
      </c>
      <c r="CW460" s="1">
        <f>'[1]MP2 basis set convergence'!BI451</f>
        <v>3.0300322041205252</v>
      </c>
      <c r="CX460" s="1"/>
      <c r="CY460" s="1"/>
      <c r="CZ460" s="1">
        <f t="shared" si="247"/>
        <v>2.8536936059116154</v>
      </c>
      <c r="DA460" s="1">
        <f t="shared" si="249"/>
        <v>2.5120130805158238</v>
      </c>
      <c r="DB460" s="1">
        <f t="shared" si="250"/>
        <v>2.8411674892107674</v>
      </c>
      <c r="DC460" s="1"/>
      <c r="DD460" s="1"/>
      <c r="DE460" s="1">
        <f>[2]Sheet1!V448</f>
        <v>-0.16760841495416523</v>
      </c>
    </row>
    <row r="461" spans="1:109" x14ac:dyDescent="0.2">
      <c r="A461" t="s">
        <v>1662</v>
      </c>
      <c r="B461" s="1">
        <f>-'[1]Reference worksheet'!B459</f>
        <v>1.5416348636014274</v>
      </c>
      <c r="C461" t="s">
        <v>1662</v>
      </c>
      <c r="D461">
        <v>-347.44231764701902</v>
      </c>
      <c r="E461">
        <v>-231.853416252469</v>
      </c>
      <c r="F461">
        <v>-115.586307277641</v>
      </c>
      <c r="G461">
        <v>-231.85340488761599</v>
      </c>
      <c r="H461">
        <v>-115.58630073236699</v>
      </c>
      <c r="J461" s="1">
        <f t="shared" si="224"/>
        <v>1.639071779369796</v>
      </c>
      <c r="K461" s="1">
        <f t="shared" si="248"/>
        <v>1.6278330045404747</v>
      </c>
      <c r="L461" s="1">
        <f t="shared" si="225"/>
        <v>1.6334523919551354</v>
      </c>
      <c r="M461" s="1">
        <f t="shared" si="226"/>
        <v>1.123877482932123E-2</v>
      </c>
      <c r="O461">
        <v>-347.435692873189</v>
      </c>
      <c r="P461">
        <v>-231.849526955557</v>
      </c>
      <c r="Q461">
        <v>-115.58358724747001</v>
      </c>
      <c r="R461">
        <v>-231.84949376273201</v>
      </c>
      <c r="S461">
        <v>-115.583573094475</v>
      </c>
      <c r="U461" s="1">
        <f t="shared" si="227"/>
        <v>1.6478499758584777</v>
      </c>
      <c r="V461" s="1">
        <f t="shared" si="228"/>
        <v>1.6181400240183876</v>
      </c>
      <c r="W461" s="1">
        <f t="shared" si="229"/>
        <v>1.6329949999384326</v>
      </c>
      <c r="X461" s="1">
        <f t="shared" si="230"/>
        <v>2.9709951840090065E-2</v>
      </c>
      <c r="Z461" t="s">
        <v>1662</v>
      </c>
      <c r="AA461">
        <v>-347.44436810583602</v>
      </c>
      <c r="AB461">
        <v>-231.84933306249499</v>
      </c>
      <c r="AC461">
        <v>-115.59272725794099</v>
      </c>
      <c r="AD461">
        <v>-231.849322215939</v>
      </c>
      <c r="AE461">
        <v>-115.59272111475001</v>
      </c>
      <c r="AG461" s="1">
        <f t="shared" si="231"/>
        <v>1.4588184901257097</v>
      </c>
      <c r="AH461" s="1">
        <f t="shared" si="232"/>
        <v>1.4481572624831658</v>
      </c>
      <c r="AI461" s="1">
        <f t="shared" si="233"/>
        <v>1.4534878763044379</v>
      </c>
      <c r="AJ461" s="1">
        <f t="shared" si="234"/>
        <v>1.0661227642543958E-2</v>
      </c>
      <c r="AM461" t="s">
        <v>1662</v>
      </c>
      <c r="AN461">
        <v>-345.900392534883</v>
      </c>
      <c r="AO461">
        <v>-230.79736191334999</v>
      </c>
      <c r="AP461">
        <v>-115.10144800888</v>
      </c>
      <c r="AQ461">
        <v>-230.79735836034399</v>
      </c>
      <c r="AR461">
        <v>-115.101445548328</v>
      </c>
      <c r="AS461"/>
      <c r="AT461" t="s">
        <v>1663</v>
      </c>
      <c r="AU461">
        <v>-345.89664698000001</v>
      </c>
      <c r="AV461">
        <v>-230.79509449</v>
      </c>
      <c r="AW461">
        <v>-115.0999692</v>
      </c>
      <c r="AX461">
        <v>-230.79508222999999</v>
      </c>
      <c r="AY461">
        <v>-115.09996262999999</v>
      </c>
      <c r="BA461" s="1">
        <f t="shared" si="235"/>
        <v>0.99687803935337116</v>
      </c>
      <c r="BB461" s="1">
        <f t="shared" si="236"/>
        <v>0.99310447458402484</v>
      </c>
      <c r="BC461" s="1">
        <f t="shared" si="237"/>
        <v>0.99499125696869806</v>
      </c>
      <c r="BD461" s="1">
        <f t="shared" si="238"/>
        <v>3.7735647693463159E-3</v>
      </c>
      <c r="BF461" s="1">
        <f t="shared" si="239"/>
        <v>1.0053455201585568</v>
      </c>
      <c r="BG461" s="1">
        <f t="shared" si="240"/>
        <v>0.99352951624560426</v>
      </c>
      <c r="BH461" s="1">
        <f t="shared" si="241"/>
        <v>0.99943751820208049</v>
      </c>
      <c r="BJ461" s="1">
        <f t="shared" si="251"/>
        <v>1.6389474971702502</v>
      </c>
      <c r="BK461" s="1">
        <f t="shared" si="251"/>
        <v>1.6318800807546181</v>
      </c>
      <c r="BL461" s="1">
        <f t="shared" si="242"/>
        <v>1.6354137889624343</v>
      </c>
      <c r="BR461" s="1">
        <f t="shared" si="219"/>
        <v>0.35618311990081286</v>
      </c>
      <c r="BS461" s="1">
        <f t="shared" si="219"/>
        <v>0.35379397851761413</v>
      </c>
      <c r="BT461" s="1">
        <f t="shared" si="219"/>
        <v>0.35498854920921319</v>
      </c>
      <c r="BU461" s="1">
        <f t="shared" si="219"/>
        <v>2.3891413831987553E-3</v>
      </c>
      <c r="BW461" s="1">
        <f t="shared" si="220"/>
        <v>0.28601062011561207</v>
      </c>
      <c r="BX461" s="1">
        <f t="shared" si="220"/>
        <v>0.28093455143883589</v>
      </c>
      <c r="BY461" s="1">
        <f t="shared" si="220"/>
        <v>0.28347258577722406</v>
      </c>
      <c r="BZ461" s="1">
        <f t="shared" si="220"/>
        <v>5.0760686767761581E-3</v>
      </c>
      <c r="CB461" s="1">
        <f t="shared" si="243"/>
        <v>1.5707585120716647</v>
      </c>
      <c r="CC461" s="1">
        <f t="shared" si="243"/>
        <v>1.5618725274472816</v>
      </c>
      <c r="CD461" s="1">
        <f t="shared" si="243"/>
        <v>1.5663155197594727</v>
      </c>
      <c r="CE461" s="1">
        <f t="shared" si="243"/>
        <v>8.8859846243831732E-3</v>
      </c>
      <c r="CG461" s="1">
        <f t="shared" si="244"/>
        <v>1.5929275924119346</v>
      </c>
      <c r="CH461" s="1">
        <f t="shared" si="244"/>
        <v>1.5815246926268967</v>
      </c>
      <c r="CI461" s="1">
        <f t="shared" si="244"/>
        <v>1.5872261425194156</v>
      </c>
      <c r="CJ461" s="1">
        <f t="shared" si="244"/>
        <v>1.1402899785037963E-2</v>
      </c>
      <c r="CM461" s="1"/>
      <c r="CN461" s="1">
        <f t="shared" si="221"/>
        <v>0.60913391897376257</v>
      </c>
      <c r="CO461" s="1">
        <f t="shared" si="245"/>
        <v>0.93211519128238485</v>
      </c>
      <c r="CP461" s="1">
        <f t="shared" si="222"/>
        <v>1.6212355352342294</v>
      </c>
      <c r="CQ461" s="1">
        <f t="shared" si="246"/>
        <v>0.38077757099380233</v>
      </c>
      <c r="CR461" s="1">
        <f t="shared" si="223"/>
        <v>1.5918797348782583</v>
      </c>
      <c r="CS461" s="1"/>
      <c r="CT461" s="1" t="str">
        <f>'[1]MP2 basis set convergence'!BF452</f>
        <v>55_1.50</v>
      </c>
      <c r="CU461" s="1">
        <f>'[1]MP2 basis set convergence'!BH452</f>
        <v>1.5948180862657499</v>
      </c>
      <c r="CV461" s="1">
        <f>'[1]MP2 basis set convergence'!BG452</f>
        <v>1.70795097959372</v>
      </c>
      <c r="CW461" s="1">
        <f>'[1]MP2 basis set convergence'!BI452</f>
        <v>1.651384532929735</v>
      </c>
      <c r="CX461" s="1"/>
      <c r="CY461" s="1"/>
      <c r="CZ461" s="1">
        <f t="shared" si="247"/>
        <v>1.5654637456575795</v>
      </c>
      <c r="DA461" s="1">
        <f t="shared" si="249"/>
        <v>1.4194935531556601</v>
      </c>
      <c r="DB461" s="1">
        <f t="shared" si="250"/>
        <v>1.5598377732251192</v>
      </c>
      <c r="DC461" s="1"/>
      <c r="DD461" s="1"/>
      <c r="DE461" s="1">
        <f>[2]Sheet1!V449</f>
        <v>-6.7988646297555855E-2</v>
      </c>
    </row>
    <row r="462" spans="1:109" x14ac:dyDescent="0.2">
      <c r="A462" t="s">
        <v>1664</v>
      </c>
      <c r="B462" s="1">
        <f>-'[1]Reference worksheet'!B460</f>
        <v>0.52574338798059528</v>
      </c>
      <c r="C462" t="s">
        <v>1664</v>
      </c>
      <c r="D462">
        <v>-347.44058452149602</v>
      </c>
      <c r="E462">
        <v>-231.85340820053901</v>
      </c>
      <c r="F462">
        <v>-115.586302557553</v>
      </c>
      <c r="G462">
        <v>-231.85340488761599</v>
      </c>
      <c r="H462">
        <v>-115.58630073236699</v>
      </c>
      <c r="J462" s="1">
        <f t="shared" si="224"/>
        <v>0.55151904899275073</v>
      </c>
      <c r="K462" s="1">
        <f t="shared" si="248"/>
        <v>0.5482948367634003</v>
      </c>
      <c r="L462" s="1">
        <f t="shared" si="225"/>
        <v>0.54990694287807551</v>
      </c>
      <c r="M462" s="1">
        <f t="shared" si="226"/>
        <v>3.2242122293504316E-3</v>
      </c>
      <c r="O462">
        <v>-347.43395531055302</v>
      </c>
      <c r="P462">
        <v>-231.84950863151701</v>
      </c>
      <c r="Q462">
        <v>-115.58357691846901</v>
      </c>
      <c r="R462">
        <v>-231.84949376273201</v>
      </c>
      <c r="S462">
        <v>-115.583573094475</v>
      </c>
      <c r="U462" s="1">
        <f t="shared" si="227"/>
        <v>0.55751291493548782</v>
      </c>
      <c r="V462" s="1">
        <f t="shared" si="228"/>
        <v>0.54578301852642064</v>
      </c>
      <c r="W462" s="1">
        <f t="shared" si="229"/>
        <v>0.55164796673095418</v>
      </c>
      <c r="X462" s="1">
        <f t="shared" si="230"/>
        <v>1.1729896409067186E-2</v>
      </c>
      <c r="Z462" t="s">
        <v>1664</v>
      </c>
      <c r="AA462">
        <v>-347.44285319298803</v>
      </c>
      <c r="AB462">
        <v>-231.849325329659</v>
      </c>
      <c r="AC462">
        <v>-115.59272280840599</v>
      </c>
      <c r="AD462">
        <v>-231.849322215939</v>
      </c>
      <c r="AE462">
        <v>-115.59272111475001</v>
      </c>
      <c r="AG462" s="1">
        <f t="shared" si="231"/>
        <v>0.50819628633693881</v>
      </c>
      <c r="AH462" s="1">
        <f t="shared" si="232"/>
        <v>0.50517961222606278</v>
      </c>
      <c r="AI462" s="1">
        <f t="shared" si="233"/>
        <v>0.50668794928150085</v>
      </c>
      <c r="AJ462" s="1">
        <f t="shared" si="234"/>
        <v>3.0166741108760275E-3</v>
      </c>
      <c r="AM462" t="s">
        <v>1664</v>
      </c>
      <c r="AN462">
        <v>-345.89949403269799</v>
      </c>
      <c r="AO462">
        <v>-230.79736010445799</v>
      </c>
      <c r="AP462">
        <v>-115.101446136367</v>
      </c>
      <c r="AQ462">
        <v>-230.79735836034399</v>
      </c>
      <c r="AR462">
        <v>-115.101445548328</v>
      </c>
      <c r="AS462"/>
      <c r="AT462" t="s">
        <v>1665</v>
      </c>
      <c r="AU462">
        <v>-345.89574154000002</v>
      </c>
      <c r="AV462">
        <v>-230.79508834999999</v>
      </c>
      <c r="AW462">
        <v>-115.09996488</v>
      </c>
      <c r="AX462">
        <v>-230.79508222999999</v>
      </c>
      <c r="AY462">
        <v>-115.09996262999999</v>
      </c>
      <c r="BA462" s="1">
        <f t="shared" si="235"/>
        <v>0.43305938248920262</v>
      </c>
      <c r="BB462" s="1">
        <f t="shared" si="236"/>
        <v>0.43159593430698895</v>
      </c>
      <c r="BC462" s="1">
        <f t="shared" si="237"/>
        <v>0.43232765839809578</v>
      </c>
      <c r="BD462" s="1">
        <f t="shared" si="238"/>
        <v>1.4634481822136669E-3</v>
      </c>
      <c r="BF462" s="1">
        <f t="shared" si="239"/>
        <v>0.43717331848055513</v>
      </c>
      <c r="BG462" s="1">
        <f t="shared" si="240"/>
        <v>0.43192106397239521</v>
      </c>
      <c r="BH462" s="1">
        <f t="shared" si="241"/>
        <v>0.43454719122647517</v>
      </c>
      <c r="BJ462" s="1">
        <f t="shared" si="251"/>
        <v>0.55076710166031784</v>
      </c>
      <c r="BK462" s="1">
        <f t="shared" si="251"/>
        <v>0.54942957872858833</v>
      </c>
      <c r="BL462" s="1">
        <f t="shared" si="242"/>
        <v>0.55009834019445303</v>
      </c>
      <c r="BR462" s="1">
        <f t="shared" si="219"/>
        <v>7.7324649180601834E-2</v>
      </c>
      <c r="BS462" s="1">
        <f t="shared" si="219"/>
        <v>7.6678851956099719E-2</v>
      </c>
      <c r="BT462" s="1">
        <f t="shared" si="219"/>
        <v>7.7001750568350652E-2</v>
      </c>
      <c r="BU462" s="1">
        <f t="shared" si="219"/>
        <v>6.4579722450202736E-4</v>
      </c>
      <c r="BW462" s="1">
        <f t="shared" si="220"/>
        <v>4.1135017322946332E-2</v>
      </c>
      <c r="BX462" s="1">
        <f t="shared" si="220"/>
        <v>4.0020050500311585E-2</v>
      </c>
      <c r="BY462" s="1">
        <f t="shared" si="220"/>
        <v>4.0577533911629028E-2</v>
      </c>
      <c r="BZ462" s="1">
        <f t="shared" si="220"/>
        <v>1.1149668226347375E-3</v>
      </c>
      <c r="CB462" s="1">
        <f t="shared" si="243"/>
        <v>0.54926218686135753</v>
      </c>
      <c r="CC462" s="1">
        <f t="shared" si="243"/>
        <v>0.54651967353048214</v>
      </c>
      <c r="CD462" s="1">
        <f t="shared" si="243"/>
        <v>0.54789093019591972</v>
      </c>
      <c r="CE462" s="1">
        <f t="shared" si="243"/>
        <v>2.7425133308751773E-3</v>
      </c>
      <c r="CG462" s="1">
        <f t="shared" si="244"/>
        <v>0.53835813929604226</v>
      </c>
      <c r="CH462" s="1">
        <f t="shared" si="244"/>
        <v>0.53512813134942205</v>
      </c>
      <c r="CI462" s="1">
        <f t="shared" si="244"/>
        <v>0.53674313532273221</v>
      </c>
      <c r="CJ462" s="1">
        <f t="shared" si="244"/>
        <v>3.2300079466201356E-3</v>
      </c>
      <c r="CM462" s="1"/>
      <c r="CN462" s="1">
        <f t="shared" si="221"/>
        <v>0.78618330609793874</v>
      </c>
      <c r="CO462" s="1">
        <f t="shared" si="245"/>
        <v>0.96416238975926993</v>
      </c>
      <c r="CP462" s="1">
        <f t="shared" si="222"/>
        <v>0.54835807743056486</v>
      </c>
      <c r="CQ462" s="1">
        <f t="shared" si="246"/>
        <v>0.40358673863571698</v>
      </c>
      <c r="CR462" s="1">
        <f t="shared" si="223"/>
        <v>0.54870456617935925</v>
      </c>
      <c r="CS462" s="1"/>
      <c r="CT462" s="1" t="str">
        <f>'[1]MP2 basis set convergence'!BF453</f>
        <v>55_2.00</v>
      </c>
      <c r="CU462" s="1">
        <f>'[1]MP2 basis set convergence'!BH453</f>
        <v>0.54655747568255797</v>
      </c>
      <c r="CV462" s="1">
        <f>'[1]MP2 basis set convergence'!BG453</f>
        <v>0.56628836356767298</v>
      </c>
      <c r="CW462" s="1">
        <f>'[1]MP2 basis set convergence'!BI453</f>
        <v>0.55642291962511548</v>
      </c>
      <c r="CX462" s="1"/>
      <c r="CY462" s="1"/>
      <c r="CZ462" s="1">
        <f t="shared" si="247"/>
        <v>0.53434552304255356</v>
      </c>
      <c r="DA462" s="1">
        <f t="shared" si="249"/>
        <v>0.49890723936373987</v>
      </c>
      <c r="DB462" s="1">
        <f t="shared" si="250"/>
        <v>0.53272146543513899</v>
      </c>
      <c r="DC462" s="1"/>
      <c r="DD462" s="1"/>
      <c r="DE462" s="1">
        <f>[2]Sheet1!V450</f>
        <v>-1.556141983552195E-2</v>
      </c>
    </row>
    <row r="463" spans="1:109" x14ac:dyDescent="0.2">
      <c r="A463" t="s">
        <v>1666</v>
      </c>
      <c r="B463" s="1">
        <f>-'[1]Reference worksheet'!B461</f>
        <v>2.4569890968847008</v>
      </c>
      <c r="C463" t="s">
        <v>1666</v>
      </c>
      <c r="D463">
        <v>-327.573989622846</v>
      </c>
      <c r="E463">
        <v>-231.85345802034399</v>
      </c>
      <c r="F463">
        <v>-95.714989134196998</v>
      </c>
      <c r="G463">
        <v>-231.85342013252799</v>
      </c>
      <c r="H463">
        <v>-95.714966937941</v>
      </c>
      <c r="J463" s="1">
        <f t="shared" si="224"/>
        <v>3.5156548408233181</v>
      </c>
      <c r="K463" s="1">
        <f t="shared" si="248"/>
        <v>3.4779515148421405</v>
      </c>
      <c r="L463" s="1">
        <f t="shared" si="225"/>
        <v>3.4968031778327293</v>
      </c>
      <c r="M463" s="1">
        <f t="shared" si="226"/>
        <v>3.7703325981177649E-2</v>
      </c>
      <c r="O463">
        <v>-327.568250217014</v>
      </c>
      <c r="P463">
        <v>-231.849649895608</v>
      </c>
      <c r="Q463">
        <v>-95.713116178069995</v>
      </c>
      <c r="R463">
        <v>-231.84950849983699</v>
      </c>
      <c r="S463">
        <v>-95.713048079277996</v>
      </c>
      <c r="U463" s="1">
        <f t="shared" si="227"/>
        <v>3.5728118711916066</v>
      </c>
      <c r="V463" s="1">
        <f t="shared" si="228"/>
        <v>3.4413520426961202</v>
      </c>
      <c r="W463" s="1">
        <f t="shared" si="229"/>
        <v>3.5070819569438632</v>
      </c>
      <c r="X463" s="1">
        <f t="shared" si="230"/>
        <v>0.13145982849548643</v>
      </c>
      <c r="Z463" t="s">
        <v>1666</v>
      </c>
      <c r="AA463">
        <v>-327.576805608173</v>
      </c>
      <c r="AB463">
        <v>-231.84937022012301</v>
      </c>
      <c r="AC463">
        <v>-95.724510082224</v>
      </c>
      <c r="AD463">
        <v>-231.84933308741199</v>
      </c>
      <c r="AE463">
        <v>-95.724488894320004</v>
      </c>
      <c r="AG463" s="1">
        <f t="shared" si="231"/>
        <v>1.8722539361747381</v>
      </c>
      <c r="AH463" s="1">
        <f t="shared" si="232"/>
        <v>1.8356571962272663</v>
      </c>
      <c r="AI463" s="1">
        <f t="shared" si="233"/>
        <v>1.8539555662010021</v>
      </c>
      <c r="AJ463" s="1">
        <f t="shared" si="234"/>
        <v>3.6596739947471812E-2</v>
      </c>
      <c r="AM463" t="s">
        <v>1666</v>
      </c>
      <c r="AN463">
        <v>-326.05359668792198</v>
      </c>
      <c r="AO463">
        <v>-230.79740710974801</v>
      </c>
      <c r="AP463">
        <v>-95.262804853150996</v>
      </c>
      <c r="AQ463">
        <v>-230.79740045813199</v>
      </c>
      <c r="AR463">
        <v>-95.262799352198002</v>
      </c>
      <c r="AS463"/>
      <c r="AT463" t="s">
        <v>1667</v>
      </c>
      <c r="AU463">
        <v>-326.05020299</v>
      </c>
      <c r="AV463">
        <v>-230.79515222000001</v>
      </c>
      <c r="AW463">
        <v>-95.261667509999995</v>
      </c>
      <c r="AX463">
        <v>-230.79512403999999</v>
      </c>
      <c r="AY463">
        <v>-95.261642940000002</v>
      </c>
      <c r="BA463" s="1">
        <f t="shared" si="235"/>
        <v>-4.1435220406975661</v>
      </c>
      <c r="BB463" s="1">
        <f t="shared" si="236"/>
        <v>-4.1511478932028325</v>
      </c>
      <c r="BC463" s="1">
        <f t="shared" si="237"/>
        <v>-4.1473349669501989</v>
      </c>
      <c r="BD463" s="1">
        <f t="shared" si="238"/>
        <v>7.6258525052663728E-3</v>
      </c>
      <c r="BF463" s="1">
        <f t="shared" si="239"/>
        <v>-4.1189660829161943</v>
      </c>
      <c r="BG463" s="1">
        <f t="shared" si="240"/>
        <v>-4.1520672090467965</v>
      </c>
      <c r="BH463" s="1">
        <f t="shared" si="241"/>
        <v>-4.1355166459814949</v>
      </c>
      <c r="BJ463" s="1">
        <f t="shared" si="251"/>
        <v>3.502614839227447</v>
      </c>
      <c r="BK463" s="1">
        <f t="shared" si="251"/>
        <v>3.492223109553612</v>
      </c>
      <c r="BL463" s="1">
        <f t="shared" si="242"/>
        <v>3.4974189743905297</v>
      </c>
      <c r="BR463" s="1">
        <f t="shared" si="219"/>
        <v>3.6637341703301041</v>
      </c>
      <c r="BS463" s="1">
        <f t="shared" si="219"/>
        <v>3.6555163848736947</v>
      </c>
      <c r="BT463" s="1">
        <f t="shared" si="219"/>
        <v>3.6596252776018994</v>
      </c>
      <c r="BU463" s="1">
        <f t="shared" si="219"/>
        <v>8.2177854564093357E-3</v>
      </c>
      <c r="BW463" s="1">
        <f t="shared" si="220"/>
        <v>3.9954427111907806</v>
      </c>
      <c r="BX463" s="1">
        <f t="shared" si="220"/>
        <v>3.9735830231712779</v>
      </c>
      <c r="BY463" s="1">
        <f t="shared" si="220"/>
        <v>3.9845128671810288</v>
      </c>
      <c r="BZ463" s="1">
        <f t="shared" si="220"/>
        <v>2.185968801950194E-2</v>
      </c>
      <c r="CB463" s="1">
        <f t="shared" si="243"/>
        <v>2.1808721235045803</v>
      </c>
      <c r="CC463" s="1">
        <f t="shared" si="243"/>
        <v>2.1539014525527449</v>
      </c>
      <c r="CD463" s="1">
        <f t="shared" si="243"/>
        <v>2.1673867880286632</v>
      </c>
      <c r="CE463" s="1">
        <f t="shared" si="243"/>
        <v>2.6970670951835189E-2</v>
      </c>
      <c r="CG463" s="1">
        <f t="shared" si="244"/>
        <v>3.1990377049194096</v>
      </c>
      <c r="CH463" s="1">
        <f t="shared" si="244"/>
        <v>3.1601098720994081</v>
      </c>
      <c r="CI463" s="1">
        <f t="shared" si="244"/>
        <v>3.1795737885094084</v>
      </c>
      <c r="CJ463" s="1">
        <f t="shared" si="244"/>
        <v>3.8927832820000605E-2</v>
      </c>
      <c r="CM463" s="1"/>
      <c r="CN463" s="1">
        <f t="shared" si="221"/>
        <v>-1.1860361467415104</v>
      </c>
      <c r="CO463" s="1">
        <f t="shared" si="245"/>
        <v>1.4769974636043293E-2</v>
      </c>
      <c r="CP463" s="1">
        <f t="shared" si="222"/>
        <v>1.8782203837556872</v>
      </c>
      <c r="CQ463" s="1">
        <f t="shared" si="246"/>
        <v>0.18897934741782724</v>
      </c>
      <c r="CR463" s="1">
        <f t="shared" si="223"/>
        <v>2.4186190298203996</v>
      </c>
      <c r="CS463" s="1"/>
      <c r="CT463" s="1" t="str">
        <f>'[1]MP2 basis set convergence'!BF454</f>
        <v>56_0.90</v>
      </c>
      <c r="CU463" s="1">
        <f>'[1]MP2 basis set convergence'!BH454</f>
        <v>3.1295125194667102</v>
      </c>
      <c r="CV463" s="1">
        <f>'[1]MP2 basis set convergence'!BG454</f>
        <v>3.7134576229810299</v>
      </c>
      <c r="CW463" s="1">
        <f>'[1]MP2 basis set convergence'!BI454</f>
        <v>3.42148507122387</v>
      </c>
      <c r="CX463" s="1"/>
      <c r="CY463" s="1"/>
      <c r="CZ463" s="1">
        <f t="shared" si="247"/>
        <v>2.6495869455245513</v>
      </c>
      <c r="DA463" s="1">
        <f t="shared" si="249"/>
        <v>1.4303474500469131</v>
      </c>
      <c r="DB463" s="1">
        <f t="shared" si="250"/>
        <v>2.5758075667165552</v>
      </c>
      <c r="DC463" s="1"/>
      <c r="DD463" s="1"/>
      <c r="DE463" s="1">
        <f>[2]Sheet1!V451</f>
        <v>-0.847216232308178</v>
      </c>
    </row>
    <row r="464" spans="1:109" x14ac:dyDescent="0.2">
      <c r="A464" t="s">
        <v>1668</v>
      </c>
      <c r="B464" s="1">
        <f>-'[1]Reference worksheet'!B462</f>
        <v>3.0507405714020255</v>
      </c>
      <c r="C464" t="s">
        <v>1668</v>
      </c>
      <c r="D464">
        <v>-327.57456967167201</v>
      </c>
      <c r="E464">
        <v>-231.85345454360399</v>
      </c>
      <c r="F464">
        <v>-95.714986939728007</v>
      </c>
      <c r="G464">
        <v>-231.85342013252799</v>
      </c>
      <c r="H464">
        <v>-95.714966937941</v>
      </c>
      <c r="J464" s="1">
        <f t="shared" si="224"/>
        <v>3.8796409896079762</v>
      </c>
      <c r="K464" s="1">
        <f t="shared" si="248"/>
        <v>3.8454964011570345</v>
      </c>
      <c r="L464" s="1">
        <f t="shared" si="225"/>
        <v>3.8625686953825054</v>
      </c>
      <c r="M464" s="1">
        <f t="shared" si="226"/>
        <v>3.4144588450941704E-2</v>
      </c>
      <c r="O464">
        <v>-327.56881824444002</v>
      </c>
      <c r="P464">
        <v>-231.84963446127301</v>
      </c>
      <c r="Q464">
        <v>-95.713108554122002</v>
      </c>
      <c r="R464">
        <v>-231.84950849983699</v>
      </c>
      <c r="S464">
        <v>-95.713048079277996</v>
      </c>
      <c r="U464" s="1">
        <f t="shared" si="227"/>
        <v>3.9292544772841773</v>
      </c>
      <c r="V464" s="1">
        <f t="shared" si="228"/>
        <v>3.8122639404105829</v>
      </c>
      <c r="W464" s="1">
        <f t="shared" si="229"/>
        <v>3.8707592088473799</v>
      </c>
      <c r="X464" s="1">
        <f t="shared" si="230"/>
        <v>0.1169905368735944</v>
      </c>
      <c r="Z464" t="s">
        <v>1668</v>
      </c>
      <c r="AA464">
        <v>-327.57787546204702</v>
      </c>
      <c r="AB464">
        <v>-231.84936673092</v>
      </c>
      <c r="AC464">
        <v>-95.724507890045004</v>
      </c>
      <c r="AD464">
        <v>-231.84933308741199</v>
      </c>
      <c r="AE464">
        <v>-95.724488894320004</v>
      </c>
      <c r="AG464" s="1">
        <f t="shared" si="231"/>
        <v>2.5435974057305586</v>
      </c>
      <c r="AH464" s="1">
        <f t="shared" si="232"/>
        <v>2.5105657869564575</v>
      </c>
      <c r="AI464" s="1">
        <f t="shared" si="233"/>
        <v>2.5270815963435078</v>
      </c>
      <c r="AJ464" s="1">
        <f t="shared" si="234"/>
        <v>3.3031618774101101E-2</v>
      </c>
      <c r="AM464" t="s">
        <v>1668</v>
      </c>
      <c r="AN464">
        <v>-326.05661772207998</v>
      </c>
      <c r="AO464">
        <v>-230.797406905787</v>
      </c>
      <c r="AP464">
        <v>-95.262804522275999</v>
      </c>
      <c r="AQ464">
        <v>-230.79740045813199</v>
      </c>
      <c r="AR464">
        <v>-95.262799352198002</v>
      </c>
      <c r="AS464"/>
      <c r="AT464" t="s">
        <v>1669</v>
      </c>
      <c r="AU464">
        <v>-326.05322085</v>
      </c>
      <c r="AV464">
        <v>-230.79514986000001</v>
      </c>
      <c r="AW464">
        <v>-95.261665570000005</v>
      </c>
      <c r="AX464">
        <v>-230.79512403999999</v>
      </c>
      <c r="AY464">
        <v>-95.261642940000002</v>
      </c>
      <c r="BA464" s="1">
        <f t="shared" si="235"/>
        <v>-2.2477944067306201</v>
      </c>
      <c r="BB464" s="1">
        <f t="shared" si="236"/>
        <v>-2.2550846445440866</v>
      </c>
      <c r="BC464" s="1">
        <f t="shared" si="237"/>
        <v>-2.2514395256373536</v>
      </c>
      <c r="BD464" s="1">
        <f t="shared" si="238"/>
        <v>7.2902378134664936E-3</v>
      </c>
      <c r="BF464" s="1">
        <f t="shared" si="239"/>
        <v>-2.2252302632462393</v>
      </c>
      <c r="BG464" s="1">
        <f t="shared" si="240"/>
        <v>-2.2556330985265198</v>
      </c>
      <c r="BH464" s="1">
        <f t="shared" si="241"/>
        <v>-2.2404316808863793</v>
      </c>
      <c r="BJ464" s="1">
        <f t="shared" si="251"/>
        <v>3.8688216065803709</v>
      </c>
      <c r="BK464" s="1">
        <f t="shared" si="251"/>
        <v>3.8585695753363805</v>
      </c>
      <c r="BL464" s="1">
        <f t="shared" si="242"/>
        <v>3.8636955909583754</v>
      </c>
      <c r="BR464" s="1">
        <f t="shared" si="219"/>
        <v>2.9556123036290041</v>
      </c>
      <c r="BS464" s="1">
        <f t="shared" si="219"/>
        <v>2.9481309500086166</v>
      </c>
      <c r="BT464" s="1">
        <f t="shared" si="219"/>
        <v>2.9518716268188103</v>
      </c>
      <c r="BU464" s="1">
        <f t="shared" si="219"/>
        <v>7.4813536203872828E-3</v>
      </c>
      <c r="BW464" s="1">
        <f t="shared" si="220"/>
        <v>3.1718230927095918</v>
      </c>
      <c r="BX464" s="1">
        <f t="shared" si="220"/>
        <v>3.1524500956925041</v>
      </c>
      <c r="BY464" s="1">
        <f t="shared" si="220"/>
        <v>3.1621365942010486</v>
      </c>
      <c r="BZ464" s="1">
        <f t="shared" si="220"/>
        <v>1.9372997017087928E-2</v>
      </c>
      <c r="CB464" s="1">
        <f t="shared" si="243"/>
        <v>2.8336747020346316</v>
      </c>
      <c r="CC464" s="1">
        <f t="shared" si="243"/>
        <v>2.8089843192440309</v>
      </c>
      <c r="CD464" s="1">
        <f t="shared" si="243"/>
        <v>2.8213295106393312</v>
      </c>
      <c r="CE464" s="1">
        <f t="shared" si="243"/>
        <v>2.4690382790601258E-2</v>
      </c>
      <c r="CG464" s="1">
        <f t="shared" si="244"/>
        <v>3.6165113776071633</v>
      </c>
      <c r="CH464" s="1">
        <f t="shared" si="244"/>
        <v>3.5813311780087553</v>
      </c>
      <c r="CI464" s="1">
        <f t="shared" si="244"/>
        <v>3.5989212778079596</v>
      </c>
      <c r="CJ464" s="1">
        <f t="shared" si="244"/>
        <v>3.5180199598408068E-2</v>
      </c>
      <c r="CM464" s="1"/>
      <c r="CN464" s="1">
        <f t="shared" si="221"/>
        <v>-0.58288659780441687</v>
      </c>
      <c r="CO464" s="1">
        <f t="shared" si="245"/>
        <v>0.12910566238998733</v>
      </c>
      <c r="CP464" s="1">
        <f t="shared" si="222"/>
        <v>2.6995005428782202</v>
      </c>
      <c r="CQ464" s="1">
        <f t="shared" si="246"/>
        <v>0.24404779465642129</v>
      </c>
      <c r="CR464" s="1">
        <f t="shared" si="223"/>
        <v>3.0754416373857532</v>
      </c>
      <c r="CS464" s="1"/>
      <c r="CT464" s="1" t="str">
        <f>'[1]MP2 basis set convergence'!BF455</f>
        <v>56_0.95</v>
      </c>
      <c r="CU464" s="1">
        <f>'[1]MP2 basis set convergence'!BH455</f>
        <v>3.5661046267051302</v>
      </c>
      <c r="CV464" s="1">
        <f>'[1]MP2 basis set convergence'!BG455</f>
        <v>4.0481851235019697</v>
      </c>
      <c r="CW464" s="1">
        <f>'[1]MP2 basis set convergence'!BI455</f>
        <v>3.8071448751035497</v>
      </c>
      <c r="CX464" s="1"/>
      <c r="CY464" s="1"/>
      <c r="CZ464" s="1">
        <f t="shared" si="247"/>
        <v>3.1991077014815286</v>
      </c>
      <c r="DA464" s="1">
        <f t="shared" si="249"/>
        <v>2.1953510993930196</v>
      </c>
      <c r="DB464" s="1">
        <f t="shared" si="250"/>
        <v>3.142836437739609</v>
      </c>
      <c r="DC464" s="1"/>
      <c r="DD464" s="1"/>
      <c r="DE464" s="1">
        <f>[2]Sheet1!V452</f>
        <v>-0.66346099390097679</v>
      </c>
    </row>
    <row r="465" spans="1:109" x14ac:dyDescent="0.2">
      <c r="A465" t="s">
        <v>1670</v>
      </c>
      <c r="B465" s="1">
        <f>-'[1]Reference worksheet'!B463</f>
        <v>3.2093296901503967</v>
      </c>
      <c r="C465" t="s">
        <v>1670</v>
      </c>
      <c r="D465">
        <v>-327.57454310443802</v>
      </c>
      <c r="E465">
        <v>-231.853451236192</v>
      </c>
      <c r="F465">
        <v>-95.714984941186998</v>
      </c>
      <c r="G465">
        <v>-231.85342013252799</v>
      </c>
      <c r="H465">
        <v>-95.714966937941</v>
      </c>
      <c r="J465" s="1">
        <f t="shared" si="224"/>
        <v>3.86296979789187</v>
      </c>
      <c r="K465" s="1">
        <f t="shared" si="248"/>
        <v>3.8321547453436056</v>
      </c>
      <c r="L465" s="1">
        <f t="shared" si="225"/>
        <v>3.847562271617738</v>
      </c>
      <c r="M465" s="1">
        <f t="shared" si="226"/>
        <v>3.0815052548264443E-2</v>
      </c>
      <c r="O465">
        <v>-327.56878149115198</v>
      </c>
      <c r="P465">
        <v>-231.849620898289</v>
      </c>
      <c r="Q465">
        <v>-95.713101820751007</v>
      </c>
      <c r="R465">
        <v>-231.84950849983699</v>
      </c>
      <c r="S465">
        <v>-95.713048079277996</v>
      </c>
      <c r="U465" s="1">
        <f t="shared" si="227"/>
        <v>3.9061914398808324</v>
      </c>
      <c r="V465" s="1">
        <f t="shared" si="228"/>
        <v>3.8019370585785648</v>
      </c>
      <c r="W465" s="1">
        <f t="shared" si="229"/>
        <v>3.8540642492296984</v>
      </c>
      <c r="X465" s="1">
        <f t="shared" si="230"/>
        <v>0.10425438130226761</v>
      </c>
      <c r="Z465" t="s">
        <v>1670</v>
      </c>
      <c r="AA465">
        <v>-327.57824271934402</v>
      </c>
      <c r="AB465">
        <v>-231.849363452056</v>
      </c>
      <c r="AC465">
        <v>-95.724505911313997</v>
      </c>
      <c r="AD465">
        <v>-231.84933308741199</v>
      </c>
      <c r="AE465">
        <v>-95.724488894320004</v>
      </c>
      <c r="AG465" s="1">
        <f t="shared" si="231"/>
        <v>2.7740548485426175</v>
      </c>
      <c r="AH465" s="1">
        <f t="shared" si="232"/>
        <v>2.7443224205643939</v>
      </c>
      <c r="AI465" s="1">
        <f t="shared" si="233"/>
        <v>2.7591886345535057</v>
      </c>
      <c r="AJ465" s="1">
        <f t="shared" si="234"/>
        <v>2.9732427978223619E-2</v>
      </c>
      <c r="AM465" t="s">
        <v>1670</v>
      </c>
      <c r="AN465">
        <v>-326.05852077852199</v>
      </c>
      <c r="AO465">
        <v>-230.79740669962101</v>
      </c>
      <c r="AP465">
        <v>-95.262804208546001</v>
      </c>
      <c r="AQ465">
        <v>-230.79740045813199</v>
      </c>
      <c r="AR465">
        <v>-95.262799352198002</v>
      </c>
      <c r="AS465"/>
      <c r="AT465" t="s">
        <v>1671</v>
      </c>
      <c r="AU465">
        <v>-326.05512092999999</v>
      </c>
      <c r="AV465">
        <v>-230.79514778999999</v>
      </c>
      <c r="AW465">
        <v>-95.261663900000002</v>
      </c>
      <c r="AX465">
        <v>-230.79512403999999</v>
      </c>
      <c r="AY465">
        <v>-95.261642940000002</v>
      </c>
      <c r="BA465" s="1">
        <f t="shared" si="235"/>
        <v>-1.0536084103283054</v>
      </c>
      <c r="BB465" s="1">
        <f t="shared" si="236"/>
        <v>-1.0605724084683155</v>
      </c>
      <c r="BC465" s="1">
        <f t="shared" si="237"/>
        <v>-1.0570904093983104</v>
      </c>
      <c r="BD465" s="1">
        <f t="shared" si="238"/>
        <v>6.9639981400100304E-3</v>
      </c>
      <c r="BF465" s="1">
        <f t="shared" si="239"/>
        <v>-1.0329120124960109</v>
      </c>
      <c r="BG465" s="1">
        <f t="shared" si="240"/>
        <v>-1.060967962239376</v>
      </c>
      <c r="BH465" s="1">
        <f t="shared" si="241"/>
        <v>-1.0469399873676934</v>
      </c>
      <c r="BJ465" s="1">
        <f t="shared" si="251"/>
        <v>3.8539599955619854</v>
      </c>
      <c r="BK465" s="1">
        <f t="shared" si="251"/>
        <v>3.8440832075375106</v>
      </c>
      <c r="BL465" s="1">
        <f t="shared" si="242"/>
        <v>3.8490216015497483</v>
      </c>
      <c r="BR465" s="1">
        <f t="shared" si="219"/>
        <v>2.3910352972999469</v>
      </c>
      <c r="BS465" s="1">
        <f t="shared" si="219"/>
        <v>2.3842820256249189</v>
      </c>
      <c r="BT465" s="1">
        <f t="shared" si="219"/>
        <v>2.3876586614624333</v>
      </c>
      <c r="BU465" s="1">
        <f t="shared" si="219"/>
        <v>6.753271675028893E-3</v>
      </c>
      <c r="BW465" s="1">
        <f t="shared" si="220"/>
        <v>2.5255429109202279</v>
      </c>
      <c r="BX465" s="1">
        <f t="shared" si="220"/>
        <v>2.5084451281870028</v>
      </c>
      <c r="BY465" s="1">
        <f t="shared" si="220"/>
        <v>2.5169940195536151</v>
      </c>
      <c r="BZ465" s="1">
        <f t="shared" si="220"/>
        <v>1.7097782733225521E-2</v>
      </c>
      <c r="CB465" s="1">
        <f t="shared" si="243"/>
        <v>3.0410442875567174</v>
      </c>
      <c r="CC465" s="1">
        <f t="shared" si="243"/>
        <v>3.0185294558626312</v>
      </c>
      <c r="CD465" s="1">
        <f t="shared" si="243"/>
        <v>3.0297868717096748</v>
      </c>
      <c r="CE465" s="1">
        <f t="shared" si="243"/>
        <v>2.2514831694087512E-2</v>
      </c>
      <c r="CG465" s="1">
        <f t="shared" si="244"/>
        <v>3.6440424102049169</v>
      </c>
      <c r="CH465" s="1">
        <f t="shared" si="244"/>
        <v>3.6123510081654269</v>
      </c>
      <c r="CI465" s="1">
        <f t="shared" si="244"/>
        <v>3.6281967091851719</v>
      </c>
      <c r="CJ465" s="1">
        <f t="shared" si="244"/>
        <v>3.169140203949105E-2</v>
      </c>
      <c r="CM465" s="1"/>
      <c r="CN465" s="1">
        <f t="shared" si="221"/>
        <v>-0.2747428981711707</v>
      </c>
      <c r="CO465" s="1">
        <f t="shared" si="245"/>
        <v>0.32338928907823339</v>
      </c>
      <c r="CP465" s="1">
        <f t="shared" si="222"/>
        <v>3.1111570112951989</v>
      </c>
      <c r="CQ465" s="1">
        <f t="shared" si="246"/>
        <v>0.27606959402146403</v>
      </c>
      <c r="CR465" s="1">
        <f t="shared" si="223"/>
        <v>3.2555497943630343</v>
      </c>
      <c r="CS465" s="1"/>
      <c r="CT465" s="1" t="str">
        <f>'[1]MP2 basis set convergence'!BF456</f>
        <v>56_1.00</v>
      </c>
      <c r="CU465" s="1">
        <f>'[1]MP2 basis set convergence'!BH456</f>
        <v>3.6067808937743102</v>
      </c>
      <c r="CV465" s="1">
        <f>'[1]MP2 basis set convergence'!BG456</f>
        <v>4.0040471833332898</v>
      </c>
      <c r="CW465" s="1">
        <f>'[1]MP2 basis set convergence'!BI456</f>
        <v>3.8054140385538</v>
      </c>
      <c r="CX465" s="1"/>
      <c r="CY465" s="1"/>
      <c r="CZ465" s="1">
        <f t="shared" si="247"/>
        <v>3.3243876466744067</v>
      </c>
      <c r="DA465" s="1">
        <f t="shared" si="249"/>
        <v>2.4976013220818398</v>
      </c>
      <c r="DB465" s="1">
        <f t="shared" si="250"/>
        <v>3.2809975585531901</v>
      </c>
      <c r="DC465" s="1"/>
      <c r="DD465" s="1"/>
      <c r="DE465" s="1">
        <f>[2]Sheet1!V453</f>
        <v>-0.52317462494333133</v>
      </c>
    </row>
    <row r="466" spans="1:109" x14ac:dyDescent="0.2">
      <c r="A466" t="s">
        <v>1672</v>
      </c>
      <c r="B466" s="1">
        <f>-'[1]Reference worksheet'!B464</f>
        <v>3.1091225640114071</v>
      </c>
      <c r="C466" t="s">
        <v>1672</v>
      </c>
      <c r="D466">
        <v>-327.57415585288197</v>
      </c>
      <c r="E466">
        <v>-231.853447866517</v>
      </c>
      <c r="F466">
        <v>-95.714982996084004</v>
      </c>
      <c r="G466">
        <v>-231.85342013252799</v>
      </c>
      <c r="H466">
        <v>-95.714966937941</v>
      </c>
      <c r="J466" s="1">
        <f t="shared" si="224"/>
        <v>3.6199657675814683</v>
      </c>
      <c r="K466" s="1">
        <f t="shared" si="248"/>
        <v>3.5924857887057264</v>
      </c>
      <c r="L466" s="1">
        <f t="shared" si="225"/>
        <v>3.6062257781435973</v>
      </c>
      <c r="M466" s="1">
        <f t="shared" si="226"/>
        <v>2.7479978875741828E-2</v>
      </c>
      <c r="O466">
        <v>-327.56838502866998</v>
      </c>
      <c r="P466">
        <v>-231.84960808857599</v>
      </c>
      <c r="Q466">
        <v>-95.713095439984997</v>
      </c>
      <c r="R466">
        <v>-231.84950849983699</v>
      </c>
      <c r="S466">
        <v>-95.713048079277996</v>
      </c>
      <c r="U466" s="1">
        <f t="shared" si="227"/>
        <v>3.6574074660313589</v>
      </c>
      <c r="V466" s="1">
        <f t="shared" si="228"/>
        <v>3.5651952926521817</v>
      </c>
      <c r="W466" s="1">
        <f t="shared" si="229"/>
        <v>3.6113013793417705</v>
      </c>
      <c r="X466" s="1">
        <f t="shared" si="230"/>
        <v>9.2212173379177198E-2</v>
      </c>
      <c r="Z466" t="s">
        <v>1672</v>
      </c>
      <c r="AA466">
        <v>-327.57819414335103</v>
      </c>
      <c r="AB466">
        <v>-231.84936014095399</v>
      </c>
      <c r="AC466">
        <v>-95.724504004967002</v>
      </c>
      <c r="AD466">
        <v>-231.84933308741199</v>
      </c>
      <c r="AE466">
        <v>-95.724488894320004</v>
      </c>
      <c r="AG466" s="1">
        <f t="shared" si="231"/>
        <v>2.7435729514684724</v>
      </c>
      <c r="AH466" s="1">
        <f t="shared" si="232"/>
        <v>2.7171145223218747</v>
      </c>
      <c r="AI466" s="1">
        <f t="shared" si="233"/>
        <v>2.7303437368951737</v>
      </c>
      <c r="AJ466" s="1">
        <f t="shared" si="234"/>
        <v>2.6458429146597684E-2</v>
      </c>
      <c r="AM466" t="s">
        <v>1672</v>
      </c>
      <c r="AN466">
        <v>-326.05976474026602</v>
      </c>
      <c r="AO466">
        <v>-230.797406400092</v>
      </c>
      <c r="AP466">
        <v>-95.262803878059003</v>
      </c>
      <c r="AQ466">
        <v>-230.79740045813199</v>
      </c>
      <c r="AR466">
        <v>-95.262799352198002</v>
      </c>
      <c r="AS466"/>
      <c r="AT466" t="s">
        <v>1673</v>
      </c>
      <c r="AU466">
        <v>-326.05636204000001</v>
      </c>
      <c r="AV466">
        <v>-230.79514585999999</v>
      </c>
      <c r="AW466">
        <v>-95.261662329999993</v>
      </c>
      <c r="AX466">
        <v>-230.79512403999999</v>
      </c>
      <c r="AY466">
        <v>-95.261642940000002</v>
      </c>
      <c r="BA466" s="1">
        <f t="shared" si="235"/>
        <v>-0.27301059831690544</v>
      </c>
      <c r="BB466" s="1">
        <f t="shared" si="236"/>
        <v>-0.2795792554204547</v>
      </c>
      <c r="BC466" s="1">
        <f t="shared" si="237"/>
        <v>-0.27629492686868007</v>
      </c>
      <c r="BD466" s="1">
        <f t="shared" si="238"/>
        <v>6.568657103549258E-3</v>
      </c>
      <c r="BF466" s="1">
        <f t="shared" si="239"/>
        <v>-0.25410369693621315</v>
      </c>
      <c r="BG466" s="1">
        <f t="shared" si="240"/>
        <v>-0.27996336339945338</v>
      </c>
      <c r="BH466" s="1">
        <f t="shared" si="241"/>
        <v>-0.26703353016783327</v>
      </c>
      <c r="BJ466" s="1">
        <f t="shared" si="251"/>
        <v>3.612552091767057</v>
      </c>
      <c r="BK466" s="1">
        <f t="shared" si="251"/>
        <v>3.6032479911607469</v>
      </c>
      <c r="BL466" s="1">
        <f t="shared" si="242"/>
        <v>3.607900041463902</v>
      </c>
      <c r="BR466" s="1">
        <f t="shared" si="219"/>
        <v>1.9096016414915433</v>
      </c>
      <c r="BS466" s="1">
        <f t="shared" si="219"/>
        <v>1.903597240625871</v>
      </c>
      <c r="BT466" s="1">
        <f t="shared" si="219"/>
        <v>1.9065994410587068</v>
      </c>
      <c r="BU466" s="1">
        <f t="shared" si="219"/>
        <v>6.0044008656722986E-3</v>
      </c>
      <c r="BW466" s="1">
        <f t="shared" si="220"/>
        <v>1.9833747244068305</v>
      </c>
      <c r="BX466" s="1">
        <f t="shared" si="220"/>
        <v>1.9684678035003105</v>
      </c>
      <c r="BY466" s="1">
        <f t="shared" si="220"/>
        <v>1.9759212639535708</v>
      </c>
      <c r="BZ466" s="1">
        <f t="shared" si="220"/>
        <v>1.4906920906520273E-2</v>
      </c>
      <c r="CB466" s="1">
        <f t="shared" si="243"/>
        <v>2.9837254089699172</v>
      </c>
      <c r="CC466" s="1">
        <f t="shared" si="243"/>
        <v>2.9634483063870434</v>
      </c>
      <c r="CD466" s="1">
        <f t="shared" si="243"/>
        <v>2.9735868576784799</v>
      </c>
      <c r="CE466" s="1">
        <f t="shared" si="243"/>
        <v>2.0277102582874632E-2</v>
      </c>
      <c r="CG466" s="1">
        <f t="shared" si="244"/>
        <v>3.4400715658696068</v>
      </c>
      <c r="CH466" s="1">
        <f t="shared" si="244"/>
        <v>3.4118566490743052</v>
      </c>
      <c r="CI466" s="1">
        <f t="shared" si="244"/>
        <v>3.4259641074719562</v>
      </c>
      <c r="CJ466" s="1">
        <f t="shared" si="244"/>
        <v>2.8214916795301796E-2</v>
      </c>
      <c r="CM466" s="1"/>
      <c r="CN466" s="1">
        <f t="shared" si="221"/>
        <v>-7.6616092243373179E-2</v>
      </c>
      <c r="CO466" s="1">
        <f t="shared" si="245"/>
        <v>0.50361303734265717</v>
      </c>
      <c r="CP466" s="1">
        <f t="shared" si="222"/>
        <v>3.1714493520421789</v>
      </c>
      <c r="CQ466" s="1">
        <f t="shared" si="246"/>
        <v>0.29797868672437777</v>
      </c>
      <c r="CR466" s="1">
        <f t="shared" si="223"/>
        <v>3.1620997723694035</v>
      </c>
      <c r="CS466" s="1"/>
      <c r="CT466" s="1" t="str">
        <f>'[1]MP2 basis set convergence'!BF457</f>
        <v>56_1.05</v>
      </c>
      <c r="CU466" s="1">
        <f>'[1]MP2 basis set convergence'!BH457</f>
        <v>3.4123034607790199</v>
      </c>
      <c r="CV466" s="1">
        <f>'[1]MP2 basis set convergence'!BG457</f>
        <v>3.7350610688677</v>
      </c>
      <c r="CW466" s="1">
        <f>'[1]MP2 basis set convergence'!BI457</f>
        <v>3.5736822648233599</v>
      </c>
      <c r="CX466" s="1"/>
      <c r="CY466" s="1"/>
      <c r="CZ466" s="1">
        <f t="shared" si="247"/>
        <v>3.1978101533104528</v>
      </c>
      <c r="DA466" s="1">
        <f t="shared" si="249"/>
        <v>2.5261359244786012</v>
      </c>
      <c r="DB466" s="1">
        <f t="shared" si="250"/>
        <v>3.1645704558761101</v>
      </c>
      <c r="DC466" s="1"/>
      <c r="DD466" s="1"/>
      <c r="DE466" s="1">
        <f>[2]Sheet1!V454</f>
        <v>-0.40841562483314453</v>
      </c>
    </row>
    <row r="467" spans="1:109" x14ac:dyDescent="0.2">
      <c r="A467" t="s">
        <v>1674</v>
      </c>
      <c r="B467" s="1">
        <f>-'[1]Reference worksheet'!B465</f>
        <v>2.8614909233451638</v>
      </c>
      <c r="C467" t="s">
        <v>1674</v>
      </c>
      <c r="D467">
        <v>-327.573587149552</v>
      </c>
      <c r="E467">
        <v>-231.85344482816501</v>
      </c>
      <c r="F467">
        <v>-95.714981184389003</v>
      </c>
      <c r="G467">
        <v>-231.85342013252799</v>
      </c>
      <c r="H467">
        <v>-95.714966937941</v>
      </c>
      <c r="J467" s="1">
        <f t="shared" si="224"/>
        <v>3.2630990253404892</v>
      </c>
      <c r="K467" s="1">
        <f t="shared" si="248"/>
        <v>3.2386624970274087</v>
      </c>
      <c r="L467" s="1">
        <f t="shared" si="225"/>
        <v>3.2508807611839492</v>
      </c>
      <c r="M467" s="1">
        <f t="shared" si="226"/>
        <v>2.4436528313080519E-2</v>
      </c>
      <c r="O467">
        <v>-327.56780796357702</v>
      </c>
      <c r="P467">
        <v>-231.849596230381</v>
      </c>
      <c r="Q467">
        <v>-95.713089719625998</v>
      </c>
      <c r="R467">
        <v>-231.84950849983699</v>
      </c>
      <c r="S467">
        <v>-95.713048079277996</v>
      </c>
      <c r="U467" s="1">
        <f t="shared" si="227"/>
        <v>3.2952936380838054</v>
      </c>
      <c r="V467" s="1">
        <f t="shared" si="228"/>
        <v>3.2141121743230565</v>
      </c>
      <c r="W467" s="1">
        <f t="shared" si="229"/>
        <v>3.2547029062034309</v>
      </c>
      <c r="X467" s="1">
        <f t="shared" si="230"/>
        <v>8.1181463760748862E-2</v>
      </c>
      <c r="Z467" t="s">
        <v>1674</v>
      </c>
      <c r="AA467">
        <v>-327.57789954908901</v>
      </c>
      <c r="AB467">
        <v>-231.84935716779199</v>
      </c>
      <c r="AC467">
        <v>-95.724502249311001</v>
      </c>
      <c r="AD467">
        <v>-231.84933308741199</v>
      </c>
      <c r="AE467">
        <v>-95.724488894320004</v>
      </c>
      <c r="AG467" s="1">
        <f t="shared" si="231"/>
        <v>2.5587122534080464</v>
      </c>
      <c r="AH467" s="1">
        <f t="shared" si="232"/>
        <v>2.5352212024792862</v>
      </c>
      <c r="AI467" s="1">
        <f t="shared" si="233"/>
        <v>2.5469667279436665</v>
      </c>
      <c r="AJ467" s="1">
        <f t="shared" si="234"/>
        <v>2.3491050928760249E-2</v>
      </c>
      <c r="AM467" t="s">
        <v>1674</v>
      </c>
      <c r="AN467">
        <v>-326.06049350868699</v>
      </c>
      <c r="AO467">
        <v>-230.79740609289399</v>
      </c>
      <c r="AP467">
        <v>-95.262803536668997</v>
      </c>
      <c r="AQ467">
        <v>-230.79740045813199</v>
      </c>
      <c r="AR467">
        <v>-95.262799352198002</v>
      </c>
      <c r="AS467"/>
      <c r="AT467" t="s">
        <v>1675</v>
      </c>
      <c r="AU467">
        <v>-326.05708802999999</v>
      </c>
      <c r="AV467">
        <v>-230.79514402999999</v>
      </c>
      <c r="AW467">
        <v>-95.261660860000006</v>
      </c>
      <c r="AX467">
        <v>-230.79512403999999</v>
      </c>
      <c r="AY467">
        <v>-95.261642940000002</v>
      </c>
      <c r="BA467" s="1">
        <f t="shared" si="235"/>
        <v>0.18429850914178597</v>
      </c>
      <c r="BB467" s="1">
        <f t="shared" si="236"/>
        <v>0.17813684714263608</v>
      </c>
      <c r="BC467" s="1">
        <f t="shared" si="237"/>
        <v>0.18121767814221101</v>
      </c>
      <c r="BD467" s="1">
        <f t="shared" si="238"/>
        <v>6.1616619991498867E-3</v>
      </c>
      <c r="BF467" s="1">
        <f t="shared" si="239"/>
        <v>0.20146192495503359</v>
      </c>
      <c r="BG467" s="1">
        <f t="shared" si="240"/>
        <v>0.17767303984369912</v>
      </c>
      <c r="BH467" s="1">
        <f t="shared" si="241"/>
        <v>0.18956748239936635</v>
      </c>
      <c r="BJ467" s="1">
        <f t="shared" si="251"/>
        <v>3.2570867436453583</v>
      </c>
      <c r="BK467" s="1">
        <f t="shared" si="251"/>
        <v>3.2482967873866664</v>
      </c>
      <c r="BL467" s="1">
        <f t="shared" si="242"/>
        <v>3.2526917655160124</v>
      </c>
      <c r="BR467" s="1">
        <f t="shared" si="219"/>
        <v>1.5232463944294423</v>
      </c>
      <c r="BS467" s="1">
        <f t="shared" si="219"/>
        <v>1.5179381821443196</v>
      </c>
      <c r="BT467" s="1">
        <f t="shared" si="219"/>
        <v>1.5205922882868814</v>
      </c>
      <c r="BU467" s="1">
        <f t="shared" si="219"/>
        <v>5.3082122851227653E-3</v>
      </c>
      <c r="BW467" s="1">
        <f t="shared" si="220"/>
        <v>1.555554121769261</v>
      </c>
      <c r="BX467" s="1">
        <f t="shared" si="220"/>
        <v>1.5425874677404532</v>
      </c>
      <c r="BY467" s="1">
        <f t="shared" si="220"/>
        <v>1.5490707947548568</v>
      </c>
      <c r="BZ467" s="1">
        <f t="shared" si="220"/>
        <v>1.2966654028807867E-2</v>
      </c>
      <c r="CB467" s="1">
        <f t="shared" si="243"/>
        <v>2.7715080066634714</v>
      </c>
      <c r="CC467" s="1">
        <f t="shared" si="243"/>
        <v>2.7533120892049894</v>
      </c>
      <c r="CD467" s="1">
        <f t="shared" si="243"/>
        <v>2.7624100479342308</v>
      </c>
      <c r="CE467" s="1">
        <f t="shared" si="243"/>
        <v>1.8195917458481401E-2</v>
      </c>
      <c r="CG467" s="1">
        <f t="shared" si="244"/>
        <v>3.1156205449985177</v>
      </c>
      <c r="CH467" s="1">
        <f t="shared" si="244"/>
        <v>3.0905660716523968</v>
      </c>
      <c r="CI467" s="1">
        <f t="shared" si="244"/>
        <v>3.103093308325457</v>
      </c>
      <c r="CJ467" s="1">
        <f t="shared" si="244"/>
        <v>2.5054473346121008E-2</v>
      </c>
      <c r="CM467" s="1"/>
      <c r="CN467" s="1">
        <f t="shared" si="221"/>
        <v>5.5744178717958497E-2</v>
      </c>
      <c r="CO467" s="1">
        <f t="shared" si="245"/>
        <v>0.62651488095629337</v>
      </c>
      <c r="CP467" s="1">
        <f t="shared" si="222"/>
        <v>2.9879793446826666</v>
      </c>
      <c r="CQ467" s="1">
        <f t="shared" si="246"/>
        <v>0.31315885876751343</v>
      </c>
      <c r="CR467" s="1">
        <f t="shared" si="223"/>
        <v>2.9153789790368663</v>
      </c>
      <c r="CS467" s="1"/>
      <c r="CT467" s="1" t="str">
        <f>'[1]MP2 basis set convergence'!BF458</f>
        <v>56_1.10</v>
      </c>
      <c r="CU467" s="1">
        <f>'[1]MP2 basis set convergence'!BH458</f>
        <v>3.0941118678362098</v>
      </c>
      <c r="CV467" s="1">
        <f>'[1]MP2 basis set convergence'!BG458</f>
        <v>3.3560499964008401</v>
      </c>
      <c r="CW467" s="1">
        <f>'[1]MP2 basis set convergence'!BI458</f>
        <v>3.2250809321185248</v>
      </c>
      <c r="CX467" s="1"/>
      <c r="CY467" s="1"/>
      <c r="CZ467" s="1">
        <f t="shared" si="247"/>
        <v>2.930978896757475</v>
      </c>
      <c r="DA467" s="1">
        <f t="shared" si="249"/>
        <v>2.3870157957304294</v>
      </c>
      <c r="DB467" s="1">
        <f t="shared" si="250"/>
        <v>2.905279754015242</v>
      </c>
      <c r="DC467" s="1"/>
      <c r="DD467" s="1"/>
      <c r="DE467" s="1">
        <f>[2]Sheet1!V455</f>
        <v>-0.31990186442647417</v>
      </c>
    </row>
    <row r="468" spans="1:109" x14ac:dyDescent="0.2">
      <c r="A468" t="s">
        <v>1676</v>
      </c>
      <c r="B468" s="1">
        <f>-'[1]Reference worksheet'!B466</f>
        <v>1.9602287709999795</v>
      </c>
      <c r="C468" t="s">
        <v>1676</v>
      </c>
      <c r="D468">
        <v>-327.57184848618499</v>
      </c>
      <c r="E468">
        <v>-231.85343804562001</v>
      </c>
      <c r="F468">
        <v>-95.714976533197003</v>
      </c>
      <c r="G468">
        <v>-231.85342013252799</v>
      </c>
      <c r="H468">
        <v>-95.714966937941</v>
      </c>
      <c r="J468" s="1">
        <f t="shared" si="224"/>
        <v>2.1720712452415345</v>
      </c>
      <c r="K468" s="1">
        <f t="shared" si="248"/>
        <v>2.154809495534757</v>
      </c>
      <c r="L468" s="1">
        <f t="shared" si="225"/>
        <v>2.1634403703881455</v>
      </c>
      <c r="M468" s="1">
        <f t="shared" si="226"/>
        <v>1.7261749706777518E-2</v>
      </c>
      <c r="O468">
        <v>-327.566048286083</v>
      </c>
      <c r="P468">
        <v>-231.849565203493</v>
      </c>
      <c r="Q468">
        <v>-95.713076430382003</v>
      </c>
      <c r="R468">
        <v>-231.84950849983699</v>
      </c>
      <c r="S468">
        <v>-95.713048079277996</v>
      </c>
      <c r="U468" s="1">
        <f t="shared" si="227"/>
        <v>2.1910792936490475</v>
      </c>
      <c r="V468" s="1">
        <f t="shared" si="228"/>
        <v>2.1377066237246596</v>
      </c>
      <c r="W468" s="1">
        <f t="shared" si="229"/>
        <v>2.1643929586868538</v>
      </c>
      <c r="X468" s="1">
        <f t="shared" si="230"/>
        <v>5.3372669924387939E-2</v>
      </c>
      <c r="Z468" t="s">
        <v>1676</v>
      </c>
      <c r="AA468">
        <v>-327.57668039905298</v>
      </c>
      <c r="AB468">
        <v>-231.84935045735901</v>
      </c>
      <c r="AC468">
        <v>-95.724497829298997</v>
      </c>
      <c r="AD468">
        <v>-231.84933308741199</v>
      </c>
      <c r="AE468">
        <v>-95.724488894320004</v>
      </c>
      <c r="AG468" s="1">
        <f t="shared" si="231"/>
        <v>1.7936840238701779</v>
      </c>
      <c r="AH468" s="1">
        <f t="shared" si="232"/>
        <v>1.777177432911113</v>
      </c>
      <c r="AI468" s="1">
        <f t="shared" si="233"/>
        <v>1.7854307283906454</v>
      </c>
      <c r="AJ468" s="1">
        <f t="shared" si="234"/>
        <v>1.6506590959064926E-2</v>
      </c>
      <c r="AM468" t="s">
        <v>1676</v>
      </c>
      <c r="AN468">
        <v>-326.06114157607601</v>
      </c>
      <c r="AO468">
        <v>-230.79740509582601</v>
      </c>
      <c r="AP468">
        <v>-95.262802497655997</v>
      </c>
      <c r="AQ468">
        <v>-230.79740045813199</v>
      </c>
      <c r="AR468">
        <v>-95.262799352198002</v>
      </c>
      <c r="AS468"/>
      <c r="AT468" t="s">
        <v>1677</v>
      </c>
      <c r="AU468">
        <v>-326.05772968999997</v>
      </c>
      <c r="AV468">
        <v>-230.79513939</v>
      </c>
      <c r="AW468">
        <v>-95.261656840000001</v>
      </c>
      <c r="AX468">
        <v>-230.79512403999999</v>
      </c>
      <c r="AY468">
        <v>-95.261642940000002</v>
      </c>
      <c r="BA468" s="1">
        <f t="shared" si="235"/>
        <v>0.59096695239350272</v>
      </c>
      <c r="BB468" s="1">
        <f t="shared" si="236"/>
        <v>0.58608295057341486</v>
      </c>
      <c r="BC468" s="1">
        <f t="shared" si="237"/>
        <v>0.58852495148345874</v>
      </c>
      <c r="BD468" s="1">
        <f t="shared" si="238"/>
        <v>4.8840018200878577E-3</v>
      </c>
      <c r="BF468" s="1">
        <f t="shared" si="239"/>
        <v>0.60410967071576049</v>
      </c>
      <c r="BG468" s="1">
        <f t="shared" si="240"/>
        <v>0.58575501783359685</v>
      </c>
      <c r="BH468" s="1">
        <f t="shared" si="241"/>
        <v>0.59493234427467867</v>
      </c>
      <c r="BJ468" s="1">
        <f t="shared" si="251"/>
        <v>2.1697251901088963</v>
      </c>
      <c r="BK468" s="1">
        <f t="shared" si="251"/>
        <v>2.1615192512234356</v>
      </c>
      <c r="BL468" s="1">
        <f t="shared" si="242"/>
        <v>2.1656222206661662</v>
      </c>
      <c r="BR468" s="1">
        <f t="shared" si="219"/>
        <v>0.80147086147034163</v>
      </c>
      <c r="BS468" s="1">
        <f t="shared" si="219"/>
        <v>0.79774312109528356</v>
      </c>
      <c r="BT468" s="1">
        <f t="shared" si="219"/>
        <v>0.79960699128281221</v>
      </c>
      <c r="BU468" s="1">
        <f t="shared" si="219"/>
        <v>3.7277403750582971E-3</v>
      </c>
      <c r="BW468" s="1">
        <f t="shared" si="220"/>
        <v>0.77963343137768981</v>
      </c>
      <c r="BX468" s="1">
        <f t="shared" si="220"/>
        <v>0.77098342386605856</v>
      </c>
      <c r="BY468" s="1">
        <f t="shared" si="220"/>
        <v>0.77530842762187457</v>
      </c>
      <c r="BZ468" s="1">
        <f t="shared" si="220"/>
        <v>8.6500075116313635E-3</v>
      </c>
      <c r="CB468" s="1">
        <f t="shared" si="243"/>
        <v>1.9367177362413193</v>
      </c>
      <c r="CC468" s="1">
        <f t="shared" si="243"/>
        <v>1.923564946332754</v>
      </c>
      <c r="CD468" s="1">
        <f t="shared" si="243"/>
        <v>1.9301413412870363</v>
      </c>
      <c r="CE468" s="1">
        <f t="shared" si="243"/>
        <v>1.3152789908565606E-2</v>
      </c>
      <c r="CG468" s="1">
        <f t="shared" si="244"/>
        <v>2.088648544580602</v>
      </c>
      <c r="CH468" s="1">
        <f t="shared" si="244"/>
        <v>2.0710212288408449</v>
      </c>
      <c r="CI468" s="1">
        <f t="shared" si="244"/>
        <v>2.0798348867107235</v>
      </c>
      <c r="CJ468" s="1">
        <f t="shared" si="244"/>
        <v>1.7627315739757649E-2</v>
      </c>
      <c r="CM468" s="1"/>
      <c r="CN468" s="1">
        <f t="shared" si="221"/>
        <v>0.272031972565008</v>
      </c>
      <c r="CO468" s="1">
        <f t="shared" si="245"/>
        <v>0.79232220954779675</v>
      </c>
      <c r="CP468" s="1">
        <f t="shared" si="222"/>
        <v>2.0849361631684764</v>
      </c>
      <c r="CQ468" s="1">
        <f t="shared" si="246"/>
        <v>0.33883845239063237</v>
      </c>
      <c r="CR468" s="1">
        <f t="shared" si="223"/>
        <v>2.0091920232518934</v>
      </c>
      <c r="CS468" s="1"/>
      <c r="CT468" s="1" t="str">
        <f>'[1]MP2 basis set convergence'!BF459</f>
        <v>56_1.25</v>
      </c>
      <c r="CU468" s="1">
        <f>'[1]MP2 basis set convergence'!BH459</f>
        <v>2.0763133375824299</v>
      </c>
      <c r="CV468" s="1">
        <f>'[1]MP2 basis set convergence'!BG459</f>
        <v>2.2302510094151402</v>
      </c>
      <c r="CW468" s="1">
        <f>'[1]MP2 basis set convergence'!BI459</f>
        <v>2.153282173498785</v>
      </c>
      <c r="CX468" s="1"/>
      <c r="CY468" s="1"/>
      <c r="CZ468" s="1">
        <f t="shared" si="247"/>
        <v>1.9989619728381878</v>
      </c>
      <c r="DA468" s="1">
        <f t="shared" si="249"/>
        <v>1.7031915296156666</v>
      </c>
      <c r="DB468" s="1">
        <f t="shared" si="250"/>
        <v>1.9857091072591619</v>
      </c>
      <c r="DC468" s="1"/>
      <c r="DD468" s="1"/>
      <c r="DE468" s="1">
        <f>[2]Sheet1!V456</f>
        <v>-0.16447839754995774</v>
      </c>
    </row>
    <row r="469" spans="1:109" x14ac:dyDescent="0.2">
      <c r="A469" t="s">
        <v>1678</v>
      </c>
      <c r="B469" s="1">
        <f>-'[1]Reference worksheet'!B467</f>
        <v>0.95096734681376138</v>
      </c>
      <c r="C469" t="s">
        <v>1678</v>
      </c>
      <c r="D469">
        <v>-327.57003872743002</v>
      </c>
      <c r="E469">
        <v>-231.85342940581</v>
      </c>
      <c r="F469">
        <v>-95.714971525295994</v>
      </c>
      <c r="G469">
        <v>-231.85342013252799</v>
      </c>
      <c r="H469">
        <v>-95.714966937941</v>
      </c>
      <c r="J469" s="1">
        <f t="shared" si="224"/>
        <v>1.0364304337876507</v>
      </c>
      <c r="K469" s="1">
        <f t="shared" si="248"/>
        <v>1.027732752386898</v>
      </c>
      <c r="L469" s="1">
        <f t="shared" si="225"/>
        <v>1.0320815930872742</v>
      </c>
      <c r="M469" s="1">
        <f t="shared" si="226"/>
        <v>8.6976814007526659E-3</v>
      </c>
      <c r="O469">
        <v>-327.564224601234</v>
      </c>
      <c r="P469">
        <v>-231.84953636687899</v>
      </c>
      <c r="Q469">
        <v>-95.713062375774996</v>
      </c>
      <c r="R469">
        <v>-231.84950849983699</v>
      </c>
      <c r="S469">
        <v>-95.713048079277996</v>
      </c>
      <c r="U469" s="1">
        <f t="shared" si="227"/>
        <v>1.0466997258951505</v>
      </c>
      <c r="V469" s="1">
        <f t="shared" si="228"/>
        <v>1.0202417045968786</v>
      </c>
      <c r="W469" s="1">
        <f t="shared" si="229"/>
        <v>1.0334707152460145</v>
      </c>
      <c r="X469" s="1">
        <f t="shared" si="230"/>
        <v>2.6458021298271905E-2</v>
      </c>
      <c r="Z469" t="s">
        <v>1678</v>
      </c>
      <c r="AA469">
        <v>-327.57523740696098</v>
      </c>
      <c r="AB469">
        <v>-231.84934185142299</v>
      </c>
      <c r="AC469">
        <v>-95.724493157865993</v>
      </c>
      <c r="AD469">
        <v>-231.84933308741199</v>
      </c>
      <c r="AE469">
        <v>-95.724488894320004</v>
      </c>
      <c r="AG469" s="1">
        <f t="shared" si="231"/>
        <v>0.88819277771833749</v>
      </c>
      <c r="AH469" s="1">
        <f t="shared" si="232"/>
        <v>0.8800178619550344</v>
      </c>
      <c r="AI469" s="1">
        <f t="shared" si="233"/>
        <v>0.88410531983668594</v>
      </c>
      <c r="AJ469" s="1">
        <f t="shared" si="234"/>
        <v>8.1749157633030922E-3</v>
      </c>
      <c r="AM469" t="s">
        <v>1678</v>
      </c>
      <c r="AN469">
        <v>-326.06093104782798</v>
      </c>
      <c r="AO469">
        <v>-230.79740348068901</v>
      </c>
      <c r="AP469">
        <v>-95.262800993764998</v>
      </c>
      <c r="AQ469">
        <v>-230.79740045813199</v>
      </c>
      <c r="AR469">
        <v>-95.262799352198002</v>
      </c>
      <c r="AS469"/>
      <c r="AT469" t="s">
        <v>1679</v>
      </c>
      <c r="AU469">
        <v>-326.05751332</v>
      </c>
      <c r="AV469">
        <v>-230.79513495</v>
      </c>
      <c r="AW469">
        <v>-95.261650889999999</v>
      </c>
      <c r="AX469">
        <v>-230.79512403999999</v>
      </c>
      <c r="AY469">
        <v>-95.261642940000002</v>
      </c>
      <c r="BA469" s="1">
        <f t="shared" si="235"/>
        <v>0.45885847673449215</v>
      </c>
      <c r="BB469" s="1">
        <f t="shared" si="236"/>
        <v>0.4559316946203873</v>
      </c>
      <c r="BC469" s="1">
        <f t="shared" si="237"/>
        <v>0.45739508567743969</v>
      </c>
      <c r="BD469" s="1">
        <f t="shared" si="238"/>
        <v>2.9267821141048533E-3</v>
      </c>
      <c r="BF469" s="1">
        <f t="shared" si="239"/>
        <v>0.46833544021610884</v>
      </c>
      <c r="BG469" s="1">
        <f t="shared" si="240"/>
        <v>0.45650061107456213</v>
      </c>
      <c r="BH469" s="1">
        <f t="shared" si="241"/>
        <v>0.46241802564533552</v>
      </c>
      <c r="BJ469" s="1">
        <f t="shared" si="251"/>
        <v>1.0361135127256695</v>
      </c>
      <c r="BK469" s="1">
        <f t="shared" si="251"/>
        <v>1.0309566324088435</v>
      </c>
      <c r="BL469" s="1">
        <f t="shared" si="242"/>
        <v>1.0335350725672565</v>
      </c>
      <c r="BR469" s="1">
        <f t="shared" si="219"/>
        <v>0.30432928555378252</v>
      </c>
      <c r="BS469" s="1">
        <f t="shared" si="219"/>
        <v>0.30239434844442198</v>
      </c>
      <c r="BT469" s="1">
        <f t="shared" si="219"/>
        <v>0.30336181699910192</v>
      </c>
      <c r="BU469" s="1">
        <f t="shared" si="219"/>
        <v>1.9349371093605417E-3</v>
      </c>
      <c r="BW469" s="1">
        <f t="shared" si="220"/>
        <v>0.27324267149937587</v>
      </c>
      <c r="BX469" s="1">
        <f t="shared" si="220"/>
        <v>0.26940670932208871</v>
      </c>
      <c r="BY469" s="1">
        <f t="shared" si="220"/>
        <v>0.27132469041073254</v>
      </c>
      <c r="BZ469" s="1">
        <f t="shared" si="220"/>
        <v>3.8359621772872709E-3</v>
      </c>
      <c r="CB469" s="1">
        <f t="shared" si="243"/>
        <v>0.96074032369862206</v>
      </c>
      <c r="CC469" s="1">
        <f t="shared" si="243"/>
        <v>0.95378308784252708</v>
      </c>
      <c r="CD469" s="1">
        <f t="shared" si="243"/>
        <v>0.95726170577057412</v>
      </c>
      <c r="CE469" s="1">
        <f t="shared" si="243"/>
        <v>6.9572358560948608E-3</v>
      </c>
      <c r="CG469" s="1">
        <f t="shared" si="244"/>
        <v>1.0013345131241111</v>
      </c>
      <c r="CH469" s="1">
        <f t="shared" si="244"/>
        <v>0.99254517167410583</v>
      </c>
      <c r="CI469" s="1">
        <f t="shared" si="244"/>
        <v>0.99693984239910849</v>
      </c>
      <c r="CJ469" s="1">
        <f t="shared" si="244"/>
        <v>8.7893414500056204E-3</v>
      </c>
      <c r="CM469" s="1"/>
      <c r="CN469" s="1">
        <f t="shared" si="221"/>
        <v>0.44317725336930969</v>
      </c>
      <c r="CO469" s="1">
        <f t="shared" si="245"/>
        <v>0.87965510007838421</v>
      </c>
      <c r="CP469" s="1">
        <f t="shared" si="222"/>
        <v>1.0142734032921585</v>
      </c>
      <c r="CQ469" s="1">
        <f t="shared" si="246"/>
        <v>0.35986282849228146</v>
      </c>
      <c r="CR469" s="1">
        <f t="shared" si="223"/>
        <v>0.98418660204783559</v>
      </c>
      <c r="CS469" s="1"/>
      <c r="CT469" s="1" t="str">
        <f>'[1]MP2 basis set convergence'!BF460</f>
        <v>56_1.50</v>
      </c>
      <c r="CU469" s="1">
        <f>'[1]MP2 basis set convergence'!BH460</f>
        <v>0.99991450322867803</v>
      </c>
      <c r="CV469" s="1">
        <f>'[1]MP2 basis set convergence'!BG460</f>
        <v>1.0727228981354699</v>
      </c>
      <c r="CW469" s="1">
        <f>'[1]MP2 basis set convergence'!BI460</f>
        <v>1.036318700682074</v>
      </c>
      <c r="CX469" s="1"/>
      <c r="CY469" s="1"/>
      <c r="CZ469" s="1">
        <f t="shared" si="247"/>
        <v>0.96766570352651504</v>
      </c>
      <c r="DA469" s="1">
        <f t="shared" si="249"/>
        <v>0.85189737505630636</v>
      </c>
      <c r="DB469" s="1">
        <f t="shared" si="250"/>
        <v>0.96197932198735281</v>
      </c>
      <c r="DC469" s="1"/>
      <c r="DD469" s="1"/>
      <c r="DE469" s="1">
        <f>[2]Sheet1!V457</f>
        <v>-6.4415889560759165E-2</v>
      </c>
    </row>
    <row r="470" spans="1:109" x14ac:dyDescent="0.2">
      <c r="A470" t="s">
        <v>1680</v>
      </c>
      <c r="B470" s="1">
        <f>-'[1]Reference worksheet'!B468</f>
        <v>0.26729117064230928</v>
      </c>
      <c r="C470" t="s">
        <v>1680</v>
      </c>
      <c r="D470">
        <v>-327.56884317301001</v>
      </c>
      <c r="E470">
        <v>-231.85342255529301</v>
      </c>
      <c r="F470">
        <v>-95.714968203001007</v>
      </c>
      <c r="G470">
        <v>-231.85342013252799</v>
      </c>
      <c r="H470">
        <v>-95.714966937941</v>
      </c>
      <c r="J470" s="1">
        <f t="shared" si="224"/>
        <v>0.28620867746580481</v>
      </c>
      <c r="K470" s="1">
        <f t="shared" si="248"/>
        <v>0.28389453222610561</v>
      </c>
      <c r="L470" s="1">
        <f t="shared" si="225"/>
        <v>0.28505160484595521</v>
      </c>
      <c r="M470" s="1">
        <f t="shared" si="226"/>
        <v>2.3141452396991946E-3</v>
      </c>
      <c r="O470">
        <v>-327.56302238497602</v>
      </c>
      <c r="P470">
        <v>-231.849520585504</v>
      </c>
      <c r="Q470">
        <v>-95.713051872055004</v>
      </c>
      <c r="R470">
        <v>-231.84950849983699</v>
      </c>
      <c r="S470">
        <v>-95.713048079277996</v>
      </c>
      <c r="U470" s="1">
        <f t="shared" si="227"/>
        <v>0.29229760295845586</v>
      </c>
      <c r="V470" s="1">
        <f t="shared" si="228"/>
        <v>0.28233372850123467</v>
      </c>
      <c r="W470" s="1">
        <f t="shared" si="229"/>
        <v>0.28731566572984524</v>
      </c>
      <c r="X470" s="1">
        <f t="shared" si="230"/>
        <v>9.963874457221189E-3</v>
      </c>
      <c r="Z470" t="s">
        <v>1680</v>
      </c>
      <c r="AA470">
        <v>-327.57422848667801</v>
      </c>
      <c r="AB470">
        <v>-231.849335394104</v>
      </c>
      <c r="AC470">
        <v>-95.724490064221996</v>
      </c>
      <c r="AD470">
        <v>-231.84933308741199</v>
      </c>
      <c r="AE470">
        <v>-95.724488894320004</v>
      </c>
      <c r="AG470" s="1">
        <f t="shared" si="231"/>
        <v>0.25508571541172731</v>
      </c>
      <c r="AH470" s="1">
        <f t="shared" si="232"/>
        <v>0.25290411966509652</v>
      </c>
      <c r="AI470" s="1">
        <f t="shared" si="233"/>
        <v>0.25399491753841191</v>
      </c>
      <c r="AJ470" s="1">
        <f t="shared" si="234"/>
        <v>2.1815957466307934E-3</v>
      </c>
      <c r="AM470" t="s">
        <v>1680</v>
      </c>
      <c r="AN470">
        <v>-326.06048710245199</v>
      </c>
      <c r="AO470">
        <v>-230.797401526079</v>
      </c>
      <c r="AP470">
        <v>-95.262799778684993</v>
      </c>
      <c r="AQ470">
        <v>-230.79740045813199</v>
      </c>
      <c r="AR470">
        <v>-95.262799352198002</v>
      </c>
      <c r="AS470"/>
      <c r="AT470" t="s">
        <v>1681</v>
      </c>
      <c r="AU470">
        <v>-326.05706020000002</v>
      </c>
      <c r="AV470">
        <v>-230.79512912999999</v>
      </c>
      <c r="AW470">
        <v>-95.261645200000004</v>
      </c>
      <c r="AX470">
        <v>-230.79512403999999</v>
      </c>
      <c r="AY470">
        <v>-95.261642940000002</v>
      </c>
      <c r="BA470" s="1">
        <f t="shared" si="235"/>
        <v>0.18027853581877823</v>
      </c>
      <c r="BB470" s="1">
        <f t="shared" si="236"/>
        <v>0.17934076428519638</v>
      </c>
      <c r="BC470" s="1">
        <f t="shared" si="237"/>
        <v>0.17980965005198729</v>
      </c>
      <c r="BD470" s="1">
        <f t="shared" si="238"/>
        <v>9.3777153358184928E-4</v>
      </c>
      <c r="BF470" s="1">
        <f t="shared" si="239"/>
        <v>0.18399833559200965</v>
      </c>
      <c r="BG470" s="1">
        <f t="shared" si="240"/>
        <v>0.17938614078222131</v>
      </c>
      <c r="BH470" s="1">
        <f t="shared" si="241"/>
        <v>0.1816922381871155</v>
      </c>
      <c r="BJ470" s="1">
        <f t="shared" si="251"/>
        <v>0.28526105824009718</v>
      </c>
      <c r="BK470" s="1">
        <f t="shared" si="251"/>
        <v>0.28453698325592802</v>
      </c>
      <c r="BL470" s="1">
        <f t="shared" si="242"/>
        <v>0.2848990207480126</v>
      </c>
      <c r="BR470" s="1">
        <f t="shared" si="219"/>
        <v>6.0356527365557064E-2</v>
      </c>
      <c r="BS470" s="1">
        <f t="shared" si="219"/>
        <v>5.9885960941374147E-2</v>
      </c>
      <c r="BT470" s="1">
        <f t="shared" si="219"/>
        <v>6.012124415346564E-2</v>
      </c>
      <c r="BU470" s="1">
        <f t="shared" ref="BU470:BU533" si="252">(18*M470-15*AJ470-3*BD470)/13</f>
        <v>4.7056642418292729E-4</v>
      </c>
      <c r="BW470" s="1">
        <f t="shared" si="220"/>
        <v>4.5573614281469506E-2</v>
      </c>
      <c r="BX470" s="1">
        <f t="shared" si="220"/>
        <v>4.466780699953507E-2</v>
      </c>
      <c r="BY470" s="1">
        <f t="shared" si="220"/>
        <v>4.5120710640502305E-2</v>
      </c>
      <c r="BZ470" s="1">
        <f t="shared" ref="BZ470:BZ533" si="253">(-5*M470+15*AJ470-10*BD470)/13</f>
        <v>9.058072819344181E-4</v>
      </c>
      <c r="CB470" s="1">
        <f t="shared" si="243"/>
        <v>0.27636790183293464</v>
      </c>
      <c r="CC470" s="1">
        <f t="shared" si="243"/>
        <v>0.27446077669938301</v>
      </c>
      <c r="CD470" s="1">
        <f t="shared" si="243"/>
        <v>0.27541433926615888</v>
      </c>
      <c r="CE470" s="1">
        <f t="shared" si="243"/>
        <v>1.9071251335515925E-3</v>
      </c>
      <c r="CG470" s="1">
        <f t="shared" si="244"/>
        <v>0.27795558776663598</v>
      </c>
      <c r="CH470" s="1">
        <f t="shared" si="244"/>
        <v>0.27562321304069232</v>
      </c>
      <c r="CI470" s="1">
        <f t="shared" si="244"/>
        <v>0.27678940040366418</v>
      </c>
      <c r="CJ470" s="1">
        <f t="shared" si="244"/>
        <v>2.3323747259436254E-3</v>
      </c>
      <c r="CM470" s="1"/>
      <c r="CN470" s="1">
        <f t="shared" si="221"/>
        <v>0.630796834661423</v>
      </c>
      <c r="CO470" s="1">
        <f t="shared" si="245"/>
        <v>0.93714116367224476</v>
      </c>
      <c r="CP470" s="1">
        <f t="shared" si="222"/>
        <v>0.28309941762160806</v>
      </c>
      <c r="CQ470" s="1">
        <f t="shared" si="246"/>
        <v>0.38354250576833493</v>
      </c>
      <c r="CR470" s="1">
        <f t="shared" si="223"/>
        <v>0.2791106402553889</v>
      </c>
      <c r="CS470" s="1"/>
      <c r="CT470" s="1" t="str">
        <f>'[1]MP2 basis set convergence'!BF461</f>
        <v>56_2.00</v>
      </c>
      <c r="CU470" s="1">
        <f>'[1]MP2 basis set convergence'!BH461</f>
        <v>0.27947769993743699</v>
      </c>
      <c r="CV470" s="1">
        <f>'[1]MP2 basis set convergence'!BG461</f>
        <v>0.28932111139394001</v>
      </c>
      <c r="CW470" s="1">
        <f>'[1]MP2 basis set convergence'!BI461</f>
        <v>0.2843994056656885</v>
      </c>
      <c r="CX470" s="1"/>
      <c r="CY470" s="1"/>
      <c r="CZ470" s="1">
        <f t="shared" si="247"/>
        <v>0.27132480315194851</v>
      </c>
      <c r="DA470" s="1">
        <f t="shared" si="249"/>
        <v>0.24713151669140856</v>
      </c>
      <c r="DB470" s="1">
        <f t="shared" si="250"/>
        <v>0.26991017604110601</v>
      </c>
      <c r="DC470" s="1"/>
      <c r="DD470" s="1"/>
      <c r="DE470" s="1">
        <f>[2]Sheet1!V458</f>
        <v>-1.3726801694006696E-2</v>
      </c>
    </row>
    <row r="471" spans="1:109" x14ac:dyDescent="0.2">
      <c r="A471" t="s">
        <v>1682</v>
      </c>
      <c r="B471" s="1">
        <f>-'[1]Reference worksheet'!B469</f>
        <v>3.756479751764183</v>
      </c>
      <c r="C471" t="s">
        <v>1682</v>
      </c>
      <c r="D471">
        <v>-480.05218339724502</v>
      </c>
      <c r="E471">
        <v>-231.85345216826201</v>
      </c>
      <c r="F471">
        <v>-248.19026121306999</v>
      </c>
      <c r="G471">
        <v>-231.853400959319</v>
      </c>
      <c r="H471">
        <v>-248.190236810898</v>
      </c>
      <c r="J471" s="1">
        <f t="shared" si="224"/>
        <v>5.3624621435351205</v>
      </c>
      <c r="K471" s="1">
        <f t="shared" si="248"/>
        <v>5.3150154505708</v>
      </c>
      <c r="L471" s="1">
        <f t="shared" si="225"/>
        <v>5.3387387970529598</v>
      </c>
      <c r="M471" s="1">
        <f t="shared" si="226"/>
        <v>4.7446692964320469E-2</v>
      </c>
      <c r="O471">
        <v>-480.04334220611901</v>
      </c>
      <c r="P471">
        <v>-231.84968990323301</v>
      </c>
      <c r="Q471">
        <v>-248.185249833607</v>
      </c>
      <c r="R471">
        <v>-231.84949013243701</v>
      </c>
      <c r="S471">
        <v>-248.18517042774599</v>
      </c>
      <c r="U471" s="1">
        <f t="shared" si="227"/>
        <v>5.4478153004813832</v>
      </c>
      <c r="V471" s="1">
        <f t="shared" si="228"/>
        <v>5.2726292960428509</v>
      </c>
      <c r="W471" s="1">
        <f t="shared" si="229"/>
        <v>5.3602222982621175</v>
      </c>
      <c r="X471" s="1">
        <f t="shared" si="230"/>
        <v>0.17518600443853227</v>
      </c>
      <c r="Z471" t="s">
        <v>1682</v>
      </c>
      <c r="AA471">
        <v>-480.04831264118502</v>
      </c>
      <c r="AB471">
        <v>-231.849370686296</v>
      </c>
      <c r="AC471">
        <v>-248.19431688469899</v>
      </c>
      <c r="AD471">
        <v>-231.849320662151</v>
      </c>
      <c r="AE471">
        <v>-248.19429290564401</v>
      </c>
      <c r="AG471" s="1">
        <f t="shared" si="231"/>
        <v>2.9487131934491506</v>
      </c>
      <c r="AH471" s="1">
        <f t="shared" si="232"/>
        <v>2.9022754824288137</v>
      </c>
      <c r="AI471" s="1">
        <f t="shared" si="233"/>
        <v>2.9254943379389822</v>
      </c>
      <c r="AJ471" s="1">
        <f t="shared" si="234"/>
        <v>4.6437711020336891E-2</v>
      </c>
      <c r="AM471" t="s">
        <v>1682</v>
      </c>
      <c r="AN471">
        <v>-477.90973673007397</v>
      </c>
      <c r="AO471">
        <v>-230.797340472907</v>
      </c>
      <c r="AP471">
        <v>-247.12175165244199</v>
      </c>
      <c r="AQ471">
        <v>-230.79733221332299</v>
      </c>
      <c r="AR471">
        <v>-247.12174539435699</v>
      </c>
      <c r="AS471"/>
      <c r="AT471" t="s">
        <v>1683</v>
      </c>
      <c r="AU471">
        <v>-477.90467208000001</v>
      </c>
      <c r="AV471">
        <v>-230.79509604</v>
      </c>
      <c r="AW471">
        <v>-247.1189339</v>
      </c>
      <c r="AX471">
        <v>-230.79505631000001</v>
      </c>
      <c r="AY471">
        <v>-247.11890213999999</v>
      </c>
      <c r="BA471" s="1">
        <f t="shared" si="235"/>
        <v>-5.8614894361068535</v>
      </c>
      <c r="BB471" s="1">
        <f t="shared" si="236"/>
        <v>-5.8705994113229494</v>
      </c>
      <c r="BC471" s="1">
        <f t="shared" si="237"/>
        <v>-5.8660444237149019</v>
      </c>
      <c r="BD471" s="1">
        <f t="shared" si="238"/>
        <v>9.1099752160959113E-3</v>
      </c>
      <c r="BF471" s="1">
        <f t="shared" si="239"/>
        <v>-5.8272853955048909</v>
      </c>
      <c r="BG471" s="1">
        <f t="shared" si="240"/>
        <v>-5.8721460496486442</v>
      </c>
      <c r="BH471" s="1">
        <f t="shared" si="241"/>
        <v>-5.849715722576768</v>
      </c>
      <c r="BJ471" s="1">
        <f t="shared" si="251"/>
        <v>5.3420031676232425</v>
      </c>
      <c r="BK471" s="1">
        <f t="shared" si="251"/>
        <v>5.3313507215969969</v>
      </c>
      <c r="BL471" s="1">
        <f t="shared" si="242"/>
        <v>5.3366769446101197</v>
      </c>
      <c r="BR471" s="1">
        <f t="shared" ref="BR471:BU534" si="254">(18*J471-15*AG471-3*BA471)/13</f>
        <v>5.3752376146319598</v>
      </c>
      <c r="BS471" s="1">
        <f t="shared" si="254"/>
        <v>5.3652264698316179</v>
      </c>
      <c r="BT471" s="1">
        <f t="shared" si="254"/>
        <v>5.3702320422317893</v>
      </c>
      <c r="BU471" s="1">
        <f t="shared" si="252"/>
        <v>1.0011144800340564E-2</v>
      </c>
      <c r="BW471" s="1">
        <f t="shared" ref="BW471:BZ534" si="255">(-5*J471+15*AG471-10*BA471)/13</f>
        <v>5.8487139650100151</v>
      </c>
      <c r="BX471" s="1">
        <f t="shared" si="255"/>
        <v>5.8203883920621315</v>
      </c>
      <c r="BY471" s="1">
        <f t="shared" si="255"/>
        <v>5.8345511785360733</v>
      </c>
      <c r="BZ471" s="1">
        <f t="shared" si="253"/>
        <v>2.8325572947883994E-2</v>
      </c>
      <c r="CB471" s="1">
        <f t="shared" si="243"/>
        <v>3.412052672772381</v>
      </c>
      <c r="CC471" s="1">
        <f t="shared" si="243"/>
        <v>3.3786980915846905</v>
      </c>
      <c r="CD471" s="1">
        <f t="shared" si="243"/>
        <v>3.3953753821785364</v>
      </c>
      <c r="CE471" s="1">
        <f t="shared" ref="CE471:CE534" si="256">BD471+BU471*CE$14+BZ471*CE$15</f>
        <v>3.3354581187688838E-2</v>
      </c>
      <c r="CG471" s="1">
        <f t="shared" si="244"/>
        <v>4.8959598346286333</v>
      </c>
      <c r="CH471" s="1">
        <f t="shared" si="244"/>
        <v>4.8467670919222146</v>
      </c>
      <c r="CI471" s="1">
        <f t="shared" si="244"/>
        <v>4.871363463275423</v>
      </c>
      <c r="CJ471" s="1">
        <f t="shared" ref="CJ471:CJ534" si="257">BD471+BU471*CJ$14+BZ471*CJ$15</f>
        <v>4.9192742706417922E-2</v>
      </c>
      <c r="CM471" s="1"/>
      <c r="CN471" s="1">
        <f t="shared" ref="CN471:CN534" si="258">BC471/L471</f>
        <v>-1.0987696994940117</v>
      </c>
      <c r="CO471" s="1">
        <f t="shared" si="245"/>
        <v>2.0457219923769643E-2</v>
      </c>
      <c r="CP471" s="1">
        <f t="shared" ref="CP471:CP534" si="259">CO471*L471+(1-CO471)*AI471</f>
        <v>2.9748626105688953</v>
      </c>
      <c r="CQ471" s="1">
        <f t="shared" si="246"/>
        <v>0.19631568145823775</v>
      </c>
      <c r="CR471" s="1">
        <f t="shared" ref="CR471:CR534" si="260">CQ471*L471+(1-CQ471)*CD471</f>
        <v>3.7768880952906168</v>
      </c>
      <c r="CS471" s="1"/>
      <c r="CT471" s="1" t="str">
        <f>'[1]MP2 basis set convergence'!BF462</f>
        <v>57_0.90</v>
      </c>
      <c r="CU471" s="1">
        <f>'[1]MP2 basis set convergence'!BH462</f>
        <v>4.8447917821598798</v>
      </c>
      <c r="CV471" s="1">
        <f>'[1]MP2 basis set convergence'!BG462</f>
        <v>5.7029938822743</v>
      </c>
      <c r="CW471" s="1">
        <f>'[1]MP2 basis set convergence'!BI462</f>
        <v>5.2738928322170899</v>
      </c>
      <c r="CX471" s="1"/>
      <c r="CY471" s="1"/>
      <c r="CZ471" s="1">
        <f t="shared" si="247"/>
        <v>3.9771117688394577</v>
      </c>
      <c r="DA471" s="1">
        <f t="shared" si="249"/>
        <v>2.2446808238322311</v>
      </c>
      <c r="DB471" s="1">
        <f t="shared" si="250"/>
        <v>3.8458040561585287</v>
      </c>
      <c r="DC471" s="1"/>
      <c r="DD471" s="1"/>
      <c r="DE471" s="1">
        <f>[2]Sheet1!V459</f>
        <v>-1.3616270282135021</v>
      </c>
    </row>
    <row r="472" spans="1:109" x14ac:dyDescent="0.2">
      <c r="A472" t="s">
        <v>1684</v>
      </c>
      <c r="B472" s="1">
        <f>-'[1]Reference worksheet'!B470</f>
        <v>4.9783483689513828</v>
      </c>
      <c r="C472" t="s">
        <v>1684</v>
      </c>
      <c r="D472">
        <v>-480.05351934699303</v>
      </c>
      <c r="E472">
        <v>-231.853447464683</v>
      </c>
      <c r="F472">
        <v>-248.190257986879</v>
      </c>
      <c r="G472">
        <v>-231.853400959319</v>
      </c>
      <c r="H472">
        <v>-248.190236810898</v>
      </c>
      <c r="J472" s="1">
        <f t="shared" ref="J472:J535" si="261">627.5095*(G472+H472-D472)</f>
        <v>6.2007833019346226</v>
      </c>
      <c r="K472" s="1">
        <f t="shared" si="248"/>
        <v>6.1583126149735001</v>
      </c>
      <c r="L472" s="1">
        <f t="shared" ref="L472:L535" si="262">(J472+K472)/2</f>
        <v>6.1795479584540614</v>
      </c>
      <c r="M472" s="1">
        <f t="shared" ref="M472:M535" si="263">J472-K472</f>
        <v>4.2470686961122439E-2</v>
      </c>
      <c r="O472">
        <v>-480.04466160541199</v>
      </c>
      <c r="P472">
        <v>-231.84966791818101</v>
      </c>
      <c r="Q472">
        <v>-248.18523837751701</v>
      </c>
      <c r="R472">
        <v>-231.84949013243701</v>
      </c>
      <c r="S472">
        <v>-248.18517042774599</v>
      </c>
      <c r="U472" s="1">
        <f t="shared" ref="U472:U535" si="264">627.5095*(R472+S472-O472)</f>
        <v>6.2757508911205049</v>
      </c>
      <c r="V472" s="1">
        <f t="shared" ref="V472:V535" si="265">(P472+Q472-O472)*627.5095</f>
        <v>6.121549520956358</v>
      </c>
      <c r="W472" s="1">
        <f t="shared" ref="W472:W535" si="266">(U472+V472)/2</f>
        <v>6.1986502060384314</v>
      </c>
      <c r="X472" s="1">
        <f t="shared" ref="X472:X535" si="267">U472-V472</f>
        <v>0.15420137016414692</v>
      </c>
      <c r="Z472" t="s">
        <v>1684</v>
      </c>
      <c r="AA472">
        <v>-480.05042757130002</v>
      </c>
      <c r="AB472">
        <v>-231.84936589089401</v>
      </c>
      <c r="AC472">
        <v>-248.19431362221999</v>
      </c>
      <c r="AD472">
        <v>-231.849320662151</v>
      </c>
      <c r="AE472">
        <v>-248.19429290564401</v>
      </c>
      <c r="AG472" s="1">
        <f t="shared" ref="AG472:AG535" si="268">627.5095*(AD472+AE472-AA472)</f>
        <v>4.2758519324470967</v>
      </c>
      <c r="AH472" s="1">
        <f t="shared" ref="AH472:AH535" si="269">(AB472+AC472-AA472)*627.5095</f>
        <v>4.2344706182800254</v>
      </c>
      <c r="AI472" s="1">
        <f t="shared" ref="AI472:AI535" si="270">(AG472+AH472)/2</f>
        <v>4.2551612753635606</v>
      </c>
      <c r="AJ472" s="1">
        <f t="shared" ref="AJ472:AJ535" si="271">AG472-AH472</f>
        <v>4.1381314167071359E-2</v>
      </c>
      <c r="AM472" t="s">
        <v>1684</v>
      </c>
      <c r="AN472">
        <v>-477.91498879464501</v>
      </c>
      <c r="AO472">
        <v>-230.797339978211</v>
      </c>
      <c r="AP472">
        <v>-247.12175115760999</v>
      </c>
      <c r="AQ472">
        <v>-230.79733221332299</v>
      </c>
      <c r="AR472">
        <v>-247.12174539435699</v>
      </c>
      <c r="AS472"/>
      <c r="AT472" t="s">
        <v>1685</v>
      </c>
      <c r="AU472">
        <v>-477.90992024000002</v>
      </c>
      <c r="AV472">
        <v>-230.79509289000001</v>
      </c>
      <c r="AW472">
        <v>-247.11893076000001</v>
      </c>
      <c r="AX472">
        <v>-230.79505631000001</v>
      </c>
      <c r="AY472">
        <v>-247.11890213999999</v>
      </c>
      <c r="BA472" s="1">
        <f t="shared" ref="BA472:BA535" si="272">627.5095*(AQ472+AR472-AN472)</f>
        <v>-2.5657690231665988</v>
      </c>
      <c r="BB472" s="1">
        <f t="shared" ref="BB472:BB535" si="273">(AO472+AP472-AN472)*627.5095</f>
        <v>-2.5742580601504845</v>
      </c>
      <c r="BC472" s="1">
        <f t="shared" ref="BC472:BC535" si="274">(BA472+BB472)/2</f>
        <v>-2.5700135416585415</v>
      </c>
      <c r="BD472" s="1">
        <f t="shared" ref="BD472:BD535" si="275">BA472-BB472</f>
        <v>8.4890369838857005E-3</v>
      </c>
      <c r="BF472" s="1">
        <f t="shared" ref="BF472:BF535" si="276">627.5095*(AX472+AY472-AU472)</f>
        <v>-2.5340151379799782</v>
      </c>
      <c r="BG472" s="1">
        <f t="shared" ref="BG472:BG535" si="277">(AV472+AW472-AU472)*627.5095</f>
        <v>-2.5749287573765565</v>
      </c>
      <c r="BH472" s="1">
        <f t="shared" ref="BH472:BH535" si="278">(BF472+BG472)/2</f>
        <v>-2.5544719476782674</v>
      </c>
      <c r="BJ472" s="1">
        <f t="shared" si="251"/>
        <v>6.1834983869180524</v>
      </c>
      <c r="BK472" s="1">
        <f t="shared" si="251"/>
        <v>6.1727491004756132</v>
      </c>
      <c r="BL472" s="1">
        <f t="shared" ref="BL472:BL535" si="279">(BJ472+BK472)/2</f>
        <v>6.1781237436968333</v>
      </c>
      <c r="BR472" s="1">
        <f t="shared" si="254"/>
        <v>4.2441251936628115</v>
      </c>
      <c r="BS472" s="1">
        <f t="shared" si="254"/>
        <v>4.2350263058287743</v>
      </c>
      <c r="BT472" s="1">
        <f t="shared" si="254"/>
        <v>4.2395757497457938</v>
      </c>
      <c r="BU472" s="1">
        <f t="shared" si="252"/>
        <v>9.098887834036647E-3</v>
      </c>
      <c r="BW472" s="1">
        <f t="shared" si="255"/>
        <v>4.5224271314384099</v>
      </c>
      <c r="BX472" s="1">
        <f t="shared" si="255"/>
        <v>4.4975443692952091</v>
      </c>
      <c r="BY472" s="1">
        <f t="shared" si="255"/>
        <v>4.509985750366809</v>
      </c>
      <c r="BZ472" s="1">
        <f t="shared" si="253"/>
        <v>2.488276214320009E-2</v>
      </c>
      <c r="CB472" s="1">
        <f t="shared" ref="CB472:CE535" si="280">BA472+BR472*CB$14+BW472*CB$15</f>
        <v>4.7181233292337925</v>
      </c>
      <c r="CC472" s="1">
        <f t="shared" si="280"/>
        <v>4.6879436220867179</v>
      </c>
      <c r="CD472" s="1">
        <f t="shared" si="280"/>
        <v>4.7030334756602565</v>
      </c>
      <c r="CE472" s="1">
        <f t="shared" si="256"/>
        <v>3.0179707147073014E-2</v>
      </c>
      <c r="CG472" s="1">
        <f t="shared" ref="CG472:CJ535" si="281">BA472+BR472*CG$14+BW472*CG$15</f>
        <v>5.8181160732346813</v>
      </c>
      <c r="CH472" s="1">
        <f t="shared" si="281"/>
        <v>5.7741876939105854</v>
      </c>
      <c r="CI472" s="1">
        <f t="shared" si="281"/>
        <v>5.7961518835726338</v>
      </c>
      <c r="CJ472" s="1">
        <f t="shared" si="257"/>
        <v>4.392837932409329E-2</v>
      </c>
      <c r="CM472" s="1"/>
      <c r="CN472" s="1">
        <f t="shared" si="258"/>
        <v>-0.41589021704129348</v>
      </c>
      <c r="CO472" s="1">
        <f t="shared" ref="CO472:CO535" si="282">(TANH($CO$16+$CO$17*CN472)+1)/2</f>
        <v>0.21849412004415675</v>
      </c>
      <c r="CP472" s="1">
        <f t="shared" si="259"/>
        <v>4.6756284503101124</v>
      </c>
      <c r="CQ472" s="1">
        <f t="shared" ref="CQ472:CQ535" si="283">(TANH($CR$16+$CR$17*CN472)+1)/2</f>
        <v>0.26108408355271795</v>
      </c>
      <c r="CR472" s="1">
        <f t="shared" si="260"/>
        <v>5.0885279062527928</v>
      </c>
      <c r="CS472" s="1"/>
      <c r="CT472" s="1" t="str">
        <f>'[1]MP2 basis set convergence'!BF463</f>
        <v>57_0.95</v>
      </c>
      <c r="CU472" s="1">
        <f>'[1]MP2 basis set convergence'!BH463</f>
        <v>5.7947684807344997</v>
      </c>
      <c r="CV472" s="1">
        <f>'[1]MP2 basis set convergence'!BG463</f>
        <v>6.4894592475785098</v>
      </c>
      <c r="CW472" s="1">
        <f>'[1]MP2 basis set convergence'!BI463</f>
        <v>6.1421138641565047</v>
      </c>
      <c r="CX472" s="1"/>
      <c r="CY472" s="1"/>
      <c r="CZ472" s="1">
        <f t="shared" ref="CZ472:CZ535" si="284">L472+DE472</f>
        <v>5.1399370937991193</v>
      </c>
      <c r="DA472" s="1">
        <f t="shared" si="249"/>
        <v>3.7353558430360896</v>
      </c>
      <c r="DB472" s="1">
        <f t="shared" si="250"/>
        <v>5.0419757430616166</v>
      </c>
      <c r="DC472" s="1"/>
      <c r="DD472" s="1"/>
      <c r="DE472" s="1">
        <f>[2]Sheet1!V460</f>
        <v>-1.039610864654942</v>
      </c>
    </row>
    <row r="473" spans="1:109" x14ac:dyDescent="0.2">
      <c r="A473" t="s">
        <v>1686</v>
      </c>
      <c r="B473" s="1">
        <f>-'[1]Reference worksheet'!B471</f>
        <v>5.3133463549974405</v>
      </c>
      <c r="C473" t="s">
        <v>1686</v>
      </c>
      <c r="D473">
        <v>-480.05360653214501</v>
      </c>
      <c r="E473">
        <v>-231.85344336030201</v>
      </c>
      <c r="F473">
        <v>-248.190255204388</v>
      </c>
      <c r="G473">
        <v>-231.853400959319</v>
      </c>
      <c r="H473">
        <v>-248.190236810898</v>
      </c>
      <c r="J473" s="1">
        <f t="shared" si="261"/>
        <v>6.2554928130630554</v>
      </c>
      <c r="K473" s="1">
        <f t="shared" ref="K473:K536" si="285">(E473+F473-D473)*627.5095</f>
        <v>6.2173437037254766</v>
      </c>
      <c r="L473" s="1">
        <f t="shared" si="262"/>
        <v>6.2364182583942664</v>
      </c>
      <c r="M473" s="1">
        <f t="shared" si="263"/>
        <v>3.8149109337578757E-2</v>
      </c>
      <c r="O473">
        <v>-480.04473416919598</v>
      </c>
      <c r="P473">
        <v>-231.84964861061701</v>
      </c>
      <c r="Q473">
        <v>-248.18522897747499</v>
      </c>
      <c r="R473">
        <v>-231.84949013243701</v>
      </c>
      <c r="S473">
        <v>-248.18517042774599</v>
      </c>
      <c r="U473" s="1">
        <f t="shared" si="264"/>
        <v>6.32128535492879</v>
      </c>
      <c r="V473" s="1">
        <f t="shared" si="265"/>
        <v>6.1850982802646772</v>
      </c>
      <c r="W473" s="1">
        <f t="shared" si="266"/>
        <v>6.2531918175967336</v>
      </c>
      <c r="X473" s="1">
        <f t="shared" si="267"/>
        <v>0.13618707466411273</v>
      </c>
      <c r="Z473" t="s">
        <v>1686</v>
      </c>
      <c r="AA473">
        <v>-480.05111974070201</v>
      </c>
      <c r="AB473">
        <v>-231.84936176235101</v>
      </c>
      <c r="AC473">
        <v>-248.19431082749401</v>
      </c>
      <c r="AD473">
        <v>-231.849320662151</v>
      </c>
      <c r="AE473">
        <v>-248.19429290564401</v>
      </c>
      <c r="AG473" s="1">
        <f t="shared" si="268"/>
        <v>4.7101948078029912</v>
      </c>
      <c r="AH473" s="1">
        <f t="shared" si="269"/>
        <v>4.6731579106943615</v>
      </c>
      <c r="AI473" s="1">
        <f t="shared" si="270"/>
        <v>4.6916763592486763</v>
      </c>
      <c r="AJ473" s="1">
        <f t="shared" si="271"/>
        <v>3.7036897108629674E-2</v>
      </c>
      <c r="AM473" t="s">
        <v>1686</v>
      </c>
      <c r="AN473">
        <v>-477.91805657830201</v>
      </c>
      <c r="AO473">
        <v>-230.79733954072401</v>
      </c>
      <c r="AP473">
        <v>-247.12175071130699</v>
      </c>
      <c r="AQ473">
        <v>-230.79733221332299</v>
      </c>
      <c r="AR473">
        <v>-247.12174539435699</v>
      </c>
      <c r="AS473"/>
      <c r="AT473" t="s">
        <v>1687</v>
      </c>
      <c r="AU473">
        <v>-477.91298366000001</v>
      </c>
      <c r="AV473">
        <v>-230.79508987</v>
      </c>
      <c r="AW473">
        <v>-247.11892800000001</v>
      </c>
      <c r="AX473">
        <v>-230.79505631000001</v>
      </c>
      <c r="AY473">
        <v>-247.11890213999999</v>
      </c>
      <c r="BA473" s="1">
        <f t="shared" si="272"/>
        <v>-0.64070563445303341</v>
      </c>
      <c r="BB473" s="1">
        <f t="shared" si="273"/>
        <v>-0.64864008481963054</v>
      </c>
      <c r="BC473" s="1">
        <f t="shared" si="274"/>
        <v>-0.64467285963633203</v>
      </c>
      <c r="BD473" s="1">
        <f t="shared" si="275"/>
        <v>7.9344503665971233E-3</v>
      </c>
      <c r="BF473" s="1">
        <f t="shared" si="276"/>
        <v>-0.61168998549657216</v>
      </c>
      <c r="BG473" s="1">
        <f t="shared" si="277"/>
        <v>-0.64897659999516155</v>
      </c>
      <c r="BH473" s="1">
        <f t="shared" si="278"/>
        <v>-0.63033329274586691</v>
      </c>
      <c r="BJ473" s="1">
        <f t="shared" si="251"/>
        <v>6.2407825380882196</v>
      </c>
      <c r="BK473" s="1">
        <f t="shared" si="251"/>
        <v>6.2301068486757876</v>
      </c>
      <c r="BL473" s="1">
        <f t="shared" si="279"/>
        <v>6.2354446933820036</v>
      </c>
      <c r="BR473" s="1">
        <f t="shared" si="254"/>
        <v>3.3744665708807102</v>
      </c>
      <c r="BS473" s="1">
        <f t="shared" si="254"/>
        <v>3.3662106354693879</v>
      </c>
      <c r="BT473" s="1">
        <f t="shared" si="254"/>
        <v>3.3703386031750497</v>
      </c>
      <c r="BU473" s="1">
        <f t="shared" si="252"/>
        <v>8.2559354113216268E-3</v>
      </c>
      <c r="BW473" s="1">
        <f t="shared" si="255"/>
        <v>3.5217318766353785</v>
      </c>
      <c r="BX473" s="1">
        <f t="shared" si="255"/>
        <v>3.4997731530757195</v>
      </c>
      <c r="BY473" s="1">
        <f t="shared" si="255"/>
        <v>3.510752514855549</v>
      </c>
      <c r="BZ473" s="1">
        <f t="shared" si="253"/>
        <v>2.1958723559660005E-2</v>
      </c>
      <c r="CB473" s="1">
        <f t="shared" si="280"/>
        <v>5.1210489926372347</v>
      </c>
      <c r="CC473" s="1">
        <f t="shared" si="280"/>
        <v>5.0936808961661679</v>
      </c>
      <c r="CD473" s="1">
        <f t="shared" si="280"/>
        <v>5.1073649444017022</v>
      </c>
      <c r="CE473" s="1">
        <f t="shared" si="256"/>
        <v>2.7368096471066028E-2</v>
      </c>
      <c r="CG473" s="1">
        <f t="shared" si="281"/>
        <v>5.940135951838184</v>
      </c>
      <c r="CH473" s="1">
        <f t="shared" si="281"/>
        <v>5.9007570178194877</v>
      </c>
      <c r="CI473" s="1">
        <f t="shared" si="281"/>
        <v>5.9204464848288367</v>
      </c>
      <c r="CJ473" s="1">
        <f t="shared" si="257"/>
        <v>3.9378934018697347E-2</v>
      </c>
      <c r="CM473" s="1"/>
      <c r="CN473" s="1">
        <f t="shared" si="258"/>
        <v>-0.10337229366689725</v>
      </c>
      <c r="CO473" s="1">
        <f t="shared" si="282"/>
        <v>0.47821493136804621</v>
      </c>
      <c r="CP473" s="1">
        <f t="shared" si="259"/>
        <v>5.4303950005299306</v>
      </c>
      <c r="CQ473" s="1">
        <f t="shared" si="283"/>
        <v>0.29496197756890263</v>
      </c>
      <c r="CR473" s="1">
        <f t="shared" si="260"/>
        <v>5.4403927426776715</v>
      </c>
      <c r="CS473" s="1"/>
      <c r="CT473" s="1" t="str">
        <f>'[1]MP2 basis set convergence'!BF464</f>
        <v>57_1.00</v>
      </c>
      <c r="CU473" s="1">
        <f>'[1]MP2 basis set convergence'!BH464</f>
        <v>5.9267139476025301</v>
      </c>
      <c r="CV473" s="1">
        <f>'[1]MP2 basis set convergence'!BG464</f>
        <v>6.4915792401060202</v>
      </c>
      <c r="CW473" s="1">
        <f>'[1]MP2 basis set convergence'!BI464</f>
        <v>6.2091465938542747</v>
      </c>
      <c r="CX473" s="1"/>
      <c r="CY473" s="1"/>
      <c r="CZ473" s="1">
        <f t="shared" si="284"/>
        <v>5.4331000492814185</v>
      </c>
      <c r="DA473" s="1">
        <f t="shared" ref="DA473:DA536" si="286">AI473+DE473/2</f>
        <v>4.2900172546922519</v>
      </c>
      <c r="DB473" s="1">
        <f t="shared" ref="DB473:DB536" si="287">$DB$16*BT473+$DB$15*BY473+BC473+($DB$17/0.5)*DE473</f>
        <v>5.3588204476636587</v>
      </c>
      <c r="DC473" s="1"/>
      <c r="DD473" s="1"/>
      <c r="DE473" s="1">
        <f>[2]Sheet1!V461</f>
        <v>-0.8033182091128479</v>
      </c>
    </row>
    <row r="474" spans="1:109" x14ac:dyDescent="0.2">
      <c r="A474" t="s">
        <v>1688</v>
      </c>
      <c r="B474" s="1">
        <f>-'[1]Reference worksheet'!B472</f>
        <v>5.1828351628883098</v>
      </c>
      <c r="C474" t="s">
        <v>1688</v>
      </c>
      <c r="D474">
        <v>-480.05306788136198</v>
      </c>
      <c r="E474">
        <v>-231.85343904614501</v>
      </c>
      <c r="F474">
        <v>-248.190252840536</v>
      </c>
      <c r="G474">
        <v>-231.853400959319</v>
      </c>
      <c r="H474">
        <v>-248.190236810898</v>
      </c>
      <c r="J474" s="1">
        <f t="shared" si="261"/>
        <v>5.9174843295305086</v>
      </c>
      <c r="K474" s="1">
        <f t="shared" si="285"/>
        <v>5.8835257342553238</v>
      </c>
      <c r="L474" s="1">
        <f t="shared" si="262"/>
        <v>5.9005050318929158</v>
      </c>
      <c r="M474" s="1">
        <f t="shared" si="263"/>
        <v>3.3958595275184855E-2</v>
      </c>
      <c r="O474">
        <v>-480.04418264278002</v>
      </c>
      <c r="P474">
        <v>-231.849631761729</v>
      </c>
      <c r="Q474">
        <v>-248.18522111442999</v>
      </c>
      <c r="R474">
        <v>-231.84949013243701</v>
      </c>
      <c r="S474">
        <v>-248.18517042774599</v>
      </c>
      <c r="U474" s="1">
        <f t="shared" si="264"/>
        <v>5.9751972894121641</v>
      </c>
      <c r="V474" s="1">
        <f t="shared" si="265"/>
        <v>5.8545171874741531</v>
      </c>
      <c r="W474" s="1">
        <f t="shared" si="266"/>
        <v>5.9148572384431581</v>
      </c>
      <c r="X474" s="1">
        <f t="shared" si="267"/>
        <v>0.12068010193801104</v>
      </c>
      <c r="Z474" t="s">
        <v>1688</v>
      </c>
      <c r="AA474">
        <v>-480.051055516887</v>
      </c>
      <c r="AB474">
        <v>-231.84935750186199</v>
      </c>
      <c r="AC474">
        <v>-248.19430846773901</v>
      </c>
      <c r="AD474">
        <v>-231.849320662151</v>
      </c>
      <c r="AE474">
        <v>-248.19429290564401</v>
      </c>
      <c r="AG474" s="1">
        <f t="shared" si="268"/>
        <v>4.6698937537628993</v>
      </c>
      <c r="AH474" s="1">
        <f t="shared" si="269"/>
        <v>4.637011122688425</v>
      </c>
      <c r="AI474" s="1">
        <f t="shared" si="270"/>
        <v>4.6534524382256617</v>
      </c>
      <c r="AJ474" s="1">
        <f t="shared" si="271"/>
        <v>3.2882631074474311E-2</v>
      </c>
      <c r="AM474" t="s">
        <v>1688</v>
      </c>
      <c r="AN474">
        <v>-477.91981002882198</v>
      </c>
      <c r="AO474">
        <v>-230.79733922512801</v>
      </c>
      <c r="AP474">
        <v>-247.12175031022599</v>
      </c>
      <c r="AQ474">
        <v>-230.79733221332299</v>
      </c>
      <c r="AR474">
        <v>-247.12174539435699</v>
      </c>
      <c r="AS474"/>
      <c r="AT474" t="s">
        <v>1689</v>
      </c>
      <c r="AU474">
        <v>-477.91473260999999</v>
      </c>
      <c r="AV474">
        <v>-230.79508706999999</v>
      </c>
      <c r="AW474">
        <v>-247.11892556999999</v>
      </c>
      <c r="AX474">
        <v>-230.79505631000001</v>
      </c>
      <c r="AY474">
        <v>-247.11890213999999</v>
      </c>
      <c r="BA474" s="1">
        <f t="shared" si="272"/>
        <v>0.45960122460843045</v>
      </c>
      <c r="BB474" s="1">
        <f t="shared" si="273"/>
        <v>0.4521164958278947</v>
      </c>
      <c r="BC474" s="1">
        <f t="shared" si="274"/>
        <v>0.45585886021816258</v>
      </c>
      <c r="BD474" s="1">
        <f t="shared" si="275"/>
        <v>7.4847287805357432E-3</v>
      </c>
      <c r="BF474" s="1">
        <f t="shared" si="276"/>
        <v>0.48579275451482468</v>
      </c>
      <c r="BG474" s="1">
        <f t="shared" si="277"/>
        <v>0.45178801470079671</v>
      </c>
      <c r="BH474" s="1">
        <f t="shared" si="278"/>
        <v>0.4687903846078107</v>
      </c>
      <c r="BJ474" s="1">
        <f t="shared" ref="BJ474:BK537" si="288">(J474-BA474-(U474-BF474))/((4/3)^BJ$20-1)+J474</f>
        <v>5.9048761708238988</v>
      </c>
      <c r="BK474" s="1">
        <f t="shared" si="288"/>
        <v>5.8949973844871293</v>
      </c>
      <c r="BL474" s="1">
        <f t="shared" si="279"/>
        <v>5.8999367776555136</v>
      </c>
      <c r="BR474" s="1">
        <f t="shared" si="254"/>
        <v>2.6990390731754133</v>
      </c>
      <c r="BS474" s="1">
        <f t="shared" si="254"/>
        <v>2.6916882222142893</v>
      </c>
      <c r="BT474" s="1">
        <f t="shared" si="254"/>
        <v>2.6953636476948519</v>
      </c>
      <c r="BU474" s="1">
        <f t="shared" si="252"/>
        <v>7.3508509611235002E-3</v>
      </c>
      <c r="BW474" s="1">
        <f t="shared" si="255"/>
        <v>2.7588440317466647</v>
      </c>
      <c r="BX474" s="1">
        <f t="shared" si="255"/>
        <v>2.7397210162131396</v>
      </c>
      <c r="BY474" s="1">
        <f t="shared" si="255"/>
        <v>2.7492825239799012</v>
      </c>
      <c r="BZ474" s="1">
        <f t="shared" si="253"/>
        <v>1.9123015533525613E-2</v>
      </c>
      <c r="CB474" s="1">
        <f t="shared" si="280"/>
        <v>5.04489924170338</v>
      </c>
      <c r="CC474" s="1">
        <f t="shared" si="280"/>
        <v>5.0202827089695834</v>
      </c>
      <c r="CD474" s="1">
        <f t="shared" si="280"/>
        <v>5.0325909753364826</v>
      </c>
      <c r="CE474" s="1">
        <f t="shared" si="256"/>
        <v>2.4616532733795306E-2</v>
      </c>
      <c r="CG474" s="1">
        <f t="shared" si="281"/>
        <v>5.6565511659986552</v>
      </c>
      <c r="CH474" s="1">
        <f t="shared" si="281"/>
        <v>5.6215618311337217</v>
      </c>
      <c r="CI474" s="1">
        <f t="shared" si="281"/>
        <v>5.6390564985661875</v>
      </c>
      <c r="CJ474" s="1">
        <f t="shared" si="257"/>
        <v>3.4989334864932824E-2</v>
      </c>
      <c r="CM474" s="1"/>
      <c r="CN474" s="1">
        <f t="shared" si="258"/>
        <v>7.7257600451858352E-2</v>
      </c>
      <c r="CO474" s="1">
        <f t="shared" si="282"/>
        <v>0.64543314457141698</v>
      </c>
      <c r="CP474" s="1">
        <f t="shared" si="259"/>
        <v>5.4583415152022585</v>
      </c>
      <c r="CQ474" s="1">
        <f t="shared" si="283"/>
        <v>0.31566565154559539</v>
      </c>
      <c r="CR474" s="1">
        <f t="shared" si="260"/>
        <v>5.30656163148495</v>
      </c>
      <c r="CS474" s="1"/>
      <c r="CT474" s="1" t="str">
        <f>'[1]MP2 basis set convergence'!BF465</f>
        <v>57_1.05</v>
      </c>
      <c r="CU474" s="1">
        <f>'[1]MP2 basis set convergence'!BH465</f>
        <v>5.65300530457157</v>
      </c>
      <c r="CV474" s="1">
        <f>'[1]MP2 basis set convergence'!BG465</f>
        <v>6.1143007903947</v>
      </c>
      <c r="CW474" s="1">
        <f>'[1]MP2 basis set convergence'!BI465</f>
        <v>5.8836530474831346</v>
      </c>
      <c r="CX474" s="1"/>
      <c r="CY474" s="1"/>
      <c r="CZ474" s="1">
        <f t="shared" si="284"/>
        <v>5.2729675449661331</v>
      </c>
      <c r="DA474" s="1">
        <f t="shared" si="286"/>
        <v>4.3396836947622699</v>
      </c>
      <c r="DB474" s="1">
        <f t="shared" si="287"/>
        <v>5.2157576334257589</v>
      </c>
      <c r="DC474" s="1"/>
      <c r="DD474" s="1"/>
      <c r="DE474" s="1">
        <f>[2]Sheet1!V462</f>
        <v>-0.62753748692678268</v>
      </c>
    </row>
    <row r="475" spans="1:109" x14ac:dyDescent="0.2">
      <c r="A475" t="s">
        <v>1690</v>
      </c>
      <c r="B475" s="1">
        <f>-'[1]Reference worksheet'!B473</f>
        <v>4.824583205471229</v>
      </c>
      <c r="C475" t="s">
        <v>1690</v>
      </c>
      <c r="D475">
        <v>-480.05225235474597</v>
      </c>
      <c r="E475">
        <v>-231.853436066867</v>
      </c>
      <c r="F475">
        <v>-248.19025084208499</v>
      </c>
      <c r="G475">
        <v>-231.853400959319</v>
      </c>
      <c r="H475">
        <v>-248.190236810898</v>
      </c>
      <c r="J475" s="1">
        <f t="shared" si="261"/>
        <v>5.4057336304821275</v>
      </c>
      <c r="K475" s="1">
        <f t="shared" si="285"/>
        <v>5.3748986074554708</v>
      </c>
      <c r="L475" s="1">
        <f t="shared" si="262"/>
        <v>5.3903161189687996</v>
      </c>
      <c r="M475" s="1">
        <f t="shared" si="263"/>
        <v>3.0835023026656749E-2</v>
      </c>
      <c r="O475">
        <v>-480.04335555349098</v>
      </c>
      <c r="P475">
        <v>-231.84961680920401</v>
      </c>
      <c r="Q475">
        <v>-248.18521448208199</v>
      </c>
      <c r="R475">
        <v>-231.84949013243701</v>
      </c>
      <c r="S475">
        <v>-248.18517042774599</v>
      </c>
      <c r="U475" s="1">
        <f t="shared" si="264"/>
        <v>5.4561909031961493</v>
      </c>
      <c r="V475" s="1">
        <f t="shared" si="265"/>
        <v>5.3490555141375875</v>
      </c>
      <c r="W475" s="1">
        <f t="shared" si="266"/>
        <v>5.4026232086668688</v>
      </c>
      <c r="X475" s="1">
        <f t="shared" si="267"/>
        <v>0.10713538905856179</v>
      </c>
      <c r="Z475" t="s">
        <v>1690</v>
      </c>
      <c r="AA475">
        <v>-480.05061368942802</v>
      </c>
      <c r="AB475">
        <v>-231.84935459887899</v>
      </c>
      <c r="AC475">
        <v>-248.19430648402999</v>
      </c>
      <c r="AD475">
        <v>-231.849320662151</v>
      </c>
      <c r="AE475">
        <v>-248.19429290564401</v>
      </c>
      <c r="AG475" s="1">
        <f t="shared" si="268"/>
        <v>4.3926428258887977</v>
      </c>
      <c r="AH475" s="1">
        <f t="shared" si="269"/>
        <v>4.3628266404391569</v>
      </c>
      <c r="AI475" s="1">
        <f t="shared" si="270"/>
        <v>4.3777347331639778</v>
      </c>
      <c r="AJ475" s="1">
        <f t="shared" si="271"/>
        <v>2.981618544964082E-2</v>
      </c>
      <c r="AM475" t="s">
        <v>1690</v>
      </c>
      <c r="AN475">
        <v>-477.92076599372302</v>
      </c>
      <c r="AO475">
        <v>-230.79733893570301</v>
      </c>
      <c r="AP475">
        <v>-247.121749941959</v>
      </c>
      <c r="AQ475">
        <v>-230.79733221332299</v>
      </c>
      <c r="AR475">
        <v>-247.12174539435699</v>
      </c>
      <c r="AS475"/>
      <c r="AT475" t="s">
        <v>1691</v>
      </c>
      <c r="AU475">
        <v>-477.91568439000002</v>
      </c>
      <c r="AV475">
        <v>-230.79508461</v>
      </c>
      <c r="AW475">
        <v>-247.11892343</v>
      </c>
      <c r="AX475">
        <v>-230.79505631000001</v>
      </c>
      <c r="AY475">
        <v>-247.11890213999999</v>
      </c>
      <c r="BA475" s="1">
        <f t="shared" si="272"/>
        <v>1.0594782816766126</v>
      </c>
      <c r="BB475" s="1">
        <f t="shared" si="273"/>
        <v>1.0524062608732976</v>
      </c>
      <c r="BC475" s="1">
        <f t="shared" si="274"/>
        <v>1.0559422712749551</v>
      </c>
      <c r="BD475" s="1">
        <f t="shared" si="275"/>
        <v>7.0720208033150378E-3</v>
      </c>
      <c r="BF475" s="1">
        <f t="shared" si="276"/>
        <v>1.0830437464478579</v>
      </c>
      <c r="BG475" s="1">
        <f t="shared" si="277"/>
        <v>1.0519255503408103</v>
      </c>
      <c r="BH475" s="1">
        <f t="shared" si="278"/>
        <v>1.0674846483943341</v>
      </c>
      <c r="BJ475" s="1">
        <f t="shared" si="288"/>
        <v>5.3949772598886527</v>
      </c>
      <c r="BK475" s="1">
        <f t="shared" si="288"/>
        <v>5.3850432280385796</v>
      </c>
      <c r="BL475" s="1">
        <f t="shared" si="279"/>
        <v>5.3900102439636157</v>
      </c>
      <c r="BR475" s="1">
        <f t="shared" si="254"/>
        <v>2.1719329319474223</v>
      </c>
      <c r="BS475" s="1">
        <f t="shared" si="254"/>
        <v>2.16527358038394</v>
      </c>
      <c r="BT475" s="1">
        <f t="shared" si="254"/>
        <v>2.1686032561656812</v>
      </c>
      <c r="BU475" s="1">
        <f t="shared" si="252"/>
        <v>6.6593515634818523E-3</v>
      </c>
      <c r="BW475" s="1">
        <f t="shared" si="255"/>
        <v>2.1743224168580921</v>
      </c>
      <c r="BX475" s="1">
        <f t="shared" si="255"/>
        <v>2.1572187661982332</v>
      </c>
      <c r="BY475" s="1">
        <f t="shared" si="255"/>
        <v>2.1657705915281631</v>
      </c>
      <c r="BZ475" s="1">
        <f t="shared" si="253"/>
        <v>1.7103650659859859E-2</v>
      </c>
      <c r="CB475" s="1">
        <f t="shared" si="280"/>
        <v>4.7310007306320241</v>
      </c>
      <c r="CC475" s="1">
        <f t="shared" si="280"/>
        <v>4.7084966860478739</v>
      </c>
      <c r="CD475" s="1">
        <f t="shared" si="280"/>
        <v>4.7197487083399494</v>
      </c>
      <c r="CE475" s="1">
        <f t="shared" si="256"/>
        <v>2.2504044584150569E-2</v>
      </c>
      <c r="CG475" s="1">
        <f t="shared" si="281"/>
        <v>5.1888987600239851</v>
      </c>
      <c r="CH475" s="1">
        <f t="shared" si="281"/>
        <v>5.1571630272892204</v>
      </c>
      <c r="CI475" s="1">
        <f t="shared" si="281"/>
        <v>5.1730308936566036</v>
      </c>
      <c r="CJ475" s="1">
        <f t="shared" si="257"/>
        <v>3.1735732734765265E-2</v>
      </c>
      <c r="CM475" s="1"/>
      <c r="CN475" s="1">
        <f t="shared" si="258"/>
        <v>0.19589616786277894</v>
      </c>
      <c r="CO475" s="1">
        <f t="shared" si="282"/>
        <v>0.74072446527594438</v>
      </c>
      <c r="CP475" s="1">
        <f t="shared" si="259"/>
        <v>5.1277785387126293</v>
      </c>
      <c r="CQ475" s="1">
        <f t="shared" si="283"/>
        <v>0.32968035198223478</v>
      </c>
      <c r="CR475" s="1">
        <f t="shared" si="260"/>
        <v>4.9408216083038843</v>
      </c>
      <c r="CS475" s="1"/>
      <c r="CT475" s="1" t="str">
        <f>'[1]MP2 basis set convergence'!BF466</f>
        <v>57_1.10</v>
      </c>
      <c r="CU475" s="1">
        <f>'[1]MP2 basis set convergence'!BH466</f>
        <v>5.1909124712922301</v>
      </c>
      <c r="CV475" s="1">
        <f>'[1]MP2 basis set convergence'!BG466</f>
        <v>5.5699505385902803</v>
      </c>
      <c r="CW475" s="1">
        <f>'[1]MP2 basis set convergence'!BI466</f>
        <v>5.3804315049412548</v>
      </c>
      <c r="CX475" s="1"/>
      <c r="CY475" s="1"/>
      <c r="CZ475" s="1">
        <f t="shared" si="284"/>
        <v>4.8947122220250883</v>
      </c>
      <c r="DA475" s="1">
        <f t="shared" si="286"/>
        <v>4.1299327846921221</v>
      </c>
      <c r="DB475" s="1">
        <f t="shared" si="287"/>
        <v>4.8499355079969604</v>
      </c>
      <c r="DC475" s="1"/>
      <c r="DD475" s="1"/>
      <c r="DE475" s="1">
        <f>[2]Sheet1!V463</f>
        <v>-0.49560389694371132</v>
      </c>
    </row>
    <row r="476" spans="1:109" x14ac:dyDescent="0.2">
      <c r="A476" t="s">
        <v>1692</v>
      </c>
      <c r="B476" s="1">
        <f>-'[1]Reference worksheet'!B474</f>
        <v>3.4578907345948338</v>
      </c>
      <c r="C476" t="s">
        <v>1692</v>
      </c>
      <c r="D476">
        <v>-480.04964101500798</v>
      </c>
      <c r="E476">
        <v>-231.853427175528</v>
      </c>
      <c r="F476">
        <v>-248.19024628572799</v>
      </c>
      <c r="G476">
        <v>-231.853400959319</v>
      </c>
      <c r="H476">
        <v>-248.190236810898</v>
      </c>
      <c r="J476" s="1">
        <f t="shared" si="261"/>
        <v>3.7670931371622038</v>
      </c>
      <c r="K476" s="1">
        <f t="shared" si="285"/>
        <v>3.7446966711321994</v>
      </c>
      <c r="L476" s="1">
        <f t="shared" si="262"/>
        <v>3.7558949041472016</v>
      </c>
      <c r="M476" s="1">
        <f t="shared" si="263"/>
        <v>2.2396466030004447E-2</v>
      </c>
      <c r="O476">
        <v>-480.040714025765</v>
      </c>
      <c r="P476">
        <v>-231.849577275651</v>
      </c>
      <c r="Q476">
        <v>-248.185200270873</v>
      </c>
      <c r="R476">
        <v>-231.84949013243701</v>
      </c>
      <c r="S476">
        <v>-248.18517042774599</v>
      </c>
      <c r="U476" s="1">
        <f t="shared" si="264"/>
        <v>3.798607160627566</v>
      </c>
      <c r="V476" s="1">
        <f t="shared" si="265"/>
        <v>3.7251971202986423</v>
      </c>
      <c r="W476" s="1">
        <f t="shared" si="266"/>
        <v>3.7619021404631043</v>
      </c>
      <c r="X476" s="1">
        <f t="shared" si="267"/>
        <v>7.3410040328923731E-2</v>
      </c>
      <c r="Z476" t="s">
        <v>1692</v>
      </c>
      <c r="AA476">
        <v>-480.04872365515899</v>
      </c>
      <c r="AB476">
        <v>-231.84934592282701</v>
      </c>
      <c r="AC476">
        <v>-248.194302011769</v>
      </c>
      <c r="AD476">
        <v>-231.849320662151</v>
      </c>
      <c r="AE476">
        <v>-248.19429290564401</v>
      </c>
      <c r="AG476" s="1">
        <f t="shared" si="268"/>
        <v>3.206628366750397</v>
      </c>
      <c r="AH476" s="1">
        <f t="shared" si="269"/>
        <v>3.1850628726005996</v>
      </c>
      <c r="AI476" s="1">
        <f t="shared" si="270"/>
        <v>3.1958456196754983</v>
      </c>
      <c r="AJ476" s="1">
        <f t="shared" si="271"/>
        <v>2.156549414979736E-2</v>
      </c>
      <c r="AM476" t="s">
        <v>1692</v>
      </c>
      <c r="AN476">
        <v>-477.92146160674901</v>
      </c>
      <c r="AO476">
        <v>-230.797337855438</v>
      </c>
      <c r="AP476">
        <v>-247.12174892181901</v>
      </c>
      <c r="AQ476">
        <v>-230.79733221332299</v>
      </c>
      <c r="AR476">
        <v>-247.12174539435699</v>
      </c>
      <c r="AS476"/>
      <c r="AT476" t="s">
        <v>1693</v>
      </c>
      <c r="AU476">
        <v>-477.91637100999998</v>
      </c>
      <c r="AV476">
        <v>-230.79507907999999</v>
      </c>
      <c r="AW476">
        <v>-247.11891800999999</v>
      </c>
      <c r="AX476">
        <v>-230.79505631000001</v>
      </c>
      <c r="AY476">
        <v>-247.11890213999999</v>
      </c>
      <c r="BA476" s="1">
        <f t="shared" si="272"/>
        <v>1.4959820638042598</v>
      </c>
      <c r="BB476" s="1">
        <f t="shared" si="273"/>
        <v>1.4902280671091062</v>
      </c>
      <c r="BC476" s="1">
        <f t="shared" si="274"/>
        <v>1.4931050654566831</v>
      </c>
      <c r="BD476" s="1">
        <f t="shared" si="275"/>
        <v>5.7539966951536403E-3</v>
      </c>
      <c r="BF476" s="1">
        <f t="shared" si="276"/>
        <v>1.5139043193087189</v>
      </c>
      <c r="BG476" s="1">
        <f t="shared" si="277"/>
        <v>1.4896573522556935</v>
      </c>
      <c r="BH476" s="1">
        <f t="shared" si="278"/>
        <v>1.5017808357822062</v>
      </c>
      <c r="BJ476" s="1">
        <f t="shared" si="288"/>
        <v>3.7616566081821108</v>
      </c>
      <c r="BK476" s="1">
        <f t="shared" si="288"/>
        <v>3.75226795734467</v>
      </c>
      <c r="BL476" s="1">
        <f t="shared" si="279"/>
        <v>3.7569622827633902</v>
      </c>
      <c r="BR476" s="1">
        <f t="shared" si="254"/>
        <v>1.1707926750962252</v>
      </c>
      <c r="BS476" s="1">
        <f t="shared" si="254"/>
        <v>1.1659932915417903</v>
      </c>
      <c r="BT476" s="1">
        <f t="shared" si="254"/>
        <v>1.1683929833190079</v>
      </c>
      <c r="BU476" s="1">
        <f t="shared" si="252"/>
        <v>4.7993835544352876E-3</v>
      </c>
      <c r="BW476" s="1">
        <f t="shared" si="255"/>
        <v>1.1003183982617186</v>
      </c>
      <c r="BX476" s="1">
        <f t="shared" si="255"/>
        <v>1.0884753124813031</v>
      </c>
      <c r="BY476" s="1">
        <f t="shared" si="255"/>
        <v>1.0943968553715104</v>
      </c>
      <c r="BZ476" s="1">
        <f t="shared" si="253"/>
        <v>1.184308578041552E-2</v>
      </c>
      <c r="CB476" s="1">
        <f t="shared" si="280"/>
        <v>3.4464319739830778</v>
      </c>
      <c r="CC476" s="1">
        <f t="shared" si="280"/>
        <v>3.4297495381905367</v>
      </c>
      <c r="CD476" s="1">
        <f t="shared" si="280"/>
        <v>3.4380907560868073</v>
      </c>
      <c r="CE476" s="1">
        <f t="shared" si="256"/>
        <v>1.6682435792541372E-2</v>
      </c>
      <c r="CG476" s="1">
        <f t="shared" si="281"/>
        <v>3.6394427281274053</v>
      </c>
      <c r="CH476" s="1">
        <f t="shared" si="281"/>
        <v>3.6164696451189475</v>
      </c>
      <c r="CI476" s="1">
        <f t="shared" si="281"/>
        <v>3.6279561866231758</v>
      </c>
      <c r="CJ476" s="1">
        <f t="shared" si="257"/>
        <v>2.2973083008457955E-2</v>
      </c>
      <c r="CM476" s="1"/>
      <c r="CN476" s="1">
        <f t="shared" si="258"/>
        <v>0.39753643367603797</v>
      </c>
      <c r="CO476" s="1">
        <f t="shared" si="282"/>
        <v>0.86005860602834083</v>
      </c>
      <c r="CP476" s="1">
        <f t="shared" si="259"/>
        <v>3.6775208265854009</v>
      </c>
      <c r="CQ476" s="1">
        <f t="shared" si="283"/>
        <v>0.35419925263209528</v>
      </c>
      <c r="CR476" s="1">
        <f t="shared" si="260"/>
        <v>3.5506567478131785</v>
      </c>
      <c r="CS476" s="1"/>
      <c r="CT476" s="1" t="str">
        <f>'[1]MP2 basis set convergence'!BF467</f>
        <v>57_1.25</v>
      </c>
      <c r="CU476" s="1">
        <f>'[1]MP2 basis set convergence'!BH467</f>
        <v>3.6463866195963299</v>
      </c>
      <c r="CV476" s="1">
        <f>'[1]MP2 basis set convergence'!BG467</f>
        <v>3.8709778243604198</v>
      </c>
      <c r="CW476" s="1">
        <f>'[1]MP2 basis set convergence'!BI467</f>
        <v>3.7586822219783746</v>
      </c>
      <c r="CX476" s="1"/>
      <c r="CY476" s="1"/>
      <c r="CZ476" s="1">
        <f t="shared" si="284"/>
        <v>3.4964255930905703</v>
      </c>
      <c r="DA476" s="1">
        <f t="shared" si="286"/>
        <v>3.0661109641471826</v>
      </c>
      <c r="DB476" s="1">
        <f t="shared" si="287"/>
        <v>3.4729073011474672</v>
      </c>
      <c r="DC476" s="1"/>
      <c r="DD476" s="1"/>
      <c r="DE476" s="1">
        <f>[2]Sheet1!V464</f>
        <v>-0.25946931105663129</v>
      </c>
    </row>
    <row r="477" spans="1:109" x14ac:dyDescent="0.2">
      <c r="A477" t="s">
        <v>1694</v>
      </c>
      <c r="B477" s="1">
        <f>-'[1]Reference worksheet'!B475</f>
        <v>1.8367463285885828</v>
      </c>
      <c r="C477" t="s">
        <v>1694</v>
      </c>
      <c r="D477">
        <v>-480.04676998880598</v>
      </c>
      <c r="E477">
        <v>-231.853415201746</v>
      </c>
      <c r="F477">
        <v>-248.19024176943299</v>
      </c>
      <c r="G477">
        <v>-231.853400959319</v>
      </c>
      <c r="H477">
        <v>-248.190236810898</v>
      </c>
      <c r="J477" s="1">
        <f t="shared" si="261"/>
        <v>1.9654969206574671</v>
      </c>
      <c r="K477" s="1">
        <f t="shared" si="285"/>
        <v>1.9534481346195727</v>
      </c>
      <c r="L477" s="1">
        <f t="shared" si="262"/>
        <v>1.9594725276385199</v>
      </c>
      <c r="M477" s="1">
        <f t="shared" si="263"/>
        <v>1.2048786037894388E-2</v>
      </c>
      <c r="O477">
        <v>-480.03781670205501</v>
      </c>
      <c r="P477">
        <v>-231.84953445401601</v>
      </c>
      <c r="Q477">
        <v>-248.18518599547801</v>
      </c>
      <c r="R477">
        <v>-231.84949013243701</v>
      </c>
      <c r="S477">
        <v>-248.18517042774599</v>
      </c>
      <c r="U477" s="1">
        <f t="shared" si="264"/>
        <v>1.9805090080350825</v>
      </c>
      <c r="V477" s="1">
        <f t="shared" si="265"/>
        <v>1.9429278964406873</v>
      </c>
      <c r="W477" s="1">
        <f t="shared" si="266"/>
        <v>1.9617184522378848</v>
      </c>
      <c r="X477" s="1">
        <f t="shared" si="267"/>
        <v>3.7581111594395145E-2</v>
      </c>
      <c r="Z477" t="s">
        <v>1694</v>
      </c>
      <c r="AA477">
        <v>-480.04637600256098</v>
      </c>
      <c r="AB477">
        <v>-231.84933418166</v>
      </c>
      <c r="AC477">
        <v>-248.19429764175899</v>
      </c>
      <c r="AD477">
        <v>-231.849320662151</v>
      </c>
      <c r="AE477">
        <v>-248.19429290564401</v>
      </c>
      <c r="AG477" s="1">
        <f t="shared" si="268"/>
        <v>1.7334540587940364</v>
      </c>
      <c r="AH477" s="1">
        <f t="shared" si="269"/>
        <v>1.7219984812972227</v>
      </c>
      <c r="AI477" s="1">
        <f t="shared" si="270"/>
        <v>1.7277262700456295</v>
      </c>
      <c r="AJ477" s="1">
        <f t="shared" si="271"/>
        <v>1.1455577496813696E-2</v>
      </c>
      <c r="AM477" t="s">
        <v>1694</v>
      </c>
      <c r="AN477">
        <v>-477.92084731387899</v>
      </c>
      <c r="AO477">
        <v>-230.797336133778</v>
      </c>
      <c r="AP477">
        <v>-247.12174746213901</v>
      </c>
      <c r="AQ477">
        <v>-230.79733221332299</v>
      </c>
      <c r="AR477">
        <v>-247.12174539435699</v>
      </c>
      <c r="AS477"/>
      <c r="AT477" t="s">
        <v>1695</v>
      </c>
      <c r="AU477">
        <v>-477.9157482</v>
      </c>
      <c r="AV477">
        <v>-230.79507264</v>
      </c>
      <c r="AW477">
        <v>-247.11891115</v>
      </c>
      <c r="AX477">
        <v>-230.79505631000001</v>
      </c>
      <c r="AY477">
        <v>-247.11890213999999</v>
      </c>
      <c r="BA477" s="1">
        <f t="shared" si="272"/>
        <v>1.1105074520897984</v>
      </c>
      <c r="BB477" s="1">
        <f t="shared" si="273"/>
        <v>1.1067497764620049</v>
      </c>
      <c r="BC477" s="1">
        <f t="shared" si="274"/>
        <v>1.1086286142759016</v>
      </c>
      <c r="BD477" s="1">
        <f t="shared" si="275"/>
        <v>3.7576756277934997E-3</v>
      </c>
      <c r="BF477" s="1">
        <f t="shared" si="276"/>
        <v>1.1230851276252305</v>
      </c>
      <c r="BG477" s="1">
        <f t="shared" si="277"/>
        <v>1.1071840369082679</v>
      </c>
      <c r="BH477" s="1">
        <f t="shared" si="278"/>
        <v>1.1151345822667493</v>
      </c>
      <c r="BJ477" s="1">
        <f t="shared" si="288"/>
        <v>1.9645231878386329</v>
      </c>
      <c r="BK477" s="1">
        <f t="shared" si="288"/>
        <v>1.9578297904431063</v>
      </c>
      <c r="BL477" s="1">
        <f t="shared" si="279"/>
        <v>1.9611764891408696</v>
      </c>
      <c r="BR477" s="1">
        <f t="shared" si="254"/>
        <v>0.46504702566572853</v>
      </c>
      <c r="BS477" s="1">
        <f t="shared" si="254"/>
        <v>0.46244922110061204</v>
      </c>
      <c r="BT477" s="1">
        <f t="shared" si="254"/>
        <v>0.46374812338317017</v>
      </c>
      <c r="BU477" s="1">
        <f t="shared" si="252"/>
        <v>2.5978045651163881E-3</v>
      </c>
      <c r="BW477" s="1">
        <f t="shared" si="255"/>
        <v>0.38994244290194036</v>
      </c>
      <c r="BX477" s="1">
        <f t="shared" si="255"/>
        <v>0.38424913705695596</v>
      </c>
      <c r="BY477" s="1">
        <f t="shared" si="255"/>
        <v>0.38709578997944827</v>
      </c>
      <c r="BZ477" s="1">
        <f t="shared" si="253"/>
        <v>5.6933058449845E-3</v>
      </c>
      <c r="CB477" s="1">
        <f t="shared" si="280"/>
        <v>1.8663950923593644</v>
      </c>
      <c r="CC477" s="1">
        <f t="shared" si="280"/>
        <v>1.8570089265045768</v>
      </c>
      <c r="CD477" s="1">
        <f t="shared" si="280"/>
        <v>1.8617020094319705</v>
      </c>
      <c r="CE477" s="1">
        <f t="shared" si="256"/>
        <v>9.3861658547874406E-3</v>
      </c>
      <c r="CG477" s="1">
        <f t="shared" si="281"/>
        <v>1.907726530676326</v>
      </c>
      <c r="CH477" s="1">
        <f t="shared" si="281"/>
        <v>1.895473199902963</v>
      </c>
      <c r="CI477" s="1">
        <f t="shared" si="281"/>
        <v>1.9015998652896449</v>
      </c>
      <c r="CJ477" s="1">
        <f t="shared" si="257"/>
        <v>1.2253330773362965E-2</v>
      </c>
      <c r="CM477" s="1"/>
      <c r="CN477" s="1">
        <f t="shared" si="258"/>
        <v>0.56577910567186041</v>
      </c>
      <c r="CO477" s="1">
        <f t="shared" si="282"/>
        <v>0.9209217683177896</v>
      </c>
      <c r="CP477" s="1">
        <f t="shared" si="259"/>
        <v>1.9411464433891041</v>
      </c>
      <c r="CQ477" s="1">
        <f t="shared" si="283"/>
        <v>0.37526731312060269</v>
      </c>
      <c r="CR477" s="1">
        <f t="shared" si="260"/>
        <v>1.8983920891017512</v>
      </c>
      <c r="CS477" s="1"/>
      <c r="CT477" s="1" t="str">
        <f>'[1]MP2 basis set convergence'!BF468</f>
        <v>57_1.50</v>
      </c>
      <c r="CU477" s="1">
        <f>'[1]MP2 basis set convergence'!BH468</f>
        <v>1.9182744236726501</v>
      </c>
      <c r="CV477" s="1">
        <f>'[1]MP2 basis set convergence'!BG468</f>
        <v>2.02279487273249</v>
      </c>
      <c r="CW477" s="1">
        <f>'[1]MP2 basis set convergence'!BI468</f>
        <v>1.9705346482025701</v>
      </c>
      <c r="CX477" s="1"/>
      <c r="CY477" s="1"/>
      <c r="CZ477" s="1">
        <f t="shared" si="284"/>
        <v>1.8548735965772418</v>
      </c>
      <c r="DA477" s="1">
        <f t="shared" si="286"/>
        <v>1.6754268045149905</v>
      </c>
      <c r="DB477" s="1">
        <f t="shared" si="287"/>
        <v>1.8446700664726361</v>
      </c>
      <c r="DC477" s="1"/>
      <c r="DD477" s="1"/>
      <c r="DE477" s="1">
        <f>[2]Sheet1!V465</f>
        <v>-0.10459893106127804</v>
      </c>
    </row>
    <row r="478" spans="1:109" x14ac:dyDescent="0.2">
      <c r="A478" t="s">
        <v>1696</v>
      </c>
      <c r="B478" s="1">
        <f>-'[1]Reference worksheet'!B476</f>
        <v>0.63228726286607395</v>
      </c>
      <c r="C478" t="s">
        <v>1696</v>
      </c>
      <c r="D478">
        <v>-480.04469866647997</v>
      </c>
      <c r="E478">
        <v>-231.85340527430299</v>
      </c>
      <c r="F478">
        <v>-248.19023923282001</v>
      </c>
      <c r="G478">
        <v>-231.853400959319</v>
      </c>
      <c r="H478">
        <v>-248.190236810898</v>
      </c>
      <c r="J478" s="1">
        <f t="shared" si="261"/>
        <v>0.66572248352839003</v>
      </c>
      <c r="K478" s="1">
        <f t="shared" si="285"/>
        <v>0.66149501103831343</v>
      </c>
      <c r="L478" s="1">
        <f t="shared" si="262"/>
        <v>0.66360874728335173</v>
      </c>
      <c r="M478" s="1">
        <f t="shared" si="263"/>
        <v>4.2274724900766003E-3</v>
      </c>
      <c r="O478">
        <v>-480.035735248984</v>
      </c>
      <c r="P478">
        <v>-231.84951027896</v>
      </c>
      <c r="Q478">
        <v>-248.185175163358</v>
      </c>
      <c r="R478">
        <v>-231.84949013243701</v>
      </c>
      <c r="S478">
        <v>-248.18517042774599</v>
      </c>
      <c r="U478" s="1">
        <f t="shared" si="264"/>
        <v>0.67437743216959845</v>
      </c>
      <c r="V478" s="1">
        <f t="shared" si="265"/>
        <v>0.65876365608046406</v>
      </c>
      <c r="W478" s="1">
        <f t="shared" si="266"/>
        <v>0.66657054412503125</v>
      </c>
      <c r="X478" s="1">
        <f t="shared" si="267"/>
        <v>1.561377608913439E-2</v>
      </c>
      <c r="Z478" t="s">
        <v>1696</v>
      </c>
      <c r="AA478">
        <v>-480.04458537331499</v>
      </c>
      <c r="AB478">
        <v>-231.849324691313</v>
      </c>
      <c r="AC478">
        <v>-248.19429520891401</v>
      </c>
      <c r="AD478">
        <v>-231.849320662151</v>
      </c>
      <c r="AE478">
        <v>-248.19429290564401</v>
      </c>
      <c r="AG478" s="1">
        <f t="shared" si="268"/>
        <v>0.60981719595848838</v>
      </c>
      <c r="AH478" s="1">
        <f t="shared" si="269"/>
        <v>0.6058435347153055</v>
      </c>
      <c r="AI478" s="1">
        <f t="shared" si="270"/>
        <v>0.60783036533689694</v>
      </c>
      <c r="AJ478" s="1">
        <f t="shared" si="271"/>
        <v>3.9736612431828799E-3</v>
      </c>
      <c r="AM478" t="s">
        <v>1696</v>
      </c>
      <c r="AN478">
        <v>-477.919874050636</v>
      </c>
      <c r="AO478">
        <v>-230.79733405548501</v>
      </c>
      <c r="AP478">
        <v>-247.121746162096</v>
      </c>
      <c r="AQ478">
        <v>-230.79733221332299</v>
      </c>
      <c r="AR478">
        <v>-247.12174539435699</v>
      </c>
      <c r="AS478"/>
      <c r="AT478" t="s">
        <v>1697</v>
      </c>
      <c r="AU478">
        <v>-477.91476405999998</v>
      </c>
      <c r="AV478">
        <v>-230.79506508</v>
      </c>
      <c r="AW478">
        <v>-247.11890507000001</v>
      </c>
      <c r="AX478">
        <v>-230.79505631000001</v>
      </c>
      <c r="AY478">
        <v>-247.11890213999999</v>
      </c>
      <c r="BA478" s="1">
        <f t="shared" si="272"/>
        <v>0.4997755211081899</v>
      </c>
      <c r="BB478" s="1">
        <f t="shared" si="273"/>
        <v>0.49813778339915954</v>
      </c>
      <c r="BC478" s="1">
        <f t="shared" si="274"/>
        <v>0.49895665225367469</v>
      </c>
      <c r="BD478" s="1">
        <f t="shared" si="275"/>
        <v>1.6377377090303624E-3</v>
      </c>
      <c r="BF478" s="1">
        <f t="shared" si="276"/>
        <v>0.50552792828636883</v>
      </c>
      <c r="BG478" s="1">
        <f t="shared" si="277"/>
        <v>0.49818606712636943</v>
      </c>
      <c r="BH478" s="1">
        <f t="shared" si="278"/>
        <v>0.50185699770636916</v>
      </c>
      <c r="BJ478" s="1">
        <f t="shared" si="288"/>
        <v>0.66456150499895428</v>
      </c>
      <c r="BK478" s="1">
        <f t="shared" si="288"/>
        <v>0.66260683006796295</v>
      </c>
      <c r="BL478" s="1">
        <f t="shared" si="279"/>
        <v>0.66358416753345861</v>
      </c>
      <c r="BR478" s="1">
        <f t="shared" si="254"/>
        <v>0.10280155390839428</v>
      </c>
      <c r="BS478" s="1">
        <f t="shared" si="254"/>
        <v>0.10191106367404469</v>
      </c>
      <c r="BT478" s="1">
        <f t="shared" si="254"/>
        <v>0.10235630879121943</v>
      </c>
      <c r="BU478" s="1">
        <f t="shared" si="252"/>
        <v>8.9049023434957845E-4</v>
      </c>
      <c r="BW478" s="1">
        <f t="shared" si="255"/>
        <v>6.3145408511805889E-2</v>
      </c>
      <c r="BX478" s="1">
        <f t="shared" si="255"/>
        <v>6.1446163965109296E-2</v>
      </c>
      <c r="BY478" s="1">
        <f t="shared" si="255"/>
        <v>6.2295786238457627E-2</v>
      </c>
      <c r="BZ478" s="1">
        <f t="shared" si="253"/>
        <v>1.6992445466966594E-3</v>
      </c>
      <c r="CB478" s="1">
        <f t="shared" si="280"/>
        <v>0.6576476890547408</v>
      </c>
      <c r="CC478" s="1">
        <f t="shared" si="280"/>
        <v>0.65418152112472083</v>
      </c>
      <c r="CD478" s="1">
        <f t="shared" si="280"/>
        <v>0.65591460508973087</v>
      </c>
      <c r="CE478" s="1">
        <f t="shared" si="256"/>
        <v>3.4661679300199825E-3</v>
      </c>
      <c r="CG478" s="1">
        <f t="shared" si="281"/>
        <v>0.64949390632806248</v>
      </c>
      <c r="CH478" s="1">
        <f t="shared" si="281"/>
        <v>0.64523416971456871</v>
      </c>
      <c r="CI478" s="1">
        <f t="shared" si="281"/>
        <v>0.64736403802131559</v>
      </c>
      <c r="CJ478" s="1">
        <f t="shared" si="257"/>
        <v>4.2597366134937047E-3</v>
      </c>
      <c r="CM478" s="1"/>
      <c r="CN478" s="1">
        <f t="shared" si="258"/>
        <v>0.7518837783502379</v>
      </c>
      <c r="CO478" s="1">
        <f t="shared" si="282"/>
        <v>0.95937726667068624</v>
      </c>
      <c r="CP478" s="1">
        <f t="shared" si="259"/>
        <v>0.66134287694800031</v>
      </c>
      <c r="CQ478" s="1">
        <f t="shared" si="283"/>
        <v>0.39913189560885615</v>
      </c>
      <c r="CR478" s="1">
        <f t="shared" si="260"/>
        <v>0.65898558264855489</v>
      </c>
      <c r="CS478" s="1"/>
      <c r="CT478" s="1" t="str">
        <f>'[1]MP2 basis set convergence'!BF469</f>
        <v>57_2.00</v>
      </c>
      <c r="CU478" s="1">
        <f>'[1]MP2 basis set convergence'!BH469</f>
        <v>0.65651879731793195</v>
      </c>
      <c r="CV478" s="1">
        <f>'[1]MP2 basis set convergence'!BG469</f>
        <v>0.67496404562197498</v>
      </c>
      <c r="CW478" s="1">
        <f>'[1]MP2 basis set convergence'!BI469</f>
        <v>0.66574142146995352</v>
      </c>
      <c r="CX478" s="1"/>
      <c r="CY478" s="1"/>
      <c r="CZ478" s="1">
        <f t="shared" si="284"/>
        <v>0.63887480144646003</v>
      </c>
      <c r="DA478" s="1">
        <f t="shared" si="286"/>
        <v>0.59546339241845114</v>
      </c>
      <c r="DB478" s="1">
        <f t="shared" si="287"/>
        <v>0.63603154366081505</v>
      </c>
      <c r="DC478" s="1"/>
      <c r="DD478" s="1"/>
      <c r="DE478" s="1">
        <f>[2]Sheet1!V466</f>
        <v>-2.4733945836891702E-2</v>
      </c>
    </row>
    <row r="479" spans="1:109" x14ac:dyDescent="0.2">
      <c r="A479" t="s">
        <v>1698</v>
      </c>
      <c r="B479" s="1">
        <f>-'[1]Reference worksheet'!B477</f>
        <v>2.9885485623573973</v>
      </c>
      <c r="C479" t="s">
        <v>1698</v>
      </c>
      <c r="D479">
        <v>-495.79024211883001</v>
      </c>
      <c r="E479">
        <v>-247.89249169761899</v>
      </c>
      <c r="F479">
        <v>-247.89249163218901</v>
      </c>
      <c r="G479">
        <v>-247.892471739591</v>
      </c>
      <c r="H479">
        <v>-247.89247172903899</v>
      </c>
      <c r="J479" s="1">
        <f t="shared" si="261"/>
        <v>3.3249533376882412</v>
      </c>
      <c r="K479" s="1">
        <f t="shared" si="285"/>
        <v>3.2999400697879939</v>
      </c>
      <c r="L479" s="1">
        <f t="shared" si="262"/>
        <v>3.3124467037381176</v>
      </c>
      <c r="M479" s="1">
        <f t="shared" si="263"/>
        <v>2.5013267900247271E-2</v>
      </c>
      <c r="O479">
        <v>-495.78176267620898</v>
      </c>
      <c r="P479">
        <v>-247.888280741215</v>
      </c>
      <c r="Q479">
        <v>-247.88828073007301</v>
      </c>
      <c r="R479">
        <v>-247.88822001132999</v>
      </c>
      <c r="S479">
        <v>-247.88822000136901</v>
      </c>
      <c r="U479" s="1">
        <f t="shared" si="264"/>
        <v>3.3400219178017965</v>
      </c>
      <c r="V479" s="1">
        <f t="shared" si="265"/>
        <v>3.2638054993612649</v>
      </c>
      <c r="W479" s="1">
        <f t="shared" si="266"/>
        <v>3.3019137085815307</v>
      </c>
      <c r="X479" s="1">
        <f t="shared" si="267"/>
        <v>7.6216418440531619E-2</v>
      </c>
      <c r="Z479" t="s">
        <v>1698</v>
      </c>
      <c r="AA479">
        <v>-495.77206709078899</v>
      </c>
      <c r="AB479">
        <v>-247.88445836125501</v>
      </c>
      <c r="AC479">
        <v>-247.88445830706499</v>
      </c>
      <c r="AD479">
        <v>-247.88443799800399</v>
      </c>
      <c r="AE479">
        <v>-247.88443799664699</v>
      </c>
      <c r="AG479" s="1">
        <f t="shared" si="268"/>
        <v>2.0024431419971322</v>
      </c>
      <c r="AH479" s="1">
        <f t="shared" si="269"/>
        <v>1.9769200283053767</v>
      </c>
      <c r="AI479" s="1">
        <f t="shared" si="270"/>
        <v>1.9896815851512546</v>
      </c>
      <c r="AJ479" s="1">
        <f t="shared" si="271"/>
        <v>2.5523113691755528E-2</v>
      </c>
      <c r="AM479" t="s">
        <v>1698</v>
      </c>
      <c r="AN479">
        <v>-493.58823117957098</v>
      </c>
      <c r="AO479">
        <v>-246.79583188863501</v>
      </c>
      <c r="AP479">
        <v>-246.79583187380101</v>
      </c>
      <c r="AQ479">
        <v>-246.79582822756501</v>
      </c>
      <c r="AR479">
        <v>-246.79582821308199</v>
      </c>
      <c r="AS479"/>
      <c r="AT479" t="s">
        <v>1699</v>
      </c>
      <c r="AU479">
        <v>-493.58338880000002</v>
      </c>
      <c r="AV479">
        <v>-246.79341142999999</v>
      </c>
      <c r="AW479">
        <v>-246.79341142000001</v>
      </c>
      <c r="AX479">
        <v>-246.79339759000001</v>
      </c>
      <c r="AY479">
        <v>-246.79339758</v>
      </c>
      <c r="BA479" s="1">
        <f t="shared" si="272"/>
        <v>-2.1493838651813322</v>
      </c>
      <c r="BB479" s="1">
        <f t="shared" si="273"/>
        <v>-2.1539783573620106</v>
      </c>
      <c r="BC479" s="1">
        <f t="shared" si="274"/>
        <v>-2.1516811112716714</v>
      </c>
      <c r="BD479" s="1">
        <f t="shared" si="275"/>
        <v>4.5944921806784222E-3</v>
      </c>
      <c r="BF479" s="1">
        <f t="shared" si="276"/>
        <v>-2.137529535510815</v>
      </c>
      <c r="BG479" s="1">
        <f t="shared" si="277"/>
        <v>-2.1548989984455096</v>
      </c>
      <c r="BH479" s="1">
        <f t="shared" si="278"/>
        <v>-2.1462142669781623</v>
      </c>
      <c r="BJ479" s="1">
        <f t="shared" si="288"/>
        <v>3.3236676796536782</v>
      </c>
      <c r="BK479" s="1">
        <f t="shared" si="288"/>
        <v>3.3140251798287261</v>
      </c>
      <c r="BL479" s="1">
        <f t="shared" si="279"/>
        <v>3.3188464297412024</v>
      </c>
      <c r="BR479" s="1">
        <f t="shared" si="254"/>
        <v>2.7892818879981047</v>
      </c>
      <c r="BS479" s="1">
        <f t="shared" si="254"/>
        <v>2.7851581464376358</v>
      </c>
      <c r="BT479" s="1">
        <f t="shared" si="254"/>
        <v>2.7872200172178698</v>
      </c>
      <c r="BU479" s="1">
        <f t="shared" si="252"/>
        <v>4.1237415604678997E-3</v>
      </c>
      <c r="BW479" s="1">
        <f t="shared" si="255"/>
        <v>2.6850553148714691</v>
      </c>
      <c r="BX479" s="1">
        <f t="shared" si="255"/>
        <v>2.6687602807123678</v>
      </c>
      <c r="BY479" s="1">
        <f t="shared" si="255"/>
        <v>2.6769077977919191</v>
      </c>
      <c r="BZ479" s="1">
        <f t="shared" si="253"/>
        <v>1.6295034159100948E-2</v>
      </c>
      <c r="CB479" s="1">
        <f t="shared" si="280"/>
        <v>2.5228118962848107</v>
      </c>
      <c r="CC479" s="1">
        <f t="shared" si="280"/>
        <v>2.506379763827487</v>
      </c>
      <c r="CD479" s="1">
        <f t="shared" si="280"/>
        <v>2.5145958300561482</v>
      </c>
      <c r="CE479" s="1">
        <f t="shared" si="256"/>
        <v>1.643213245732239E-2</v>
      </c>
      <c r="CG479" s="1">
        <f t="shared" si="281"/>
        <v>3.0303911629194356</v>
      </c>
      <c r="CH479" s="1">
        <f t="shared" si="281"/>
        <v>3.0039645752854387</v>
      </c>
      <c r="CI479" s="1">
        <f t="shared" si="281"/>
        <v>3.0171778691024378</v>
      </c>
      <c r="CJ479" s="1">
        <f t="shared" si="257"/>
        <v>2.6426587633995434E-2</v>
      </c>
      <c r="CM479" s="1"/>
      <c r="CN479" s="1">
        <f t="shared" si="258"/>
        <v>-0.64957456035246852</v>
      </c>
      <c r="CO479" s="1">
        <f t="shared" si="282"/>
        <v>0.10319299243055469</v>
      </c>
      <c r="CP479" s="1">
        <f t="shared" si="259"/>
        <v>2.1261816760209902</v>
      </c>
      <c r="CQ479" s="1">
        <f t="shared" si="283"/>
        <v>0.23745864407368922</v>
      </c>
      <c r="CR479" s="1">
        <f t="shared" si="260"/>
        <v>2.7040524166936768</v>
      </c>
      <c r="CS479" s="1"/>
      <c r="CT479" s="1" t="str">
        <f>'[1]MP2 basis set convergence'!BF470</f>
        <v>58_0.90</v>
      </c>
      <c r="CU479" s="1">
        <f>'[1]MP2 basis set convergence'!BH470</f>
        <v>2.8874830597586598</v>
      </c>
      <c r="CV479" s="1">
        <f>'[1]MP2 basis set convergence'!BG470</f>
        <v>3.3243267669311098</v>
      </c>
      <c r="CW479" s="1">
        <f>'[1]MP2 basis set convergence'!BI470</f>
        <v>3.1059049133448848</v>
      </c>
      <c r="CX479" s="1"/>
      <c r="CY479" s="1"/>
      <c r="CZ479" s="1">
        <f t="shared" si="284"/>
        <v>2.8010414900672176</v>
      </c>
      <c r="DA479" s="1">
        <f t="shared" si="286"/>
        <v>1.7339789783158046</v>
      </c>
      <c r="DB479" s="1">
        <f t="shared" si="287"/>
        <v>2.7665181537594976</v>
      </c>
      <c r="DC479" s="1"/>
      <c r="DD479" s="1"/>
      <c r="DE479" s="1">
        <f>[2]Sheet1!V467</f>
        <v>-0.51140521367089997</v>
      </c>
    </row>
    <row r="480" spans="1:109" x14ac:dyDescent="0.2">
      <c r="A480" t="s">
        <v>1700</v>
      </c>
      <c r="B480" s="1">
        <f>-'[1]Reference worksheet'!B478</f>
        <v>3.9695975708195226</v>
      </c>
      <c r="C480" t="s">
        <v>1700</v>
      </c>
      <c r="D480">
        <v>-495.79162285248702</v>
      </c>
      <c r="E480">
        <v>-247.892489674769</v>
      </c>
      <c r="F480">
        <v>-247.89248966275201</v>
      </c>
      <c r="G480">
        <v>-247.892471739591</v>
      </c>
      <c r="H480">
        <v>-247.89247172903899</v>
      </c>
      <c r="J480" s="1">
        <f t="shared" si="261"/>
        <v>4.1913768244350829</v>
      </c>
      <c r="K480" s="1">
        <f t="shared" si="285"/>
        <v>4.1688687545666641</v>
      </c>
      <c r="L480" s="1">
        <f t="shared" si="262"/>
        <v>4.1801227895008735</v>
      </c>
      <c r="M480" s="1">
        <f t="shared" si="263"/>
        <v>2.2508069868418801E-2</v>
      </c>
      <c r="O480">
        <v>-495.783135684017</v>
      </c>
      <c r="P480">
        <v>-247.88827186747</v>
      </c>
      <c r="Q480">
        <v>-247.88827185568701</v>
      </c>
      <c r="R480">
        <v>-247.88822001132999</v>
      </c>
      <c r="S480">
        <v>-247.88822000136901</v>
      </c>
      <c r="U480" s="1">
        <f t="shared" si="264"/>
        <v>4.2015973609041124</v>
      </c>
      <c r="V480" s="1">
        <f t="shared" si="265"/>
        <v>4.1365180632557514</v>
      </c>
      <c r="W480" s="1">
        <f t="shared" si="266"/>
        <v>4.1690577120799315</v>
      </c>
      <c r="X480" s="1">
        <f t="shared" si="267"/>
        <v>6.5079297648360956E-2</v>
      </c>
      <c r="Z480" t="s">
        <v>1700</v>
      </c>
      <c r="AA480">
        <v>-495.77386843197598</v>
      </c>
      <c r="AB480">
        <v>-247.884456203143</v>
      </c>
      <c r="AC480">
        <v>-247.88445620268499</v>
      </c>
      <c r="AD480">
        <v>-247.88443799800399</v>
      </c>
      <c r="AE480">
        <v>-247.88443799664699</v>
      </c>
      <c r="AG480" s="1">
        <f t="shared" si="268"/>
        <v>3.1328018495747325</v>
      </c>
      <c r="AH480" s="1">
        <f t="shared" si="269"/>
        <v>3.1099534900967765</v>
      </c>
      <c r="AI480" s="1">
        <f t="shared" si="270"/>
        <v>3.1213776698357547</v>
      </c>
      <c r="AJ480" s="1">
        <f t="shared" si="271"/>
        <v>2.2848359477956048E-2</v>
      </c>
      <c r="AM480" t="s">
        <v>1700</v>
      </c>
      <c r="AN480">
        <v>-493.59137599520699</v>
      </c>
      <c r="AO480">
        <v>-246.79583148701499</v>
      </c>
      <c r="AP480">
        <v>-246.79583147209601</v>
      </c>
      <c r="AQ480">
        <v>-246.79582822756501</v>
      </c>
      <c r="AR480">
        <v>-246.79582821308199</v>
      </c>
      <c r="AS480"/>
      <c r="AT480" t="s">
        <v>1701</v>
      </c>
      <c r="AU480">
        <v>-493.58653100999999</v>
      </c>
      <c r="AV480">
        <v>-246.79340955000001</v>
      </c>
      <c r="AW480">
        <v>-246.79340954</v>
      </c>
      <c r="AX480">
        <v>-246.79339759000001</v>
      </c>
      <c r="AY480">
        <v>-246.79339758</v>
      </c>
      <c r="BA480" s="1">
        <f t="shared" si="272"/>
        <v>-0.17598217783923825</v>
      </c>
      <c r="BB480" s="1">
        <f t="shared" si="273"/>
        <v>-0.18007257590995646</v>
      </c>
      <c r="BC480" s="1">
        <f t="shared" si="274"/>
        <v>-0.17802737687459735</v>
      </c>
      <c r="BD480" s="1">
        <f t="shared" si="275"/>
        <v>4.0903980707182042E-3</v>
      </c>
      <c r="BF480" s="1">
        <f t="shared" si="276"/>
        <v>-0.16576290953808706</v>
      </c>
      <c r="BG480" s="1">
        <f t="shared" si="277"/>
        <v>-0.1807729367715798</v>
      </c>
      <c r="BH480" s="1">
        <f t="shared" si="278"/>
        <v>-0.17326792315483341</v>
      </c>
      <c r="BJ480" s="1">
        <f t="shared" si="288"/>
        <v>4.1913763171845586</v>
      </c>
      <c r="BK480" s="1">
        <f t="shared" si="288"/>
        <v>4.1815284717728467</v>
      </c>
      <c r="BL480" s="1">
        <f t="shared" si="279"/>
        <v>4.1864523944787031</v>
      </c>
      <c r="BR480" s="1">
        <f t="shared" si="254"/>
        <v>2.2292847407483243</v>
      </c>
      <c r="BS480" s="1">
        <f t="shared" si="254"/>
        <v>2.2254271506521679</v>
      </c>
      <c r="BT480" s="1">
        <f t="shared" si="254"/>
        <v>2.227355945700245</v>
      </c>
      <c r="BU480" s="1">
        <f t="shared" si="252"/>
        <v>3.8575900961571596E-3</v>
      </c>
      <c r="BW480" s="1">
        <f t="shared" si="255"/>
        <v>2.1380742615259964</v>
      </c>
      <c r="BX480" s="1">
        <f t="shared" si="255"/>
        <v>2.1235141798244532</v>
      </c>
      <c r="BY480" s="1">
        <f t="shared" si="255"/>
        <v>2.1307942206752255</v>
      </c>
      <c r="BZ480" s="1">
        <f t="shared" si="253"/>
        <v>1.4560081701543437E-2</v>
      </c>
      <c r="CB480" s="1">
        <f t="shared" si="280"/>
        <v>3.5550248423364987</v>
      </c>
      <c r="CC480" s="1">
        <f t="shared" si="280"/>
        <v>3.5401341203611212</v>
      </c>
      <c r="CD480" s="1">
        <f t="shared" si="280"/>
        <v>3.5475794813488086</v>
      </c>
      <c r="CE480" s="1">
        <f t="shared" si="256"/>
        <v>1.4890721975378315E-2</v>
      </c>
      <c r="CG480" s="1">
        <f t="shared" si="281"/>
        <v>3.9547667784769005</v>
      </c>
      <c r="CH480" s="1">
        <f t="shared" si="281"/>
        <v>3.9310390938772901</v>
      </c>
      <c r="CI480" s="1">
        <f t="shared" si="281"/>
        <v>3.9429029361770955</v>
      </c>
      <c r="CJ480" s="1">
        <f t="shared" si="257"/>
        <v>2.3727684599611026E-2</v>
      </c>
      <c r="CM480" s="1"/>
      <c r="CN480" s="1">
        <f t="shared" si="258"/>
        <v>-4.2589030475790081E-2</v>
      </c>
      <c r="CO480" s="1">
        <f t="shared" si="282"/>
        <v>0.53586892076297243</v>
      </c>
      <c r="CP480" s="1">
        <f t="shared" si="259"/>
        <v>3.6887262744737659</v>
      </c>
      <c r="CQ480" s="1">
        <f t="shared" si="283"/>
        <v>0.30184069004356812</v>
      </c>
      <c r="CR480" s="1">
        <f t="shared" si="260"/>
        <v>3.7385067899638691</v>
      </c>
      <c r="CS480" s="1"/>
      <c r="CT480" s="1" t="str">
        <f>'[1]MP2 basis set convergence'!BF471</f>
        <v>58_0.95</v>
      </c>
      <c r="CU480" s="1">
        <f>'[1]MP2 basis set convergence'!BH471</f>
        <v>3.8357611139621399</v>
      </c>
      <c r="CV480" s="1">
        <f>'[1]MP2 basis set convergence'!BG471</f>
        <v>4.1911053644319498</v>
      </c>
      <c r="CW480" s="1">
        <f>'[1]MP2 basis set convergence'!BI471</f>
        <v>4.0134332391970453</v>
      </c>
      <c r="CX480" s="1"/>
      <c r="CY480" s="1"/>
      <c r="CZ480" s="1">
        <f t="shared" si="284"/>
        <v>3.7833698365687223</v>
      </c>
      <c r="DA480" s="1">
        <f t="shared" si="286"/>
        <v>2.9230011933696791</v>
      </c>
      <c r="DB480" s="1">
        <f t="shared" si="287"/>
        <v>3.7579885144369407</v>
      </c>
      <c r="DC480" s="1"/>
      <c r="DD480" s="1"/>
      <c r="DE480" s="1">
        <f>[2]Sheet1!V468</f>
        <v>-0.39675295293215118</v>
      </c>
    </row>
    <row r="481" spans="1:109" x14ac:dyDescent="0.2">
      <c r="A481" t="s">
        <v>1702</v>
      </c>
      <c r="B481" s="1">
        <f>-'[1]Reference worksheet'!B479</f>
        <v>4.2588305641081385</v>
      </c>
      <c r="C481" t="s">
        <v>1702</v>
      </c>
      <c r="D481">
        <v>-495.79192805357297</v>
      </c>
      <c r="E481">
        <v>-247.89248673455899</v>
      </c>
      <c r="F481">
        <v>-247.89248673882</v>
      </c>
      <c r="G481">
        <v>-247.892471739591</v>
      </c>
      <c r="H481">
        <v>-247.89247172903899</v>
      </c>
      <c r="J481" s="1">
        <f t="shared" si="261"/>
        <v>4.3828934052793738</v>
      </c>
      <c r="K481" s="1">
        <f t="shared" si="285"/>
        <v>4.364065140259016</v>
      </c>
      <c r="L481" s="1">
        <f t="shared" si="262"/>
        <v>4.3734792727691953</v>
      </c>
      <c r="M481" s="1">
        <f t="shared" si="263"/>
        <v>1.8828265020357726E-2</v>
      </c>
      <c r="O481">
        <v>-495.78343276253401</v>
      </c>
      <c r="P481">
        <v>-247.88826176840701</v>
      </c>
      <c r="Q481">
        <v>-247.88826175614599</v>
      </c>
      <c r="R481">
        <v>-247.88822001132999</v>
      </c>
      <c r="S481">
        <v>-247.88822000136901</v>
      </c>
      <c r="U481" s="1">
        <f t="shared" si="264"/>
        <v>4.3880169525724035</v>
      </c>
      <c r="V481" s="1">
        <f t="shared" si="265"/>
        <v>4.335612470841987</v>
      </c>
      <c r="W481" s="1">
        <f t="shared" si="266"/>
        <v>4.3618147117071953</v>
      </c>
      <c r="X481" s="1">
        <f t="shared" si="267"/>
        <v>5.2404481730416563E-2</v>
      </c>
      <c r="Z481" t="s">
        <v>1702</v>
      </c>
      <c r="AA481">
        <v>-495.77461936775302</v>
      </c>
      <c r="AB481">
        <v>-247.884453112888</v>
      </c>
      <c r="AC481">
        <v>-247.88445312635699</v>
      </c>
      <c r="AD481">
        <v>-247.88443799800399</v>
      </c>
      <c r="AE481">
        <v>-247.88443799664699</v>
      </c>
      <c r="AG481" s="1">
        <f t="shared" si="268"/>
        <v>3.6040211835537983</v>
      </c>
      <c r="AH481" s="1">
        <f t="shared" si="269"/>
        <v>3.5850424135124848</v>
      </c>
      <c r="AI481" s="1">
        <f t="shared" si="270"/>
        <v>3.5945317985331418</v>
      </c>
      <c r="AJ481" s="1">
        <f t="shared" si="271"/>
        <v>1.8978770041313542E-2</v>
      </c>
      <c r="AM481" t="s">
        <v>1702</v>
      </c>
      <c r="AN481">
        <v>-493.59353837922998</v>
      </c>
      <c r="AO481">
        <v>-246.79583097884199</v>
      </c>
      <c r="AP481">
        <v>-246.79583096383001</v>
      </c>
      <c r="AQ481">
        <v>-246.79582822756501</v>
      </c>
      <c r="AR481">
        <v>-246.79582821308199</v>
      </c>
      <c r="AS481"/>
      <c r="AT481" t="s">
        <v>1703</v>
      </c>
      <c r="AU481">
        <v>-493.58869024000001</v>
      </c>
      <c r="AV481">
        <v>-246.79340743</v>
      </c>
      <c r="AW481">
        <v>-246.79340741999999</v>
      </c>
      <c r="AX481">
        <v>-246.79339759000001</v>
      </c>
      <c r="AY481">
        <v>-246.79339758</v>
      </c>
      <c r="BA481" s="1">
        <f t="shared" si="272"/>
        <v>1.1809343392383154</v>
      </c>
      <c r="BB481" s="1">
        <f t="shared" si="273"/>
        <v>1.177481766296596</v>
      </c>
      <c r="BC481" s="1">
        <f t="shared" si="274"/>
        <v>1.1792080527674558</v>
      </c>
      <c r="BD481" s="1">
        <f t="shared" si="275"/>
        <v>3.4525729417194118E-3</v>
      </c>
      <c r="BF481" s="1">
        <f t="shared" si="276"/>
        <v>1.1891744281581718</v>
      </c>
      <c r="BG481" s="1">
        <f t="shared" si="277"/>
        <v>1.1768250412108028</v>
      </c>
      <c r="BH481" s="1">
        <f t="shared" si="278"/>
        <v>1.1829997346844872</v>
      </c>
      <c r="BJ481" s="1">
        <f t="shared" si="288"/>
        <v>4.3841399810685315</v>
      </c>
      <c r="BK481" s="1">
        <f t="shared" si="288"/>
        <v>4.3751831535535706</v>
      </c>
      <c r="BL481" s="1">
        <f t="shared" si="279"/>
        <v>4.3796615673110511</v>
      </c>
      <c r="BR481" s="1">
        <f t="shared" si="254"/>
        <v>1.6376123480005238</v>
      </c>
      <c r="BS481" s="1">
        <f t="shared" si="254"/>
        <v>1.6342377710065559</v>
      </c>
      <c r="BT481" s="1">
        <f t="shared" si="254"/>
        <v>1.6359250595035399</v>
      </c>
      <c r="BU481" s="1">
        <f t="shared" si="252"/>
        <v>3.3745769939675162E-3</v>
      </c>
      <c r="BW481" s="1">
        <f t="shared" si="255"/>
        <v>1.5643467180405346</v>
      </c>
      <c r="BX481" s="1">
        <f t="shared" si="255"/>
        <v>1.552345602955864</v>
      </c>
      <c r="BY481" s="1">
        <f t="shared" si="255"/>
        <v>1.5583461604981996</v>
      </c>
      <c r="BZ481" s="1">
        <f t="shared" si="253"/>
        <v>1.2001115084670798E-2</v>
      </c>
      <c r="CB481" s="1">
        <f t="shared" si="280"/>
        <v>3.919192955375205</v>
      </c>
      <c r="CC481" s="1">
        <f t="shared" si="280"/>
        <v>3.9065867320773986</v>
      </c>
      <c r="CD481" s="1">
        <f t="shared" si="280"/>
        <v>3.912889843726302</v>
      </c>
      <c r="CE481" s="1">
        <f t="shared" si="256"/>
        <v>1.2606223297805828E-2</v>
      </c>
      <c r="CG481" s="1">
        <f t="shared" si="281"/>
        <v>4.2081423259853228</v>
      </c>
      <c r="CH481" s="1">
        <f t="shared" si="281"/>
        <v>4.1883575379507567</v>
      </c>
      <c r="CI481" s="1">
        <f t="shared" si="281"/>
        <v>4.1982499319680402</v>
      </c>
      <c r="CJ481" s="1">
        <f t="shared" si="257"/>
        <v>1.9784788034566465E-2</v>
      </c>
      <c r="CM481" s="1"/>
      <c r="CN481" s="1">
        <f t="shared" si="258"/>
        <v>0.26962699014252012</v>
      </c>
      <c r="CO481" s="1">
        <f t="shared" si="282"/>
        <v>0.79081478317194542</v>
      </c>
      <c r="CP481" s="1">
        <f t="shared" si="259"/>
        <v>4.2105349764734612</v>
      </c>
      <c r="CQ481" s="1">
        <f t="shared" si="283"/>
        <v>0.33854726718798644</v>
      </c>
      <c r="CR481" s="1">
        <f t="shared" si="260"/>
        <v>4.0688211362244484</v>
      </c>
      <c r="CS481" s="1"/>
      <c r="CT481" s="1" t="str">
        <f>'[1]MP2 basis set convergence'!BF472</f>
        <v>58_1.00</v>
      </c>
      <c r="CU481" s="1">
        <f>'[1]MP2 basis set convergence'!BH472</f>
        <v>4.11578911776824</v>
      </c>
      <c r="CV481" s="1">
        <f>'[1]MP2 basis set convergence'!BG472</f>
        <v>4.3841980904113598</v>
      </c>
      <c r="CW481" s="1">
        <f>'[1]MP2 basis set convergence'!BI472</f>
        <v>4.2499936040898003</v>
      </c>
      <c r="CX481" s="1"/>
      <c r="CY481" s="1"/>
      <c r="CZ481" s="1">
        <f t="shared" si="284"/>
        <v>4.0881738582101468</v>
      </c>
      <c r="DA481" s="1">
        <f t="shared" si="286"/>
        <v>3.4518790912536175</v>
      </c>
      <c r="DB481" s="1">
        <f t="shared" si="287"/>
        <v>4.0706327365919179</v>
      </c>
      <c r="DC481" s="1"/>
      <c r="DD481" s="1"/>
      <c r="DE481" s="1">
        <f>[2]Sheet1!V469</f>
        <v>-0.28530541455904856</v>
      </c>
    </row>
    <row r="482" spans="1:109" x14ac:dyDescent="0.2">
      <c r="A482" t="s">
        <v>1704</v>
      </c>
      <c r="B482" s="1">
        <f>-'[1]Reference worksheet'!B480</f>
        <v>3.9733509863773833</v>
      </c>
      <c r="C482" t="s">
        <v>1704</v>
      </c>
      <c r="D482">
        <v>-495.79139351592102</v>
      </c>
      <c r="E482">
        <v>-247.89248417803799</v>
      </c>
      <c r="F482">
        <v>-247.89248416745599</v>
      </c>
      <c r="G482">
        <v>-247.892471739591</v>
      </c>
      <c r="H482">
        <v>-247.89247172903899</v>
      </c>
      <c r="J482" s="1">
        <f t="shared" si="261"/>
        <v>4.0474659505676938</v>
      </c>
      <c r="K482" s="1">
        <f t="shared" si="285"/>
        <v>4.0318554820664154</v>
      </c>
      <c r="L482" s="1">
        <f t="shared" si="262"/>
        <v>4.039660716317055</v>
      </c>
      <c r="M482" s="1">
        <f t="shared" si="263"/>
        <v>1.5610468501278341E-2</v>
      </c>
      <c r="O482">
        <v>-495.782893443082</v>
      </c>
      <c r="P482">
        <v>-247.888254292097</v>
      </c>
      <c r="Q482">
        <v>-247.88825427916899</v>
      </c>
      <c r="R482">
        <v>-247.88822001132999</v>
      </c>
      <c r="S482">
        <v>-247.88822000136901</v>
      </c>
      <c r="U482" s="1">
        <f t="shared" si="264"/>
        <v>4.0495888729060576</v>
      </c>
      <c r="V482" s="1">
        <f t="shared" si="265"/>
        <v>4.0065677208286639</v>
      </c>
      <c r="W482" s="1">
        <f t="shared" si="266"/>
        <v>4.0280782968673607</v>
      </c>
      <c r="X482" s="1">
        <f t="shared" si="267"/>
        <v>4.3021152077393765E-2</v>
      </c>
      <c r="Z482" t="s">
        <v>1704</v>
      </c>
      <c r="AA482">
        <v>-495.77438581610102</v>
      </c>
      <c r="AB482">
        <v>-247.88445046413901</v>
      </c>
      <c r="AC482">
        <v>-247.884450463478</v>
      </c>
      <c r="AD482">
        <v>-247.88443799800399</v>
      </c>
      <c r="AE482">
        <v>-247.88443799664699</v>
      </c>
      <c r="AG482" s="1">
        <f t="shared" si="268"/>
        <v>3.457465303181845</v>
      </c>
      <c r="AH482" s="1">
        <f t="shared" si="269"/>
        <v>3.4418196301718988</v>
      </c>
      <c r="AI482" s="1">
        <f t="shared" si="270"/>
        <v>3.4496424666768721</v>
      </c>
      <c r="AJ482" s="1">
        <f t="shared" si="271"/>
        <v>1.5645673009946126E-2</v>
      </c>
      <c r="AM482" t="s">
        <v>1704</v>
      </c>
      <c r="AN482">
        <v>-493.59425301287098</v>
      </c>
      <c r="AO482">
        <v>-246.795830580846</v>
      </c>
      <c r="AP482">
        <v>-246.795830565751</v>
      </c>
      <c r="AQ482">
        <v>-246.79582822756501</v>
      </c>
      <c r="AR482">
        <v>-246.79582821308199</v>
      </c>
      <c r="AS482"/>
      <c r="AT482" t="s">
        <v>1705</v>
      </c>
      <c r="AU482">
        <v>-493.58940245999997</v>
      </c>
      <c r="AV482">
        <v>-246.79340583999999</v>
      </c>
      <c r="AW482">
        <v>-246.79340583000001</v>
      </c>
      <c r="AX482">
        <v>-246.79339759000001</v>
      </c>
      <c r="AY482">
        <v>-246.79339758</v>
      </c>
      <c r="BA482" s="1">
        <f t="shared" si="272"/>
        <v>1.6293737379828939</v>
      </c>
      <c r="BB482" s="1">
        <f t="shared" si="273"/>
        <v>1.6264207096483627</v>
      </c>
      <c r="BC482" s="1">
        <f t="shared" si="274"/>
        <v>1.6278972238156282</v>
      </c>
      <c r="BD482" s="1">
        <f t="shared" si="275"/>
        <v>2.9530283345311492E-3</v>
      </c>
      <c r="BF482" s="1">
        <f t="shared" si="276"/>
        <v>1.6360992442284119</v>
      </c>
      <c r="BG482" s="1">
        <f t="shared" si="277"/>
        <v>1.6257453375045532</v>
      </c>
      <c r="BH482" s="1">
        <f t="shared" si="278"/>
        <v>1.6309222908664824</v>
      </c>
      <c r="BJ482" s="1">
        <f t="shared" si="288"/>
        <v>4.0493069237851982</v>
      </c>
      <c r="BK482" s="1">
        <f t="shared" si="288"/>
        <v>4.0417001150062539</v>
      </c>
      <c r="BL482" s="1">
        <f t="shared" si="279"/>
        <v>4.0455035193957265</v>
      </c>
      <c r="BR482" s="1">
        <f t="shared" si="254"/>
        <v>1.2387912575801638</v>
      </c>
      <c r="BS482" s="1">
        <f t="shared" si="254"/>
        <v>1.2359109304363012</v>
      </c>
      <c r="BT482" s="1">
        <f t="shared" si="254"/>
        <v>1.2373510940082331</v>
      </c>
      <c r="BU482" s="1">
        <f t="shared" si="252"/>
        <v>2.8803271438634457E-3</v>
      </c>
      <c r="BW482" s="1">
        <f t="shared" si="255"/>
        <v>1.1793009550046354</v>
      </c>
      <c r="BX482" s="1">
        <f t="shared" si="255"/>
        <v>1.1695238419817522</v>
      </c>
      <c r="BY482" s="1">
        <f t="shared" si="255"/>
        <v>1.1744123984931945</v>
      </c>
      <c r="BZ482" s="1">
        <f t="shared" si="253"/>
        <v>9.7771130228837457E-3</v>
      </c>
      <c r="CB482" s="1">
        <f t="shared" si="280"/>
        <v>3.6991348422631591</v>
      </c>
      <c r="CC482" s="1">
        <f t="shared" si="280"/>
        <v>3.6885553467038923</v>
      </c>
      <c r="CD482" s="1">
        <f t="shared" si="280"/>
        <v>3.6938450944835264</v>
      </c>
      <c r="CE482" s="1">
        <f t="shared" si="256"/>
        <v>1.0579495559268494E-2</v>
      </c>
      <c r="CG482" s="1">
        <f t="shared" si="281"/>
        <v>3.9146632794233476</v>
      </c>
      <c r="CH482" s="1">
        <f t="shared" si="281"/>
        <v>3.8983063257546036</v>
      </c>
      <c r="CI482" s="1">
        <f t="shared" si="281"/>
        <v>3.9064848025889765</v>
      </c>
      <c r="CJ482" s="1">
        <f t="shared" si="257"/>
        <v>1.6356953668745039E-2</v>
      </c>
      <c r="CM482" s="1"/>
      <c r="CN482" s="1">
        <f t="shared" si="258"/>
        <v>0.40297869997849139</v>
      </c>
      <c r="CO482" s="1">
        <f t="shared" si="282"/>
        <v>0.86252857486985524</v>
      </c>
      <c r="CP482" s="1">
        <f t="shared" si="259"/>
        <v>3.9585500666862252</v>
      </c>
      <c r="CQ482" s="1">
        <f t="shared" si="283"/>
        <v>0.35487247749066664</v>
      </c>
      <c r="CR482" s="1">
        <f t="shared" si="260"/>
        <v>3.8165655409585657</v>
      </c>
      <c r="CS482" s="1"/>
      <c r="CT482" s="1" t="str">
        <f>'[1]MP2 basis set convergence'!BF473</f>
        <v>58_1.05</v>
      </c>
      <c r="CU482" s="1">
        <f>'[1]MP2 basis set convergence'!BH473</f>
        <v>3.8419623893720698</v>
      </c>
      <c r="CV482" s="1">
        <f>'[1]MP2 basis set convergence'!BG473</f>
        <v>4.0514233247807896</v>
      </c>
      <c r="CW482" s="1">
        <f>'[1]MP2 basis set convergence'!BI473</f>
        <v>3.9466928570764299</v>
      </c>
      <c r="CX482" s="1"/>
      <c r="CY482" s="1"/>
      <c r="CZ482" s="1">
        <f t="shared" si="284"/>
        <v>3.8236756800800684</v>
      </c>
      <c r="DA482" s="1">
        <f t="shared" si="286"/>
        <v>3.3416499485583788</v>
      </c>
      <c r="DB482" s="1">
        <f t="shared" si="287"/>
        <v>3.8103211276512825</v>
      </c>
      <c r="DC482" s="1"/>
      <c r="DD482" s="1"/>
      <c r="DE482" s="1">
        <f>[2]Sheet1!V470</f>
        <v>-0.21598503623698662</v>
      </c>
    </row>
    <row r="483" spans="1:109" x14ac:dyDescent="0.2">
      <c r="A483" t="s">
        <v>1706</v>
      </c>
      <c r="B483" s="1">
        <f>-'[1]Reference worksheet'!B481</f>
        <v>3.5173578347828327</v>
      </c>
      <c r="C483" t="s">
        <v>1706</v>
      </c>
      <c r="D483">
        <v>-495.79062437605302</v>
      </c>
      <c r="E483">
        <v>-247.892481893199</v>
      </c>
      <c r="F483">
        <v>-247.892481906493</v>
      </c>
      <c r="G483">
        <v>-247.892471739591</v>
      </c>
      <c r="H483">
        <v>-247.89247172903899</v>
      </c>
      <c r="J483" s="1">
        <f t="shared" si="261"/>
        <v>3.5648233765701449</v>
      </c>
      <c r="K483" s="1">
        <f t="shared" si="285"/>
        <v>3.5520654419909694</v>
      </c>
      <c r="L483" s="1">
        <f t="shared" si="262"/>
        <v>3.5584444092805572</v>
      </c>
      <c r="M483" s="1">
        <f t="shared" si="263"/>
        <v>1.2757934579175512E-2</v>
      </c>
      <c r="O483">
        <v>-495.782121415473</v>
      </c>
      <c r="P483">
        <v>-247.888248446901</v>
      </c>
      <c r="Q483">
        <v>-247.888248434796</v>
      </c>
      <c r="R483">
        <v>-247.88822001132999</v>
      </c>
      <c r="S483">
        <v>-247.88822000136901</v>
      </c>
      <c r="U483" s="1">
        <f t="shared" si="264"/>
        <v>3.5651342139946185</v>
      </c>
      <c r="V483" s="1">
        <f t="shared" si="265"/>
        <v>3.5294483775289343</v>
      </c>
      <c r="W483" s="1">
        <f t="shared" si="266"/>
        <v>3.5472912957617764</v>
      </c>
      <c r="X483" s="1">
        <f t="shared" si="267"/>
        <v>3.568583646568424E-2</v>
      </c>
      <c r="Z483" t="s">
        <v>1706</v>
      </c>
      <c r="AA483">
        <v>-495.77382821186598</v>
      </c>
      <c r="AB483">
        <v>-247.884448129454</v>
      </c>
      <c r="AC483">
        <v>-247.884448151546</v>
      </c>
      <c r="AD483">
        <v>-247.88443799800399</v>
      </c>
      <c r="AE483">
        <v>-247.88443799664699</v>
      </c>
      <c r="AG483" s="1">
        <f t="shared" si="268"/>
        <v>3.1075633484532257</v>
      </c>
      <c r="AH483" s="1">
        <f t="shared" si="269"/>
        <v>3.0948334717272044</v>
      </c>
      <c r="AI483" s="1">
        <f t="shared" si="270"/>
        <v>3.1011984100902152</v>
      </c>
      <c r="AJ483" s="1">
        <f t="shared" si="271"/>
        <v>1.2729876726021327E-2</v>
      </c>
      <c r="AM483" t="s">
        <v>1706</v>
      </c>
      <c r="AN483">
        <v>-493.59436061955199</v>
      </c>
      <c r="AO483">
        <v>-246.79583025957601</v>
      </c>
      <c r="AP483">
        <v>-246.79583024446799</v>
      </c>
      <c r="AQ483">
        <v>-246.79582822756501</v>
      </c>
      <c r="AR483">
        <v>-246.79582821308199</v>
      </c>
      <c r="AS483"/>
      <c r="AT483" t="s">
        <v>1707</v>
      </c>
      <c r="AU483">
        <v>-493.58950836999998</v>
      </c>
      <c r="AV483">
        <v>-246.79340461999999</v>
      </c>
      <c r="AW483">
        <v>-246.79340461000001</v>
      </c>
      <c r="AX483">
        <v>-246.79339759000001</v>
      </c>
      <c r="AY483">
        <v>-246.79339758</v>
      </c>
      <c r="BA483" s="1">
        <f t="shared" si="272"/>
        <v>1.6968979525819203</v>
      </c>
      <c r="BB483" s="1">
        <f t="shared" si="273"/>
        <v>1.6943481323620178</v>
      </c>
      <c r="BC483" s="1">
        <f t="shared" si="274"/>
        <v>1.6956230424719689</v>
      </c>
      <c r="BD483" s="1">
        <f t="shared" si="275"/>
        <v>2.5498202199025766E-3</v>
      </c>
      <c r="BF483" s="1">
        <f t="shared" si="276"/>
        <v>1.7025587753746927</v>
      </c>
      <c r="BG483" s="1">
        <f t="shared" si="277"/>
        <v>1.6937359918326751</v>
      </c>
      <c r="BH483" s="1">
        <f t="shared" si="278"/>
        <v>1.698147383603684</v>
      </c>
      <c r="BJ483" s="1">
        <f t="shared" si="288"/>
        <v>3.5669633005727834</v>
      </c>
      <c r="BK483" s="1">
        <f t="shared" si="288"/>
        <v>3.5608671230532818</v>
      </c>
      <c r="BL483" s="1">
        <f t="shared" si="279"/>
        <v>3.5639152118130326</v>
      </c>
      <c r="BR483" s="1">
        <f t="shared" si="254"/>
        <v>0.95866743797834297</v>
      </c>
      <c r="BS483" s="1">
        <f t="shared" si="254"/>
        <v>0.95627934483410248</v>
      </c>
      <c r="BT483" s="1">
        <f t="shared" si="254"/>
        <v>0.95747339140622245</v>
      </c>
      <c r="BU483" s="1">
        <f t="shared" si="252"/>
        <v>2.3880931442408901E-3</v>
      </c>
      <c r="BW483" s="1">
        <f t="shared" si="255"/>
        <v>0.90925798600988128</v>
      </c>
      <c r="BX483" s="1">
        <f t="shared" si="255"/>
        <v>0.90143796479484917</v>
      </c>
      <c r="BY483" s="1">
        <f t="shared" si="255"/>
        <v>0.905347975402366</v>
      </c>
      <c r="BZ483" s="1">
        <f t="shared" si="253"/>
        <v>7.8200212150320459E-3</v>
      </c>
      <c r="CB483" s="1">
        <f t="shared" si="280"/>
        <v>3.2972821419779352</v>
      </c>
      <c r="CC483" s="1">
        <f t="shared" si="280"/>
        <v>3.2885236731159493</v>
      </c>
      <c r="CD483" s="1">
        <f t="shared" si="280"/>
        <v>3.2929029075469423</v>
      </c>
      <c r="CE483" s="1">
        <f t="shared" si="256"/>
        <v>8.7584688619861441E-3</v>
      </c>
      <c r="CG483" s="1">
        <f t="shared" si="281"/>
        <v>3.4615452149770407</v>
      </c>
      <c r="CH483" s="1">
        <f t="shared" si="281"/>
        <v>3.4482113005016712</v>
      </c>
      <c r="CI483" s="1">
        <f t="shared" si="281"/>
        <v>3.4548782577393569</v>
      </c>
      <c r="CJ483" s="1">
        <f t="shared" si="257"/>
        <v>1.3333914475370096E-2</v>
      </c>
      <c r="CM483" s="1"/>
      <c r="CN483" s="1">
        <f t="shared" si="258"/>
        <v>0.476506823613633</v>
      </c>
      <c r="CO483" s="1">
        <f t="shared" si="282"/>
        <v>0.89242829144358282</v>
      </c>
      <c r="CP483" s="1">
        <f t="shared" si="259"/>
        <v>3.5092576759170662</v>
      </c>
      <c r="CQ483" s="1">
        <f t="shared" si="283"/>
        <v>0.3640236016413877</v>
      </c>
      <c r="CR483" s="1">
        <f t="shared" si="260"/>
        <v>3.3895662813932756</v>
      </c>
      <c r="CS483" s="1"/>
      <c r="CT483" s="1" t="str">
        <f>'[1]MP2 basis set convergence'!BF474</f>
        <v>58_1.10</v>
      </c>
      <c r="CU483" s="1">
        <f>'[1]MP2 basis set convergence'!BH474</f>
        <v>3.4042028088665202</v>
      </c>
      <c r="CV483" s="1">
        <f>'[1]MP2 basis set convergence'!BG474</f>
        <v>3.57269610509243</v>
      </c>
      <c r="CW483" s="1">
        <f>'[1]MP2 basis set convergence'!BI474</f>
        <v>3.4884494569794748</v>
      </c>
      <c r="CX483" s="1"/>
      <c r="CY483" s="1"/>
      <c r="CZ483" s="1">
        <f t="shared" si="284"/>
        <v>3.3884801981382333</v>
      </c>
      <c r="DA483" s="1">
        <f t="shared" si="286"/>
        <v>3.0162163045190535</v>
      </c>
      <c r="DB483" s="1">
        <f t="shared" si="287"/>
        <v>3.3775581615880967</v>
      </c>
      <c r="DC483" s="1"/>
      <c r="DD483" s="1"/>
      <c r="DE483" s="1">
        <f>[2]Sheet1!V471</f>
        <v>-0.16996421114232385</v>
      </c>
    </row>
    <row r="484" spans="1:109" x14ac:dyDescent="0.2">
      <c r="A484" t="s">
        <v>1708</v>
      </c>
      <c r="B484" s="1">
        <f>-'[1]Reference worksheet'!B482</f>
        <v>2.2258937121960147</v>
      </c>
      <c r="C484" t="s">
        <v>1708</v>
      </c>
      <c r="D484">
        <v>-495.78852176715702</v>
      </c>
      <c r="E484">
        <v>-247.89247764519101</v>
      </c>
      <c r="F484">
        <v>-247.892477626291</v>
      </c>
      <c r="G484">
        <v>-247.892471739591</v>
      </c>
      <c r="H484">
        <v>-247.89247172903899</v>
      </c>
      <c r="J484" s="1">
        <f t="shared" si="261"/>
        <v>2.2454163195483487</v>
      </c>
      <c r="K484" s="1">
        <f t="shared" si="285"/>
        <v>2.238009917799769</v>
      </c>
      <c r="L484" s="1">
        <f t="shared" si="262"/>
        <v>2.2417131186740589</v>
      </c>
      <c r="M484" s="1">
        <f t="shared" si="263"/>
        <v>7.4064017485797606E-3</v>
      </c>
      <c r="O484">
        <v>-495.78001730536897</v>
      </c>
      <c r="P484">
        <v>-247.888237322072</v>
      </c>
      <c r="Q484">
        <v>-247.88823731044599</v>
      </c>
      <c r="R484">
        <v>-247.88822001132999</v>
      </c>
      <c r="S484">
        <v>-247.88822000136901</v>
      </c>
      <c r="U484" s="1">
        <f t="shared" si="264"/>
        <v>2.2447851346709204</v>
      </c>
      <c r="V484" s="1">
        <f t="shared" si="265"/>
        <v>2.2230608693841103</v>
      </c>
      <c r="W484" s="1">
        <f t="shared" si="266"/>
        <v>2.2339230020275154</v>
      </c>
      <c r="X484" s="1">
        <f t="shared" si="267"/>
        <v>2.1724265286810152E-2</v>
      </c>
      <c r="Z484" t="s">
        <v>1708</v>
      </c>
      <c r="AA484">
        <v>-495.77207979817899</v>
      </c>
      <c r="AB484">
        <v>-247.88444381508401</v>
      </c>
      <c r="AC484">
        <v>-247.88444380606001</v>
      </c>
      <c r="AD484">
        <v>-247.88443799800399</v>
      </c>
      <c r="AE484">
        <v>-247.88443799664699</v>
      </c>
      <c r="AG484" s="1">
        <f t="shared" si="268"/>
        <v>2.0104171499416612</v>
      </c>
      <c r="AH484" s="1">
        <f t="shared" si="269"/>
        <v>2.0031214151289145</v>
      </c>
      <c r="AI484" s="1">
        <f t="shared" si="270"/>
        <v>2.0067692825352879</v>
      </c>
      <c r="AJ484" s="1">
        <f t="shared" si="271"/>
        <v>7.2957348127467014E-3</v>
      </c>
      <c r="AM484" t="s">
        <v>1708</v>
      </c>
      <c r="AN484">
        <v>-493.59372527185201</v>
      </c>
      <c r="AO484">
        <v>-246.79582951012</v>
      </c>
      <c r="AP484">
        <v>-246.79582949512701</v>
      </c>
      <c r="AQ484">
        <v>-246.79582822756501</v>
      </c>
      <c r="AR484">
        <v>-246.79582821308199</v>
      </c>
      <c r="AS484"/>
      <c r="AT484" t="s">
        <v>1709</v>
      </c>
      <c r="AU484">
        <v>-493.58887084000003</v>
      </c>
      <c r="AV484">
        <v>-246.79340241</v>
      </c>
      <c r="AW484">
        <v>-246.79340239999999</v>
      </c>
      <c r="AX484">
        <v>-246.79339759000001</v>
      </c>
      <c r="AY484">
        <v>-246.79339758</v>
      </c>
      <c r="BA484" s="1">
        <f t="shared" si="272"/>
        <v>1.298211235039179</v>
      </c>
      <c r="BB484" s="1">
        <f t="shared" si="273"/>
        <v>1.2966019241515627</v>
      </c>
      <c r="BC484" s="1">
        <f t="shared" si="274"/>
        <v>1.2974065795953709</v>
      </c>
      <c r="BD484" s="1">
        <f t="shared" si="275"/>
        <v>1.6093108876162887E-3</v>
      </c>
      <c r="BF484" s="1">
        <f t="shared" si="276"/>
        <v>1.3025026438716718</v>
      </c>
      <c r="BG484" s="1">
        <f t="shared" si="277"/>
        <v>1.2964534523083713</v>
      </c>
      <c r="BH484" s="1">
        <f t="shared" si="278"/>
        <v>1.2994780480900214</v>
      </c>
      <c r="BJ484" s="1">
        <f t="shared" si="288"/>
        <v>2.2473852924912499</v>
      </c>
      <c r="BK484" s="1">
        <f t="shared" si="288"/>
        <v>2.2439299543755671</v>
      </c>
      <c r="BL484" s="1">
        <f t="shared" si="279"/>
        <v>2.2456576234334085</v>
      </c>
      <c r="BR484" s="1">
        <f t="shared" si="254"/>
        <v>0.4897386767406014</v>
      </c>
      <c r="BS484" s="1">
        <f t="shared" si="254"/>
        <v>0.48827319392364904</v>
      </c>
      <c r="BT484" s="1">
        <f t="shared" si="254"/>
        <v>0.4890059353321255</v>
      </c>
      <c r="BU484" s="1">
        <f t="shared" si="252"/>
        <v>1.4654828169527927E-3</v>
      </c>
      <c r="BW484" s="1">
        <f t="shared" si="255"/>
        <v>0.45746640776856806</v>
      </c>
      <c r="BX484" s="1">
        <f t="shared" si="255"/>
        <v>0.45313479972455706</v>
      </c>
      <c r="BY484" s="1">
        <f t="shared" si="255"/>
        <v>0.45530060374656256</v>
      </c>
      <c r="BZ484" s="1">
        <f t="shared" si="253"/>
        <v>4.3316080440106795E-3</v>
      </c>
      <c r="CB484" s="1">
        <f t="shared" si="280"/>
        <v>2.112960691141982</v>
      </c>
      <c r="CC484" s="1">
        <f t="shared" si="280"/>
        <v>2.1077282642028927</v>
      </c>
      <c r="CD484" s="1">
        <f t="shared" si="280"/>
        <v>2.1103444776724376</v>
      </c>
      <c r="CE484" s="1">
        <f t="shared" si="256"/>
        <v>5.2324269390896638E-3</v>
      </c>
      <c r="CG484" s="1">
        <f t="shared" si="281"/>
        <v>2.1916016115284833</v>
      </c>
      <c r="CH484" s="1">
        <f t="shared" si="281"/>
        <v>2.1839118392775401</v>
      </c>
      <c r="CI484" s="1">
        <f t="shared" si="281"/>
        <v>2.1877567254030117</v>
      </c>
      <c r="CJ484" s="1">
        <f t="shared" si="257"/>
        <v>7.6897722509431648E-3</v>
      </c>
      <c r="CM484" s="1"/>
      <c r="CN484" s="1">
        <f t="shared" si="258"/>
        <v>0.578756741345551</v>
      </c>
      <c r="CO484" s="1">
        <f t="shared" si="282"/>
        <v>0.92443852645161928</v>
      </c>
      <c r="CP484" s="1">
        <f t="shared" si="259"/>
        <v>2.2239604162143043</v>
      </c>
      <c r="CQ484" s="1">
        <f t="shared" si="283"/>
        <v>0.3769134165220136</v>
      </c>
      <c r="CR484" s="1">
        <f t="shared" si="260"/>
        <v>2.1598590809762124</v>
      </c>
      <c r="CS484" s="1"/>
      <c r="CT484" s="1" t="str">
        <f>'[1]MP2 basis set convergence'!BF475</f>
        <v>58_1.25</v>
      </c>
      <c r="CU484" s="1">
        <f>'[1]MP2 basis set convergence'!BH475</f>
        <v>2.1657115538010698</v>
      </c>
      <c r="CV484" s="1">
        <f>'[1]MP2 basis set convergence'!BG475</f>
        <v>2.2694871760673299</v>
      </c>
      <c r="CW484" s="1">
        <f>'[1]MP2 basis set convergence'!BI475</f>
        <v>2.2175993649342001</v>
      </c>
      <c r="CX484" s="1"/>
      <c r="CY484" s="1"/>
      <c r="CZ484" s="1">
        <f t="shared" si="284"/>
        <v>2.1461386213688147</v>
      </c>
      <c r="DA484" s="1">
        <f t="shared" si="286"/>
        <v>1.9589820338826658</v>
      </c>
      <c r="DB484" s="1">
        <f t="shared" si="287"/>
        <v>2.1387812181451364</v>
      </c>
      <c r="DC484" s="1"/>
      <c r="DD484" s="1"/>
      <c r="DE484" s="1">
        <f>[2]Sheet1!V472</f>
        <v>-9.5574497305244144E-2</v>
      </c>
    </row>
    <row r="485" spans="1:109" x14ac:dyDescent="0.2">
      <c r="A485" t="s">
        <v>1710</v>
      </c>
      <c r="B485" s="1">
        <f>-'[1]Reference worksheet'!B483</f>
        <v>1.0409066865851893</v>
      </c>
      <c r="C485" t="s">
        <v>1710</v>
      </c>
      <c r="D485">
        <v>-495.78661271964398</v>
      </c>
      <c r="E485">
        <v>-247.89247448509201</v>
      </c>
      <c r="F485">
        <v>-247.89247448542099</v>
      </c>
      <c r="G485">
        <v>-247.892471739591</v>
      </c>
      <c r="H485">
        <v>-247.89247172903899</v>
      </c>
      <c r="J485" s="1">
        <f t="shared" si="261"/>
        <v>1.047470869165422</v>
      </c>
      <c r="K485" s="1">
        <f t="shared" si="285"/>
        <v>1.0440183852911564</v>
      </c>
      <c r="L485" s="1">
        <f t="shared" si="262"/>
        <v>1.0457446272282893</v>
      </c>
      <c r="M485" s="1">
        <f t="shared" si="263"/>
        <v>3.452483874265555E-3</v>
      </c>
      <c r="O485">
        <v>-495.77811021233799</v>
      </c>
      <c r="P485">
        <v>-247.88822936097301</v>
      </c>
      <c r="Q485">
        <v>-247.888229349412</v>
      </c>
      <c r="R485">
        <v>-247.88822001132999</v>
      </c>
      <c r="S485">
        <v>-247.88822000136901</v>
      </c>
      <c r="U485" s="1">
        <f t="shared" si="264"/>
        <v>1.0480661403475102</v>
      </c>
      <c r="V485" s="1">
        <f t="shared" si="265"/>
        <v>1.0363331647798928</v>
      </c>
      <c r="W485" s="1">
        <f t="shared" si="266"/>
        <v>1.0421996525637014</v>
      </c>
      <c r="X485" s="1">
        <f t="shared" si="267"/>
        <v>1.1732975567617432E-2</v>
      </c>
      <c r="Z485" t="s">
        <v>1710</v>
      </c>
      <c r="AA485">
        <v>-495.77039154023697</v>
      </c>
      <c r="AB485">
        <v>-247.88444067374201</v>
      </c>
      <c r="AC485">
        <v>-247.88444068339601</v>
      </c>
      <c r="AD485">
        <v>-247.88443799800399</v>
      </c>
      <c r="AE485">
        <v>-247.88443799664699</v>
      </c>
      <c r="AG485" s="1">
        <f t="shared" si="268"/>
        <v>0.95101925287290312</v>
      </c>
      <c r="AH485" s="1">
        <f t="shared" si="269"/>
        <v>0.94765424133551968</v>
      </c>
      <c r="AI485" s="1">
        <f t="shared" si="270"/>
        <v>0.94933674710421134</v>
      </c>
      <c r="AJ485" s="1">
        <f t="shared" si="271"/>
        <v>3.3650115373834444E-3</v>
      </c>
      <c r="AM485" t="s">
        <v>1710</v>
      </c>
      <c r="AN485">
        <v>-493.59272581824803</v>
      </c>
      <c r="AO485">
        <v>-246.79582883769399</v>
      </c>
      <c r="AP485">
        <v>-246.79582882289</v>
      </c>
      <c r="AQ485">
        <v>-246.79582822756501</v>
      </c>
      <c r="AR485">
        <v>-246.79582821308199</v>
      </c>
      <c r="AS485"/>
      <c r="AT485" t="s">
        <v>1711</v>
      </c>
      <c r="AU485">
        <v>-493.58786879000002</v>
      </c>
      <c r="AV485">
        <v>-246.79340034000001</v>
      </c>
      <c r="AW485">
        <v>-246.79340033</v>
      </c>
      <c r="AX485">
        <v>-246.79339759000001</v>
      </c>
      <c r="AY485">
        <v>-246.79339758</v>
      </c>
      <c r="BA485" s="1">
        <f t="shared" si="272"/>
        <v>0.67104460373171471</v>
      </c>
      <c r="BB485" s="1">
        <f t="shared" si="273"/>
        <v>0.67027908166291605</v>
      </c>
      <c r="BC485" s="1">
        <f t="shared" si="274"/>
        <v>0.67066184269731544</v>
      </c>
      <c r="BD485" s="1">
        <f t="shared" si="275"/>
        <v>7.6552206879865192E-4</v>
      </c>
      <c r="BF485" s="1">
        <f t="shared" si="276"/>
        <v>0.67370674938978936</v>
      </c>
      <c r="BG485" s="1">
        <f t="shared" si="277"/>
        <v>0.67025544714850305</v>
      </c>
      <c r="BH485" s="1">
        <f t="shared" si="278"/>
        <v>0.6719810982691462</v>
      </c>
      <c r="BJ485" s="1">
        <f t="shared" si="288"/>
        <v>1.0482975918566302</v>
      </c>
      <c r="BK485" s="1">
        <f t="shared" si="288"/>
        <v>1.0470829192373778</v>
      </c>
      <c r="BL485" s="1">
        <f t="shared" si="279"/>
        <v>1.047690255547004</v>
      </c>
      <c r="BR485" s="1">
        <f t="shared" si="254"/>
        <v>0.19815792620683897</v>
      </c>
      <c r="BS485" s="1">
        <f t="shared" si="254"/>
        <v>0.19743692847840569</v>
      </c>
      <c r="BT485" s="1">
        <f t="shared" si="254"/>
        <v>0.19779742734262251</v>
      </c>
      <c r="BU485" s="1">
        <f t="shared" si="252"/>
        <v>7.2099772843325916E-4</v>
      </c>
      <c r="BW485" s="1">
        <f t="shared" si="255"/>
        <v>0.17826833922686836</v>
      </c>
      <c r="BX485" s="1">
        <f t="shared" si="255"/>
        <v>0.17630237514983477</v>
      </c>
      <c r="BY485" s="1">
        <f t="shared" si="255"/>
        <v>0.17728535718835139</v>
      </c>
      <c r="BZ485" s="1">
        <f t="shared" si="253"/>
        <v>1.965964077033644E-3</v>
      </c>
      <c r="CB485" s="1">
        <f t="shared" si="280"/>
        <v>0.9979756642292843</v>
      </c>
      <c r="CC485" s="1">
        <f t="shared" si="280"/>
        <v>0.99549366945999329</v>
      </c>
      <c r="CD485" s="1">
        <f t="shared" si="280"/>
        <v>0.99673466684463907</v>
      </c>
      <c r="CE485" s="1">
        <f t="shared" si="256"/>
        <v>2.4819947692910141E-3</v>
      </c>
      <c r="CG485" s="1">
        <f t="shared" si="281"/>
        <v>1.0246716384977426</v>
      </c>
      <c r="CH485" s="1">
        <f t="shared" si="281"/>
        <v>1.0211045094440303</v>
      </c>
      <c r="CI485" s="1">
        <f t="shared" si="281"/>
        <v>1.0228880739708863</v>
      </c>
      <c r="CJ485" s="1">
        <f t="shared" si="257"/>
        <v>3.5671290537122868E-3</v>
      </c>
      <c r="CM485" s="1"/>
      <c r="CN485" s="1">
        <f t="shared" si="258"/>
        <v>0.64132468409126031</v>
      </c>
      <c r="CO485" s="1">
        <f t="shared" si="282"/>
        <v>0.93945642755055636</v>
      </c>
      <c r="CP485" s="1">
        <f t="shared" si="259"/>
        <v>1.0399077497533</v>
      </c>
      <c r="CQ485" s="1">
        <f t="shared" si="283"/>
        <v>0.38488895883462232</v>
      </c>
      <c r="CR485" s="1">
        <f t="shared" si="260"/>
        <v>1.0155980594692284</v>
      </c>
      <c r="CS485" s="1"/>
      <c r="CT485" s="1" t="str">
        <f>'[1]MP2 basis set convergence'!BF476</f>
        <v>58_1.50</v>
      </c>
      <c r="CU485" s="1">
        <f>'[1]MP2 basis set convergence'!BH476</f>
        <v>1.01586829659905</v>
      </c>
      <c r="CV485" s="1">
        <f>'[1]MP2 basis set convergence'!BG476</f>
        <v>1.07181402655337</v>
      </c>
      <c r="CW485" s="1">
        <f>'[1]MP2 basis set convergence'!BI476</f>
        <v>1.04384116157621</v>
      </c>
      <c r="CX485" s="1"/>
      <c r="CY485" s="1"/>
      <c r="CZ485" s="1">
        <f t="shared" si="284"/>
        <v>1.0009928145834335</v>
      </c>
      <c r="DA485" s="1">
        <f t="shared" si="286"/>
        <v>0.92696084078178342</v>
      </c>
      <c r="DB485" s="1">
        <f t="shared" si="287"/>
        <v>0.99675756088150425</v>
      </c>
      <c r="DC485" s="1"/>
      <c r="DD485" s="1"/>
      <c r="DE485" s="1">
        <f>[2]Sheet1!V473</f>
        <v>-4.4751812644855837E-2</v>
      </c>
    </row>
    <row r="486" spans="1:109" x14ac:dyDescent="0.2">
      <c r="A486" t="s">
        <v>1712</v>
      </c>
      <c r="B486" s="1">
        <f>-'[1]Reference worksheet'!B484</f>
        <v>0.28724595000667336</v>
      </c>
      <c r="C486" t="s">
        <v>1712</v>
      </c>
      <c r="D486">
        <v>-495.78540431138202</v>
      </c>
      <c r="E486">
        <v>-247.89247269446699</v>
      </c>
      <c r="F486">
        <v>-247.892472682098</v>
      </c>
      <c r="G486">
        <v>-247.892471739591</v>
      </c>
      <c r="H486">
        <v>-247.89247172903899</v>
      </c>
      <c r="J486" s="1">
        <f t="shared" si="261"/>
        <v>0.28918320490737953</v>
      </c>
      <c r="K486" s="1">
        <f t="shared" si="285"/>
        <v>0.287985957550972</v>
      </c>
      <c r="L486" s="1">
        <f t="shared" si="262"/>
        <v>0.28858458122917574</v>
      </c>
      <c r="M486" s="1">
        <f t="shared" si="263"/>
        <v>1.197247356407527E-3</v>
      </c>
      <c r="O486">
        <v>-495.77690249602199</v>
      </c>
      <c r="P486">
        <v>-247.888223876723</v>
      </c>
      <c r="Q486">
        <v>-247.88822386626401</v>
      </c>
      <c r="R486">
        <v>-247.88822001132999</v>
      </c>
      <c r="S486">
        <v>-247.88822000136901</v>
      </c>
      <c r="U486" s="1">
        <f t="shared" si="264"/>
        <v>0.29021267875067852</v>
      </c>
      <c r="V486" s="1">
        <f t="shared" si="265"/>
        <v>0.28536184961694527</v>
      </c>
      <c r="W486" s="1">
        <f t="shared" si="266"/>
        <v>0.2877872641838119</v>
      </c>
      <c r="X486" s="1">
        <f t="shared" si="267"/>
        <v>4.8508291337332476E-3</v>
      </c>
      <c r="Z486" t="s">
        <v>1712</v>
      </c>
      <c r="AA486">
        <v>-495.76929564958999</v>
      </c>
      <c r="AB486">
        <v>-247.884438928066</v>
      </c>
      <c r="AC486">
        <v>-247.884438924835</v>
      </c>
      <c r="AD486">
        <v>-247.88443799800399</v>
      </c>
      <c r="AE486">
        <v>-247.88443799664699</v>
      </c>
      <c r="AG486" s="1">
        <f t="shared" si="268"/>
        <v>0.26333746093207705</v>
      </c>
      <c r="AH486" s="1">
        <f t="shared" si="269"/>
        <v>0.26217139139360879</v>
      </c>
      <c r="AI486" s="1">
        <f t="shared" si="270"/>
        <v>0.26275442616284295</v>
      </c>
      <c r="AJ486" s="1">
        <f t="shared" si="271"/>
        <v>1.1660695384682618E-3</v>
      </c>
      <c r="AM486" t="s">
        <v>1712</v>
      </c>
      <c r="AN486">
        <v>-493.59196873949497</v>
      </c>
      <c r="AO486">
        <v>-246.795828459044</v>
      </c>
      <c r="AP486">
        <v>-246.795828444535</v>
      </c>
      <c r="AQ486">
        <v>-246.79582822756501</v>
      </c>
      <c r="AR486">
        <v>-246.79582821308199</v>
      </c>
      <c r="AS486"/>
      <c r="AT486" t="s">
        <v>1713</v>
      </c>
      <c r="AU486">
        <v>-493.58710907</v>
      </c>
      <c r="AV486">
        <v>-246.79339868</v>
      </c>
      <c r="AW486">
        <v>-246.79339866000001</v>
      </c>
      <c r="AX486">
        <v>-246.79339759000001</v>
      </c>
      <c r="AY486">
        <v>-246.79339758</v>
      </c>
      <c r="BA486" s="1">
        <f t="shared" si="272"/>
        <v>0.19597049394219154</v>
      </c>
      <c r="BB486" s="1">
        <f t="shared" si="273"/>
        <v>0.19567999970969741</v>
      </c>
      <c r="BC486" s="1">
        <f t="shared" si="274"/>
        <v>0.19582524682594449</v>
      </c>
      <c r="BD486" s="1">
        <f t="shared" si="275"/>
        <v>2.9049423249413731E-4</v>
      </c>
      <c r="BF486" s="1">
        <f t="shared" si="276"/>
        <v>0.19697523203779443</v>
      </c>
      <c r="BG486" s="1">
        <f t="shared" si="277"/>
        <v>0.19561353644834764</v>
      </c>
      <c r="BH486" s="1">
        <f t="shared" si="278"/>
        <v>0.19629438424307105</v>
      </c>
      <c r="BJ486" s="1">
        <f t="shared" si="288"/>
        <v>0.28917331093261622</v>
      </c>
      <c r="BK486" s="1">
        <f t="shared" si="288"/>
        <v>0.2890089818862745</v>
      </c>
      <c r="BL486" s="1">
        <f t="shared" si="279"/>
        <v>0.28909114640944533</v>
      </c>
      <c r="BR486" s="1">
        <f t="shared" si="254"/>
        <v>5.1332637886546226E-2</v>
      </c>
      <c r="BS486" s="1">
        <f t="shared" si="254"/>
        <v>5.108741276032857E-2</v>
      </c>
      <c r="BT486" s="1">
        <f t="shared" si="254"/>
        <v>5.1210025323437339E-2</v>
      </c>
      <c r="BU486" s="1">
        <f t="shared" si="252"/>
        <v>2.4522512621762669E-4</v>
      </c>
      <c r="BW486" s="1">
        <f t="shared" si="255"/>
        <v>4.1880073078641736E-2</v>
      </c>
      <c r="BX486" s="1">
        <f t="shared" si="255"/>
        <v>4.1218545080946016E-2</v>
      </c>
      <c r="BY486" s="1">
        <f t="shared" si="255"/>
        <v>4.15493090797939E-2</v>
      </c>
      <c r="BZ486" s="1">
        <f t="shared" si="253"/>
        <v>6.61527997695763E-4</v>
      </c>
      <c r="CB486" s="1">
        <f t="shared" si="280"/>
        <v>0.27894162604729289</v>
      </c>
      <c r="CC486" s="1">
        <f t="shared" si="280"/>
        <v>0.27807018020289964</v>
      </c>
      <c r="CD486" s="1">
        <f t="shared" si="280"/>
        <v>0.27850590312509621</v>
      </c>
      <c r="CE486" s="1">
        <f t="shared" si="256"/>
        <v>8.7144584439318102E-4</v>
      </c>
      <c r="CG486" s="1">
        <f t="shared" si="281"/>
        <v>0.28263205639753919</v>
      </c>
      <c r="CH486" s="1">
        <f t="shared" si="281"/>
        <v>0.28139688612303176</v>
      </c>
      <c r="CI486" s="1">
        <f t="shared" si="281"/>
        <v>0.28201447126028545</v>
      </c>
      <c r="CJ486" s="1">
        <f t="shared" si="257"/>
        <v>1.2351702745074847E-3</v>
      </c>
      <c r="CM486" s="1"/>
      <c r="CN486" s="1">
        <f t="shared" si="258"/>
        <v>0.67857141220733608</v>
      </c>
      <c r="CO486" s="1">
        <f t="shared" si="282"/>
        <v>0.94702171636550991</v>
      </c>
      <c r="CP486" s="1">
        <f t="shared" si="259"/>
        <v>0.28721614394774869</v>
      </c>
      <c r="CQ486" s="1">
        <f t="shared" si="283"/>
        <v>0.3896666523237175</v>
      </c>
      <c r="CR486" s="1">
        <f t="shared" si="260"/>
        <v>0.28243322788176123</v>
      </c>
      <c r="CS486" s="1"/>
      <c r="CT486" s="1" t="str">
        <f>'[1]MP2 basis set convergence'!BF477</f>
        <v>58_2.00</v>
      </c>
      <c r="CU486" s="1">
        <f>'[1]MP2 basis set convergence'!BH477</f>
        <v>0.27854500872222598</v>
      </c>
      <c r="CV486" s="1">
        <f>'[1]MP2 basis set convergence'!BG477</f>
        <v>0.29838445700586003</v>
      </c>
      <c r="CW486" s="1">
        <f>'[1]MP2 basis set convergence'!BI477</f>
        <v>0.28846473286404301</v>
      </c>
      <c r="CX486" s="1"/>
      <c r="CY486" s="1"/>
      <c r="CZ486" s="1">
        <f t="shared" si="284"/>
        <v>0.27492529954957956</v>
      </c>
      <c r="DA486" s="1">
        <f t="shared" si="286"/>
        <v>0.25592478532304486</v>
      </c>
      <c r="DB486" s="1">
        <f t="shared" si="287"/>
        <v>0.27337667882367001</v>
      </c>
      <c r="DC486" s="1"/>
      <c r="DD486" s="1"/>
      <c r="DE486" s="1">
        <f>[2]Sheet1!V474</f>
        <v>-1.365928167959618E-2</v>
      </c>
    </row>
    <row r="487" spans="1:109" x14ac:dyDescent="0.2">
      <c r="A487" t="s">
        <v>1714</v>
      </c>
      <c r="B487" s="1">
        <f>-'[1]Reference worksheet'!B485</f>
        <v>2.60808999771973</v>
      </c>
      <c r="C487" t="s">
        <v>1714</v>
      </c>
      <c r="D487">
        <v>-153.571878761867</v>
      </c>
      <c r="E487">
        <v>-77.200258578798994</v>
      </c>
      <c r="F487">
        <v>-76.367514948871005</v>
      </c>
      <c r="G487">
        <v>-77.200255349379006</v>
      </c>
      <c r="H487">
        <v>-76.367482124538</v>
      </c>
      <c r="J487" s="1">
        <f t="shared" si="261"/>
        <v>2.5986975308463234</v>
      </c>
      <c r="K487" s="1">
        <f t="shared" si="285"/>
        <v>2.5760734583415608</v>
      </c>
      <c r="L487" s="1">
        <f t="shared" si="262"/>
        <v>2.5873854945939421</v>
      </c>
      <c r="M487" s="1">
        <f t="shared" si="263"/>
        <v>2.2624072504762616E-2</v>
      </c>
      <c r="O487">
        <v>-153.56828913320501</v>
      </c>
      <c r="P487">
        <v>-77.198730861233003</v>
      </c>
      <c r="Q487">
        <v>-76.365492042650999</v>
      </c>
      <c r="R487">
        <v>-77.198715863998999</v>
      </c>
      <c r="S487">
        <v>-76.365418438210995</v>
      </c>
      <c r="U487" s="1">
        <f t="shared" si="264"/>
        <v>2.6071959202695782</v>
      </c>
      <c r="V487" s="1">
        <f t="shared" si="265"/>
        <v>2.5515975281134922</v>
      </c>
      <c r="W487" s="1">
        <f t="shared" si="266"/>
        <v>2.5793967241915352</v>
      </c>
      <c r="X487" s="1">
        <f t="shared" si="267"/>
        <v>5.5598392156086085E-2</v>
      </c>
      <c r="Z487" t="s">
        <v>1714</v>
      </c>
      <c r="AA487">
        <v>-153.576056783138</v>
      </c>
      <c r="AB487">
        <v>-77.204172722954993</v>
      </c>
      <c r="AC487">
        <v>-76.368505838903999</v>
      </c>
      <c r="AD487">
        <v>-77.204169432724001</v>
      </c>
      <c r="AE487">
        <v>-76.368473880810001</v>
      </c>
      <c r="AG487" s="1">
        <f t="shared" si="268"/>
        <v>2.1419846044702746</v>
      </c>
      <c r="AH487" s="1">
        <f t="shared" si="269"/>
        <v>2.1198659456791815</v>
      </c>
      <c r="AI487" s="1">
        <f t="shared" si="270"/>
        <v>2.1309252750747278</v>
      </c>
      <c r="AJ487" s="1">
        <f t="shared" si="271"/>
        <v>2.2118658791093093E-2</v>
      </c>
      <c r="AM487" t="s">
        <v>1714</v>
      </c>
      <c r="AN487">
        <v>-152.923906555679</v>
      </c>
      <c r="AO487">
        <v>-76.854347845693994</v>
      </c>
      <c r="AP487">
        <v>-76.067148109223993</v>
      </c>
      <c r="AQ487">
        <v>-76.854346907608004</v>
      </c>
      <c r="AR487">
        <v>-76.067140241291995</v>
      </c>
      <c r="AS487"/>
      <c r="AT487" t="s">
        <v>1715</v>
      </c>
      <c r="AU487">
        <v>-152.92206497999999</v>
      </c>
      <c r="AV487">
        <v>-76.853558449999994</v>
      </c>
      <c r="AW487">
        <v>-76.066096700000003</v>
      </c>
      <c r="AX487">
        <v>-76.85355303</v>
      </c>
      <c r="AY487">
        <v>-76.066070060000001</v>
      </c>
      <c r="BA487" s="1">
        <f t="shared" si="272"/>
        <v>1.5182007381944174</v>
      </c>
      <c r="BB487" s="1">
        <f t="shared" si="273"/>
        <v>1.5126748782410506</v>
      </c>
      <c r="BC487" s="1">
        <f t="shared" si="274"/>
        <v>1.515437808217734</v>
      </c>
      <c r="BD487" s="1">
        <f t="shared" si="275"/>
        <v>5.5258599533667407E-3</v>
      </c>
      <c r="BF487" s="1">
        <f t="shared" si="276"/>
        <v>1.5323091729372014</v>
      </c>
      <c r="BG487" s="1">
        <f t="shared" si="277"/>
        <v>1.5121912183880315</v>
      </c>
      <c r="BH487" s="1">
        <f t="shared" si="278"/>
        <v>1.5222501956626164</v>
      </c>
      <c r="BJ487" s="1">
        <f t="shared" si="288"/>
        <v>2.6009414754197584</v>
      </c>
      <c r="BK487" s="1">
        <f t="shared" si="288"/>
        <v>2.5856700519243367</v>
      </c>
      <c r="BL487" s="1">
        <f t="shared" si="279"/>
        <v>2.5933057636720473</v>
      </c>
      <c r="BR487" s="1">
        <f t="shared" si="254"/>
        <v>0.77632186719972673</v>
      </c>
      <c r="BS487" s="1">
        <f t="shared" si="254"/>
        <v>0.77179295617209376</v>
      </c>
      <c r="BT487" s="1">
        <f t="shared" si="254"/>
        <v>0.77405741168591047</v>
      </c>
      <c r="BU487" s="1">
        <f t="shared" si="252"/>
        <v>4.5289110276331129E-3</v>
      </c>
      <c r="BW487" s="1">
        <f t="shared" si="255"/>
        <v>0.30417492545217928</v>
      </c>
      <c r="BX487" s="1">
        <f t="shared" si="255"/>
        <v>0.29160562392841638</v>
      </c>
      <c r="BY487" s="1">
        <f t="shared" si="255"/>
        <v>0.29789027469029755</v>
      </c>
      <c r="BZ487" s="1">
        <f t="shared" si="253"/>
        <v>1.2569301523762762E-2</v>
      </c>
      <c r="CB487" s="1">
        <f t="shared" si="280"/>
        <v>2.6413259170629368</v>
      </c>
      <c r="CC487" s="1">
        <f t="shared" si="280"/>
        <v>2.6249300412744181</v>
      </c>
      <c r="CD487" s="1">
        <f t="shared" si="280"/>
        <v>2.6331279791686777</v>
      </c>
      <c r="CE487" s="1">
        <f t="shared" si="256"/>
        <v>1.639587578851856E-2</v>
      </c>
      <c r="CG487" s="1">
        <f t="shared" si="281"/>
        <v>2.450243302864219</v>
      </c>
      <c r="CH487" s="1">
        <f t="shared" si="281"/>
        <v>2.4268660628877998</v>
      </c>
      <c r="CI487" s="1">
        <f t="shared" si="281"/>
        <v>2.438554682876009</v>
      </c>
      <c r="CJ487" s="1">
        <f t="shared" si="257"/>
        <v>2.3377239976418752E-2</v>
      </c>
      <c r="CM487" s="1"/>
      <c r="CN487" s="1">
        <f t="shared" si="258"/>
        <v>0.58570236688119137</v>
      </c>
      <c r="CO487" s="1">
        <f t="shared" si="282"/>
        <v>0.92626117068857849</v>
      </c>
      <c r="CP487" s="1">
        <f t="shared" si="259"/>
        <v>2.5537266523793609</v>
      </c>
      <c r="CQ487" s="1">
        <f t="shared" si="283"/>
        <v>0.37779558140025182</v>
      </c>
      <c r="CR487" s="1">
        <f t="shared" si="260"/>
        <v>2.6158466706140735</v>
      </c>
      <c r="CS487" s="1"/>
      <c r="CT487" s="1" t="str">
        <f>'[1]MP2 basis set convergence'!BF478</f>
        <v>59_0.90</v>
      </c>
      <c r="CU487" s="1">
        <f>'[1]MP2 basis set convergence'!BH478</f>
        <v>2.4288269090129901</v>
      </c>
      <c r="CV487" s="1">
        <f>'[1]MP2 basis set convergence'!BG478</f>
        <v>2.7020700052559299</v>
      </c>
      <c r="CW487" s="1">
        <f>'[1]MP2 basis set convergence'!BI478</f>
        <v>2.56544845713446</v>
      </c>
      <c r="CX487" s="1"/>
      <c r="CY487" s="1"/>
      <c r="CZ487" s="1">
        <f t="shared" si="284"/>
        <v>2.5925027718164335</v>
      </c>
      <c r="DA487" s="1">
        <f t="shared" si="286"/>
        <v>2.1334839136859736</v>
      </c>
      <c r="DB487" s="1">
        <f t="shared" si="287"/>
        <v>2.6061203005242648</v>
      </c>
      <c r="DC487" s="1"/>
      <c r="DD487" s="1"/>
      <c r="DE487" s="1">
        <f>[2]Sheet1!V475</f>
        <v>5.1172772224914453E-3</v>
      </c>
    </row>
    <row r="488" spans="1:109" x14ac:dyDescent="0.2">
      <c r="A488" t="s">
        <v>1716</v>
      </c>
      <c r="B488" s="1">
        <f>-'[1]Reference worksheet'!B486</f>
        <v>2.8725862633649433</v>
      </c>
      <c r="C488" t="s">
        <v>1716</v>
      </c>
      <c r="D488">
        <v>-153.57228276378601</v>
      </c>
      <c r="E488">
        <v>-77.200257995460007</v>
      </c>
      <c r="F488">
        <v>-76.367512582656005</v>
      </c>
      <c r="G488">
        <v>-77.200255349379006</v>
      </c>
      <c r="H488">
        <v>-76.367482124538</v>
      </c>
      <c r="J488" s="1">
        <f t="shared" si="261"/>
        <v>2.8522125730424368</v>
      </c>
      <c r="K488" s="1">
        <f t="shared" si="285"/>
        <v>2.8314393736857313</v>
      </c>
      <c r="L488" s="1">
        <f t="shared" si="262"/>
        <v>2.841825973364084</v>
      </c>
      <c r="M488" s="1">
        <f t="shared" si="263"/>
        <v>2.0773199356705518E-2</v>
      </c>
      <c r="O488">
        <v>-153.56869365234499</v>
      </c>
      <c r="P488">
        <v>-77.198728744370996</v>
      </c>
      <c r="Q488">
        <v>-76.365485757992005</v>
      </c>
      <c r="R488">
        <v>-77.198715863998999</v>
      </c>
      <c r="S488">
        <v>-76.365418438210995</v>
      </c>
      <c r="U488" s="1">
        <f t="shared" si="264"/>
        <v>2.8610355235368847</v>
      </c>
      <c r="V488" s="1">
        <f t="shared" si="265"/>
        <v>2.810709165623174</v>
      </c>
      <c r="W488" s="1">
        <f t="shared" si="266"/>
        <v>2.8358723445800296</v>
      </c>
      <c r="X488" s="1">
        <f t="shared" si="267"/>
        <v>5.0326357913710762E-2</v>
      </c>
      <c r="Z488" t="s">
        <v>1716</v>
      </c>
      <c r="AA488">
        <v>-153.57659925206099</v>
      </c>
      <c r="AB488">
        <v>-77.204172126128</v>
      </c>
      <c r="AC488">
        <v>-76.368503452333002</v>
      </c>
      <c r="AD488">
        <v>-77.204169432724001</v>
      </c>
      <c r="AE488">
        <v>-76.368473880810001</v>
      </c>
      <c r="AG488" s="1">
        <f t="shared" si="268"/>
        <v>2.4823890070993397</v>
      </c>
      <c r="AH488" s="1">
        <f t="shared" si="269"/>
        <v>2.4621424588898013</v>
      </c>
      <c r="AI488" s="1">
        <f t="shared" si="270"/>
        <v>2.4722657329945705</v>
      </c>
      <c r="AJ488" s="1">
        <f t="shared" si="271"/>
        <v>2.0246548209538417E-2</v>
      </c>
      <c r="AM488" t="s">
        <v>1716</v>
      </c>
      <c r="AN488">
        <v>-152.92470668686599</v>
      </c>
      <c r="AO488">
        <v>-76.854347709227994</v>
      </c>
      <c r="AP488">
        <v>-76.067147827224005</v>
      </c>
      <c r="AQ488">
        <v>-76.854346907608004</v>
      </c>
      <c r="AR488">
        <v>-76.067140241291995</v>
      </c>
      <c r="AS488"/>
      <c r="AT488" t="s">
        <v>1717</v>
      </c>
      <c r="AU488">
        <v>-152.92286325000001</v>
      </c>
      <c r="AV488">
        <v>-76.853557839999993</v>
      </c>
      <c r="AW488">
        <v>-76.066095050000001</v>
      </c>
      <c r="AX488">
        <v>-76.85355303</v>
      </c>
      <c r="AY488">
        <v>-76.066070060000001</v>
      </c>
      <c r="BA488" s="1">
        <f t="shared" si="272"/>
        <v>2.0202906592780785</v>
      </c>
      <c r="BB488" s="1">
        <f t="shared" si="273"/>
        <v>2.0150273907071035</v>
      </c>
      <c r="BC488" s="1">
        <f t="shared" si="274"/>
        <v>2.0176590249925912</v>
      </c>
      <c r="BD488" s="1">
        <f t="shared" si="275"/>
        <v>5.2632685709750326E-3</v>
      </c>
      <c r="BF488" s="1">
        <f t="shared" si="276"/>
        <v>2.0332311815137598</v>
      </c>
      <c r="BG488" s="1">
        <f t="shared" si="277"/>
        <v>2.0145313984181685</v>
      </c>
      <c r="BH488" s="1">
        <f t="shared" si="278"/>
        <v>2.0238812899659644</v>
      </c>
      <c r="BJ488" s="1">
        <f t="shared" si="288"/>
        <v>2.85385954775266</v>
      </c>
      <c r="BK488" s="1">
        <f t="shared" si="288"/>
        <v>2.8395327947005087</v>
      </c>
      <c r="BL488" s="1">
        <f t="shared" si="279"/>
        <v>2.8466961712265846</v>
      </c>
      <c r="BR488" s="1">
        <f t="shared" si="254"/>
        <v>0.61870147926457952</v>
      </c>
      <c r="BS488" s="1">
        <f t="shared" si="254"/>
        <v>0.61451459006729503</v>
      </c>
      <c r="BT488" s="1">
        <f t="shared" si="254"/>
        <v>0.61660803466593717</v>
      </c>
      <c r="BU488" s="1">
        <f t="shared" si="252"/>
        <v>4.1868891972844597E-3</v>
      </c>
      <c r="BW488" s="1">
        <f t="shared" si="255"/>
        <v>0.21322043449977895</v>
      </c>
      <c r="BX488" s="1">
        <f t="shared" si="255"/>
        <v>0.20189739291133299</v>
      </c>
      <c r="BY488" s="1">
        <f t="shared" si="255"/>
        <v>0.20755891370555582</v>
      </c>
      <c r="BZ488" s="1">
        <f t="shared" si="253"/>
        <v>1.1323041588446027E-2</v>
      </c>
      <c r="CB488" s="1">
        <f t="shared" si="280"/>
        <v>2.9037037413292976</v>
      </c>
      <c r="CC488" s="1">
        <f t="shared" si="280"/>
        <v>2.8885101690584474</v>
      </c>
      <c r="CD488" s="1">
        <f t="shared" si="280"/>
        <v>2.8961069551938725</v>
      </c>
      <c r="CE488" s="1">
        <f t="shared" si="256"/>
        <v>1.5193572270850397E-2</v>
      </c>
      <c r="CG488" s="1">
        <f t="shared" si="281"/>
        <v>2.7295202684012589</v>
      </c>
      <c r="CH488" s="1">
        <f t="shared" si="281"/>
        <v>2.7080953351056074</v>
      </c>
      <c r="CI488" s="1">
        <f t="shared" si="281"/>
        <v>2.7188078017534334</v>
      </c>
      <c r="CJ488" s="1">
        <f t="shared" si="257"/>
        <v>2.1424933295651309E-2</v>
      </c>
      <c r="CM488" s="1"/>
      <c r="CN488" s="1">
        <f t="shared" si="258"/>
        <v>0.70998683378353944</v>
      </c>
      <c r="CO488" s="1">
        <f t="shared" si="282"/>
        <v>0.952699937714381</v>
      </c>
      <c r="CP488" s="1">
        <f t="shared" si="259"/>
        <v>2.8243457509763177</v>
      </c>
      <c r="CQ488" s="1">
        <f t="shared" si="283"/>
        <v>0.39371292768345106</v>
      </c>
      <c r="CR488" s="1">
        <f t="shared" si="260"/>
        <v>2.8747358309201343</v>
      </c>
      <c r="CS488" s="1"/>
      <c r="CT488" s="1" t="str">
        <f>'[1]MP2 basis set convergence'!BF479</f>
        <v>59_0.95</v>
      </c>
      <c r="CU488" s="1">
        <f>'[1]MP2 basis set convergence'!BH479</f>
        <v>2.7162791565537998</v>
      </c>
      <c r="CV488" s="1">
        <f>'[1]MP2 basis set convergence'!BG479</f>
        <v>2.9470290966038002</v>
      </c>
      <c r="CW488" s="1">
        <f>'[1]MP2 basis set convergence'!BI479</f>
        <v>2.8316541265788002</v>
      </c>
      <c r="CX488" s="1"/>
      <c r="CY488" s="1"/>
      <c r="CZ488" s="1">
        <f t="shared" si="284"/>
        <v>2.852700587498521</v>
      </c>
      <c r="DA488" s="1">
        <f t="shared" si="286"/>
        <v>2.477703040061789</v>
      </c>
      <c r="DB488" s="1">
        <f t="shared" si="287"/>
        <v>2.8645124841199183</v>
      </c>
      <c r="DC488" s="1"/>
      <c r="DD488" s="1"/>
      <c r="DE488" s="1">
        <f>[2]Sheet1!V476</f>
        <v>1.0874614134436911E-2</v>
      </c>
    </row>
    <row r="489" spans="1:109" x14ac:dyDescent="0.2">
      <c r="A489" t="s">
        <v>1718</v>
      </c>
      <c r="B489" s="1">
        <f>-'[1]Reference worksheet'!B487</f>
        <v>2.9070833473570805</v>
      </c>
      <c r="C489" t="s">
        <v>1718</v>
      </c>
      <c r="D489">
        <v>-153.57233259682499</v>
      </c>
      <c r="E489">
        <v>-77.200257514954998</v>
      </c>
      <c r="F489">
        <v>-76.367510241595994</v>
      </c>
      <c r="G489">
        <v>-77.200255349379006</v>
      </c>
      <c r="H489">
        <v>-76.367482124538</v>
      </c>
      <c r="J489" s="1">
        <f t="shared" si="261"/>
        <v>2.8834832784200097</v>
      </c>
      <c r="K489" s="1">
        <f t="shared" si="285"/>
        <v>2.8644806379086529</v>
      </c>
      <c r="L489" s="1">
        <f t="shared" si="262"/>
        <v>2.8739819581643316</v>
      </c>
      <c r="M489" s="1">
        <f t="shared" si="263"/>
        <v>1.9002640511356805E-2</v>
      </c>
      <c r="O489">
        <v>-153.56874386006101</v>
      </c>
      <c r="P489">
        <v>-77.198726955194005</v>
      </c>
      <c r="Q489">
        <v>-76.365480318242007</v>
      </c>
      <c r="R489">
        <v>-77.198715863998999</v>
      </c>
      <c r="S489">
        <v>-76.365418438210995</v>
      </c>
      <c r="U489" s="1">
        <f t="shared" si="264"/>
        <v>2.8925413423095607</v>
      </c>
      <c r="V489" s="1">
        <f t="shared" si="265"/>
        <v>2.8467512047565395</v>
      </c>
      <c r="W489" s="1">
        <f t="shared" si="266"/>
        <v>2.8696462735330499</v>
      </c>
      <c r="X489" s="1">
        <f t="shared" si="267"/>
        <v>4.5790137553021193E-2</v>
      </c>
      <c r="Z489" t="s">
        <v>1718</v>
      </c>
      <c r="AA489">
        <v>-153.57675931244299</v>
      </c>
      <c r="AB489">
        <v>-77.204171636745997</v>
      </c>
      <c r="AC489">
        <v>-76.368501100993001</v>
      </c>
      <c r="AD489">
        <v>-77.204169432724001</v>
      </c>
      <c r="AE489">
        <v>-76.368473880810001</v>
      </c>
      <c r="AG489" s="1">
        <f t="shared" si="268"/>
        <v>2.5828284173785292</v>
      </c>
      <c r="AH489" s="1">
        <f t="shared" si="269"/>
        <v>2.564364449213544</v>
      </c>
      <c r="AI489" s="1">
        <f t="shared" si="270"/>
        <v>2.5735964332960366</v>
      </c>
      <c r="AJ489" s="1">
        <f t="shared" si="271"/>
        <v>1.8463968164985189E-2</v>
      </c>
      <c r="AM489" t="s">
        <v>1718</v>
      </c>
      <c r="AN489">
        <v>-152.92506652431399</v>
      </c>
      <c r="AO489">
        <v>-76.854347578339997</v>
      </c>
      <c r="AP489">
        <v>-76.067147544625996</v>
      </c>
      <c r="AQ489">
        <v>-76.854346907608004</v>
      </c>
      <c r="AR489">
        <v>-76.067140241291995</v>
      </c>
      <c r="AS489"/>
      <c r="AT489" t="s">
        <v>1719</v>
      </c>
      <c r="AU489">
        <v>-152.92322123</v>
      </c>
      <c r="AV489">
        <v>-76.853557289999998</v>
      </c>
      <c r="AW489">
        <v>-76.066093460000005</v>
      </c>
      <c r="AX489">
        <v>-76.85355303</v>
      </c>
      <c r="AY489">
        <v>-76.066070060000001</v>
      </c>
      <c r="BA489" s="1">
        <f t="shared" si="272"/>
        <v>2.2460920763551235</v>
      </c>
      <c r="BB489" s="1">
        <f t="shared" si="273"/>
        <v>2.2410882741723159</v>
      </c>
      <c r="BC489" s="1">
        <f t="shared" si="274"/>
        <v>2.2435901752637197</v>
      </c>
      <c r="BD489" s="1">
        <f t="shared" si="275"/>
        <v>5.003802182807604E-3</v>
      </c>
      <c r="BF489" s="1">
        <f t="shared" si="276"/>
        <v>2.2578670323173378</v>
      </c>
      <c r="BG489" s="1">
        <f t="shared" si="277"/>
        <v>2.2405101195469292</v>
      </c>
      <c r="BH489" s="1">
        <f t="shared" si="278"/>
        <v>2.2491885759321333</v>
      </c>
      <c r="BJ489" s="1">
        <f t="shared" si="288"/>
        <v>2.8845699996273835</v>
      </c>
      <c r="BK489" s="1">
        <f t="shared" si="288"/>
        <v>2.871340924445652</v>
      </c>
      <c r="BL489" s="1">
        <f t="shared" si="279"/>
        <v>2.8779554620365175</v>
      </c>
      <c r="BR489" s="1">
        <f t="shared" si="254"/>
        <v>0.49399973244745116</v>
      </c>
      <c r="BS489" s="1">
        <f t="shared" si="254"/>
        <v>0.49014768627966482</v>
      </c>
      <c r="BT489" s="1">
        <f t="shared" si="254"/>
        <v>0.49207370936355876</v>
      </c>
      <c r="BU489" s="1">
        <f t="shared" si="252"/>
        <v>3.8520461677862957E-3</v>
      </c>
      <c r="BW489" s="1">
        <f t="shared" si="255"/>
        <v>0.14339146961743493</v>
      </c>
      <c r="BX489" s="1">
        <f t="shared" si="255"/>
        <v>0.13324467745667198</v>
      </c>
      <c r="BY489" s="1">
        <f t="shared" si="255"/>
        <v>0.13831807353705317</v>
      </c>
      <c r="BZ489" s="1">
        <f t="shared" si="253"/>
        <v>1.0146792160762906E-2</v>
      </c>
      <c r="CB489" s="1">
        <f t="shared" si="280"/>
        <v>2.9407083190593095</v>
      </c>
      <c r="CC489" s="1">
        <f t="shared" si="280"/>
        <v>2.9266766604557524</v>
      </c>
      <c r="CD489" s="1">
        <f t="shared" si="280"/>
        <v>2.9336924897575321</v>
      </c>
      <c r="CE489" s="1">
        <f t="shared" si="256"/>
        <v>1.4031658603557089E-2</v>
      </c>
      <c r="CG489" s="1">
        <f t="shared" si="281"/>
        <v>2.7814920657507622</v>
      </c>
      <c r="CH489" s="1">
        <f t="shared" si="281"/>
        <v>2.7619304179572373</v>
      </c>
      <c r="CI489" s="1">
        <f t="shared" si="281"/>
        <v>2.7717112418540002</v>
      </c>
      <c r="CJ489" s="1">
        <f t="shared" si="257"/>
        <v>1.9561647793524668E-2</v>
      </c>
      <c r="CM489" s="1"/>
      <c r="CN489" s="1">
        <f t="shared" si="258"/>
        <v>0.78065562272935929</v>
      </c>
      <c r="CO489" s="1">
        <f t="shared" si="282"/>
        <v>0.96342965950007997</v>
      </c>
      <c r="CP489" s="1">
        <f t="shared" si="259"/>
        <v>2.8629967572386512</v>
      </c>
      <c r="CQ489" s="1">
        <f t="shared" si="283"/>
        <v>0.40286770355717716</v>
      </c>
      <c r="CR489" s="1">
        <f t="shared" si="260"/>
        <v>2.9096370450164013</v>
      </c>
      <c r="CS489" s="1"/>
      <c r="CT489" s="1" t="str">
        <f>'[1]MP2 basis set convergence'!BF480</f>
        <v>59_1.00</v>
      </c>
      <c r="CU489" s="1">
        <f>'[1]MP2 basis set convergence'!BH480</f>
        <v>2.7761574709743599</v>
      </c>
      <c r="CV489" s="1">
        <f>'[1]MP2 basis set convergence'!BG480</f>
        <v>2.9719135399171899</v>
      </c>
      <c r="CW489" s="1">
        <f>'[1]MP2 basis set convergence'!BI480</f>
        <v>2.8740355054457751</v>
      </c>
      <c r="CX489" s="1"/>
      <c r="CY489" s="1"/>
      <c r="CZ489" s="1">
        <f t="shared" si="284"/>
        <v>2.8870558362174963</v>
      </c>
      <c r="DA489" s="1">
        <f t="shared" si="286"/>
        <v>2.580133372322619</v>
      </c>
      <c r="DB489" s="1">
        <f t="shared" si="287"/>
        <v>2.8970102659249526</v>
      </c>
      <c r="DC489" s="1"/>
      <c r="DD489" s="1"/>
      <c r="DE489" s="1">
        <f>[2]Sheet1!V477</f>
        <v>1.3073878053164734E-2</v>
      </c>
    </row>
    <row r="490" spans="1:109" x14ac:dyDescent="0.2">
      <c r="A490" t="s">
        <v>1720</v>
      </c>
      <c r="B490" s="1">
        <f>-'[1]Reference worksheet'!B488</f>
        <v>2.8069111797383361</v>
      </c>
      <c r="C490" t="s">
        <v>1720</v>
      </c>
      <c r="D490">
        <v>-153.57217478644699</v>
      </c>
      <c r="E490">
        <v>-77.200257115881001</v>
      </c>
      <c r="F490">
        <v>-76.367507971391007</v>
      </c>
      <c r="G490">
        <v>-77.200255349379006</v>
      </c>
      <c r="H490">
        <v>-76.367482124538</v>
      </c>
      <c r="J490" s="1">
        <f t="shared" si="261"/>
        <v>2.7844557670269756</v>
      </c>
      <c r="K490" s="1">
        <f t="shared" si="285"/>
        <v>2.7671281244543859</v>
      </c>
      <c r="L490" s="1">
        <f t="shared" si="262"/>
        <v>2.7757919457406808</v>
      </c>
      <c r="M490" s="1">
        <f t="shared" si="263"/>
        <v>1.7327642572589674E-2</v>
      </c>
      <c r="O490">
        <v>-153.568586342381</v>
      </c>
      <c r="P490">
        <v>-77.198725439927003</v>
      </c>
      <c r="Q490">
        <v>-76.365475509269999</v>
      </c>
      <c r="R490">
        <v>-77.198715863998999</v>
      </c>
      <c r="S490">
        <v>-76.365418438210995</v>
      </c>
      <c r="U490" s="1">
        <f t="shared" si="264"/>
        <v>2.7936975016860641</v>
      </c>
      <c r="V490" s="1">
        <f t="shared" si="265"/>
        <v>2.7518758841830544</v>
      </c>
      <c r="W490" s="1">
        <f t="shared" si="266"/>
        <v>2.7727866929345595</v>
      </c>
      <c r="X490" s="1">
        <f t="shared" si="267"/>
        <v>4.1821617503009723E-2</v>
      </c>
      <c r="Z490" t="s">
        <v>1720</v>
      </c>
      <c r="AA490">
        <v>-153.57668961257599</v>
      </c>
      <c r="AB490">
        <v>-77.204171230662993</v>
      </c>
      <c r="AC490">
        <v>-76.368498833773003</v>
      </c>
      <c r="AD490">
        <v>-77.204169432724001</v>
      </c>
      <c r="AE490">
        <v>-76.368473880810001</v>
      </c>
      <c r="AG490" s="1">
        <f t="shared" si="268"/>
        <v>2.5390910886885427</v>
      </c>
      <c r="AH490" s="1">
        <f t="shared" si="269"/>
        <v>2.5223046435442646</v>
      </c>
      <c r="AI490" s="1">
        <f t="shared" si="270"/>
        <v>2.5306978661164035</v>
      </c>
      <c r="AJ490" s="1">
        <f t="shared" si="271"/>
        <v>1.6786445144278073E-2</v>
      </c>
      <c r="AM490" t="s">
        <v>1720</v>
      </c>
      <c r="AN490">
        <v>-152.925151578259</v>
      </c>
      <c r="AO490">
        <v>-76.854347461901995</v>
      </c>
      <c r="AP490">
        <v>-76.067147255471994</v>
      </c>
      <c r="AQ490">
        <v>-76.854346907608004</v>
      </c>
      <c r="AR490">
        <v>-76.067140241291995</v>
      </c>
      <c r="AS490"/>
      <c r="AT490" t="s">
        <v>1721</v>
      </c>
      <c r="AU490">
        <v>-152.92330443</v>
      </c>
      <c r="AV490">
        <v>-76.853556780000005</v>
      </c>
      <c r="AW490">
        <v>-76.06609186</v>
      </c>
      <c r="AX490">
        <v>-76.85355303</v>
      </c>
      <c r="AY490">
        <v>-76.066070060000001</v>
      </c>
      <c r="BA490" s="1">
        <f t="shared" si="272"/>
        <v>2.2994642348639638</v>
      </c>
      <c r="BB490" s="1">
        <f t="shared" si="273"/>
        <v>2.2947149455170579</v>
      </c>
      <c r="BC490" s="1">
        <f t="shared" si="274"/>
        <v>2.2970895901905108</v>
      </c>
      <c r="BD490" s="1">
        <f t="shared" si="275"/>
        <v>4.7492893469058828E-3</v>
      </c>
      <c r="BF490" s="1">
        <f t="shared" si="276"/>
        <v>2.3100758227210685</v>
      </c>
      <c r="BG490" s="1">
        <f t="shared" si="277"/>
        <v>2.2940429550115788</v>
      </c>
      <c r="BH490" s="1">
        <f t="shared" si="278"/>
        <v>2.3020593888663239</v>
      </c>
      <c r="BJ490" s="1">
        <f t="shared" si="288"/>
        <v>2.7850036903457749</v>
      </c>
      <c r="BK490" s="1">
        <f t="shared" si="288"/>
        <v>2.7729600331962847</v>
      </c>
      <c r="BL490" s="1">
        <f t="shared" si="279"/>
        <v>2.7789818617710296</v>
      </c>
      <c r="BR490" s="1">
        <f t="shared" si="254"/>
        <v>0.39503421319734855</v>
      </c>
      <c r="BS490" s="1">
        <f t="shared" si="254"/>
        <v>0.39150705772798527</v>
      </c>
      <c r="BT490" s="1">
        <f t="shared" si="254"/>
        <v>0.39327063546266727</v>
      </c>
      <c r="BU490" s="1">
        <f t="shared" si="252"/>
        <v>3.5271554693634922E-3</v>
      </c>
      <c r="BW490" s="1">
        <f t="shared" si="255"/>
        <v>8.9957318965663377E-2</v>
      </c>
      <c r="BX490" s="1">
        <f t="shared" si="255"/>
        <v>8.0906121209342916E-2</v>
      </c>
      <c r="BY490" s="1">
        <f t="shared" si="255"/>
        <v>8.5431720087502869E-2</v>
      </c>
      <c r="BZ490" s="1">
        <f t="shared" si="253"/>
        <v>9.0511977563202985E-3</v>
      </c>
      <c r="CB490" s="1">
        <f t="shared" si="280"/>
        <v>2.8450412974748085</v>
      </c>
      <c r="CC490" s="1">
        <f t="shared" si="280"/>
        <v>2.8321214984698964</v>
      </c>
      <c r="CD490" s="1">
        <f t="shared" si="280"/>
        <v>2.8385813979723529</v>
      </c>
      <c r="CE490" s="1">
        <f t="shared" si="256"/>
        <v>1.2919799004912908E-2</v>
      </c>
      <c r="CG490" s="1">
        <f t="shared" si="281"/>
        <v>2.6991908115724881</v>
      </c>
      <c r="CH490" s="1">
        <f t="shared" si="281"/>
        <v>2.6813872782037915</v>
      </c>
      <c r="CI490" s="1">
        <f t="shared" si="281"/>
        <v>2.6902890448881398</v>
      </c>
      <c r="CJ490" s="1">
        <f t="shared" si="257"/>
        <v>1.7803533368696844E-2</v>
      </c>
      <c r="CM490" s="1"/>
      <c r="CN490" s="1">
        <f t="shared" si="258"/>
        <v>0.82754386319020934</v>
      </c>
      <c r="CO490" s="1">
        <f t="shared" si="282"/>
        <v>0.96921301071210708</v>
      </c>
      <c r="CP490" s="1">
        <f t="shared" si="259"/>
        <v>2.7682462369367622</v>
      </c>
      <c r="CQ490" s="1">
        <f t="shared" si="283"/>
        <v>0.40897982994179238</v>
      </c>
      <c r="CR490" s="1">
        <f t="shared" si="260"/>
        <v>2.8129017784765051</v>
      </c>
      <c r="CS490" s="1"/>
      <c r="CT490" s="1" t="str">
        <f>'[1]MP2 basis set convergence'!BF481</f>
        <v>59_1.05</v>
      </c>
      <c r="CU490" s="1">
        <f>'[1]MP2 basis set convergence'!BH481</f>
        <v>2.7010010691780799</v>
      </c>
      <c r="CV490" s="1">
        <f>'[1]MP2 basis set convergence'!BG481</f>
        <v>2.8670790556106001</v>
      </c>
      <c r="CW490" s="1">
        <f>'[1]MP2 basis set convergence'!BI481</f>
        <v>2.78404006239434</v>
      </c>
      <c r="CX490" s="1"/>
      <c r="CY490" s="1"/>
      <c r="CZ490" s="1">
        <f t="shared" si="284"/>
        <v>2.7890291958962132</v>
      </c>
      <c r="DA490" s="1">
        <f t="shared" si="286"/>
        <v>2.5373164911941695</v>
      </c>
      <c r="DB490" s="1">
        <f t="shared" si="287"/>
        <v>2.7972282551358729</v>
      </c>
      <c r="DC490" s="1"/>
      <c r="DD490" s="1"/>
      <c r="DE490" s="1">
        <f>[2]Sheet1!V478</f>
        <v>1.3237250155532454E-2</v>
      </c>
    </row>
    <row r="491" spans="1:109" x14ac:dyDescent="0.2">
      <c r="A491" t="s">
        <v>1722</v>
      </c>
      <c r="B491" s="1">
        <f>-'[1]Reference worksheet'!B489</f>
        <v>2.6341974235298617</v>
      </c>
      <c r="C491" t="s">
        <v>1722</v>
      </c>
      <c r="D491">
        <v>-153.57190468296201</v>
      </c>
      <c r="E491">
        <v>-77.200256786276</v>
      </c>
      <c r="F491">
        <v>-76.367505818102003</v>
      </c>
      <c r="G491">
        <v>-77.200255349379006</v>
      </c>
      <c r="H491">
        <v>-76.367482124538</v>
      </c>
      <c r="J491" s="1">
        <f t="shared" si="261"/>
        <v>2.6149632642193925</v>
      </c>
      <c r="K491" s="1">
        <f t="shared" si="285"/>
        <v>2.5991936612129978</v>
      </c>
      <c r="L491" s="1">
        <f t="shared" si="262"/>
        <v>2.6070784627161951</v>
      </c>
      <c r="M491" s="1">
        <f t="shared" si="263"/>
        <v>1.5769603006394739E-2</v>
      </c>
      <c r="O491">
        <v>-153.56831653718601</v>
      </c>
      <c r="P491">
        <v>-77.198724155644996</v>
      </c>
      <c r="Q491">
        <v>-76.365471290311007</v>
      </c>
      <c r="R491">
        <v>-77.198715863998999</v>
      </c>
      <c r="S491">
        <v>-76.365418438210995</v>
      </c>
      <c r="U491" s="1">
        <f t="shared" si="264"/>
        <v>2.6243921786809867</v>
      </c>
      <c r="V491" s="1">
        <f t="shared" si="265"/>
        <v>2.5860238972034142</v>
      </c>
      <c r="W491" s="1">
        <f t="shared" si="266"/>
        <v>2.6052080379422007</v>
      </c>
      <c r="X491" s="1">
        <f t="shared" si="267"/>
        <v>3.8368281477572541E-2</v>
      </c>
      <c r="Z491" t="s">
        <v>1722</v>
      </c>
      <c r="AA491">
        <v>-153.576489907926</v>
      </c>
      <c r="AB491">
        <v>-77.204170894754</v>
      </c>
      <c r="AC491">
        <v>-76.368496695353002</v>
      </c>
      <c r="AD491">
        <v>-77.204169432724001</v>
      </c>
      <c r="AE491">
        <v>-76.368473880810001</v>
      </c>
      <c r="AG491" s="1">
        <f t="shared" si="268"/>
        <v>2.4137745236277497</v>
      </c>
      <c r="AH491" s="1">
        <f t="shared" si="269"/>
        <v>2.3985407434334194</v>
      </c>
      <c r="AI491" s="1">
        <f t="shared" si="270"/>
        <v>2.4061576335305848</v>
      </c>
      <c r="AJ491" s="1">
        <f t="shared" si="271"/>
        <v>1.5233780194330304E-2</v>
      </c>
      <c r="AM491" t="s">
        <v>1722</v>
      </c>
      <c r="AN491">
        <v>-152.92507099212099</v>
      </c>
      <c r="AO491">
        <v>-76.854347365164003</v>
      </c>
      <c r="AP491">
        <v>-76.067146963813002</v>
      </c>
      <c r="AQ491">
        <v>-76.854346907608004</v>
      </c>
      <c r="AR491">
        <v>-76.067140241291995</v>
      </c>
      <c r="AS491"/>
      <c r="AT491" t="s">
        <v>1723</v>
      </c>
      <c r="AU491">
        <v>-152.92322211999999</v>
      </c>
      <c r="AV491">
        <v>-76.853556319999996</v>
      </c>
      <c r="AW491">
        <v>-76.066090349999996</v>
      </c>
      <c r="AX491">
        <v>-76.85355303</v>
      </c>
      <c r="AY491">
        <v>-76.066070060000001</v>
      </c>
      <c r="BA491" s="1">
        <f t="shared" si="272"/>
        <v>2.2488956676934113</v>
      </c>
      <c r="BB491" s="1">
        <f t="shared" si="273"/>
        <v>2.2443901011436793</v>
      </c>
      <c r="BC491" s="1">
        <f t="shared" si="274"/>
        <v>2.2466428844185451</v>
      </c>
      <c r="BD491" s="1">
        <f t="shared" si="275"/>
        <v>4.5055665497319985E-3</v>
      </c>
      <c r="BF491" s="1">
        <f t="shared" si="276"/>
        <v>2.2584255157695008</v>
      </c>
      <c r="BG491" s="1">
        <f t="shared" si="277"/>
        <v>2.2436288417747439</v>
      </c>
      <c r="BH491" s="1">
        <f t="shared" si="278"/>
        <v>2.2510271787721221</v>
      </c>
      <c r="BJ491" s="1">
        <f t="shared" si="288"/>
        <v>2.6150036363418305</v>
      </c>
      <c r="BK491" s="1">
        <f t="shared" si="288"/>
        <v>2.6041569003789804</v>
      </c>
      <c r="BL491" s="1">
        <f t="shared" si="279"/>
        <v>2.6095802683604052</v>
      </c>
      <c r="BR491" s="1">
        <f t="shared" si="254"/>
        <v>0.31661799218866027</v>
      </c>
      <c r="BS491" s="1">
        <f t="shared" si="254"/>
        <v>0.3134003420693563</v>
      </c>
      <c r="BT491" s="1">
        <f t="shared" si="254"/>
        <v>0.31500916712900806</v>
      </c>
      <c r="BU491" s="1">
        <f t="shared" si="252"/>
        <v>3.2176501193042109E-3</v>
      </c>
      <c r="BW491" s="1">
        <f t="shared" si="255"/>
        <v>4.9449604337320846E-2</v>
      </c>
      <c r="BX491" s="1">
        <f t="shared" si="255"/>
        <v>4.1403217999962078E-2</v>
      </c>
      <c r="BY491" s="1">
        <f t="shared" si="255"/>
        <v>4.5426411168641871E-2</v>
      </c>
      <c r="BZ491" s="1">
        <f t="shared" si="253"/>
        <v>8.0463863373585291E-3</v>
      </c>
      <c r="CB491" s="1">
        <f t="shared" si="280"/>
        <v>2.6771127193517112</v>
      </c>
      <c r="CC491" s="1">
        <f t="shared" si="280"/>
        <v>2.665237829613134</v>
      </c>
      <c r="CD491" s="1">
        <f t="shared" si="280"/>
        <v>2.6711752744824224</v>
      </c>
      <c r="CE491" s="1">
        <f t="shared" si="256"/>
        <v>1.1874889738577841E-2</v>
      </c>
      <c r="CG491" s="1">
        <f t="shared" si="281"/>
        <v>2.5432262068228257</v>
      </c>
      <c r="CH491" s="1">
        <f t="shared" si="281"/>
        <v>2.5270540583956529</v>
      </c>
      <c r="CI491" s="1">
        <f t="shared" si="281"/>
        <v>2.5351401326092393</v>
      </c>
      <c r="CJ491" s="1">
        <f t="shared" si="257"/>
        <v>1.6172148427172461E-2</v>
      </c>
      <c r="CM491" s="1"/>
      <c r="CN491" s="1">
        <f t="shared" si="258"/>
        <v>0.86174732235633267</v>
      </c>
      <c r="CO491" s="1">
        <f t="shared" si="282"/>
        <v>0.97286266701384849</v>
      </c>
      <c r="CP491" s="1">
        <f t="shared" si="259"/>
        <v>2.6016260072707316</v>
      </c>
      <c r="CQ491" s="1">
        <f t="shared" si="283"/>
        <v>0.41345635972431716</v>
      </c>
      <c r="CR491" s="1">
        <f t="shared" si="260"/>
        <v>2.6446740400196234</v>
      </c>
      <c r="CS491" s="1"/>
      <c r="CT491" s="1" t="str">
        <f>'[1]MP2 basis set convergence'!BF482</f>
        <v>59_1.10</v>
      </c>
      <c r="CU491" s="1">
        <f>'[1]MP2 basis set convergence'!BH482</f>
        <v>2.55112274375068</v>
      </c>
      <c r="CV491" s="1">
        <f>'[1]MP2 basis set convergence'!BG482</f>
        <v>2.69147576111241</v>
      </c>
      <c r="CW491" s="1">
        <f>'[1]MP2 basis set convergence'!BI482</f>
        <v>2.621299252431545</v>
      </c>
      <c r="CX491" s="1"/>
      <c r="CY491" s="1"/>
      <c r="CZ491" s="1">
        <f t="shared" si="284"/>
        <v>2.6194179977758605</v>
      </c>
      <c r="DA491" s="1">
        <f t="shared" si="286"/>
        <v>2.4123274010604172</v>
      </c>
      <c r="DB491" s="1">
        <f t="shared" si="287"/>
        <v>2.6260502311317016</v>
      </c>
      <c r="DC491" s="1"/>
      <c r="DD491" s="1"/>
      <c r="DE491" s="1">
        <f>[2]Sheet1!V479</f>
        <v>1.2339535059665341E-2</v>
      </c>
    </row>
    <row r="492" spans="1:109" x14ac:dyDescent="0.2">
      <c r="A492" t="s">
        <v>1724</v>
      </c>
      <c r="B492" s="1">
        <f>-'[1]Reference worksheet'!B490</f>
        <v>2.0029489686865594</v>
      </c>
      <c r="C492" t="s">
        <v>1724</v>
      </c>
      <c r="D492">
        <v>-153.57091559251501</v>
      </c>
      <c r="E492">
        <v>-77.200256156677</v>
      </c>
      <c r="F492">
        <v>-76.367500114825006</v>
      </c>
      <c r="G492">
        <v>-77.200255349379006</v>
      </c>
      <c r="H492">
        <v>-76.367482124538</v>
      </c>
      <c r="J492" s="1">
        <f t="shared" si="261"/>
        <v>1.994299612363315</v>
      </c>
      <c r="K492" s="1">
        <f t="shared" si="285"/>
        <v>1.9825039492167964</v>
      </c>
      <c r="L492" s="1">
        <f t="shared" si="262"/>
        <v>1.9884017807900558</v>
      </c>
      <c r="M492" s="1">
        <f t="shared" si="263"/>
        <v>1.1795663146518587E-2</v>
      </c>
      <c r="O492">
        <v>-153.56732796682601</v>
      </c>
      <c r="P492">
        <v>-77.198721234610005</v>
      </c>
      <c r="Q492">
        <v>-76.365461098355993</v>
      </c>
      <c r="R492">
        <v>-77.198715863998999</v>
      </c>
      <c r="S492">
        <v>-76.365418438210995</v>
      </c>
      <c r="U492" s="1">
        <f t="shared" si="264"/>
        <v>2.0040548863666796</v>
      </c>
      <c r="V492" s="1">
        <f t="shared" si="265"/>
        <v>1.9739151306811427</v>
      </c>
      <c r="W492" s="1">
        <f t="shared" si="266"/>
        <v>1.9889850085239111</v>
      </c>
      <c r="X492" s="1">
        <f t="shared" si="267"/>
        <v>3.0139755685536951E-2</v>
      </c>
      <c r="Z492" t="s">
        <v>1724</v>
      </c>
      <c r="AA492">
        <v>-153.57563945365899</v>
      </c>
      <c r="AB492">
        <v>-77.204170251196004</v>
      </c>
      <c r="AC492">
        <v>-76.368491074217999</v>
      </c>
      <c r="AD492">
        <v>-77.204169432724001</v>
      </c>
      <c r="AE492">
        <v>-76.368473880810001</v>
      </c>
      <c r="AG492" s="1">
        <f t="shared" si="268"/>
        <v>1.8801063917637004</v>
      </c>
      <c r="AH492" s="1">
        <f t="shared" si="269"/>
        <v>1.8688037659497596</v>
      </c>
      <c r="AI492" s="1">
        <f t="shared" si="270"/>
        <v>1.87445507885673</v>
      </c>
      <c r="AJ492" s="1">
        <f t="shared" si="271"/>
        <v>1.1302625813940814E-2</v>
      </c>
      <c r="AM492" t="s">
        <v>1724</v>
      </c>
      <c r="AN492">
        <v>-152.92443466005099</v>
      </c>
      <c r="AO492">
        <v>-76.854347189004997</v>
      </c>
      <c r="AP492">
        <v>-76.067146033422006</v>
      </c>
      <c r="AQ492">
        <v>-76.854346907608004</v>
      </c>
      <c r="AR492">
        <v>-76.067140241291995</v>
      </c>
      <c r="AS492"/>
      <c r="AT492" t="s">
        <v>1725</v>
      </c>
      <c r="AU492">
        <v>-152.92258211000001</v>
      </c>
      <c r="AV492">
        <v>-76.853555139999997</v>
      </c>
      <c r="AW492">
        <v>-76.066086670000004</v>
      </c>
      <c r="AX492">
        <v>-76.85355303</v>
      </c>
      <c r="AY492">
        <v>-76.066070060000001</v>
      </c>
      <c r="BA492" s="1">
        <f t="shared" si="272"/>
        <v>1.8495912486126171</v>
      </c>
      <c r="BB492" s="1">
        <f t="shared" si="273"/>
        <v>1.8457800527191059</v>
      </c>
      <c r="BC492" s="1">
        <f t="shared" si="274"/>
        <v>1.8476856506658614</v>
      </c>
      <c r="BD492" s="1">
        <f t="shared" si="275"/>
        <v>3.8111958935111989E-3</v>
      </c>
      <c r="BF492" s="1">
        <f t="shared" si="276"/>
        <v>1.8568131606847269</v>
      </c>
      <c r="BG492" s="1">
        <f t="shared" si="277"/>
        <v>1.8450661828536967</v>
      </c>
      <c r="BH492" s="1">
        <f t="shared" si="278"/>
        <v>1.8509396717692117</v>
      </c>
      <c r="BJ492" s="1">
        <f t="shared" si="288"/>
        <v>1.9932863008062056</v>
      </c>
      <c r="BK492" s="1">
        <f t="shared" si="288"/>
        <v>1.9856538254349367</v>
      </c>
      <c r="BL492" s="1">
        <f t="shared" si="279"/>
        <v>1.9894700631205713</v>
      </c>
      <c r="BR492" s="1">
        <f t="shared" si="254"/>
        <v>0.16515564617279299</v>
      </c>
      <c r="BS492" s="1">
        <f t="shared" si="254"/>
        <v>0.16274418757681733</v>
      </c>
      <c r="BT492" s="1">
        <f t="shared" si="254"/>
        <v>0.16394991687480542</v>
      </c>
      <c r="BU492" s="1">
        <f t="shared" si="252"/>
        <v>2.411458595976058E-3</v>
      </c>
      <c r="BW492" s="1">
        <f t="shared" si="255"/>
        <v>-2.0447282422095505E-2</v>
      </c>
      <c r="BX492" s="1">
        <f t="shared" si="255"/>
        <v>-2.6020291079126751E-2</v>
      </c>
      <c r="BY492" s="1">
        <f t="shared" si="255"/>
        <v>-2.3233786750611128E-2</v>
      </c>
      <c r="BZ492" s="1">
        <f t="shared" si="253"/>
        <v>5.5730086570313303E-3</v>
      </c>
      <c r="CB492" s="1">
        <f t="shared" si="280"/>
        <v>2.054463119206682</v>
      </c>
      <c r="CC492" s="1">
        <f t="shared" si="280"/>
        <v>2.0453119382615497</v>
      </c>
      <c r="CD492" s="1">
        <f t="shared" si="280"/>
        <v>2.0498875287341156</v>
      </c>
      <c r="CE492" s="1">
        <f t="shared" si="256"/>
        <v>9.1511809451328453E-3</v>
      </c>
      <c r="CG492" s="1">
        <f t="shared" si="281"/>
        <v>1.949943608456802</v>
      </c>
      <c r="CH492" s="1">
        <f t="shared" si="281"/>
        <v>1.9379148586607233</v>
      </c>
      <c r="CI492" s="1">
        <f t="shared" si="281"/>
        <v>1.9439292335587626</v>
      </c>
      <c r="CJ492" s="1">
        <f t="shared" si="257"/>
        <v>1.2028749796079272E-2</v>
      </c>
      <c r="CM492" s="1"/>
      <c r="CN492" s="1">
        <f t="shared" si="258"/>
        <v>0.92923154088693116</v>
      </c>
      <c r="CO492" s="1">
        <f t="shared" si="282"/>
        <v>0.97887005749113032</v>
      </c>
      <c r="CP492" s="1">
        <f t="shared" si="259"/>
        <v>1.9859940935291291</v>
      </c>
      <c r="CQ492" s="1">
        <f t="shared" si="283"/>
        <v>0.42233007219270025</v>
      </c>
      <c r="CR492" s="1">
        <f t="shared" si="260"/>
        <v>2.0239202483660788</v>
      </c>
      <c r="CS492" s="1"/>
      <c r="CT492" s="1" t="str">
        <f>'[1]MP2 basis set convergence'!BF483</f>
        <v>59_1.25</v>
      </c>
      <c r="CU492" s="1">
        <f>'[1]MP2 basis set convergence'!BH483</f>
        <v>1.9694060400500799</v>
      </c>
      <c r="CV492" s="1">
        <f>'[1]MP2 basis set convergence'!BG483</f>
        <v>2.0511173847480402</v>
      </c>
      <c r="CW492" s="1">
        <f>'[1]MP2 basis set convergence'!BI483</f>
        <v>2.01026171239906</v>
      </c>
      <c r="CX492" s="1"/>
      <c r="CY492" s="1"/>
      <c r="CZ492" s="1">
        <f t="shared" si="284"/>
        <v>1.9963674491387704</v>
      </c>
      <c r="DA492" s="1">
        <f t="shared" si="286"/>
        <v>1.8784379130310873</v>
      </c>
      <c r="DB492" s="1">
        <f t="shared" si="287"/>
        <v>1.9995655026135377</v>
      </c>
      <c r="DC492" s="1"/>
      <c r="DD492" s="1"/>
      <c r="DE492" s="1">
        <f>[2]Sheet1!V480</f>
        <v>7.9656683487145941E-3</v>
      </c>
    </row>
    <row r="493" spans="1:109" x14ac:dyDescent="0.2">
      <c r="A493" t="s">
        <v>1726</v>
      </c>
      <c r="B493" s="1">
        <f>-'[1]Reference worksheet'!B491</f>
        <v>1.1823367275914589</v>
      </c>
      <c r="C493" t="s">
        <v>1726</v>
      </c>
      <c r="D493">
        <v>-153.569620724023</v>
      </c>
      <c r="E493">
        <v>-77.200255730809005</v>
      </c>
      <c r="F493">
        <v>-76.367493478678</v>
      </c>
      <c r="G493">
        <v>-77.200255349379006</v>
      </c>
      <c r="H493">
        <v>-76.367482124538</v>
      </c>
      <c r="J493" s="1">
        <f t="shared" si="261"/>
        <v>1.1817573323760915</v>
      </c>
      <c r="K493" s="1">
        <f t="shared" si="285"/>
        <v>1.1743931507230667</v>
      </c>
      <c r="L493" s="1">
        <f t="shared" si="262"/>
        <v>1.1780752415495792</v>
      </c>
      <c r="M493" s="1">
        <f t="shared" si="263"/>
        <v>7.3641816530247706E-3</v>
      </c>
      <c r="O493">
        <v>-153.56603129577101</v>
      </c>
      <c r="P493">
        <v>-77.198718448337999</v>
      </c>
      <c r="Q493">
        <v>-76.365448780137996</v>
      </c>
      <c r="R493">
        <v>-77.198715863998999</v>
      </c>
      <c r="S493">
        <v>-76.365418438210995</v>
      </c>
      <c r="U493" s="1">
        <f t="shared" si="264"/>
        <v>1.1903814809780573</v>
      </c>
      <c r="V493" s="1">
        <f t="shared" si="265"/>
        <v>1.169719936271375</v>
      </c>
      <c r="W493" s="1">
        <f t="shared" si="266"/>
        <v>1.1800507086247163</v>
      </c>
      <c r="X493" s="1">
        <f t="shared" si="267"/>
        <v>2.0661544706682244E-2</v>
      </c>
      <c r="Z493" t="s">
        <v>1726</v>
      </c>
      <c r="AA493">
        <v>-153.57444825293899</v>
      </c>
      <c r="AB493">
        <v>-77.204169813820002</v>
      </c>
      <c r="AC493">
        <v>-76.368484603800994</v>
      </c>
      <c r="AD493">
        <v>-77.204169432724001</v>
      </c>
      <c r="AE493">
        <v>-76.368473880810001</v>
      </c>
      <c r="AG493" s="1">
        <f t="shared" si="268"/>
        <v>1.1326166235562289</v>
      </c>
      <c r="AH493" s="1">
        <f t="shared" si="269"/>
        <v>1.1256487034876501</v>
      </c>
      <c r="AI493" s="1">
        <f t="shared" si="270"/>
        <v>1.1291326635219394</v>
      </c>
      <c r="AJ493" s="1">
        <f t="shared" si="271"/>
        <v>6.9679200685788256E-3</v>
      </c>
      <c r="AM493" t="s">
        <v>1726</v>
      </c>
      <c r="AN493">
        <v>-152.92336076900901</v>
      </c>
      <c r="AO493">
        <v>-76.854347065222001</v>
      </c>
      <c r="AP493">
        <v>-76.067144396364995</v>
      </c>
      <c r="AQ493">
        <v>-76.854346907608004</v>
      </c>
      <c r="AR493">
        <v>-76.067140241291995</v>
      </c>
      <c r="AS493"/>
      <c r="AT493" t="s">
        <v>1727</v>
      </c>
      <c r="AU493">
        <v>-152.92150475</v>
      </c>
      <c r="AV493">
        <v>-76.85355405</v>
      </c>
      <c r="AW493">
        <v>-76.066082019999996</v>
      </c>
      <c r="AX493">
        <v>-76.85355303</v>
      </c>
      <c r="AY493">
        <v>-76.066070060000001</v>
      </c>
      <c r="BA493" s="1">
        <f t="shared" si="272"/>
        <v>1.1757144178032677</v>
      </c>
      <c r="BB493" s="1">
        <f t="shared" si="273"/>
        <v>1.1730081657422149</v>
      </c>
      <c r="BC493" s="1">
        <f t="shared" si="274"/>
        <v>1.1743612917727413</v>
      </c>
      <c r="BD493" s="1">
        <f t="shared" si="275"/>
        <v>2.706252061052794E-3</v>
      </c>
      <c r="BF493" s="1">
        <f t="shared" si="276"/>
        <v>1.1807595257580217</v>
      </c>
      <c r="BG493" s="1">
        <f t="shared" si="277"/>
        <v>1.1726144524607387</v>
      </c>
      <c r="BH493" s="1">
        <f t="shared" si="278"/>
        <v>1.1766869891093803</v>
      </c>
      <c r="BJ493" s="1">
        <f t="shared" si="288"/>
        <v>1.1803257630426929</v>
      </c>
      <c r="BK493" s="1">
        <f t="shared" si="288"/>
        <v>1.1761048950817949</v>
      </c>
      <c r="BL493" s="1">
        <f t="shared" si="279"/>
        <v>1.1782153290622439</v>
      </c>
      <c r="BR493" s="1">
        <f t="shared" si="254"/>
        <v>5.8095336616646891E-2</v>
      </c>
      <c r="BS493" s="1">
        <f t="shared" si="254"/>
        <v>5.6563204882600152E-2</v>
      </c>
      <c r="BT493" s="1">
        <f t="shared" si="254"/>
        <v>5.7329270749623795E-2</v>
      </c>
      <c r="BU493" s="1">
        <f t="shared" si="252"/>
        <v>1.5321317340465464E-3</v>
      </c>
      <c r="BW493" s="1">
        <f t="shared" si="255"/>
        <v>-5.2052422043822974E-2</v>
      </c>
      <c r="BX493" s="1">
        <f t="shared" si="255"/>
        <v>-5.5178219901748364E-2</v>
      </c>
      <c r="BY493" s="1">
        <f t="shared" si="255"/>
        <v>-5.3615320972785943E-2</v>
      </c>
      <c r="BZ493" s="1">
        <f t="shared" si="253"/>
        <v>3.12579785792543E-3</v>
      </c>
      <c r="CB493" s="1">
        <f t="shared" si="280"/>
        <v>1.2298364332212131</v>
      </c>
      <c r="CC493" s="1">
        <f t="shared" si="280"/>
        <v>1.2239034120800696</v>
      </c>
      <c r="CD493" s="1">
        <f t="shared" si="280"/>
        <v>1.2268699226506417</v>
      </c>
      <c r="CE493" s="1">
        <f t="shared" si="256"/>
        <v>5.9330211411430106E-3</v>
      </c>
      <c r="CG493" s="1">
        <f t="shared" si="281"/>
        <v>1.1594256349153564</v>
      </c>
      <c r="CH493" s="1">
        <f t="shared" si="281"/>
        <v>1.1519756165171544</v>
      </c>
      <c r="CI493" s="1">
        <f t="shared" si="281"/>
        <v>1.1557006257162552</v>
      </c>
      <c r="CJ493" s="1">
        <f t="shared" si="257"/>
        <v>7.4500183982019481E-3</v>
      </c>
      <c r="CM493" s="1"/>
      <c r="CN493" s="1">
        <f t="shared" si="258"/>
        <v>0.99684744263706548</v>
      </c>
      <c r="CO493" s="1">
        <f t="shared" si="282"/>
        <v>0.98357813349007817</v>
      </c>
      <c r="CP493" s="1">
        <f t="shared" si="259"/>
        <v>1.1772715130665579</v>
      </c>
      <c r="CQ493" s="1">
        <f t="shared" si="283"/>
        <v>0.43127166647399351</v>
      </c>
      <c r="CR493" s="1">
        <f t="shared" si="260"/>
        <v>1.2058261592171196</v>
      </c>
      <c r="CS493" s="1"/>
      <c r="CT493" s="1" t="str">
        <f>'[1]MP2 basis set convergence'!BF484</f>
        <v>59_1.50</v>
      </c>
      <c r="CU493" s="1">
        <f>'[1]MP2 basis set convergence'!BH484</f>
        <v>1.1815289823114601</v>
      </c>
      <c r="CV493" s="1">
        <f>'[1]MP2 basis set convergence'!BG484</f>
        <v>1.21827097691385</v>
      </c>
      <c r="CW493" s="1">
        <f>'[1]MP2 basis set convergence'!BI484</f>
        <v>1.199899979612655</v>
      </c>
      <c r="CX493" s="1"/>
      <c r="CY493" s="1"/>
      <c r="CZ493" s="1">
        <f t="shared" si="284"/>
        <v>1.1807486202829507</v>
      </c>
      <c r="DA493" s="1">
        <f t="shared" si="286"/>
        <v>1.1304693528886252</v>
      </c>
      <c r="DB493" s="1">
        <f t="shared" si="287"/>
        <v>1.1813093366110672</v>
      </c>
      <c r="DC493" s="1"/>
      <c r="DD493" s="1"/>
      <c r="DE493" s="1">
        <f>[2]Sheet1!V481</f>
        <v>2.6733787333714787E-3</v>
      </c>
    </row>
    <row r="494" spans="1:109" x14ac:dyDescent="0.2">
      <c r="A494" t="s">
        <v>1728</v>
      </c>
      <c r="B494" s="1">
        <f>-'[1]Reference worksheet'!B492</f>
        <v>0.46136920923345159</v>
      </c>
      <c r="C494" t="s">
        <v>1728</v>
      </c>
      <c r="D494">
        <v>-153.56848009946299</v>
      </c>
      <c r="E494">
        <v>-77.200255490949004</v>
      </c>
      <c r="F494">
        <v>-76.367487295749996</v>
      </c>
      <c r="G494">
        <v>-77.200255349379006</v>
      </c>
      <c r="H494">
        <v>-76.367482124538</v>
      </c>
      <c r="J494" s="1">
        <f t="shared" si="261"/>
        <v>0.46600458503742614</v>
      </c>
      <c r="K494" s="1">
        <f t="shared" si="285"/>
        <v>0.46267076387374639</v>
      </c>
      <c r="L494" s="1">
        <f t="shared" si="262"/>
        <v>0.46433767445558627</v>
      </c>
      <c r="M494" s="1">
        <f t="shared" si="263"/>
        <v>3.333821163679751E-3</v>
      </c>
      <c r="O494">
        <v>-153.56488596337999</v>
      </c>
      <c r="P494">
        <v>-77.198716632854996</v>
      </c>
      <c r="Q494">
        <v>-76.365434715606</v>
      </c>
      <c r="R494">
        <v>-77.198715863998999</v>
      </c>
      <c r="S494">
        <v>-76.365418438210995</v>
      </c>
      <c r="U494" s="1">
        <f t="shared" si="264"/>
        <v>0.47167452495599366</v>
      </c>
      <c r="V494" s="1">
        <f t="shared" si="265"/>
        <v>0.46097784051239027</v>
      </c>
      <c r="W494" s="1">
        <f t="shared" si="266"/>
        <v>0.46632618273419196</v>
      </c>
      <c r="X494" s="1">
        <f t="shared" si="267"/>
        <v>1.0696684443603388E-2</v>
      </c>
      <c r="Z494" t="s">
        <v>1728</v>
      </c>
      <c r="AA494">
        <v>-153.573365586612</v>
      </c>
      <c r="AB494">
        <v>-77.204169568317994</v>
      </c>
      <c r="AC494">
        <v>-76.368478665043995</v>
      </c>
      <c r="AD494">
        <v>-77.204169432724001</v>
      </c>
      <c r="AE494">
        <v>-76.368473880810001</v>
      </c>
      <c r="AG494" s="1">
        <f t="shared" si="268"/>
        <v>0.45323321803749356</v>
      </c>
      <c r="AH494" s="1">
        <f t="shared" si="269"/>
        <v>0.4501459792463392</v>
      </c>
      <c r="AI494" s="1">
        <f t="shared" si="270"/>
        <v>0.45168959864191638</v>
      </c>
      <c r="AJ494" s="1">
        <f t="shared" si="271"/>
        <v>3.0872387911543564E-3</v>
      </c>
      <c r="AM494" t="s">
        <v>1728</v>
      </c>
      <c r="AN494">
        <v>-152.92228182365801</v>
      </c>
      <c r="AO494">
        <v>-76.854346983591995</v>
      </c>
      <c r="AP494">
        <v>-76.067142225622007</v>
      </c>
      <c r="AQ494">
        <v>-76.854346907608004</v>
      </c>
      <c r="AR494">
        <v>-76.067140241291995</v>
      </c>
      <c r="AS494"/>
      <c r="AT494" t="s">
        <v>1729</v>
      </c>
      <c r="AU494">
        <v>-152.92042179000001</v>
      </c>
      <c r="AV494">
        <v>-76.853553419999997</v>
      </c>
      <c r="AW494">
        <v>-76.066076469999999</v>
      </c>
      <c r="AX494">
        <v>-76.85355303</v>
      </c>
      <c r="AY494">
        <v>-76.066070060000001</v>
      </c>
      <c r="BA494" s="1">
        <f t="shared" si="272"/>
        <v>0.49866596007170677</v>
      </c>
      <c r="BB494" s="1">
        <f t="shared" si="273"/>
        <v>0.49737309345294844</v>
      </c>
      <c r="BC494" s="1">
        <f t="shared" si="274"/>
        <v>0.49801952676232764</v>
      </c>
      <c r="BD494" s="1">
        <f t="shared" si="275"/>
        <v>1.292866618758326E-3</v>
      </c>
      <c r="BF494" s="1">
        <f t="shared" si="276"/>
        <v>0.50119183764375563</v>
      </c>
      <c r="BG494" s="1">
        <f t="shared" si="277"/>
        <v>0.49692477304739502</v>
      </c>
      <c r="BH494" s="1">
        <f t="shared" si="278"/>
        <v>0.49905830534557533</v>
      </c>
      <c r="BJ494" s="1">
        <f t="shared" si="288"/>
        <v>0.46474700132122121</v>
      </c>
      <c r="BK494" s="1">
        <f t="shared" si="288"/>
        <v>0.46316858873784017</v>
      </c>
      <c r="BL494" s="1">
        <f t="shared" si="279"/>
        <v>0.46395779502953072</v>
      </c>
      <c r="BR494" s="1">
        <f t="shared" si="254"/>
        <v>7.198952299703661E-3</v>
      </c>
      <c r="BS494" s="1">
        <f t="shared" si="254"/>
        <v>6.4434446671924796E-3</v>
      </c>
      <c r="BT494" s="1">
        <f t="shared" si="254"/>
        <v>6.8211984834480027E-3</v>
      </c>
      <c r="BU494" s="1">
        <f t="shared" si="252"/>
        <v>7.5550763251116876E-4</v>
      </c>
      <c r="BW494" s="1">
        <f t="shared" si="255"/>
        <v>-3.9860327333984265E-2</v>
      </c>
      <c r="BX494" s="1">
        <f t="shared" si="255"/>
        <v>-4.1145774246394526E-2</v>
      </c>
      <c r="BY494" s="1">
        <f t="shared" si="255"/>
        <v>-4.0503050790189392E-2</v>
      </c>
      <c r="BZ494" s="1">
        <f t="shared" si="253"/>
        <v>1.2854469124102563E-3</v>
      </c>
      <c r="CB494" s="1">
        <f t="shared" si="280"/>
        <v>0.49200847760473077</v>
      </c>
      <c r="CC494" s="1">
        <f t="shared" si="280"/>
        <v>0.4892268273750689</v>
      </c>
      <c r="CD494" s="1">
        <f t="shared" si="280"/>
        <v>0.49061765248989986</v>
      </c>
      <c r="CE494" s="1">
        <f t="shared" si="256"/>
        <v>2.7816502296618361E-3</v>
      </c>
      <c r="CG494" s="1">
        <f t="shared" si="281"/>
        <v>0.45822579786240264</v>
      </c>
      <c r="CH494" s="1">
        <f t="shared" si="281"/>
        <v>0.45488803656998911</v>
      </c>
      <c r="CI494" s="1">
        <f t="shared" si="281"/>
        <v>0.45655691721619585</v>
      </c>
      <c r="CJ494" s="1">
        <f t="shared" si="257"/>
        <v>3.3377612924134969E-3</v>
      </c>
      <c r="CM494" s="1"/>
      <c r="CN494" s="1">
        <f t="shared" si="258"/>
        <v>1.0725374100781973</v>
      </c>
      <c r="CO494" s="1">
        <f t="shared" si="282"/>
        <v>0.98763120423253614</v>
      </c>
      <c r="CP494" s="1">
        <f t="shared" si="259"/>
        <v>0.46418123298899555</v>
      </c>
      <c r="CQ494" s="1">
        <f t="shared" si="283"/>
        <v>0.44133413411751377</v>
      </c>
      <c r="CR494" s="1">
        <f t="shared" si="260"/>
        <v>0.47901940113949881</v>
      </c>
      <c r="CS494" s="1"/>
      <c r="CT494" s="1" t="str">
        <f>'[1]MP2 basis set convergence'!BF485</f>
        <v>59_2.00</v>
      </c>
      <c r="CU494" s="1">
        <f>'[1]MP2 basis set convergence'!BH485</f>
        <v>0.46932592130510398</v>
      </c>
      <c r="CV494" s="1">
        <f>'[1]MP2 basis set convergence'!BG485</f>
        <v>0.483830755706882</v>
      </c>
      <c r="CW494" s="1">
        <f>'[1]MP2 basis set convergence'!BI485</f>
        <v>0.47657833850599296</v>
      </c>
      <c r="CX494" s="1"/>
      <c r="CY494" s="1"/>
      <c r="CZ494" s="1">
        <f t="shared" si="284"/>
        <v>0.46467624721593265</v>
      </c>
      <c r="DA494" s="1">
        <f t="shared" si="286"/>
        <v>0.4518588850220896</v>
      </c>
      <c r="DB494" s="1">
        <f t="shared" si="287"/>
        <v>0.46434493292543999</v>
      </c>
      <c r="DC494" s="1"/>
      <c r="DD494" s="1"/>
      <c r="DE494" s="1">
        <f>[2]Sheet1!V482</f>
        <v>3.385727603463784E-4</v>
      </c>
    </row>
    <row r="495" spans="1:109" x14ac:dyDescent="0.2">
      <c r="A495" t="s">
        <v>1730</v>
      </c>
      <c r="B495" s="1">
        <f>-'[1]Reference worksheet'!B493</f>
        <v>4.3637090445394282</v>
      </c>
      <c r="C495" t="s">
        <v>1730</v>
      </c>
      <c r="D495">
        <v>-306.04025659388799</v>
      </c>
      <c r="E495">
        <v>-77.200251659225998</v>
      </c>
      <c r="F495">
        <v>-228.83267985827601</v>
      </c>
      <c r="G495">
        <v>-77.200207970845</v>
      </c>
      <c r="H495">
        <v>-228.83264267267899</v>
      </c>
      <c r="J495" s="1">
        <f t="shared" si="261"/>
        <v>4.6473042099313817</v>
      </c>
      <c r="K495" s="1">
        <f t="shared" si="285"/>
        <v>4.5965550204381564</v>
      </c>
      <c r="L495" s="1">
        <f t="shared" si="262"/>
        <v>4.6219296151847686</v>
      </c>
      <c r="M495" s="1">
        <f t="shared" si="263"/>
        <v>5.0749189493225266E-2</v>
      </c>
      <c r="O495">
        <v>-306.03367313235498</v>
      </c>
      <c r="P495">
        <v>-77.198850364305997</v>
      </c>
      <c r="Q495">
        <v>-228.827544113969</v>
      </c>
      <c r="R495">
        <v>-77.198668652663997</v>
      </c>
      <c r="S495">
        <v>-228.827472357229</v>
      </c>
      <c r="U495" s="1">
        <f t="shared" si="264"/>
        <v>4.7264784000744999</v>
      </c>
      <c r="V495" s="1">
        <f t="shared" si="265"/>
        <v>4.567424582402789</v>
      </c>
      <c r="W495" s="1">
        <f t="shared" si="266"/>
        <v>4.646951491238644</v>
      </c>
      <c r="X495" s="1">
        <f t="shared" si="267"/>
        <v>0.1590538176717109</v>
      </c>
      <c r="Z495" t="s">
        <v>1730</v>
      </c>
      <c r="AA495">
        <v>-306.04019486710598</v>
      </c>
      <c r="AB495">
        <v>-77.204162148704</v>
      </c>
      <c r="AC495">
        <v>-228.83039650303601</v>
      </c>
      <c r="AD495">
        <v>-77.204118668082998</v>
      </c>
      <c r="AE495">
        <v>-228.83036120321299</v>
      </c>
      <c r="AG495" s="1">
        <f t="shared" si="268"/>
        <v>3.5862141632502507</v>
      </c>
      <c r="AH495" s="1">
        <f t="shared" si="269"/>
        <v>3.5367786862085437</v>
      </c>
      <c r="AI495" s="1">
        <f t="shared" si="270"/>
        <v>3.5614964247293974</v>
      </c>
      <c r="AJ495" s="1">
        <f t="shared" si="271"/>
        <v>4.9435477041706921E-2</v>
      </c>
      <c r="AM495" t="s">
        <v>1730</v>
      </c>
      <c r="AN495">
        <v>-304.77916819000399</v>
      </c>
      <c r="AO495">
        <v>-76.854243847206007</v>
      </c>
      <c r="AP495">
        <v>-227.92338994004299</v>
      </c>
      <c r="AQ495">
        <v>-76.854242049717996</v>
      </c>
      <c r="AR495">
        <v>-227.92338326001999</v>
      </c>
      <c r="AS495"/>
      <c r="AT495" t="s">
        <v>1731</v>
      </c>
      <c r="AU495">
        <v>-304.77565836000002</v>
      </c>
      <c r="AV495">
        <v>-76.85346036</v>
      </c>
      <c r="AW495">
        <v>-227.92066924</v>
      </c>
      <c r="AX495">
        <v>-76.853448299999997</v>
      </c>
      <c r="AY495">
        <v>-227.92065199999999</v>
      </c>
      <c r="BA495" s="1">
        <f t="shared" si="272"/>
        <v>0.96817202428715621</v>
      </c>
      <c r="BB495" s="1">
        <f t="shared" si="273"/>
        <v>0.96285230558779988</v>
      </c>
      <c r="BC495" s="1">
        <f t="shared" si="274"/>
        <v>0.96551216493747805</v>
      </c>
      <c r="BD495" s="1">
        <f t="shared" si="275"/>
        <v>5.3197186993563239E-3</v>
      </c>
      <c r="BF495" s="1">
        <f t="shared" si="276"/>
        <v>0.97769745159272903</v>
      </c>
      <c r="BG495" s="1">
        <f t="shared" si="277"/>
        <v>0.95931142324634555</v>
      </c>
      <c r="BH495" s="1">
        <f t="shared" si="278"/>
        <v>0.96850443741953729</v>
      </c>
      <c r="BJ495" s="1">
        <f t="shared" si="288"/>
        <v>4.6194456179746082</v>
      </c>
      <c r="BK495" s="1">
        <f t="shared" si="288"/>
        <v>4.6067905072061652</v>
      </c>
      <c r="BL495" s="1">
        <f t="shared" si="279"/>
        <v>4.6131180625903863</v>
      </c>
      <c r="BR495" s="1">
        <f t="shared" si="254"/>
        <v>2.0733651736268959</v>
      </c>
      <c r="BS495" s="1">
        <f t="shared" si="254"/>
        <v>2.0613656275380974</v>
      </c>
      <c r="BT495" s="1">
        <f t="shared" si="254"/>
        <v>2.0673654005824953</v>
      </c>
      <c r="BU495" s="1">
        <f t="shared" si="252"/>
        <v>1.1999546088798616E-2</v>
      </c>
      <c r="BW495" s="1">
        <f t="shared" si="255"/>
        <v>1.6057670120173302</v>
      </c>
      <c r="BX495" s="1">
        <f t="shared" si="255"/>
        <v>1.5723370873122597</v>
      </c>
      <c r="BY495" s="1">
        <f t="shared" si="255"/>
        <v>1.5890520496647951</v>
      </c>
      <c r="BZ495" s="1">
        <f t="shared" si="253"/>
        <v>3.3429924705070328E-2</v>
      </c>
      <c r="CB495" s="1">
        <f t="shared" si="280"/>
        <v>4.2851199030727845</v>
      </c>
      <c r="CC495" s="1">
        <f t="shared" si="280"/>
        <v>4.2509488000368494</v>
      </c>
      <c r="CD495" s="1">
        <f t="shared" si="280"/>
        <v>4.2680343515548156</v>
      </c>
      <c r="CE495" s="1">
        <f t="shared" si="256"/>
        <v>3.4171103035934666E-2</v>
      </c>
      <c r="CG495" s="1">
        <f t="shared" si="281"/>
        <v>4.3698279683272574</v>
      </c>
      <c r="CH495" s="1">
        <f t="shared" si="281"/>
        <v>4.3170641766504714</v>
      </c>
      <c r="CI495" s="1">
        <f t="shared" si="281"/>
        <v>4.3434460724888631</v>
      </c>
      <c r="CJ495" s="1">
        <f t="shared" si="257"/>
        <v>5.2763791676786159E-2</v>
      </c>
      <c r="CM495" s="1"/>
      <c r="CN495" s="1">
        <f t="shared" si="258"/>
        <v>0.20889806754421555</v>
      </c>
      <c r="CO495" s="1">
        <f t="shared" si="282"/>
        <v>0.75009745468076483</v>
      </c>
      <c r="CP495" s="1">
        <f t="shared" si="259"/>
        <v>4.3569246617489741</v>
      </c>
      <c r="CQ495" s="1">
        <f t="shared" si="283"/>
        <v>0.33123541642065768</v>
      </c>
      <c r="CR495" s="1">
        <f t="shared" si="260"/>
        <v>4.3852569965725809</v>
      </c>
      <c r="CS495" s="1"/>
      <c r="CT495" s="1" t="str">
        <f>'[1]MP2 basis set convergence'!BF486</f>
        <v>60_0.90</v>
      </c>
      <c r="CU495" s="1">
        <f>'[1]MP2 basis set convergence'!BH486</f>
        <v>4.1329580883054504</v>
      </c>
      <c r="CV495" s="1">
        <f>'[1]MP2 basis set convergence'!BG486</f>
        <v>4.5454704748058399</v>
      </c>
      <c r="CW495" s="1">
        <f>'[1]MP2 basis set convergence'!BI486</f>
        <v>4.3392142815556447</v>
      </c>
      <c r="CX495" s="1"/>
      <c r="CY495" s="1"/>
      <c r="CZ495" s="1">
        <f t="shared" si="284"/>
        <v>4.479437801340981</v>
      </c>
      <c r="DA495" s="1">
        <f t="shared" si="286"/>
        <v>3.4902505178075036</v>
      </c>
      <c r="DB495" s="1">
        <f t="shared" si="287"/>
        <v>4.4949575226707434</v>
      </c>
      <c r="DC495" s="1"/>
      <c r="DD495" s="1"/>
      <c r="DE495" s="1">
        <f>[2]Sheet1!V483</f>
        <v>-0.14249181384378762</v>
      </c>
    </row>
    <row r="496" spans="1:109" x14ac:dyDescent="0.2">
      <c r="A496" t="s">
        <v>1732</v>
      </c>
      <c r="B496" s="1">
        <f>-'[1]Reference worksheet'!B494</f>
        <v>4.8439780077319776</v>
      </c>
      <c r="C496" t="s">
        <v>1732</v>
      </c>
      <c r="D496">
        <v>-306.04088805068102</v>
      </c>
      <c r="E496">
        <v>-77.200248892320005</v>
      </c>
      <c r="F496">
        <v>-228.832676397836</v>
      </c>
      <c r="G496">
        <v>-77.200207970845</v>
      </c>
      <c r="H496">
        <v>-228.83264267267899</v>
      </c>
      <c r="J496" s="1">
        <f t="shared" si="261"/>
        <v>5.0435493463974526</v>
      </c>
      <c r="K496" s="1">
        <f t="shared" si="285"/>
        <v>4.9967078756649261</v>
      </c>
      <c r="L496" s="1">
        <f t="shared" si="262"/>
        <v>5.0201286110311898</v>
      </c>
      <c r="M496" s="1">
        <f t="shared" si="263"/>
        <v>4.6841470732526425E-2</v>
      </c>
      <c r="O496">
        <v>-306.03429226508899</v>
      </c>
      <c r="P496">
        <v>-77.198836784885998</v>
      </c>
      <c r="Q496">
        <v>-228.82753503709401</v>
      </c>
      <c r="R496">
        <v>-77.198668652663997</v>
      </c>
      <c r="S496">
        <v>-228.827472357229</v>
      </c>
      <c r="U496" s="1">
        <f t="shared" si="264"/>
        <v>5.1149900724306061</v>
      </c>
      <c r="V496" s="1">
        <f t="shared" si="265"/>
        <v>4.9701532951162859</v>
      </c>
      <c r="W496" s="1">
        <f t="shared" si="266"/>
        <v>5.0425716837734456</v>
      </c>
      <c r="X496" s="1">
        <f t="shared" si="267"/>
        <v>0.14483677731432021</v>
      </c>
      <c r="Z496" t="s">
        <v>1732</v>
      </c>
      <c r="AA496">
        <v>-306.04113100162999</v>
      </c>
      <c r="AB496">
        <v>-77.204159229292003</v>
      </c>
      <c r="AC496">
        <v>-228.83039313938201</v>
      </c>
      <c r="AD496">
        <v>-77.204118668082998</v>
      </c>
      <c r="AE496">
        <v>-228.83036120321299</v>
      </c>
      <c r="AG496" s="1">
        <f t="shared" si="268"/>
        <v>4.1736474703450481</v>
      </c>
      <c r="AH496" s="1">
        <f t="shared" si="269"/>
        <v>4.1281546769074202</v>
      </c>
      <c r="AI496" s="1">
        <f t="shared" si="270"/>
        <v>4.1509010736262342</v>
      </c>
      <c r="AJ496" s="1">
        <f t="shared" si="271"/>
        <v>4.549279343762791E-2</v>
      </c>
      <c r="AM496" t="s">
        <v>1732</v>
      </c>
      <c r="AN496">
        <v>-304.78101415969098</v>
      </c>
      <c r="AO496">
        <v>-76.854243702177001</v>
      </c>
      <c r="AP496">
        <v>-227.92338941578399</v>
      </c>
      <c r="AQ496">
        <v>-76.854242049717996</v>
      </c>
      <c r="AR496">
        <v>-227.92338326001999</v>
      </c>
      <c r="AS496"/>
      <c r="AT496" t="s">
        <v>1733</v>
      </c>
      <c r="AU496">
        <v>-304.77750342000002</v>
      </c>
      <c r="AV496">
        <v>-76.85345959</v>
      </c>
      <c r="AW496">
        <v>-227.92066745</v>
      </c>
      <c r="AX496">
        <v>-76.853448299999997</v>
      </c>
      <c r="AY496">
        <v>-227.92065199999999</v>
      </c>
      <c r="BA496" s="1">
        <f t="shared" si="272"/>
        <v>2.1265355395896721</v>
      </c>
      <c r="BB496" s="1">
        <f t="shared" si="273"/>
        <v>2.1216358054680775</v>
      </c>
      <c r="BC496" s="1">
        <f t="shared" si="274"/>
        <v>2.1240856725288748</v>
      </c>
      <c r="BD496" s="1">
        <f t="shared" si="275"/>
        <v>4.8997341215946122E-3</v>
      </c>
      <c r="BF496" s="1">
        <f t="shared" si="276"/>
        <v>2.1354901296587987</v>
      </c>
      <c r="BG496" s="1">
        <f t="shared" si="277"/>
        <v>2.1187105256226522</v>
      </c>
      <c r="BH496" s="1">
        <f t="shared" si="278"/>
        <v>2.1271003276407257</v>
      </c>
      <c r="BJ496" s="1">
        <f t="shared" si="288"/>
        <v>5.0185557112795163</v>
      </c>
      <c r="BK496" s="1">
        <f t="shared" si="288"/>
        <v>5.0061592861379332</v>
      </c>
      <c r="BL496" s="1">
        <f t="shared" si="279"/>
        <v>5.0123574987087247</v>
      </c>
      <c r="BR496" s="1">
        <f t="shared" si="254"/>
        <v>1.6768899662468777</v>
      </c>
      <c r="BS496" s="1">
        <f t="shared" si="254"/>
        <v>1.6656549378425487</v>
      </c>
      <c r="BT496" s="1">
        <f t="shared" si="254"/>
        <v>1.6712724520447138</v>
      </c>
      <c r="BU496" s="1">
        <f t="shared" si="252"/>
        <v>1.1235028404328705E-2</v>
      </c>
      <c r="BW496" s="1">
        <f t="shared" si="255"/>
        <v>1.2401238405609034</v>
      </c>
      <c r="BX496" s="1">
        <f t="shared" si="255"/>
        <v>1.2094171323542999</v>
      </c>
      <c r="BY496" s="1">
        <f t="shared" si="255"/>
        <v>1.224770486457601</v>
      </c>
      <c r="BZ496" s="1">
        <f t="shared" si="253"/>
        <v>3.0706708206603109E-2</v>
      </c>
      <c r="CB496" s="1">
        <f t="shared" si="280"/>
        <v>4.7857731322725057</v>
      </c>
      <c r="CC496" s="1">
        <f t="shared" si="280"/>
        <v>4.7540975282266853</v>
      </c>
      <c r="CD496" s="1">
        <f t="shared" si="280"/>
        <v>4.7699353302495959</v>
      </c>
      <c r="CE496" s="1">
        <f t="shared" si="256"/>
        <v>3.1675604045819886E-2</v>
      </c>
      <c r="CG496" s="1">
        <f t="shared" si="281"/>
        <v>4.8103454309198694</v>
      </c>
      <c r="CH496" s="1">
        <f t="shared" si="281"/>
        <v>4.7617067110574336</v>
      </c>
      <c r="CI496" s="1">
        <f t="shared" si="281"/>
        <v>4.7860260709886511</v>
      </c>
      <c r="CJ496" s="1">
        <f t="shared" si="257"/>
        <v>4.8638719862434718E-2</v>
      </c>
      <c r="CM496" s="1"/>
      <c r="CN496" s="1">
        <f t="shared" si="258"/>
        <v>0.42311379590184728</v>
      </c>
      <c r="CO496" s="1">
        <f t="shared" si="282"/>
        <v>0.8713497803755863</v>
      </c>
      <c r="CP496" s="1">
        <f t="shared" si="259"/>
        <v>4.9083022974404535</v>
      </c>
      <c r="CQ496" s="1">
        <f t="shared" si="283"/>
        <v>0.35736823289594466</v>
      </c>
      <c r="CR496" s="1">
        <f t="shared" si="260"/>
        <v>4.8593464608849528</v>
      </c>
      <c r="CS496" s="1"/>
      <c r="CT496" s="1" t="str">
        <f>'[1]MP2 basis set convergence'!BF487</f>
        <v>60_0.95</v>
      </c>
      <c r="CU496" s="1">
        <f>'[1]MP2 basis set convergence'!BH487</f>
        <v>4.6034475954563199</v>
      </c>
      <c r="CV496" s="1">
        <f>'[1]MP2 basis set convergence'!BG487</f>
        <v>4.9480237477655997</v>
      </c>
      <c r="CW496" s="1">
        <f>'[1]MP2 basis set convergence'!BI487</f>
        <v>4.7757356716109598</v>
      </c>
      <c r="CX496" s="1"/>
      <c r="CY496" s="1"/>
      <c r="CZ496" s="1">
        <f t="shared" si="284"/>
        <v>4.929123386904676</v>
      </c>
      <c r="DA496" s="1">
        <f t="shared" si="286"/>
        <v>4.1053984615629773</v>
      </c>
      <c r="DB496" s="1">
        <f t="shared" si="287"/>
        <v>4.9456418074709818</v>
      </c>
      <c r="DC496" s="1"/>
      <c r="DD496" s="1"/>
      <c r="DE496" s="1">
        <f>[2]Sheet1!V484</f>
        <v>-9.1005224126513795E-2</v>
      </c>
    </row>
    <row r="497" spans="1:109" x14ac:dyDescent="0.2">
      <c r="A497" t="s">
        <v>1734</v>
      </c>
      <c r="B497" s="1">
        <f>-'[1]Reference worksheet'!B495</f>
        <v>4.9079246956902232</v>
      </c>
      <c r="C497" t="s">
        <v>1734</v>
      </c>
      <c r="D497">
        <v>-306.04089755892198</v>
      </c>
      <c r="E497">
        <v>-77.200246347301999</v>
      </c>
      <c r="F497">
        <v>-228.83267302385099</v>
      </c>
      <c r="G497">
        <v>-77.200207970845</v>
      </c>
      <c r="H497">
        <v>-228.83264267267899</v>
      </c>
      <c r="J497" s="1">
        <f t="shared" si="261"/>
        <v>5.0495158579308717</v>
      </c>
      <c r="K497" s="1">
        <f t="shared" si="285"/>
        <v>5.0063886178479908</v>
      </c>
      <c r="L497" s="1">
        <f t="shared" si="262"/>
        <v>5.0279522378894317</v>
      </c>
      <c r="M497" s="1">
        <f t="shared" si="263"/>
        <v>4.3127240082880824E-2</v>
      </c>
      <c r="O497">
        <v>-306.03429045368802</v>
      </c>
      <c r="P497">
        <v>-77.198824138118994</v>
      </c>
      <c r="Q497">
        <v>-228.827527037588</v>
      </c>
      <c r="R497">
        <v>-77.198668652663997</v>
      </c>
      <c r="S497">
        <v>-228.827472357229</v>
      </c>
      <c r="U497" s="1">
        <f t="shared" si="264"/>
        <v>5.1138534011088161</v>
      </c>
      <c r="V497" s="1">
        <f t="shared" si="265"/>
        <v>4.9819723562508704</v>
      </c>
      <c r="W497" s="1">
        <f t="shared" si="266"/>
        <v>5.0479128786798437</v>
      </c>
      <c r="X497" s="1">
        <f t="shared" si="267"/>
        <v>0.13188104485794572</v>
      </c>
      <c r="Z497" t="s">
        <v>1734</v>
      </c>
      <c r="AA497">
        <v>-306.04138643361199</v>
      </c>
      <c r="AB497">
        <v>-77.204156553378994</v>
      </c>
      <c r="AC497">
        <v>-228.830389880284</v>
      </c>
      <c r="AD497">
        <v>-77.204118668082998</v>
      </c>
      <c r="AE497">
        <v>-228.83036120321299</v>
      </c>
      <c r="AG497" s="1">
        <f t="shared" si="268"/>
        <v>4.3339334656525246</v>
      </c>
      <c r="AH497" s="1">
        <f t="shared" si="269"/>
        <v>4.2921649480111421</v>
      </c>
      <c r="AI497" s="1">
        <f t="shared" si="270"/>
        <v>4.3130492068318329</v>
      </c>
      <c r="AJ497" s="1">
        <f t="shared" si="271"/>
        <v>4.1768517641382452E-2</v>
      </c>
      <c r="AM497" t="s">
        <v>1734</v>
      </c>
      <c r="AN497">
        <v>-304.78198218678199</v>
      </c>
      <c r="AO497">
        <v>-76.854243588035999</v>
      </c>
      <c r="AP497">
        <v>-227.923388908178</v>
      </c>
      <c r="AQ497">
        <v>-76.854242049717996</v>
      </c>
      <c r="AR497">
        <v>-227.92338326001999</v>
      </c>
      <c r="AS497"/>
      <c r="AT497" t="s">
        <v>1735</v>
      </c>
      <c r="AU497">
        <v>-304.77847091000001</v>
      </c>
      <c r="AV497">
        <v>-76.853458849999996</v>
      </c>
      <c r="AW497">
        <v>-227.92066613</v>
      </c>
      <c r="AX497">
        <v>-76.853448299999997</v>
      </c>
      <c r="AY497">
        <v>-227.92065199999999</v>
      </c>
      <c r="BA497" s="1">
        <f t="shared" si="272"/>
        <v>2.7339817354528604</v>
      </c>
      <c r="BB497" s="1">
        <f t="shared" si="273"/>
        <v>2.729472153484052</v>
      </c>
      <c r="BC497" s="1">
        <f t="shared" si="274"/>
        <v>2.7317269444684564</v>
      </c>
      <c r="BD497" s="1">
        <f t="shared" si="275"/>
        <v>4.5095819688083516E-3</v>
      </c>
      <c r="BF497" s="1">
        <f t="shared" si="276"/>
        <v>2.7425992958098027</v>
      </c>
      <c r="BG497" s="1">
        <f t="shared" si="277"/>
        <v>2.7271123613346853</v>
      </c>
      <c r="BH497" s="1">
        <f t="shared" si="278"/>
        <v>2.7348558285722442</v>
      </c>
      <c r="BJ497" s="1">
        <f t="shared" si="288"/>
        <v>5.0272285953578182</v>
      </c>
      <c r="BK497" s="1">
        <f t="shared" si="288"/>
        <v>5.0152109164405045</v>
      </c>
      <c r="BL497" s="1">
        <f t="shared" si="279"/>
        <v>5.0212197558991614</v>
      </c>
      <c r="BR497" s="1">
        <f t="shared" si="254"/>
        <v>1.3600260193545566</v>
      </c>
      <c r="BS497" s="1">
        <f t="shared" si="254"/>
        <v>1.349546495434196</v>
      </c>
      <c r="BT497" s="1">
        <f t="shared" si="254"/>
        <v>1.3547862573943772</v>
      </c>
      <c r="BU497" s="1">
        <f t="shared" si="252"/>
        <v>1.0479523920361E-2</v>
      </c>
      <c r="BW497" s="1">
        <f t="shared" si="255"/>
        <v>0.9555081031234548</v>
      </c>
      <c r="BX497" s="1">
        <f t="shared" si="255"/>
        <v>0.92736996892974255</v>
      </c>
      <c r="BY497" s="1">
        <f t="shared" si="255"/>
        <v>0.94143903602659784</v>
      </c>
      <c r="BZ497" s="1">
        <f t="shared" si="253"/>
        <v>2.8138134193711473E-2</v>
      </c>
      <c r="CB497" s="1">
        <f t="shared" si="280"/>
        <v>4.8706185416696206</v>
      </c>
      <c r="CC497" s="1">
        <f t="shared" si="280"/>
        <v>4.8413351201660619</v>
      </c>
      <c r="CD497" s="1">
        <f t="shared" si="280"/>
        <v>4.8559768309178413</v>
      </c>
      <c r="CE497" s="1">
        <f t="shared" si="256"/>
        <v>2.9283421503558629E-2</v>
      </c>
      <c r="CG497" s="1">
        <f t="shared" si="281"/>
        <v>4.8528355685607512</v>
      </c>
      <c r="CH497" s="1">
        <f t="shared" si="281"/>
        <v>4.8081074893289033</v>
      </c>
      <c r="CI497" s="1">
        <f t="shared" si="281"/>
        <v>4.8304715289448268</v>
      </c>
      <c r="CJ497" s="1">
        <f t="shared" si="257"/>
        <v>4.4728079231847295E-2</v>
      </c>
      <c r="CM497" s="1"/>
      <c r="CN497" s="1">
        <f t="shared" si="258"/>
        <v>0.54330805370083335</v>
      </c>
      <c r="CO497" s="1">
        <f t="shared" si="282"/>
        <v>0.91447716085877406</v>
      </c>
      <c r="CP497" s="1">
        <f t="shared" si="259"/>
        <v>4.966811700962718</v>
      </c>
      <c r="CQ497" s="1">
        <f t="shared" si="283"/>
        <v>0.37242387563976503</v>
      </c>
      <c r="CR497" s="1">
        <f t="shared" si="260"/>
        <v>4.9200245784969265</v>
      </c>
      <c r="CS497" s="1"/>
      <c r="CT497" s="1" t="str">
        <f>'[1]MP2 basis set convergence'!BF488</f>
        <v>60_1.00</v>
      </c>
      <c r="CU497" s="1">
        <f>'[1]MP2 basis set convergence'!BH488</f>
        <v>4.6723580519513996</v>
      </c>
      <c r="CV497" s="1">
        <f>'[1]MP2 basis set convergence'!BG488</f>
        <v>4.9622184801501801</v>
      </c>
      <c r="CW497" s="1">
        <f>'[1]MP2 basis set convergence'!BI488</f>
        <v>4.8172882660507899</v>
      </c>
      <c r="CX497" s="1"/>
      <c r="CY497" s="1"/>
      <c r="CZ497" s="1">
        <f t="shared" si="284"/>
        <v>4.9714688841373764</v>
      </c>
      <c r="DA497" s="1">
        <f t="shared" si="286"/>
        <v>4.2848075299558053</v>
      </c>
      <c r="DB497" s="1">
        <f t="shared" si="287"/>
        <v>4.9875968765732761</v>
      </c>
      <c r="DC497" s="1"/>
      <c r="DD497" s="1"/>
      <c r="DE497" s="1">
        <f>[2]Sheet1!V485</f>
        <v>-5.6483353752055265E-2</v>
      </c>
    </row>
    <row r="498" spans="1:109" x14ac:dyDescent="0.2">
      <c r="A498" t="s">
        <v>1736</v>
      </c>
      <c r="B498" s="1">
        <f>-'[1]Reference worksheet'!B496</f>
        <v>4.727110692973846</v>
      </c>
      <c r="C498" t="s">
        <v>1736</v>
      </c>
      <c r="D498">
        <v>-306.04054581376897</v>
      </c>
      <c r="E498">
        <v>-77.200243994231997</v>
      </c>
      <c r="F498">
        <v>-228.83266975639299</v>
      </c>
      <c r="G498">
        <v>-77.200207970845</v>
      </c>
      <c r="H498">
        <v>-228.83264267267899</v>
      </c>
      <c r="J498" s="1">
        <f t="shared" si="261"/>
        <v>4.8287924328371981</v>
      </c>
      <c r="K498" s="1">
        <f t="shared" si="285"/>
        <v>4.7891921274606348</v>
      </c>
      <c r="L498" s="1">
        <f t="shared" si="262"/>
        <v>4.8089922801489164</v>
      </c>
      <c r="M498" s="1">
        <f t="shared" si="263"/>
        <v>3.9600305376563227E-2</v>
      </c>
      <c r="O498">
        <v>-306.033928308464</v>
      </c>
      <c r="P498">
        <v>-77.198812270746004</v>
      </c>
      <c r="Q498">
        <v>-228.827519984638</v>
      </c>
      <c r="R498">
        <v>-77.198668652663997</v>
      </c>
      <c r="S498">
        <v>-228.827472357229</v>
      </c>
      <c r="U498" s="1">
        <f t="shared" si="264"/>
        <v>4.8866038326586549</v>
      </c>
      <c r="V498" s="1">
        <f t="shared" si="265"/>
        <v>4.7665954702178439</v>
      </c>
      <c r="W498" s="1">
        <f t="shared" si="266"/>
        <v>4.826599651438249</v>
      </c>
      <c r="X498" s="1">
        <f t="shared" si="267"/>
        <v>0.12000836244081103</v>
      </c>
      <c r="Z498" t="s">
        <v>1736</v>
      </c>
      <c r="AA498">
        <v>-306.04123414081897</v>
      </c>
      <c r="AB498">
        <v>-77.204154086968998</v>
      </c>
      <c r="AC498">
        <v>-228.83038673935499</v>
      </c>
      <c r="AD498">
        <v>-77.204118668082998</v>
      </c>
      <c r="AE498">
        <v>-228.83036120321299</v>
      </c>
      <c r="AG498" s="1">
        <f t="shared" si="268"/>
        <v>4.2383682912520673</v>
      </c>
      <c r="AH498" s="1">
        <f t="shared" si="269"/>
        <v>4.2001184320707274</v>
      </c>
      <c r="AI498" s="1">
        <f t="shared" si="270"/>
        <v>4.2192433616613974</v>
      </c>
      <c r="AJ498" s="1">
        <f t="shared" si="271"/>
        <v>3.8249859181339829E-2</v>
      </c>
      <c r="AM498" t="s">
        <v>1736</v>
      </c>
      <c r="AN498">
        <v>-304.78238954679898</v>
      </c>
      <c r="AO498">
        <v>-76.854243499239004</v>
      </c>
      <c r="AP498">
        <v>-227.923388427248</v>
      </c>
      <c r="AQ498">
        <v>-76.854242049717996</v>
      </c>
      <c r="AR498">
        <v>-227.92338326001999</v>
      </c>
      <c r="AS498"/>
      <c r="AT498" t="s">
        <v>1737</v>
      </c>
      <c r="AU498">
        <v>-304.77887786999997</v>
      </c>
      <c r="AV498">
        <v>-76.853458070000002</v>
      </c>
      <c r="AW498">
        <v>-227.92066510000001</v>
      </c>
      <c r="AX498">
        <v>-76.853448299999997</v>
      </c>
      <c r="AY498">
        <v>-227.92065199999999</v>
      </c>
      <c r="BA498" s="1">
        <f t="shared" si="272"/>
        <v>2.9896040160362247</v>
      </c>
      <c r="BB498" s="1">
        <f t="shared" si="273"/>
        <v>2.9854519431588211</v>
      </c>
      <c r="BC498" s="1">
        <f t="shared" si="274"/>
        <v>2.9875279795975231</v>
      </c>
      <c r="BD498" s="1">
        <f t="shared" si="275"/>
        <v>4.1520728774036009E-3</v>
      </c>
      <c r="BF498" s="1">
        <f t="shared" si="276"/>
        <v>2.9979705619071333</v>
      </c>
      <c r="BG498" s="1">
        <f t="shared" si="277"/>
        <v>2.983619419636276</v>
      </c>
      <c r="BH498" s="1">
        <f t="shared" si="278"/>
        <v>2.9907949907717049</v>
      </c>
      <c r="BJ498" s="1">
        <f t="shared" si="288"/>
        <v>4.8090151395379115</v>
      </c>
      <c r="BK498" s="1">
        <f t="shared" si="288"/>
        <v>4.7974975087062059</v>
      </c>
      <c r="BL498" s="1">
        <f t="shared" si="279"/>
        <v>4.8032563241220583</v>
      </c>
      <c r="BR498" s="1">
        <f t="shared" si="254"/>
        <v>1.1056867210907599</v>
      </c>
      <c r="BS498" s="1">
        <f t="shared" si="254"/>
        <v>1.0959481525964656</v>
      </c>
      <c r="BT498" s="1">
        <f t="shared" si="254"/>
        <v>1.1008174368436126</v>
      </c>
      <c r="BU498" s="1">
        <f t="shared" si="252"/>
        <v>9.7385684942946048E-3</v>
      </c>
      <c r="BW498" s="1">
        <f t="shared" si="255"/>
        <v>0.73350169571021362</v>
      </c>
      <c r="BX498" s="1">
        <f t="shared" si="255"/>
        <v>0.70779203170534843</v>
      </c>
      <c r="BY498" s="1">
        <f t="shared" si="255"/>
        <v>0.72064686370778042</v>
      </c>
      <c r="BZ498" s="1">
        <f t="shared" si="253"/>
        <v>2.5709664004865022E-2</v>
      </c>
      <c r="CB498" s="1">
        <f t="shared" si="280"/>
        <v>4.7093405645273911</v>
      </c>
      <c r="CC498" s="1">
        <f t="shared" si="280"/>
        <v>4.6823418726904009</v>
      </c>
      <c r="CD498" s="1">
        <f t="shared" si="280"/>
        <v>4.695841218608896</v>
      </c>
      <c r="CE498" s="1">
        <f t="shared" si="256"/>
        <v>2.6998691836989649E-2</v>
      </c>
      <c r="CG498" s="1">
        <f t="shared" si="281"/>
        <v>4.6623960069210408</v>
      </c>
      <c r="CH498" s="1">
        <f t="shared" si="281"/>
        <v>4.6213738940673208</v>
      </c>
      <c r="CI498" s="1">
        <f t="shared" si="281"/>
        <v>4.6418849504941795</v>
      </c>
      <c r="CJ498" s="1">
        <f t="shared" si="257"/>
        <v>4.1022112853719331E-2</v>
      </c>
      <c r="CM498" s="1"/>
      <c r="CN498" s="1">
        <f t="shared" si="258"/>
        <v>0.62123784060327303</v>
      </c>
      <c r="CO498" s="1">
        <f t="shared" si="282"/>
        <v>0.9349676691287514</v>
      </c>
      <c r="CP498" s="1">
        <f t="shared" si="259"/>
        <v>4.7706395333508755</v>
      </c>
      <c r="CQ498" s="1">
        <f t="shared" si="283"/>
        <v>0.38232150830803907</v>
      </c>
      <c r="CR498" s="1">
        <f t="shared" si="260"/>
        <v>4.7391013031235323</v>
      </c>
      <c r="CS498" s="1"/>
      <c r="CT498" s="1" t="str">
        <f>'[1]MP2 basis set convergence'!BF489</f>
        <v>60_1.05</v>
      </c>
      <c r="CU498" s="1">
        <f>'[1]MP2 basis set convergence'!BH489</f>
        <v>4.5053826315524397</v>
      </c>
      <c r="CV498" s="1">
        <f>'[1]MP2 basis set convergence'!BG489</f>
        <v>4.7502985289113902</v>
      </c>
      <c r="CW498" s="1">
        <f>'[1]MP2 basis set convergence'!BI489</f>
        <v>4.6278405802319149</v>
      </c>
      <c r="CX498" s="1"/>
      <c r="CY498" s="1"/>
      <c r="CZ498" s="1">
        <f t="shared" si="284"/>
        <v>4.7753976805512712</v>
      </c>
      <c r="DA498" s="1">
        <f t="shared" si="286"/>
        <v>4.2024460618625747</v>
      </c>
      <c r="DB498" s="1">
        <f t="shared" si="287"/>
        <v>4.7903589092047083</v>
      </c>
      <c r="DC498" s="1"/>
      <c r="DD498" s="1"/>
      <c r="DE498" s="1">
        <f>[2]Sheet1!V486</f>
        <v>-3.3594599597645214E-2</v>
      </c>
    </row>
    <row r="499" spans="1:109" x14ac:dyDescent="0.2">
      <c r="A499" t="s">
        <v>1738</v>
      </c>
      <c r="B499" s="1">
        <f>-'[1]Reference worksheet'!B497</f>
        <v>4.413538915723497</v>
      </c>
      <c r="C499" t="s">
        <v>1738</v>
      </c>
      <c r="D499">
        <v>-306.04000219630598</v>
      </c>
      <c r="E499">
        <v>-77.200241763753993</v>
      </c>
      <c r="F499">
        <v>-228.832666643485</v>
      </c>
      <c r="G499">
        <v>-77.200207970845</v>
      </c>
      <c r="H499">
        <v>-228.83264267267899</v>
      </c>
      <c r="J499" s="1">
        <f t="shared" si="261"/>
        <v>4.4876673104419895</v>
      </c>
      <c r="K499" s="1">
        <f t="shared" si="285"/>
        <v>4.4514200305205094</v>
      </c>
      <c r="L499" s="1">
        <f t="shared" si="262"/>
        <v>4.469543670481249</v>
      </c>
      <c r="M499" s="1">
        <f t="shared" si="263"/>
        <v>3.6247279921480136E-2</v>
      </c>
      <c r="O499">
        <v>-306.03337519174602</v>
      </c>
      <c r="P499">
        <v>-77.198801233002001</v>
      </c>
      <c r="Q499">
        <v>-228.82751376606501</v>
      </c>
      <c r="R499">
        <v>-77.198668652663997</v>
      </c>
      <c r="S499">
        <v>-228.827472357229</v>
      </c>
      <c r="U499" s="1">
        <f t="shared" si="264"/>
        <v>4.539517837516704</v>
      </c>
      <c r="V499" s="1">
        <f t="shared" si="265"/>
        <v>4.4303379778889749</v>
      </c>
      <c r="W499" s="1">
        <f t="shared" si="266"/>
        <v>4.4849279077028399</v>
      </c>
      <c r="X499" s="1">
        <f t="shared" si="267"/>
        <v>0.10917985962772914</v>
      </c>
      <c r="Z499" t="s">
        <v>1738</v>
      </c>
      <c r="AA499">
        <v>-306.040852301923</v>
      </c>
      <c r="AB499">
        <v>-77.204151757329996</v>
      </c>
      <c r="AC499">
        <v>-228.830383757671</v>
      </c>
      <c r="AD499">
        <v>-77.204118668082998</v>
      </c>
      <c r="AE499">
        <v>-228.83036120321299</v>
      </c>
      <c r="AG499" s="1">
        <f t="shared" si="268"/>
        <v>3.9987607565577656</v>
      </c>
      <c r="AH499" s="1">
        <f t="shared" si="269"/>
        <v>3.9638438030393948</v>
      </c>
      <c r="AI499" s="1">
        <f t="shared" si="270"/>
        <v>3.9813022797985802</v>
      </c>
      <c r="AJ499" s="1">
        <f t="shared" si="271"/>
        <v>3.4916953518370875E-2</v>
      </c>
      <c r="AM499" t="s">
        <v>1738</v>
      </c>
      <c r="AN499">
        <v>-304.78244625571398</v>
      </c>
      <c r="AO499">
        <v>-76.854243417101998</v>
      </c>
      <c r="AP499">
        <v>-227.92338797089599</v>
      </c>
      <c r="AQ499">
        <v>-76.854242049717996</v>
      </c>
      <c r="AR499">
        <v>-227.92338326001999</v>
      </c>
      <c r="AS499"/>
      <c r="AT499" t="s">
        <v>1739</v>
      </c>
      <c r="AU499">
        <v>-304.77893412999998</v>
      </c>
      <c r="AV499">
        <v>-76.853457309999996</v>
      </c>
      <c r="AW499">
        <v>-227.92066417000001</v>
      </c>
      <c r="AX499">
        <v>-76.853448299999997</v>
      </c>
      <c r="AY499">
        <v>-227.92065199999999</v>
      </c>
      <c r="BA499" s="1">
        <f t="shared" si="272"/>
        <v>3.0251893989313849</v>
      </c>
      <c r="BB499" s="1">
        <f t="shared" si="273"/>
        <v>3.0213752330288668</v>
      </c>
      <c r="BC499" s="1">
        <f t="shared" si="274"/>
        <v>3.0232823159801256</v>
      </c>
      <c r="BD499" s="1">
        <f t="shared" si="275"/>
        <v>3.8141659025181518E-3</v>
      </c>
      <c r="BF499" s="1">
        <f t="shared" si="276"/>
        <v>3.033274246382168</v>
      </c>
      <c r="BG499" s="1">
        <f t="shared" si="277"/>
        <v>3.0199835951515057</v>
      </c>
      <c r="BH499" s="1">
        <f t="shared" si="278"/>
        <v>3.0266289207668367</v>
      </c>
      <c r="BJ499" s="1">
        <f t="shared" si="288"/>
        <v>4.4701616124126096</v>
      </c>
      <c r="BK499" s="1">
        <f t="shared" si="288"/>
        <v>4.4592959382573865</v>
      </c>
      <c r="BL499" s="1">
        <f t="shared" si="279"/>
        <v>4.464728775334998</v>
      </c>
      <c r="BR499" s="1">
        <f t="shared" si="254"/>
        <v>0.90161784944578283</v>
      </c>
      <c r="BS499" s="1">
        <f t="shared" si="254"/>
        <v>0.89259829266858826</v>
      </c>
      <c r="BT499" s="1">
        <f t="shared" si="254"/>
        <v>0.89710807105718537</v>
      </c>
      <c r="BU499" s="1">
        <f t="shared" si="252"/>
        <v>9.0195567771942202E-3</v>
      </c>
      <c r="BW499" s="1">
        <f t="shared" si="255"/>
        <v>0.56086006206482231</v>
      </c>
      <c r="BX499" s="1">
        <f t="shared" si="255"/>
        <v>0.53744650482305434</v>
      </c>
      <c r="BY499" s="1">
        <f t="shared" si="255"/>
        <v>0.54915328344393821</v>
      </c>
      <c r="BZ499" s="1">
        <f t="shared" si="253"/>
        <v>2.3413557241767764E-2</v>
      </c>
      <c r="CB499" s="1">
        <f t="shared" si="280"/>
        <v>4.4126204495423744</v>
      </c>
      <c r="CC499" s="1">
        <f t="shared" si="280"/>
        <v>4.3878056325005677</v>
      </c>
      <c r="CD499" s="1">
        <f t="shared" si="280"/>
        <v>4.4002130410214697</v>
      </c>
      <c r="CE499" s="1">
        <f t="shared" si="256"/>
        <v>2.4814817041805805E-2</v>
      </c>
      <c r="CG499" s="1">
        <f t="shared" si="281"/>
        <v>4.3463918573902678</v>
      </c>
      <c r="CH499" s="1">
        <f t="shared" si="281"/>
        <v>4.3088874330768201</v>
      </c>
      <c r="CI499" s="1">
        <f t="shared" si="281"/>
        <v>4.3276396452335435</v>
      </c>
      <c r="CJ499" s="1">
        <f t="shared" si="257"/>
        <v>3.7504424313446742E-2</v>
      </c>
      <c r="CM499" s="1"/>
      <c r="CN499" s="1">
        <f t="shared" si="258"/>
        <v>0.67641856504214437</v>
      </c>
      <c r="CO499" s="1">
        <f t="shared" si="282"/>
        <v>0.94660987194836999</v>
      </c>
      <c r="CP499" s="1">
        <f t="shared" si="259"/>
        <v>4.4434764001125959</v>
      </c>
      <c r="CQ499" s="1">
        <f t="shared" si="283"/>
        <v>0.38938991617513441</v>
      </c>
      <c r="CR499" s="1">
        <f t="shared" si="260"/>
        <v>4.4272096890151822</v>
      </c>
      <c r="CS499" s="1"/>
      <c r="CT499" s="1" t="str">
        <f>'[1]MP2 basis set convergence'!BF490</f>
        <v>60_1.10</v>
      </c>
      <c r="CU499" s="1">
        <f>'[1]MP2 basis set convergence'!BH490</f>
        <v>4.21013642485722</v>
      </c>
      <c r="CV499" s="1">
        <f>'[1]MP2 basis set convergence'!BG490</f>
        <v>4.4176426512306897</v>
      </c>
      <c r="CW499" s="1">
        <f>'[1]MP2 basis set convergence'!BI490</f>
        <v>4.3138895380439548</v>
      </c>
      <c r="CX499" s="1"/>
      <c r="CY499" s="1"/>
      <c r="CZ499" s="1">
        <f t="shared" si="284"/>
        <v>4.450906481456216</v>
      </c>
      <c r="DA499" s="1">
        <f t="shared" si="286"/>
        <v>3.9719836852860637</v>
      </c>
      <c r="DB499" s="1">
        <f t="shared" si="287"/>
        <v>4.4643400569687151</v>
      </c>
      <c r="DC499" s="1"/>
      <c r="DD499" s="1"/>
      <c r="DE499" s="1">
        <f>[2]Sheet1!V487</f>
        <v>-1.8637189025032974E-2</v>
      </c>
    </row>
    <row r="500" spans="1:109" x14ac:dyDescent="0.2">
      <c r="A500" t="s">
        <v>1740</v>
      </c>
      <c r="B500" s="1">
        <f>-'[1]Reference worksheet'!B498</f>
        <v>3.2626230555121598</v>
      </c>
      <c r="C500" t="s">
        <v>1740</v>
      </c>
      <c r="D500">
        <v>-306.03809814200503</v>
      </c>
      <c r="E500">
        <v>-77.200235463618995</v>
      </c>
      <c r="F500">
        <v>-228.83265855160499</v>
      </c>
      <c r="G500">
        <v>-77.200207970845</v>
      </c>
      <c r="H500">
        <v>-228.83264267267899</v>
      </c>
      <c r="J500" s="1">
        <f t="shared" si="261"/>
        <v>3.2928551480793935</v>
      </c>
      <c r="K500" s="1">
        <f t="shared" si="285"/>
        <v>3.2656389943147444</v>
      </c>
      <c r="L500" s="1">
        <f t="shared" si="262"/>
        <v>3.2792470711970689</v>
      </c>
      <c r="M500" s="1">
        <f t="shared" si="263"/>
        <v>2.7216153764649142E-2</v>
      </c>
      <c r="O500">
        <v>-306.03144731710199</v>
      </c>
      <c r="P500">
        <v>-77.19877330541</v>
      </c>
      <c r="Q500">
        <v>-228.82749941259101</v>
      </c>
      <c r="R500">
        <v>-77.198668652663997</v>
      </c>
      <c r="S500">
        <v>-228.827472357229</v>
      </c>
      <c r="U500" s="1">
        <f t="shared" si="264"/>
        <v>3.3297581835819008</v>
      </c>
      <c r="V500" s="1">
        <f t="shared" si="265"/>
        <v>3.247110094566827</v>
      </c>
      <c r="W500" s="1">
        <f t="shared" si="266"/>
        <v>3.2884341390743641</v>
      </c>
      <c r="X500" s="1">
        <f t="shared" si="267"/>
        <v>8.2648089015073811E-2</v>
      </c>
      <c r="Z500" t="s">
        <v>1740</v>
      </c>
      <c r="AA500">
        <v>-306.03927571698603</v>
      </c>
      <c r="AB500">
        <v>-77.204145235126006</v>
      </c>
      <c r="AC500">
        <v>-228.83037606152999</v>
      </c>
      <c r="AD500">
        <v>-77.204118668082998</v>
      </c>
      <c r="AE500">
        <v>-228.83036120321299</v>
      </c>
      <c r="AG500" s="1">
        <f t="shared" si="268"/>
        <v>3.0094387310521933</v>
      </c>
      <c r="AH500" s="1">
        <f t="shared" si="269"/>
        <v>2.9834439240783466</v>
      </c>
      <c r="AI500" s="1">
        <f t="shared" si="270"/>
        <v>2.9964413275652699</v>
      </c>
      <c r="AJ500" s="1">
        <f t="shared" si="271"/>
        <v>2.5994806973846707E-2</v>
      </c>
      <c r="AM500" t="s">
        <v>1740</v>
      </c>
      <c r="AN500">
        <v>-304.78169534646401</v>
      </c>
      <c r="AO500">
        <v>-76.854243150776995</v>
      </c>
      <c r="AP500">
        <v>-227.92338665456501</v>
      </c>
      <c r="AQ500">
        <v>-76.854242049717996</v>
      </c>
      <c r="AR500">
        <v>-227.92338326001999</v>
      </c>
      <c r="AS500"/>
      <c r="AT500" t="s">
        <v>1741</v>
      </c>
      <c r="AU500">
        <v>-304.77818102999998</v>
      </c>
      <c r="AV500">
        <v>-76.853455659999995</v>
      </c>
      <c r="AW500">
        <v>-227.92066143</v>
      </c>
      <c r="AX500">
        <v>-76.853448299999997</v>
      </c>
      <c r="AY500">
        <v>-227.92065199999999</v>
      </c>
      <c r="BA500" s="1">
        <f t="shared" si="272"/>
        <v>2.5539867109353778</v>
      </c>
      <c r="BB500" s="1">
        <f t="shared" si="273"/>
        <v>2.5511656766796871</v>
      </c>
      <c r="BC500" s="1">
        <f t="shared" si="274"/>
        <v>2.5525761938075324</v>
      </c>
      <c r="BD500" s="1">
        <f t="shared" si="275"/>
        <v>2.8210342556906909E-3</v>
      </c>
      <c r="BF500" s="1">
        <f t="shared" si="276"/>
        <v>2.5606968419339404</v>
      </c>
      <c r="BG500" s="1">
        <f t="shared" si="277"/>
        <v>2.5501609574177309</v>
      </c>
      <c r="BH500" s="1">
        <f t="shared" si="278"/>
        <v>2.5554288996758356</v>
      </c>
      <c r="BJ500" s="1">
        <f t="shared" si="288"/>
        <v>3.280778382142759</v>
      </c>
      <c r="BK500" s="1">
        <f t="shared" si="288"/>
        <v>3.2726484367462483</v>
      </c>
      <c r="BL500" s="1">
        <f t="shared" si="279"/>
        <v>3.2767134094445036</v>
      </c>
      <c r="BR500" s="1">
        <f t="shared" si="254"/>
        <v>0.49752704360308075</v>
      </c>
      <c r="BS500" s="1">
        <f t="shared" si="254"/>
        <v>0.49048815434239523</v>
      </c>
      <c r="BT500" s="1">
        <f t="shared" si="254"/>
        <v>0.49400759897273822</v>
      </c>
      <c r="BU500" s="1">
        <f t="shared" si="252"/>
        <v>7.03888926068553E-3</v>
      </c>
      <c r="BW500" s="1">
        <f t="shared" si="255"/>
        <v>0.24134139354093492</v>
      </c>
      <c r="BX500" s="1">
        <f t="shared" si="255"/>
        <v>0.22398516329266208</v>
      </c>
      <c r="BY500" s="1">
        <f t="shared" si="255"/>
        <v>0.23266327841679851</v>
      </c>
      <c r="BZ500" s="1">
        <f t="shared" si="253"/>
        <v>1.7356230248272923E-2</v>
      </c>
      <c r="CB500" s="1">
        <f t="shared" si="280"/>
        <v>3.2923331545997261</v>
      </c>
      <c r="CC500" s="1">
        <f t="shared" si="280"/>
        <v>3.2734894610984422</v>
      </c>
      <c r="CD500" s="1">
        <f t="shared" si="280"/>
        <v>3.2829113078490839</v>
      </c>
      <c r="CE500" s="1">
        <f t="shared" si="256"/>
        <v>1.8843693501284196E-2</v>
      </c>
      <c r="CG500" s="1">
        <f t="shared" si="281"/>
        <v>3.2046745962097636</v>
      </c>
      <c r="CH500" s="1">
        <f t="shared" si="281"/>
        <v>3.176614730223045</v>
      </c>
      <c r="CI500" s="1">
        <f t="shared" si="281"/>
        <v>3.1906446632164043</v>
      </c>
      <c r="CJ500" s="1">
        <f t="shared" si="257"/>
        <v>2.80598659867187E-2</v>
      </c>
      <c r="CM500" s="1"/>
      <c r="CN500" s="1">
        <f t="shared" si="258"/>
        <v>0.77840313291054652</v>
      </c>
      <c r="CO500" s="1">
        <f t="shared" si="282"/>
        <v>0.96312696204709847</v>
      </c>
      <c r="CP500" s="1">
        <f t="shared" si="259"/>
        <v>3.2688191642788351</v>
      </c>
      <c r="CQ500" s="1">
        <f t="shared" si="283"/>
        <v>0.40257482161354524</v>
      </c>
      <c r="CR500" s="1">
        <f t="shared" si="260"/>
        <v>3.2814361784325494</v>
      </c>
      <c r="CS500" s="1"/>
      <c r="CT500" s="1" t="str">
        <f>'[1]MP2 basis set convergence'!BF491</f>
        <v>60_1.25</v>
      </c>
      <c r="CU500" s="1">
        <f>'[1]MP2 basis set convergence'!BH491</f>
        <v>3.11659619587124</v>
      </c>
      <c r="CV500" s="1">
        <f>'[1]MP2 basis set convergence'!BG491</f>
        <v>3.2438825791494099</v>
      </c>
      <c r="CW500" s="1">
        <f>'[1]MP2 basis set convergence'!BI491</f>
        <v>3.180239387510325</v>
      </c>
      <c r="CX500" s="1"/>
      <c r="CY500" s="1"/>
      <c r="CZ500" s="1">
        <f t="shared" si="284"/>
        <v>3.2806223837805768</v>
      </c>
      <c r="DA500" s="1">
        <f t="shared" si="286"/>
        <v>2.9971289838570239</v>
      </c>
      <c r="DB500" s="1">
        <f t="shared" si="287"/>
        <v>3.2894488103709243</v>
      </c>
      <c r="DC500" s="1"/>
      <c r="DD500" s="1"/>
      <c r="DE500" s="1">
        <f>[2]Sheet1!V488</f>
        <v>1.3753125835078706E-3</v>
      </c>
    </row>
    <row r="501" spans="1:109" x14ac:dyDescent="0.2">
      <c r="A501" t="s">
        <v>1742</v>
      </c>
      <c r="B501" s="1">
        <f>-'[1]Reference worksheet'!B499</f>
        <v>1.7763777419871845</v>
      </c>
      <c r="C501" t="s">
        <v>1742</v>
      </c>
      <c r="D501">
        <v>-306.035691941952</v>
      </c>
      <c r="E501">
        <v>-77.200227250148998</v>
      </c>
      <c r="F501">
        <v>-228.83264991222799</v>
      </c>
      <c r="G501">
        <v>-77.200207970845</v>
      </c>
      <c r="H501">
        <v>-228.83264267267899</v>
      </c>
      <c r="J501" s="1">
        <f t="shared" si="261"/>
        <v>1.7829417559021155</v>
      </c>
      <c r="K501" s="1">
        <f t="shared" si="285"/>
        <v>1.7663009237390725</v>
      </c>
      <c r="L501" s="1">
        <f t="shared" si="262"/>
        <v>1.7746213398205941</v>
      </c>
      <c r="M501" s="1">
        <f t="shared" si="263"/>
        <v>1.6640832163042907E-2</v>
      </c>
      <c r="O501">
        <v>-306.02901023870697</v>
      </c>
      <c r="P501">
        <v>-77.198735475386002</v>
      </c>
      <c r="Q501">
        <v>-228.827485553722</v>
      </c>
      <c r="R501">
        <v>-77.198668652663997</v>
      </c>
      <c r="S501">
        <v>-228.827472357229</v>
      </c>
      <c r="U501" s="1">
        <f t="shared" si="264"/>
        <v>1.8004683384627611</v>
      </c>
      <c r="V501" s="1">
        <f t="shared" si="265"/>
        <v>1.7502555208466066</v>
      </c>
      <c r="W501" s="1">
        <f t="shared" si="266"/>
        <v>1.7753619296546839</v>
      </c>
      <c r="X501" s="1">
        <f t="shared" si="267"/>
        <v>5.0212817616154481E-2</v>
      </c>
      <c r="Z501" t="s">
        <v>1742</v>
      </c>
      <c r="AA501">
        <v>-306.03712627864297</v>
      </c>
      <c r="AB501">
        <v>-77.204136961621003</v>
      </c>
      <c r="AC501">
        <v>-228.83036797323001</v>
      </c>
      <c r="AD501">
        <v>-77.204118668082998</v>
      </c>
      <c r="AE501">
        <v>-228.83036120321299</v>
      </c>
      <c r="AG501" s="1">
        <f t="shared" si="268"/>
        <v>1.6606457511218071</v>
      </c>
      <c r="AH501" s="1">
        <f t="shared" si="269"/>
        <v>1.644918132201832</v>
      </c>
      <c r="AI501" s="1">
        <f t="shared" si="270"/>
        <v>1.6527819416618197</v>
      </c>
      <c r="AJ501" s="1">
        <f t="shared" si="271"/>
        <v>1.5727618919975095E-2</v>
      </c>
      <c r="AM501" t="s">
        <v>1742</v>
      </c>
      <c r="AN501">
        <v>-304.78008534627003</v>
      </c>
      <c r="AO501">
        <v>-76.854242809976995</v>
      </c>
      <c r="AP501">
        <v>-227.923385045153</v>
      </c>
      <c r="AQ501">
        <v>-76.854242049717996</v>
      </c>
      <c r="AR501">
        <v>-227.92338326001999</v>
      </c>
      <c r="AS501"/>
      <c r="AT501" t="s">
        <v>1743</v>
      </c>
      <c r="AU501">
        <v>-304.77656736</v>
      </c>
      <c r="AV501">
        <v>-76.853453579999993</v>
      </c>
      <c r="AW501">
        <v>-227.92065830999999</v>
      </c>
      <c r="AX501">
        <v>-76.853448299999997</v>
      </c>
      <c r="AY501">
        <v>-227.92065199999999</v>
      </c>
      <c r="BA501" s="1">
        <f t="shared" si="272"/>
        <v>1.5436962942125834</v>
      </c>
      <c r="BB501" s="1">
        <f t="shared" si="273"/>
        <v>1.5420990365378038</v>
      </c>
      <c r="BC501" s="1">
        <f t="shared" si="274"/>
        <v>1.5428976653751936</v>
      </c>
      <c r="BD501" s="1">
        <f t="shared" si="275"/>
        <v>1.5972576747795841E-3</v>
      </c>
      <c r="BF501" s="1">
        <f t="shared" si="276"/>
        <v>1.5481035870793833</v>
      </c>
      <c r="BG501" s="1">
        <f t="shared" si="277"/>
        <v>1.5408307519834714</v>
      </c>
      <c r="BH501" s="1">
        <f t="shared" si="278"/>
        <v>1.5444671695314274</v>
      </c>
      <c r="BJ501" s="1">
        <f t="shared" si="288"/>
        <v>1.7776942120340924</v>
      </c>
      <c r="BK501" s="1">
        <f t="shared" si="288"/>
        <v>1.7722115773287024</v>
      </c>
      <c r="BL501" s="1">
        <f t="shared" si="279"/>
        <v>1.7749528946813973</v>
      </c>
      <c r="BR501" s="1">
        <f t="shared" si="254"/>
        <v>0.19632126590563254</v>
      </c>
      <c r="BS501" s="1">
        <f t="shared" si="254"/>
        <v>0.19179596420480094</v>
      </c>
      <c r="BT501" s="1">
        <f t="shared" si="254"/>
        <v>0.19405861505521693</v>
      </c>
      <c r="BU501" s="1">
        <f t="shared" si="252"/>
        <v>4.525301700831319E-3</v>
      </c>
      <c r="BW501" s="1">
        <f t="shared" si="255"/>
        <v>4.2924195783899707E-2</v>
      </c>
      <c r="BX501" s="1">
        <f t="shared" si="255"/>
        <v>3.2405922996467766E-2</v>
      </c>
      <c r="BY501" s="1">
        <f t="shared" si="255"/>
        <v>3.7665059390183671E-2</v>
      </c>
      <c r="BZ501" s="1">
        <f t="shared" si="253"/>
        <v>1.0518272787432004E-2</v>
      </c>
      <c r="CB501" s="1">
        <f t="shared" si="280"/>
        <v>1.8141204055444093</v>
      </c>
      <c r="CC501" s="1">
        <f t="shared" si="280"/>
        <v>1.8024781995605841</v>
      </c>
      <c r="CD501" s="1">
        <f t="shared" si="280"/>
        <v>1.8082993025524969</v>
      </c>
      <c r="CE501" s="1">
        <f t="shared" si="256"/>
        <v>1.1642205983824788E-2</v>
      </c>
      <c r="CG501" s="1">
        <f t="shared" si="281"/>
        <v>1.7403000687932924</v>
      </c>
      <c r="CH501" s="1">
        <f t="shared" si="281"/>
        <v>1.7232128211373425</v>
      </c>
      <c r="CI501" s="1">
        <f t="shared" si="281"/>
        <v>1.7317564449653176</v>
      </c>
      <c r="CJ501" s="1">
        <f t="shared" si="257"/>
        <v>1.7087247655949878E-2</v>
      </c>
      <c r="CM501" s="1"/>
      <c r="CN501" s="1">
        <f t="shared" si="258"/>
        <v>0.86942359519421386</v>
      </c>
      <c r="CO501" s="1">
        <f t="shared" si="282"/>
        <v>0.97362205666831869</v>
      </c>
      <c r="CP501" s="1">
        <f t="shared" si="259"/>
        <v>1.7714074670803959</v>
      </c>
      <c r="CQ501" s="1">
        <f t="shared" si="283"/>
        <v>0.41446302233301396</v>
      </c>
      <c r="CR501" s="1">
        <f t="shared" si="260"/>
        <v>1.7943410323326141</v>
      </c>
      <c r="CS501" s="1"/>
      <c r="CT501" s="1" t="str">
        <f>'[1]MP2 basis set convergence'!BF492</f>
        <v>60_1.50</v>
      </c>
      <c r="CU501" s="1">
        <f>'[1]MP2 basis set convergence'!BH492</f>
        <v>1.6989503121406999</v>
      </c>
      <c r="CV501" s="1">
        <f>'[1]MP2 basis set convergence'!BG492</f>
        <v>1.76236013205547</v>
      </c>
      <c r="CW501" s="1">
        <f>'[1]MP2 basis set convergence'!BI492</f>
        <v>1.7306552220980849</v>
      </c>
      <c r="CX501" s="1"/>
      <c r="CY501" s="1"/>
      <c r="CZ501" s="1">
        <f t="shared" si="284"/>
        <v>1.7814958005214994</v>
      </c>
      <c r="DA501" s="1">
        <f t="shared" si="286"/>
        <v>1.6562191720122723</v>
      </c>
      <c r="DB501" s="1">
        <f t="shared" si="287"/>
        <v>1.7855549472836558</v>
      </c>
      <c r="DC501" s="1"/>
      <c r="DD501" s="1"/>
      <c r="DE501" s="1">
        <f>[2]Sheet1!V489</f>
        <v>6.8744607009052494E-3</v>
      </c>
    </row>
    <row r="502" spans="1:109" x14ac:dyDescent="0.2">
      <c r="A502" t="s">
        <v>1744</v>
      </c>
      <c r="B502" s="1">
        <f>-'[1]Reference worksheet'!B500</f>
        <v>0.55937132928309674</v>
      </c>
      <c r="C502" t="s">
        <v>1744</v>
      </c>
      <c r="D502">
        <v>-306.033744543529</v>
      </c>
      <c r="E502">
        <v>-77.200216308655996</v>
      </c>
      <c r="F502">
        <v>-228.83264420040101</v>
      </c>
      <c r="G502">
        <v>-77.200207970845</v>
      </c>
      <c r="H502">
        <v>-228.83264267267899</v>
      </c>
      <c r="J502" s="1">
        <f t="shared" si="261"/>
        <v>0.56093074518525066</v>
      </c>
      <c r="K502" s="1">
        <f t="shared" si="285"/>
        <v>0.55474002950387891</v>
      </c>
      <c r="L502" s="1">
        <f t="shared" si="262"/>
        <v>0.55783538734456473</v>
      </c>
      <c r="M502" s="1">
        <f t="shared" si="263"/>
        <v>6.1907156813717501E-3</v>
      </c>
      <c r="O502">
        <v>-306.02704025033</v>
      </c>
      <c r="P502">
        <v>-77.198690208789998</v>
      </c>
      <c r="Q502">
        <v>-228.82747534910999</v>
      </c>
      <c r="R502">
        <v>-77.198668652663997</v>
      </c>
      <c r="S502">
        <v>-228.827472357229</v>
      </c>
      <c r="U502" s="1">
        <f t="shared" si="264"/>
        <v>0.56428191702426811</v>
      </c>
      <c r="V502" s="1">
        <f t="shared" si="265"/>
        <v>0.54887780943153808</v>
      </c>
      <c r="W502" s="1">
        <f t="shared" si="266"/>
        <v>0.55657986322790309</v>
      </c>
      <c r="X502" s="1">
        <f t="shared" si="267"/>
        <v>1.5404107592730032E-2</v>
      </c>
      <c r="Z502" t="s">
        <v>1744</v>
      </c>
      <c r="AA502">
        <v>-306.03532722493202</v>
      </c>
      <c r="AB502">
        <v>-77.204126396578999</v>
      </c>
      <c r="AC502">
        <v>-228.83036265165799</v>
      </c>
      <c r="AD502">
        <v>-77.204118668082998</v>
      </c>
      <c r="AE502">
        <v>-228.83036120321299</v>
      </c>
      <c r="AG502" s="1">
        <f t="shared" si="268"/>
        <v>0.53172245648791006</v>
      </c>
      <c r="AH502" s="1">
        <f t="shared" si="269"/>
        <v>0.52596383880773434</v>
      </c>
      <c r="AI502" s="1">
        <f t="shared" si="270"/>
        <v>0.52884314764782214</v>
      </c>
      <c r="AJ502" s="1">
        <f t="shared" si="271"/>
        <v>5.758617680175715E-3</v>
      </c>
      <c r="AM502" t="s">
        <v>1744</v>
      </c>
      <c r="AN502">
        <v>-304.77848426729599</v>
      </c>
      <c r="AO502">
        <v>-76.854242330323999</v>
      </c>
      <c r="AP502">
        <v>-227.92338377220401</v>
      </c>
      <c r="AQ502">
        <v>-76.854242049717996</v>
      </c>
      <c r="AR502">
        <v>-227.92338326001999</v>
      </c>
      <c r="AS502"/>
      <c r="AT502" t="s">
        <v>1745</v>
      </c>
      <c r="AU502">
        <v>-304.77496438999998</v>
      </c>
      <c r="AV502">
        <v>-76.853451359999994</v>
      </c>
      <c r="AW502">
        <v>-227.92065424</v>
      </c>
      <c r="AX502">
        <v>-76.853448299999997</v>
      </c>
      <c r="AY502">
        <v>-227.92065199999999</v>
      </c>
      <c r="BA502" s="1">
        <f t="shared" si="272"/>
        <v>0.53900402775630984</v>
      </c>
      <c r="BB502" s="1">
        <f t="shared" si="273"/>
        <v>0.53850654447034696</v>
      </c>
      <c r="BC502" s="1">
        <f t="shared" si="274"/>
        <v>0.53875528611332846</v>
      </c>
      <c r="BD502" s="1">
        <f t="shared" si="275"/>
        <v>4.9748328596288527E-4</v>
      </c>
      <c r="BF502" s="1">
        <f t="shared" si="276"/>
        <v>0.5422246838507403</v>
      </c>
      <c r="BG502" s="1">
        <f t="shared" si="277"/>
        <v>0.5388988835020031</v>
      </c>
      <c r="BH502" s="1">
        <f t="shared" si="278"/>
        <v>0.54056178367637164</v>
      </c>
      <c r="BJ502" s="1">
        <f t="shared" si="288"/>
        <v>0.56087854059863274</v>
      </c>
      <c r="BK502" s="1">
        <f t="shared" si="288"/>
        <v>0.55724177114075757</v>
      </c>
      <c r="BL502" s="1">
        <f t="shared" si="279"/>
        <v>0.55906015586969515</v>
      </c>
      <c r="BR502" s="1">
        <f t="shared" si="254"/>
        <v>3.8761883288225447E-2</v>
      </c>
      <c r="BS502" s="1">
        <f t="shared" si="254"/>
        <v>3.6949485810981904E-2</v>
      </c>
      <c r="BT502" s="1">
        <f t="shared" si="254"/>
        <v>3.7855684549603592E-2</v>
      </c>
      <c r="BU502" s="1">
        <f t="shared" si="252"/>
        <v>1.8123974772436247E-3</v>
      </c>
      <c r="BW502" s="1">
        <f t="shared" si="255"/>
        <v>-1.6835165859284702E-2</v>
      </c>
      <c r="BX502" s="1">
        <f t="shared" si="255"/>
        <v>-2.0716000777449943E-2</v>
      </c>
      <c r="BY502" s="1">
        <f t="shared" si="255"/>
        <v>-1.8775583318367459E-2</v>
      </c>
      <c r="BZ502" s="1">
        <f t="shared" si="253"/>
        <v>3.8808349181652401E-3</v>
      </c>
      <c r="CB502" s="1">
        <f t="shared" si="280"/>
        <v>0.58227279085440675</v>
      </c>
      <c r="CC502" s="1">
        <f t="shared" si="280"/>
        <v>0.57788498085553364</v>
      </c>
      <c r="CD502" s="1">
        <f t="shared" si="280"/>
        <v>0.58007888585497003</v>
      </c>
      <c r="CE502" s="1">
        <f t="shared" si="256"/>
        <v>4.3878099988732579E-3</v>
      </c>
      <c r="CG502" s="1">
        <f t="shared" si="281"/>
        <v>0.54871499948430147</v>
      </c>
      <c r="CH502" s="1">
        <f t="shared" si="281"/>
        <v>0.54239525793451593</v>
      </c>
      <c r="CI502" s="1">
        <f t="shared" si="281"/>
        <v>0.54555512870940859</v>
      </c>
      <c r="CJ502" s="1">
        <f t="shared" si="257"/>
        <v>6.3197415497856296E-3</v>
      </c>
      <c r="CM502" s="1"/>
      <c r="CN502" s="1">
        <f t="shared" si="258"/>
        <v>0.96579617990521849</v>
      </c>
      <c r="CO502" s="1">
        <f t="shared" si="282"/>
        <v>0.98155995284347242</v>
      </c>
      <c r="CP502" s="1">
        <f t="shared" si="259"/>
        <v>0.55730076907738346</v>
      </c>
      <c r="CQ502" s="1">
        <f t="shared" si="283"/>
        <v>0.42715948461886594</v>
      </c>
      <c r="CR502" s="1">
        <f t="shared" si="260"/>
        <v>0.57057736449514473</v>
      </c>
      <c r="CS502" s="1"/>
      <c r="CT502" s="1" t="str">
        <f>'[1]MP2 basis set convergence'!BF493</f>
        <v>60_2.00</v>
      </c>
      <c r="CU502" s="1">
        <f>'[1]MP2 basis set convergence'!BH493</f>
        <v>0.54308931099727398</v>
      </c>
      <c r="CV502" s="1">
        <f>'[1]MP2 basis set convergence'!BG493</f>
        <v>0.56371303508672699</v>
      </c>
      <c r="CW502" s="1">
        <f>'[1]MP2 basis set convergence'!BI493</f>
        <v>0.55340117304200054</v>
      </c>
      <c r="CX502" s="1"/>
      <c r="CY502" s="1"/>
      <c r="CZ502" s="1">
        <f t="shared" si="284"/>
        <v>0.56180181213354996</v>
      </c>
      <c r="DA502" s="1">
        <f t="shared" si="286"/>
        <v>0.53082636004231476</v>
      </c>
      <c r="DB502" s="1">
        <f t="shared" si="287"/>
        <v>0.5627935906424828</v>
      </c>
      <c r="DC502" s="1"/>
      <c r="DD502" s="1"/>
      <c r="DE502" s="1">
        <f>[2]Sheet1!V490</f>
        <v>3.9664247889852344E-3</v>
      </c>
    </row>
    <row r="503" spans="1:109" x14ac:dyDescent="0.2">
      <c r="A503" t="s">
        <v>1746</v>
      </c>
      <c r="B503" s="1">
        <f>-'[1]Reference worksheet'!B501</f>
        <v>2.7413797001047633</v>
      </c>
      <c r="C503" t="s">
        <v>1746</v>
      </c>
      <c r="D503">
        <v>-426.24501148708703</v>
      </c>
      <c r="E503">
        <v>-197.40761895433201</v>
      </c>
      <c r="F503">
        <v>-228.83281162695201</v>
      </c>
      <c r="G503">
        <v>-197.407609052818</v>
      </c>
      <c r="H503">
        <v>-228.83275253600101</v>
      </c>
      <c r="J503" s="1">
        <f t="shared" si="261"/>
        <v>2.9178553371941387</v>
      </c>
      <c r="K503" s="1">
        <f t="shared" si="285"/>
        <v>2.8745619099761832</v>
      </c>
      <c r="L503" s="1">
        <f t="shared" si="262"/>
        <v>2.896208623585161</v>
      </c>
      <c r="M503" s="1">
        <f t="shared" si="263"/>
        <v>4.3293427217955482E-2</v>
      </c>
      <c r="O503">
        <v>-426.23634212436201</v>
      </c>
      <c r="P503">
        <v>-197.404108068157</v>
      </c>
      <c r="Q503">
        <v>-228.82771172667401</v>
      </c>
      <c r="R503">
        <v>-197.40407558820201</v>
      </c>
      <c r="S503">
        <v>-228.82758140917599</v>
      </c>
      <c r="U503" s="1">
        <f t="shared" si="264"/>
        <v>2.9399616911933992</v>
      </c>
      <c r="V503" s="1">
        <f t="shared" si="265"/>
        <v>2.8378047428149045</v>
      </c>
      <c r="W503" s="1">
        <f t="shared" si="266"/>
        <v>2.8888832170041518</v>
      </c>
      <c r="X503" s="1">
        <f t="shared" si="267"/>
        <v>0.10215694837849476</v>
      </c>
      <c r="Z503" t="s">
        <v>1746</v>
      </c>
      <c r="AA503">
        <v>-426.26358415058002</v>
      </c>
      <c r="AB503">
        <v>-197.43079825581299</v>
      </c>
      <c r="AC503">
        <v>-228.83053061147299</v>
      </c>
      <c r="AD503">
        <v>-197.43078846249799</v>
      </c>
      <c r="AE503">
        <v>-228.83047454415501</v>
      </c>
      <c r="AG503" s="1">
        <f t="shared" si="268"/>
        <v>1.4565398650722785</v>
      </c>
      <c r="AH503" s="1">
        <f t="shared" si="269"/>
        <v>1.4152116921794553</v>
      </c>
      <c r="AI503" s="1">
        <f t="shared" si="270"/>
        <v>1.4358757786258669</v>
      </c>
      <c r="AJ503" s="1">
        <f t="shared" si="271"/>
        <v>4.1328172892823201E-2</v>
      </c>
      <c r="AM503" t="s">
        <v>1746</v>
      </c>
      <c r="AN503">
        <v>-424.33684126625297</v>
      </c>
      <c r="AO503">
        <v>-196.41909374716101</v>
      </c>
      <c r="AP503">
        <v>-227.923535634877</v>
      </c>
      <c r="AQ503">
        <v>-196.419091543783</v>
      </c>
      <c r="AR503">
        <v>-227.92352492380999</v>
      </c>
      <c r="AS503"/>
      <c r="AT503" t="s">
        <v>1747</v>
      </c>
      <c r="AU503">
        <v>-424.33189074000001</v>
      </c>
      <c r="AV503">
        <v>-196.41685477999999</v>
      </c>
      <c r="AW503">
        <v>-227.9208285</v>
      </c>
      <c r="AX503">
        <v>-196.41684032000001</v>
      </c>
      <c r="AY503">
        <v>-227.92079251000001</v>
      </c>
      <c r="BA503" s="1">
        <f t="shared" si="272"/>
        <v>-3.6239937052541484</v>
      </c>
      <c r="BB503" s="1">
        <f t="shared" si="273"/>
        <v>-3.6320976422109652</v>
      </c>
      <c r="BC503" s="1">
        <f t="shared" si="274"/>
        <v>-3.628045673732557</v>
      </c>
      <c r="BD503" s="1">
        <f t="shared" si="275"/>
        <v>8.1039369568167707E-3</v>
      </c>
      <c r="BF503" s="1">
        <f t="shared" si="276"/>
        <v>-3.6032160248628236</v>
      </c>
      <c r="BG503" s="1">
        <f t="shared" si="277"/>
        <v>-3.6348738791042656</v>
      </c>
      <c r="BH503" s="1">
        <f t="shared" si="278"/>
        <v>-3.6190449519835446</v>
      </c>
      <c r="BJ503" s="1">
        <f t="shared" si="288"/>
        <v>2.9173238851714585</v>
      </c>
      <c r="BK503" s="1">
        <f t="shared" si="288"/>
        <v>2.8881538365529011</v>
      </c>
      <c r="BL503" s="1">
        <f t="shared" si="279"/>
        <v>2.90273886086218</v>
      </c>
      <c r="BR503" s="1">
        <f t="shared" si="254"/>
        <v>3.1957907083979054</v>
      </c>
      <c r="BS503" s="1">
        <f t="shared" si="254"/>
        <v>3.1854024556547973</v>
      </c>
      <c r="BT503" s="1">
        <f t="shared" si="254"/>
        <v>3.1905965820263513</v>
      </c>
      <c r="BU503" s="1">
        <f t="shared" si="252"/>
        <v>1.038825274310772E-2</v>
      </c>
      <c r="BW503" s="1">
        <f t="shared" si="255"/>
        <v>3.3460583340503822</v>
      </c>
      <c r="BX503" s="1">
        <f t="shared" si="255"/>
        <v>3.3212570965323516</v>
      </c>
      <c r="BY503" s="1">
        <f t="shared" si="255"/>
        <v>3.3336577152913671</v>
      </c>
      <c r="BZ503" s="1">
        <f t="shared" si="253"/>
        <v>2.480123751803099E-2</v>
      </c>
      <c r="CB503" s="1">
        <f t="shared" si="280"/>
        <v>1.8369996421993022</v>
      </c>
      <c r="CC503" s="1">
        <f t="shared" si="280"/>
        <v>1.8055743641966644</v>
      </c>
      <c r="CD503" s="1">
        <f t="shared" si="280"/>
        <v>1.8212870031979831</v>
      </c>
      <c r="CE503" s="1">
        <f t="shared" si="256"/>
        <v>3.1425278002638127E-2</v>
      </c>
      <c r="CG503" s="1">
        <f t="shared" si="281"/>
        <v>2.6208164102022202</v>
      </c>
      <c r="CH503" s="1">
        <f t="shared" si="281"/>
        <v>2.5763998605423368</v>
      </c>
      <c r="CI503" s="1">
        <f t="shared" si="281"/>
        <v>2.5986081353722783</v>
      </c>
      <c r="CJ503" s="1">
        <f t="shared" si="257"/>
        <v>4.4416549659883196E-2</v>
      </c>
      <c r="CM503" s="1"/>
      <c r="CN503" s="1">
        <f t="shared" si="258"/>
        <v>-1.2526879604555106</v>
      </c>
      <c r="CO503" s="1">
        <f t="shared" si="282"/>
        <v>1.1503978687255056E-2</v>
      </c>
      <c r="CP503" s="1">
        <f t="shared" si="259"/>
        <v>1.4526754165505773</v>
      </c>
      <c r="CQ503" s="1">
        <f t="shared" si="283"/>
        <v>0.18351899955221623</v>
      </c>
      <c r="CR503" s="1">
        <f t="shared" si="260"/>
        <v>2.0185555435684854</v>
      </c>
      <c r="CS503" s="1"/>
      <c r="CT503" s="1" t="str">
        <f>'[1]MP2 basis set convergence'!BF494</f>
        <v>61_0.90</v>
      </c>
      <c r="CU503" s="1">
        <f>'[1]MP2 basis set convergence'!BH494</f>
        <v>2.5396436189682698</v>
      </c>
      <c r="CV503" s="1">
        <f>'[1]MP2 basis set convergence'!BG494</f>
        <v>3.0749657591916901</v>
      </c>
      <c r="CW503" s="1">
        <f>'[1]MP2 basis set convergence'!BI494</f>
        <v>2.80730468907998</v>
      </c>
      <c r="CX503" s="1"/>
      <c r="CY503" s="1"/>
      <c r="CZ503" s="1">
        <f t="shared" si="284"/>
        <v>2.4550836581828457</v>
      </c>
      <c r="DA503" s="1">
        <f t="shared" si="286"/>
        <v>1.2153132959247093</v>
      </c>
      <c r="DB503" s="1">
        <f t="shared" si="287"/>
        <v>2.4466394789204609</v>
      </c>
      <c r="DC503" s="1"/>
      <c r="DD503" s="1"/>
      <c r="DE503" s="1">
        <f>[2]Sheet1!V491</f>
        <v>-0.44112496540231527</v>
      </c>
    </row>
    <row r="504" spans="1:109" x14ac:dyDescent="0.2">
      <c r="A504" t="s">
        <v>1748</v>
      </c>
      <c r="B504" s="1">
        <f>-'[1]Reference worksheet'!B502</f>
        <v>2.9378101579855787</v>
      </c>
      <c r="C504" t="s">
        <v>1748</v>
      </c>
      <c r="D504">
        <v>-426.24524609775398</v>
      </c>
      <c r="E504">
        <v>-197.40761774468001</v>
      </c>
      <c r="F504">
        <v>-228.83280684583801</v>
      </c>
      <c r="G504">
        <v>-197.407609052818</v>
      </c>
      <c r="H504">
        <v>-228.83275253600101</v>
      </c>
      <c r="J504" s="1">
        <f t="shared" si="261"/>
        <v>3.0650757595069953</v>
      </c>
      <c r="K504" s="1">
        <f t="shared" si="285"/>
        <v>3.0255415948655831</v>
      </c>
      <c r="L504" s="1">
        <f t="shared" si="262"/>
        <v>3.0453086771862892</v>
      </c>
      <c r="M504" s="1">
        <f t="shared" si="263"/>
        <v>3.9534164641412239E-2</v>
      </c>
      <c r="O504">
        <v>-426.23657159380298</v>
      </c>
      <c r="P504">
        <v>-197.40410333670499</v>
      </c>
      <c r="Q504">
        <v>-228.827700006349</v>
      </c>
      <c r="R504">
        <v>-197.40407558820201</v>
      </c>
      <c r="S504">
        <v>-228.82758140917599</v>
      </c>
      <c r="U504" s="1">
        <f t="shared" si="264"/>
        <v>3.0839559453598953</v>
      </c>
      <c r="V504" s="1">
        <f t="shared" si="265"/>
        <v>2.9921226433498691</v>
      </c>
      <c r="W504" s="1">
        <f t="shared" si="266"/>
        <v>3.0380392943548822</v>
      </c>
      <c r="X504" s="1">
        <f t="shared" si="267"/>
        <v>9.1833302010026152E-2</v>
      </c>
      <c r="Z504" t="s">
        <v>1748</v>
      </c>
      <c r="AA504">
        <v>-426.26419001105899</v>
      </c>
      <c r="AB504">
        <v>-197.430797024741</v>
      </c>
      <c r="AC504">
        <v>-228.83052590073899</v>
      </c>
      <c r="AD504">
        <v>-197.43078846249799</v>
      </c>
      <c r="AE504">
        <v>-228.83047454415501</v>
      </c>
      <c r="AG504" s="1">
        <f t="shared" si="268"/>
        <v>1.8367230713005311</v>
      </c>
      <c r="AH504" s="1">
        <f t="shared" si="269"/>
        <v>1.7991234381344245</v>
      </c>
      <c r="AI504" s="1">
        <f t="shared" si="270"/>
        <v>1.8179232547174777</v>
      </c>
      <c r="AJ504" s="1">
        <f t="shared" si="271"/>
        <v>3.7599633166106594E-2</v>
      </c>
      <c r="AM504" t="s">
        <v>1748</v>
      </c>
      <c r="AN504">
        <v>-424.33878091008501</v>
      </c>
      <c r="AO504">
        <v>-196.419093593811</v>
      </c>
      <c r="AP504">
        <v>-227.923534786327</v>
      </c>
      <c r="AQ504">
        <v>-196.419091543783</v>
      </c>
      <c r="AR504">
        <v>-227.92352492380999</v>
      </c>
      <c r="AS504"/>
      <c r="AT504" t="s">
        <v>1749</v>
      </c>
      <c r="AU504">
        <v>-424.33382834000003</v>
      </c>
      <c r="AV504">
        <v>-196.41685348999999</v>
      </c>
      <c r="AW504">
        <v>-227.92082597999999</v>
      </c>
      <c r="AX504">
        <v>-196.41684032000001</v>
      </c>
      <c r="AY504">
        <v>-227.92079251000001</v>
      </c>
      <c r="BA504" s="1">
        <f t="shared" si="272"/>
        <v>-2.4068487740380538</v>
      </c>
      <c r="BB504" s="1">
        <f t="shared" si="273"/>
        <v>-2.4143240091982099</v>
      </c>
      <c r="BC504" s="1">
        <f t="shared" si="274"/>
        <v>-2.410586391618132</v>
      </c>
      <c r="BD504" s="1">
        <f t="shared" si="275"/>
        <v>7.4752351601561351E-3</v>
      </c>
      <c r="BF504" s="1">
        <f t="shared" si="276"/>
        <v>-2.3873536176507115</v>
      </c>
      <c r="BG504" s="1">
        <f t="shared" si="277"/>
        <v>-2.416620660726732</v>
      </c>
      <c r="BH504" s="1">
        <f t="shared" si="278"/>
        <v>-2.401987139188722</v>
      </c>
      <c r="BJ504" s="1">
        <f t="shared" si="288"/>
        <v>3.0653217396577763</v>
      </c>
      <c r="BK504" s="1">
        <f t="shared" si="288"/>
        <v>3.0379901068100343</v>
      </c>
      <c r="BL504" s="1">
        <f t="shared" si="279"/>
        <v>3.0516559232339056</v>
      </c>
      <c r="BR504" s="1">
        <f t="shared" si="254"/>
        <v>2.6800818402870856</v>
      </c>
      <c r="BS504" s="1">
        <f t="shared" si="254"/>
        <v>2.670451474089135</v>
      </c>
      <c r="BT504" s="1">
        <f t="shared" si="254"/>
        <v>2.6752666571881103</v>
      </c>
      <c r="BU504" s="1">
        <f t="shared" si="252"/>
        <v>9.6303661979502304E-3</v>
      </c>
      <c r="BW504" s="1">
        <f t="shared" si="255"/>
        <v>2.791842693257963</v>
      </c>
      <c r="BX504" s="1">
        <f t="shared" si="255"/>
        <v>2.769414129974658</v>
      </c>
      <c r="BY504" s="1">
        <f t="shared" si="255"/>
        <v>2.7806284116163109</v>
      </c>
      <c r="BZ504" s="1">
        <f t="shared" si="253"/>
        <v>2.2428563283305874E-2</v>
      </c>
      <c r="CB504" s="1">
        <f t="shared" si="280"/>
        <v>2.167193877235472</v>
      </c>
      <c r="CC504" s="1">
        <f t="shared" si="280"/>
        <v>2.1383240443666374</v>
      </c>
      <c r="CD504" s="1">
        <f t="shared" si="280"/>
        <v>2.1527589608010551</v>
      </c>
      <c r="CE504" s="1">
        <f t="shared" si="256"/>
        <v>2.8869832868834287E-2</v>
      </c>
      <c r="CG504" s="1">
        <f t="shared" si="281"/>
        <v>2.8138317034239178</v>
      </c>
      <c r="CH504" s="1">
        <f t="shared" si="281"/>
        <v>2.7733408458394981</v>
      </c>
      <c r="CI504" s="1">
        <f t="shared" si="281"/>
        <v>2.7935862746317079</v>
      </c>
      <c r="CJ504" s="1">
        <f t="shared" si="257"/>
        <v>4.0490857584420559E-2</v>
      </c>
      <c r="CM504" s="1"/>
      <c r="CN504" s="1">
        <f t="shared" si="258"/>
        <v>-0.79157374412546966</v>
      </c>
      <c r="CO504" s="1">
        <f t="shared" si="282"/>
        <v>6.2873098770984293E-2</v>
      </c>
      <c r="CP504" s="1">
        <f t="shared" si="259"/>
        <v>1.8950927796144257</v>
      </c>
      <c r="CQ504" s="1">
        <f t="shared" si="283"/>
        <v>0.22384070821230917</v>
      </c>
      <c r="CR504" s="1">
        <f t="shared" si="260"/>
        <v>2.3525479214314213</v>
      </c>
      <c r="CS504" s="1"/>
      <c r="CT504" s="1" t="str">
        <f>'[1]MP2 basis set convergence'!BF495</f>
        <v>61_0.95</v>
      </c>
      <c r="CU504" s="1">
        <f>'[1]MP2 basis set convergence'!BH495</f>
        <v>2.7481308202754202</v>
      </c>
      <c r="CV504" s="1">
        <f>'[1]MP2 basis set convergence'!BG495</f>
        <v>3.2127924659770599</v>
      </c>
      <c r="CW504" s="1">
        <f>'[1]MP2 basis set convergence'!BI495</f>
        <v>2.9804616431262403</v>
      </c>
      <c r="CX504" s="1"/>
      <c r="CY504" s="1"/>
      <c r="CZ504" s="1">
        <f t="shared" si="284"/>
        <v>2.6819901207155681</v>
      </c>
      <c r="DA504" s="1">
        <f t="shared" si="286"/>
        <v>1.6362639764821172</v>
      </c>
      <c r="DB504" s="1">
        <f t="shared" si="287"/>
        <v>2.6760060506694212</v>
      </c>
      <c r="DC504" s="1"/>
      <c r="DD504" s="1"/>
      <c r="DE504" s="1">
        <f>[2]Sheet1!V492</f>
        <v>-0.36331855647072109</v>
      </c>
    </row>
    <row r="505" spans="1:109" x14ac:dyDescent="0.2">
      <c r="A505" t="s">
        <v>1750</v>
      </c>
      <c r="B505" s="1">
        <f>-'[1]Reference worksheet'!B503</f>
        <v>2.9130144965179885</v>
      </c>
      <c r="C505" t="s">
        <v>1750</v>
      </c>
      <c r="D505">
        <v>-426.245151849232</v>
      </c>
      <c r="E505">
        <v>-197.40761675047699</v>
      </c>
      <c r="F505">
        <v>-228.832802254705</v>
      </c>
      <c r="G505">
        <v>-197.407609052818</v>
      </c>
      <c r="H505">
        <v>-228.83275253600101</v>
      </c>
      <c r="J505" s="1">
        <f t="shared" si="261"/>
        <v>3.0059339166065606</v>
      </c>
      <c r="K505" s="1">
        <f t="shared" si="285"/>
        <v>2.9699046034003485</v>
      </c>
      <c r="L505" s="1">
        <f t="shared" si="262"/>
        <v>2.9879192600034545</v>
      </c>
      <c r="M505" s="1">
        <f t="shared" si="263"/>
        <v>3.6029313206212166E-2</v>
      </c>
      <c r="O505">
        <v>-426.23647308675999</v>
      </c>
      <c r="P505">
        <v>-197.40409925601301</v>
      </c>
      <c r="Q505">
        <v>-228.82768908898899</v>
      </c>
      <c r="R505">
        <v>-197.40407558820201</v>
      </c>
      <c r="S505">
        <v>-228.82758140917599</v>
      </c>
      <c r="U505" s="1">
        <f t="shared" si="264"/>
        <v>3.0221418400655264</v>
      </c>
      <c r="V505" s="1">
        <f t="shared" si="265"/>
        <v>2.9397199581995315</v>
      </c>
      <c r="W505" s="1">
        <f t="shared" si="266"/>
        <v>2.9809308991325292</v>
      </c>
      <c r="X505" s="1">
        <f t="shared" si="267"/>
        <v>8.2421881865994973E-2</v>
      </c>
      <c r="Z505" t="s">
        <v>1750</v>
      </c>
      <c r="AA505">
        <v>-426.26440420482197</v>
      </c>
      <c r="AB505">
        <v>-197.43079601492499</v>
      </c>
      <c r="AC505">
        <v>-228.83052141097599</v>
      </c>
      <c r="AD505">
        <v>-197.43078846249799</v>
      </c>
      <c r="AE505">
        <v>-228.83047454415501</v>
      </c>
      <c r="AG505" s="1">
        <f t="shared" si="268"/>
        <v>1.9711316924148783</v>
      </c>
      <c r="AH505" s="1">
        <f t="shared" si="269"/>
        <v>1.9369830973196276</v>
      </c>
      <c r="AI505" s="1">
        <f t="shared" si="270"/>
        <v>1.9540573948672528</v>
      </c>
      <c r="AJ505" s="1">
        <f t="shared" si="271"/>
        <v>3.41485950952507E-2</v>
      </c>
      <c r="AM505" t="s">
        <v>1750</v>
      </c>
      <c r="AN505">
        <v>-424.340096509592</v>
      </c>
      <c r="AO505">
        <v>-196.41909344943701</v>
      </c>
      <c r="AP505">
        <v>-227.923533959449</v>
      </c>
      <c r="AQ505">
        <v>-196.419091543783</v>
      </c>
      <c r="AR505">
        <v>-227.92352492380999</v>
      </c>
      <c r="AS505"/>
      <c r="AT505" t="s">
        <v>1751</v>
      </c>
      <c r="AU505">
        <v>-424.33514216999998</v>
      </c>
      <c r="AV505">
        <v>-196.41685228</v>
      </c>
      <c r="AW505">
        <v>-227.92082373</v>
      </c>
      <c r="AX505">
        <v>-196.41684032000001</v>
      </c>
      <c r="AY505">
        <v>-227.92079251000001</v>
      </c>
      <c r="BA505" s="1">
        <f t="shared" si="272"/>
        <v>-1.5812975852033038</v>
      </c>
      <c r="BB505" s="1">
        <f t="shared" si="273"/>
        <v>-1.5881633505379558</v>
      </c>
      <c r="BC505" s="1">
        <f t="shared" si="274"/>
        <v>-1.5847304678706298</v>
      </c>
      <c r="BD505" s="1">
        <f t="shared" si="275"/>
        <v>6.8657653346519965E-3</v>
      </c>
      <c r="BF505" s="1">
        <f t="shared" si="276"/>
        <v>-1.5629128112919315</v>
      </c>
      <c r="BG505" s="1">
        <f t="shared" si="277"/>
        <v>-1.5900086714877391</v>
      </c>
      <c r="BH505" s="1">
        <f t="shared" si="278"/>
        <v>-1.5764607413898353</v>
      </c>
      <c r="BJ505" s="1">
        <f t="shared" si="288"/>
        <v>3.0068046282464205</v>
      </c>
      <c r="BK505" s="1">
        <f t="shared" si="288"/>
        <v>2.9812399615384635</v>
      </c>
      <c r="BL505" s="1">
        <f t="shared" si="279"/>
        <v>2.9940222948924422</v>
      </c>
      <c r="BR505" s="1">
        <f t="shared" si="254"/>
        <v>2.252594451408064</v>
      </c>
      <c r="BS505" s="1">
        <f t="shared" si="254"/>
        <v>2.2436943425404405</v>
      </c>
      <c r="BT505" s="1">
        <f t="shared" si="254"/>
        <v>2.2481443969742521</v>
      </c>
      <c r="BU505" s="1">
        <f t="shared" si="252"/>
        <v>8.9001088676232687E-3</v>
      </c>
      <c r="BW505" s="1">
        <f t="shared" si="255"/>
        <v>2.3346370504018008</v>
      </c>
      <c r="BX505" s="1">
        <f t="shared" si="255"/>
        <v>2.3143736113978641</v>
      </c>
      <c r="BY505" s="1">
        <f t="shared" si="255"/>
        <v>2.3245053308998322</v>
      </c>
      <c r="BZ505" s="1">
        <f t="shared" si="253"/>
        <v>2.0263439003936901E-2</v>
      </c>
      <c r="CB505" s="1">
        <f t="shared" si="280"/>
        <v>2.2584040772738194</v>
      </c>
      <c r="CC505" s="1">
        <f t="shared" si="280"/>
        <v>2.2319517958983583</v>
      </c>
      <c r="CD505" s="1">
        <f t="shared" si="280"/>
        <v>2.2451779365860882</v>
      </c>
      <c r="CE505" s="1">
        <f t="shared" si="256"/>
        <v>2.6452281375460775E-2</v>
      </c>
      <c r="CG505" s="1">
        <f t="shared" si="281"/>
        <v>2.792980861314815</v>
      </c>
      <c r="CH505" s="1">
        <f t="shared" si="281"/>
        <v>2.7561370594749182</v>
      </c>
      <c r="CI505" s="1">
        <f t="shared" si="281"/>
        <v>2.7745589603948662</v>
      </c>
      <c r="CJ505" s="1">
        <f t="shared" si="257"/>
        <v>3.6843801839896884E-2</v>
      </c>
      <c r="CM505" s="1"/>
      <c r="CN505" s="1">
        <f t="shared" si="258"/>
        <v>-0.53037928068672024</v>
      </c>
      <c r="CO505" s="1">
        <f t="shared" si="282"/>
        <v>0.15323998431969582</v>
      </c>
      <c r="CP505" s="1">
        <f t="shared" si="259"/>
        <v>2.1124863708694557</v>
      </c>
      <c r="CQ505" s="1">
        <f t="shared" si="283"/>
        <v>0.24932221150085487</v>
      </c>
      <c r="CR505" s="1">
        <f t="shared" si="260"/>
        <v>2.4303598459135776</v>
      </c>
      <c r="CS505" s="1"/>
      <c r="CT505" s="1" t="str">
        <f>'[1]MP2 basis set convergence'!BF496</f>
        <v>61_1.00</v>
      </c>
      <c r="CU505" s="1">
        <f>'[1]MP2 basis set convergence'!BH496</f>
        <v>2.7399817892630098</v>
      </c>
      <c r="CV505" s="1">
        <f>'[1]MP2 basis set convergence'!BG496</f>
        <v>3.1440221392559402</v>
      </c>
      <c r="CW505" s="1">
        <f>'[1]MP2 basis set convergence'!BI496</f>
        <v>2.9420019642594752</v>
      </c>
      <c r="CX505" s="1"/>
      <c r="CY505" s="1"/>
      <c r="CZ505" s="1">
        <f t="shared" si="284"/>
        <v>2.6868000099245073</v>
      </c>
      <c r="DA505" s="1">
        <f t="shared" si="286"/>
        <v>1.8034977698277792</v>
      </c>
      <c r="DB505" s="1">
        <f t="shared" si="287"/>
        <v>2.6824387424176943</v>
      </c>
      <c r="DC505" s="1"/>
      <c r="DD505" s="1"/>
      <c r="DE505" s="1">
        <f>[2]Sheet1!V493</f>
        <v>-0.30111925007894724</v>
      </c>
    </row>
    <row r="506" spans="1:109" x14ac:dyDescent="0.2">
      <c r="A506" t="s">
        <v>1752</v>
      </c>
      <c r="B506" s="1">
        <f>-'[1]Reference worksheet'!B504</f>
        <v>2.7612459563723948</v>
      </c>
      <c r="C506" t="s">
        <v>1752</v>
      </c>
      <c r="D506">
        <v>-426.24487146258798</v>
      </c>
      <c r="E506">
        <v>-197.40761576602901</v>
      </c>
      <c r="F506">
        <v>-228.832797856594</v>
      </c>
      <c r="G506">
        <v>-197.407609052818</v>
      </c>
      <c r="H506">
        <v>-228.83275253600101</v>
      </c>
      <c r="J506" s="1">
        <f t="shared" si="261"/>
        <v>2.8299886338097968</v>
      </c>
      <c r="K506" s="1">
        <f t="shared" si="285"/>
        <v>2.797336927498872</v>
      </c>
      <c r="L506" s="1">
        <f t="shared" si="262"/>
        <v>2.8136627806543344</v>
      </c>
      <c r="M506" s="1">
        <f t="shared" si="263"/>
        <v>3.2651706310924844E-2</v>
      </c>
      <c r="O506">
        <v>-426.23618908306503</v>
      </c>
      <c r="P506">
        <v>-197.40409575544501</v>
      </c>
      <c r="Q506">
        <v>-228.827678891277</v>
      </c>
      <c r="R506">
        <v>-197.40407558820201</v>
      </c>
      <c r="S506">
        <v>-228.82758140917599</v>
      </c>
      <c r="U506" s="1">
        <f t="shared" si="264"/>
        <v>2.8439268234443755</v>
      </c>
      <c r="V506" s="1">
        <f t="shared" si="265"/>
        <v>2.7701007424031765</v>
      </c>
      <c r="W506" s="1">
        <f t="shared" si="266"/>
        <v>2.807013782923776</v>
      </c>
      <c r="X506" s="1">
        <f t="shared" si="267"/>
        <v>7.3826081041199032E-2</v>
      </c>
      <c r="Z506" t="s">
        <v>1752</v>
      </c>
      <c r="AA506">
        <v>-426.26438106402099</v>
      </c>
      <c r="AB506">
        <v>-197.430795024345</v>
      </c>
      <c r="AC506">
        <v>-228.83051714450099</v>
      </c>
      <c r="AD506">
        <v>-197.43078846249799</v>
      </c>
      <c r="AE506">
        <v>-228.83047454415501</v>
      </c>
      <c r="AG506" s="1">
        <f t="shared" si="268"/>
        <v>1.9566106199643509</v>
      </c>
      <c r="AH506" s="1">
        <f t="shared" si="269"/>
        <v>1.9257608768376864</v>
      </c>
      <c r="AI506" s="1">
        <f t="shared" si="270"/>
        <v>1.9411857484010187</v>
      </c>
      <c r="AJ506" s="1">
        <f t="shared" si="271"/>
        <v>3.0849743126664553E-2</v>
      </c>
      <c r="AM506" t="s">
        <v>1752</v>
      </c>
      <c r="AN506">
        <v>-424.34098602402298</v>
      </c>
      <c r="AO506">
        <v>-196.419093317571</v>
      </c>
      <c r="AP506">
        <v>-227.92353317365101</v>
      </c>
      <c r="AQ506">
        <v>-196.419091543783</v>
      </c>
      <c r="AR506">
        <v>-227.92352492380999</v>
      </c>
      <c r="AS506"/>
      <c r="AT506" t="s">
        <v>1753</v>
      </c>
      <c r="AU506">
        <v>-424.33603012999998</v>
      </c>
      <c r="AV506">
        <v>-196.41685118000001</v>
      </c>
      <c r="AW506">
        <v>-227.92082173</v>
      </c>
      <c r="AX506">
        <v>-196.41684032000001</v>
      </c>
      <c r="AY506">
        <v>-227.92079251000001</v>
      </c>
      <c r="BA506" s="1">
        <f t="shared" si="272"/>
        <v>-1.0231188293760096</v>
      </c>
      <c r="BB506" s="1">
        <f t="shared" si="273"/>
        <v>-1.0294087518262283</v>
      </c>
      <c r="BC506" s="1">
        <f t="shared" si="274"/>
        <v>-1.0262637906011189</v>
      </c>
      <c r="BD506" s="1">
        <f t="shared" si="275"/>
        <v>6.2899224502186435E-3</v>
      </c>
      <c r="BF506" s="1">
        <f t="shared" si="276"/>
        <v>-1.0057094756719183</v>
      </c>
      <c r="BG506" s="1">
        <f t="shared" si="277"/>
        <v>-1.0308600564440391</v>
      </c>
      <c r="BH506" s="1">
        <f t="shared" si="278"/>
        <v>-1.0182847660579788</v>
      </c>
      <c r="BJ506" s="1">
        <f t="shared" si="288"/>
        <v>2.8313770539265062</v>
      </c>
      <c r="BK506" s="1">
        <f t="shared" si="288"/>
        <v>2.8076505416195281</v>
      </c>
      <c r="BL506" s="1">
        <f t="shared" si="279"/>
        <v>2.8195137977730171</v>
      </c>
      <c r="BR506" s="1">
        <f t="shared" si="254"/>
        <v>1.8969225074799316</v>
      </c>
      <c r="BS506" s="1">
        <f t="shared" si="254"/>
        <v>1.8887598306071602</v>
      </c>
      <c r="BT506" s="1">
        <f t="shared" si="254"/>
        <v>1.8928411690435458</v>
      </c>
      <c r="BU506" s="1">
        <f t="shared" si="252"/>
        <v>8.1626768727709985E-3</v>
      </c>
      <c r="BW506" s="1">
        <f t="shared" si="255"/>
        <v>1.9561849557058748</v>
      </c>
      <c r="BX506" s="1">
        <f t="shared" si="255"/>
        <v>1.93798584871794</v>
      </c>
      <c r="BY506" s="1">
        <f t="shared" si="255"/>
        <v>1.9470854022119075</v>
      </c>
      <c r="BZ506" s="1">
        <f t="shared" si="253"/>
        <v>1.8199106987935202E-2</v>
      </c>
      <c r="CB506" s="1">
        <f t="shared" si="280"/>
        <v>2.2063851875554521</v>
      </c>
      <c r="CC506" s="1">
        <f t="shared" si="280"/>
        <v>2.182285769144185</v>
      </c>
      <c r="CD506" s="1">
        <f t="shared" si="280"/>
        <v>2.1943354783498181</v>
      </c>
      <c r="CE506" s="1">
        <f t="shared" si="256"/>
        <v>2.4099418411267316E-2</v>
      </c>
      <c r="CG506" s="1">
        <f t="shared" si="281"/>
        <v>2.649185750295695</v>
      </c>
      <c r="CH506" s="1">
        <f t="shared" si="281"/>
        <v>2.6158448471547731</v>
      </c>
      <c r="CI506" s="1">
        <f t="shared" si="281"/>
        <v>2.6325152987252336</v>
      </c>
      <c r="CJ506" s="1">
        <f t="shared" si="257"/>
        <v>3.3340903140922376E-2</v>
      </c>
      <c r="CM506" s="1"/>
      <c r="CN506" s="1">
        <f t="shared" si="258"/>
        <v>-0.36474299537859156</v>
      </c>
      <c r="CO506" s="1">
        <f t="shared" si="282"/>
        <v>0.25347702056101773</v>
      </c>
      <c r="CP506" s="1">
        <f t="shared" si="259"/>
        <v>2.162338627044508</v>
      </c>
      <c r="CQ506" s="1">
        <f t="shared" si="283"/>
        <v>0.26645311678309086</v>
      </c>
      <c r="CR506" s="1">
        <f t="shared" si="260"/>
        <v>2.3593571683577199</v>
      </c>
      <c r="CS506" s="1"/>
      <c r="CT506" s="1" t="str">
        <f>'[1]MP2 basis set convergence'!BF497</f>
        <v>61_1.05</v>
      </c>
      <c r="CU506" s="1">
        <f>'[1]MP2 basis set convergence'!BH497</f>
        <v>2.6066713624755602</v>
      </c>
      <c r="CV506" s="1">
        <f>'[1]MP2 basis set convergence'!BG497</f>
        <v>2.9580230931642602</v>
      </c>
      <c r="CW506" s="1">
        <f>'[1]MP2 basis set convergence'!BI497</f>
        <v>2.7823472278199102</v>
      </c>
      <c r="CX506" s="1"/>
      <c r="CY506" s="1"/>
      <c r="CZ506" s="1">
        <f t="shared" si="284"/>
        <v>2.5627008983152813</v>
      </c>
      <c r="DA506" s="1">
        <f t="shared" si="286"/>
        <v>1.8157048072314921</v>
      </c>
      <c r="DB506" s="1">
        <f t="shared" si="287"/>
        <v>2.5594070358980145</v>
      </c>
      <c r="DC506" s="1"/>
      <c r="DD506" s="1"/>
      <c r="DE506" s="1">
        <f>[2]Sheet1!V494</f>
        <v>-0.25096188233905314</v>
      </c>
    </row>
    <row r="507" spans="1:109" x14ac:dyDescent="0.2">
      <c r="A507" t="s">
        <v>1754</v>
      </c>
      <c r="B507" s="1">
        <f>-'[1]Reference worksheet'!B505</f>
        <v>2.543603080053467</v>
      </c>
      <c r="C507" t="s">
        <v>1754</v>
      </c>
      <c r="D507">
        <v>-426.24449775651402</v>
      </c>
      <c r="E507">
        <v>-197.40761493779999</v>
      </c>
      <c r="F507">
        <v>-228.832793678032</v>
      </c>
      <c r="G507">
        <v>-197.407609052818</v>
      </c>
      <c r="H507">
        <v>-228.83275253600101</v>
      </c>
      <c r="J507" s="1">
        <f t="shared" si="261"/>
        <v>2.5954845221933573</v>
      </c>
      <c r="K507" s="1">
        <f t="shared" si="285"/>
        <v>2.5659746248080966</v>
      </c>
      <c r="L507" s="1">
        <f t="shared" si="262"/>
        <v>2.5807295735007267</v>
      </c>
      <c r="M507" s="1">
        <f t="shared" si="263"/>
        <v>2.9509897385260775E-2</v>
      </c>
      <c r="O507">
        <v>-426.235812217633</v>
      </c>
      <c r="P507">
        <v>-197.40409276662101</v>
      </c>
      <c r="Q507">
        <v>-228.82766937190701</v>
      </c>
      <c r="R507">
        <v>-197.40407558820201</v>
      </c>
      <c r="S507">
        <v>-228.82758140917599</v>
      </c>
      <c r="U507" s="1">
        <f t="shared" si="264"/>
        <v>2.6074401846232678</v>
      </c>
      <c r="V507" s="1">
        <f t="shared" si="265"/>
        <v>2.5414631141474926</v>
      </c>
      <c r="W507" s="1">
        <f t="shared" si="266"/>
        <v>2.57445164938538</v>
      </c>
      <c r="X507" s="1">
        <f t="shared" si="267"/>
        <v>6.5977070475775168E-2</v>
      </c>
      <c r="Z507" t="s">
        <v>1754</v>
      </c>
      <c r="AA507">
        <v>-426.26422167426801</v>
      </c>
      <c r="AB507">
        <v>-197.43079419805099</v>
      </c>
      <c r="AC507">
        <v>-228.830513123646</v>
      </c>
      <c r="AD507">
        <v>-197.43078846249799</v>
      </c>
      <c r="AE507">
        <v>-228.83047454415501</v>
      </c>
      <c r="AG507" s="1">
        <f t="shared" si="268"/>
        <v>1.8565920357666645</v>
      </c>
      <c r="AH507" s="1">
        <f t="shared" si="269"/>
        <v>1.8287839246499951</v>
      </c>
      <c r="AI507" s="1">
        <f t="shared" si="270"/>
        <v>1.8426879802083298</v>
      </c>
      <c r="AJ507" s="1">
        <f t="shared" si="271"/>
        <v>2.7808111116669476E-2</v>
      </c>
      <c r="AM507" t="s">
        <v>1754</v>
      </c>
      <c r="AN507">
        <v>-424.34158184628598</v>
      </c>
      <c r="AO507">
        <v>-196.41909319893401</v>
      </c>
      <c r="AP507">
        <v>-227.923532456733</v>
      </c>
      <c r="AQ507">
        <v>-196.419091543783</v>
      </c>
      <c r="AR507">
        <v>-227.92352492380999</v>
      </c>
      <c r="AS507"/>
      <c r="AT507" t="s">
        <v>1755</v>
      </c>
      <c r="AU507">
        <v>-424.33662449000002</v>
      </c>
      <c r="AV507">
        <v>-196.41685018999999</v>
      </c>
      <c r="AW507">
        <v>-227.92081994</v>
      </c>
      <c r="AX507">
        <v>-196.41684032000001</v>
      </c>
      <c r="AY507">
        <v>-227.92079251000001</v>
      </c>
      <c r="BA507" s="1">
        <f t="shared" si="272"/>
        <v>-0.64923469903561237</v>
      </c>
      <c r="BB507" s="1">
        <f t="shared" si="273"/>
        <v>-0.65500030278592747</v>
      </c>
      <c r="BC507" s="1">
        <f t="shared" si="274"/>
        <v>-0.65211750091076992</v>
      </c>
      <c r="BD507" s="1">
        <f t="shared" si="275"/>
        <v>5.7656037503150959E-3</v>
      </c>
      <c r="BF507" s="1">
        <f t="shared" si="276"/>
        <v>-0.63274292922905728</v>
      </c>
      <c r="BG507" s="1">
        <f t="shared" si="277"/>
        <v>-0.65614903356276633</v>
      </c>
      <c r="BH507" s="1">
        <f t="shared" si="278"/>
        <v>-0.6444459813959118</v>
      </c>
      <c r="BJ507" s="1">
        <f t="shared" si="288"/>
        <v>2.597298905670244</v>
      </c>
      <c r="BK507" s="1">
        <f t="shared" si="288"/>
        <v>2.5753194304477289</v>
      </c>
      <c r="BL507" s="1">
        <f t="shared" si="279"/>
        <v>2.5863091680589863</v>
      </c>
      <c r="BR507" s="1">
        <f t="shared" si="254"/>
        <v>1.6013496123144075</v>
      </c>
      <c r="BS507" s="1">
        <f t="shared" si="254"/>
        <v>1.5939065603964302</v>
      </c>
      <c r="BT507" s="1">
        <f t="shared" si="254"/>
        <v>1.5976280863554186</v>
      </c>
      <c r="BU507" s="1">
        <f t="shared" si="252"/>
        <v>7.4430519179774241E-3</v>
      </c>
      <c r="BW507" s="1">
        <f t="shared" si="255"/>
        <v>1.6433696089145617</v>
      </c>
      <c r="BX507" s="1">
        <f t="shared" si="255"/>
        <v>1.6270683671975941</v>
      </c>
      <c r="BY507" s="1">
        <f t="shared" si="255"/>
        <v>1.6352189880560781</v>
      </c>
      <c r="BZ507" s="1">
        <f t="shared" si="253"/>
        <v>1.6301241716968253E-2</v>
      </c>
      <c r="CB507" s="1">
        <f t="shared" si="280"/>
        <v>2.0738541444157983</v>
      </c>
      <c r="CC507" s="1">
        <f t="shared" si="280"/>
        <v>2.0519665070045052</v>
      </c>
      <c r="CD507" s="1">
        <f t="shared" si="280"/>
        <v>2.0629103257101518</v>
      </c>
      <c r="CE507" s="1">
        <f t="shared" si="256"/>
        <v>2.1887637411293275E-2</v>
      </c>
      <c r="CG507" s="1">
        <f t="shared" si="281"/>
        <v>2.441652560451939</v>
      </c>
      <c r="CH507" s="1">
        <f t="shared" si="281"/>
        <v>2.4115582397886284</v>
      </c>
      <c r="CI507" s="1">
        <f t="shared" si="281"/>
        <v>2.4266054001202835</v>
      </c>
      <c r="CJ507" s="1">
        <f t="shared" si="257"/>
        <v>3.0094320663311656E-2</v>
      </c>
      <c r="CM507" s="1"/>
      <c r="CN507" s="1">
        <f t="shared" si="258"/>
        <v>-0.25268726627028221</v>
      </c>
      <c r="CO507" s="1">
        <f t="shared" si="282"/>
        <v>0.34198765963029754</v>
      </c>
      <c r="CP507" s="1">
        <f t="shared" si="259"/>
        <v>2.0950890974082128</v>
      </c>
      <c r="CQ507" s="1">
        <f t="shared" si="283"/>
        <v>0.27845871938321609</v>
      </c>
      <c r="CR507" s="1">
        <f t="shared" si="260"/>
        <v>2.2071016103218954</v>
      </c>
      <c r="CS507" s="1"/>
      <c r="CT507" s="1" t="str">
        <f>'[1]MP2 basis set convergence'!BF498</f>
        <v>61_1.10</v>
      </c>
      <c r="CU507" s="1">
        <f>'[1]MP2 basis set convergence'!BH498</f>
        <v>2.4078428583009699</v>
      </c>
      <c r="CV507" s="1">
        <f>'[1]MP2 basis set convergence'!BG498</f>
        <v>2.7132657969489098</v>
      </c>
      <c r="CW507" s="1">
        <f>'[1]MP2 basis set convergence'!BI498</f>
        <v>2.5605543276249398</v>
      </c>
      <c r="CX507" s="1"/>
      <c r="CY507" s="1"/>
      <c r="CZ507" s="1">
        <f t="shared" si="284"/>
        <v>2.3703299052091764</v>
      </c>
      <c r="DA507" s="1">
        <f t="shared" si="286"/>
        <v>1.7374881460625546</v>
      </c>
      <c r="DB507" s="1">
        <f t="shared" si="287"/>
        <v>2.3677281183359802</v>
      </c>
      <c r="DC507" s="1"/>
      <c r="DD507" s="1"/>
      <c r="DE507" s="1">
        <f>[2]Sheet1!V495</f>
        <v>-0.21039966829155032</v>
      </c>
    </row>
    <row r="508" spans="1:109" x14ac:dyDescent="0.2">
      <c r="A508" t="s">
        <v>1756</v>
      </c>
      <c r="B508" s="1">
        <f>-'[1]Reference worksheet'!B506</f>
        <v>1.8119581426188318</v>
      </c>
      <c r="C508" t="s">
        <v>1756</v>
      </c>
      <c r="D508">
        <v>-426.24329036415003</v>
      </c>
      <c r="E508">
        <v>-197.40761327738099</v>
      </c>
      <c r="F508">
        <v>-228.83278254138801</v>
      </c>
      <c r="G508">
        <v>-197.407609052818</v>
      </c>
      <c r="H508">
        <v>-228.83275253600101</v>
      </c>
      <c r="J508" s="1">
        <f t="shared" si="261"/>
        <v>1.8378343435592965</v>
      </c>
      <c r="K508" s="1">
        <f t="shared" si="285"/>
        <v>1.8163547247744214</v>
      </c>
      <c r="L508" s="1">
        <f t="shared" si="262"/>
        <v>1.827094534166859</v>
      </c>
      <c r="M508" s="1">
        <f t="shared" si="263"/>
        <v>2.1479618784875143E-2</v>
      </c>
      <c r="O508">
        <v>-426.23459713196598</v>
      </c>
      <c r="P508">
        <v>-197.404086331305</v>
      </c>
      <c r="Q508">
        <v>-228.82764441638</v>
      </c>
      <c r="R508">
        <v>-197.40407558820201</v>
      </c>
      <c r="S508">
        <v>-228.82758140917599</v>
      </c>
      <c r="U508" s="1">
        <f t="shared" si="264"/>
        <v>1.8449623852586312</v>
      </c>
      <c r="V508" s="1">
        <f t="shared" si="265"/>
        <v>1.798683366973119</v>
      </c>
      <c r="W508" s="1">
        <f t="shared" si="266"/>
        <v>1.821822876115875</v>
      </c>
      <c r="X508" s="1">
        <f t="shared" si="267"/>
        <v>4.6279018285512175E-2</v>
      </c>
      <c r="Z508" t="s">
        <v>1756</v>
      </c>
      <c r="AA508">
        <v>-426.26346841191702</v>
      </c>
      <c r="AB508">
        <v>-197.43079254779499</v>
      </c>
      <c r="AC508">
        <v>-228.830502553505</v>
      </c>
      <c r="AD508">
        <v>-197.43078846249799</v>
      </c>
      <c r="AE508">
        <v>-228.83047454415501</v>
      </c>
      <c r="AG508" s="1">
        <f t="shared" si="268"/>
        <v>1.3839127545234775</v>
      </c>
      <c r="AH508" s="1">
        <f t="shared" si="269"/>
        <v>1.363773058633752</v>
      </c>
      <c r="AI508" s="1">
        <f t="shared" si="270"/>
        <v>1.3738429065786146</v>
      </c>
      <c r="AJ508" s="1">
        <f t="shared" si="271"/>
        <v>2.0139695889725528E-2</v>
      </c>
      <c r="AM508" t="s">
        <v>1756</v>
      </c>
      <c r="AN508">
        <v>-424.34240770845901</v>
      </c>
      <c r="AO508">
        <v>-196.41909289477499</v>
      </c>
      <c r="AP508">
        <v>-227.923530738187</v>
      </c>
      <c r="AQ508">
        <v>-196.419091543783</v>
      </c>
      <c r="AR508">
        <v>-227.92352492380999</v>
      </c>
      <c r="AS508"/>
      <c r="AT508" t="s">
        <v>1757</v>
      </c>
      <c r="AU508">
        <v>-424.33744623000001</v>
      </c>
      <c r="AV508">
        <v>-196.4168478</v>
      </c>
      <c r="AW508">
        <v>-227.92081526999999</v>
      </c>
      <c r="AX508">
        <v>-196.41684032000001</v>
      </c>
      <c r="AY508">
        <v>-227.92079251000001</v>
      </c>
      <c r="BA508" s="1">
        <f t="shared" si="272"/>
        <v>-0.1309983397682668</v>
      </c>
      <c r="BB508" s="1">
        <f t="shared" si="273"/>
        <v>-0.13549467690371933</v>
      </c>
      <c r="BC508" s="1">
        <f t="shared" si="274"/>
        <v>-0.13324650833599305</v>
      </c>
      <c r="BD508" s="1">
        <f t="shared" si="275"/>
        <v>4.4963371354525272E-3</v>
      </c>
      <c r="BF508" s="1">
        <f t="shared" si="276"/>
        <v>-0.1170932727039941</v>
      </c>
      <c r="BG508" s="1">
        <f t="shared" si="277"/>
        <v>-0.13606915994892571</v>
      </c>
      <c r="BH508" s="1">
        <f t="shared" si="278"/>
        <v>-0.12658121632645991</v>
      </c>
      <c r="BJ508" s="1">
        <f t="shared" si="288"/>
        <v>1.8405450648503965</v>
      </c>
      <c r="BK508" s="1">
        <f t="shared" si="288"/>
        <v>1.8231932505164663</v>
      </c>
      <c r="BL508" s="1">
        <f t="shared" si="279"/>
        <v>1.8318691576834314</v>
      </c>
      <c r="BR508" s="1">
        <f t="shared" si="254"/>
        <v>0.97810168350153681</v>
      </c>
      <c r="BS508" s="1">
        <f t="shared" si="254"/>
        <v>0.97263639978034311</v>
      </c>
      <c r="BT508" s="1">
        <f t="shared" si="254"/>
        <v>0.9753690416409404</v>
      </c>
      <c r="BU508" s="1">
        <f t="shared" si="252"/>
        <v>5.4652837211932358E-3</v>
      </c>
      <c r="BW508" s="1">
        <f t="shared" si="255"/>
        <v>0.99073099982602664</v>
      </c>
      <c r="BX508" s="1">
        <f t="shared" si="255"/>
        <v>0.97921300189779759</v>
      </c>
      <c r="BY508" s="1">
        <f t="shared" si="255"/>
        <v>0.98497200086191172</v>
      </c>
      <c r="BZ508" s="1">
        <f t="shared" si="253"/>
        <v>1.1517997928229381E-2</v>
      </c>
      <c r="CB508" s="1">
        <f t="shared" si="280"/>
        <v>1.5270452318791263</v>
      </c>
      <c r="CC508" s="1">
        <f t="shared" si="280"/>
        <v>1.5108914795720425</v>
      </c>
      <c r="CD508" s="1">
        <f t="shared" si="280"/>
        <v>1.5189683557255849</v>
      </c>
      <c r="CE508" s="1">
        <f t="shared" si="256"/>
        <v>1.6153752307083553E-2</v>
      </c>
      <c r="CG508" s="1">
        <f t="shared" si="281"/>
        <v>1.7419185726578164</v>
      </c>
      <c r="CH508" s="1">
        <f t="shared" si="281"/>
        <v>1.7200775751140052</v>
      </c>
      <c r="CI508" s="1">
        <f t="shared" si="281"/>
        <v>1.7309980738859108</v>
      </c>
      <c r="CJ508" s="1">
        <f t="shared" si="257"/>
        <v>2.184099754381124E-2</v>
      </c>
      <c r="CM508" s="1"/>
      <c r="CN508" s="1">
        <f t="shared" si="258"/>
        <v>-7.292808655724671E-2</v>
      </c>
      <c r="CO508" s="1">
        <f t="shared" si="282"/>
        <v>0.50711534013847914</v>
      </c>
      <c r="CP508" s="1">
        <f t="shared" si="259"/>
        <v>1.6036937598713465</v>
      </c>
      <c r="CQ508" s="1">
        <f t="shared" si="283"/>
        <v>0.29839589224555307</v>
      </c>
      <c r="CR508" s="1">
        <f t="shared" si="260"/>
        <v>1.6109119416657813</v>
      </c>
      <c r="CS508" s="1"/>
      <c r="CT508" s="1" t="str">
        <f>'[1]MP2 basis set convergence'!BF499</f>
        <v>61_1.25</v>
      </c>
      <c r="CU508" s="1">
        <f>'[1]MP2 basis set convergence'!BH499</f>
        <v>1.7267181528214599</v>
      </c>
      <c r="CV508" s="1">
        <f>'[1]MP2 basis set convergence'!BG499</f>
        <v>1.92671802082206</v>
      </c>
      <c r="CW508" s="1">
        <f>'[1]MP2 basis set convergence'!BI499</f>
        <v>1.8267180868217601</v>
      </c>
      <c r="CX508" s="1"/>
      <c r="CY508" s="1"/>
      <c r="CZ508" s="1">
        <f t="shared" si="284"/>
        <v>1.6988383067216462</v>
      </c>
      <c r="DA508" s="1">
        <f t="shared" si="286"/>
        <v>1.3097147928560082</v>
      </c>
      <c r="DB508" s="1">
        <f t="shared" si="287"/>
        <v>1.6971303708786911</v>
      </c>
      <c r="DC508" s="1"/>
      <c r="DD508" s="1"/>
      <c r="DE508" s="1">
        <f>[2]Sheet1!V496</f>
        <v>-0.12825622744521281</v>
      </c>
    </row>
    <row r="509" spans="1:109" x14ac:dyDescent="0.2">
      <c r="A509" t="s">
        <v>1758</v>
      </c>
      <c r="B509" s="1">
        <f>-'[1]Reference worksheet'!B507</f>
        <v>0.80239696378083802</v>
      </c>
      <c r="C509" t="s">
        <v>1758</v>
      </c>
      <c r="D509">
        <v>-426.24165518415998</v>
      </c>
      <c r="E509">
        <v>-197.40761126069799</v>
      </c>
      <c r="F509">
        <v>-228.83276655900301</v>
      </c>
      <c r="G509">
        <v>-197.407609052818</v>
      </c>
      <c r="H509">
        <v>-228.83275253600101</v>
      </c>
      <c r="J509" s="1">
        <f t="shared" si="261"/>
        <v>0.81174336559536686</v>
      </c>
      <c r="K509" s="1">
        <f t="shared" si="285"/>
        <v>0.80155833297584345</v>
      </c>
      <c r="L509" s="1">
        <f t="shared" si="262"/>
        <v>0.80665084928560515</v>
      </c>
      <c r="M509" s="1">
        <f t="shared" si="263"/>
        <v>1.0185032619523415E-2</v>
      </c>
      <c r="O509">
        <v>-426.232954943001</v>
      </c>
      <c r="P509">
        <v>-197.404080783593</v>
      </c>
      <c r="Q509">
        <v>-228.82761190038201</v>
      </c>
      <c r="R509">
        <v>-197.40407558820201</v>
      </c>
      <c r="S509">
        <v>-228.82758140917599</v>
      </c>
      <c r="U509" s="1">
        <f t="shared" si="264"/>
        <v>0.81447320893905284</v>
      </c>
      <c r="V509" s="1">
        <f t="shared" si="265"/>
        <v>0.79207953028875455</v>
      </c>
      <c r="W509" s="1">
        <f t="shared" si="266"/>
        <v>0.8032763696139037</v>
      </c>
      <c r="X509" s="1">
        <f t="shared" si="267"/>
        <v>2.2393678650298288E-2</v>
      </c>
      <c r="Z509" t="s">
        <v>1758</v>
      </c>
      <c r="AA509">
        <v>-426.26226390585498</v>
      </c>
      <c r="AB509">
        <v>-197.43079058484699</v>
      </c>
      <c r="AC509">
        <v>-228.83048762179101</v>
      </c>
      <c r="AD509">
        <v>-197.43078846249799</v>
      </c>
      <c r="AE509">
        <v>-228.83047454415501</v>
      </c>
      <c r="AG509" s="1">
        <f t="shared" si="268"/>
        <v>0.6280737577870209</v>
      </c>
      <c r="AH509" s="1">
        <f t="shared" si="269"/>
        <v>0.61853562279938989</v>
      </c>
      <c r="AI509" s="1">
        <f t="shared" si="270"/>
        <v>0.62330469029320534</v>
      </c>
      <c r="AJ509" s="1">
        <f t="shared" si="271"/>
        <v>9.5381349876310084E-3</v>
      </c>
      <c r="AM509" t="s">
        <v>1758</v>
      </c>
      <c r="AN509">
        <v>-424.34265848696799</v>
      </c>
      <c r="AO509">
        <v>-196.41909237985601</v>
      </c>
      <c r="AP509">
        <v>-227.92352837107401</v>
      </c>
      <c r="AQ509">
        <v>-196.419091543783</v>
      </c>
      <c r="AR509">
        <v>-227.92352492380999</v>
      </c>
      <c r="AS509"/>
      <c r="AT509" t="s">
        <v>1759</v>
      </c>
      <c r="AU509">
        <v>-424.33768997999999</v>
      </c>
      <c r="AV509">
        <v>-196.41684438999999</v>
      </c>
      <c r="AW509">
        <v>-227.92080819</v>
      </c>
      <c r="AX509">
        <v>-196.41684032000001</v>
      </c>
      <c r="AY509">
        <v>-227.92079251000001</v>
      </c>
      <c r="BA509" s="1">
        <f t="shared" si="272"/>
        <v>2.6367557015464543E-2</v>
      </c>
      <c r="BB509" s="1">
        <f t="shared" si="273"/>
        <v>2.367972233468035E-2</v>
      </c>
      <c r="BC509" s="1">
        <f t="shared" si="274"/>
        <v>2.5023639675072446E-2</v>
      </c>
      <c r="BD509" s="1">
        <f t="shared" si="275"/>
        <v>2.687834680784193E-3</v>
      </c>
      <c r="BF509" s="1">
        <f t="shared" si="276"/>
        <v>3.5862167909363279E-2</v>
      </c>
      <c r="BG509" s="1">
        <f t="shared" si="277"/>
        <v>2.3468855297818492E-2</v>
      </c>
      <c r="BH509" s="1">
        <f t="shared" si="278"/>
        <v>2.9665511603590884E-2</v>
      </c>
      <c r="BJ509" s="1">
        <f t="shared" si="288"/>
        <v>0.81444918392129129</v>
      </c>
      <c r="BK509" s="1">
        <f t="shared" si="288"/>
        <v>0.80526538572225814</v>
      </c>
      <c r="BL509" s="1">
        <f t="shared" si="279"/>
        <v>0.80985728482177466</v>
      </c>
      <c r="BR509" s="1">
        <f t="shared" si="254"/>
        <v>0.39316704175883826</v>
      </c>
      <c r="BS509" s="1">
        <f t="shared" si="254"/>
        <v>0.39069049881309947</v>
      </c>
      <c r="BT509" s="1">
        <f t="shared" si="254"/>
        <v>0.39192877028596879</v>
      </c>
      <c r="BU509" s="1">
        <f t="shared" si="252"/>
        <v>2.4765429457387516E-3</v>
      </c>
      <c r="BW509" s="1">
        <f t="shared" si="255"/>
        <v>0.39220876682106415</v>
      </c>
      <c r="BX509" s="1">
        <f t="shared" si="255"/>
        <v>0.38718811182806362</v>
      </c>
      <c r="BY509" s="1">
        <f t="shared" si="255"/>
        <v>0.38969843932456383</v>
      </c>
      <c r="BZ509" s="1">
        <f t="shared" si="253"/>
        <v>5.0206549930004712E-3</v>
      </c>
      <c r="CB509" s="1">
        <f t="shared" si="280"/>
        <v>0.69043654761279161</v>
      </c>
      <c r="CC509" s="1">
        <f t="shared" si="280"/>
        <v>0.68254571053480417</v>
      </c>
      <c r="CD509" s="1">
        <f t="shared" si="280"/>
        <v>0.68649112907379783</v>
      </c>
      <c r="CE509" s="1">
        <f t="shared" si="256"/>
        <v>7.8908370779873713E-3</v>
      </c>
      <c r="CG509" s="1">
        <f t="shared" si="281"/>
        <v>0.77228292017881706</v>
      </c>
      <c r="CH509" s="1">
        <f t="shared" si="281"/>
        <v>0.76196392504677801</v>
      </c>
      <c r="CI509" s="1">
        <f t="shared" si="281"/>
        <v>0.76712342261279742</v>
      </c>
      <c r="CJ509" s="1">
        <f t="shared" si="257"/>
        <v>1.0318995132038798E-2</v>
      </c>
      <c r="CM509" s="1"/>
      <c r="CN509" s="1">
        <f t="shared" si="258"/>
        <v>3.1021649202048387E-2</v>
      </c>
      <c r="CO509" s="1">
        <f t="shared" si="282"/>
        <v>0.60428997388019945</v>
      </c>
      <c r="CP509" s="1">
        <f t="shared" si="259"/>
        <v>0.73409893592175757</v>
      </c>
      <c r="CQ509" s="1">
        <f t="shared" si="283"/>
        <v>0.31029156261475771</v>
      </c>
      <c r="CR509" s="1">
        <f t="shared" si="260"/>
        <v>0.72377567642167162</v>
      </c>
      <c r="CS509" s="1"/>
      <c r="CT509" s="1" t="str">
        <f>'[1]MP2 basis set convergence'!BF500</f>
        <v>61_1.50</v>
      </c>
      <c r="CU509" s="1">
        <f>'[1]MP2 basis set convergence'!BH500</f>
        <v>0.77484485259128999</v>
      </c>
      <c r="CV509" s="1">
        <f>'[1]MP2 basis set convergence'!BG500</f>
        <v>0.86274434331790495</v>
      </c>
      <c r="CW509" s="1">
        <f>'[1]MP2 basis set convergence'!BI500</f>
        <v>0.81879459795459741</v>
      </c>
      <c r="CX509" s="1"/>
      <c r="CY509" s="1"/>
      <c r="CZ509" s="1">
        <f t="shared" si="284"/>
        <v>0.75262112045973784</v>
      </c>
      <c r="DA509" s="1">
        <f t="shared" si="286"/>
        <v>0.59628982588027168</v>
      </c>
      <c r="DB509" s="1">
        <f t="shared" si="287"/>
        <v>0.75138100714085021</v>
      </c>
      <c r="DC509" s="1"/>
      <c r="DD509" s="1"/>
      <c r="DE509" s="1">
        <f>[2]Sheet1!V497</f>
        <v>-5.4029728825867318E-2</v>
      </c>
    </row>
    <row r="510" spans="1:109" x14ac:dyDescent="0.2">
      <c r="A510" t="s">
        <v>1760</v>
      </c>
      <c r="B510" s="1">
        <f>-'[1]Reference worksheet'!B508</f>
        <v>0.17727946679478854</v>
      </c>
      <c r="C510" t="s">
        <v>1760</v>
      </c>
      <c r="D510">
        <v>-426.240646978607</v>
      </c>
      <c r="E510">
        <v>-197.40761025599301</v>
      </c>
      <c r="F510">
        <v>-228.83275589138799</v>
      </c>
      <c r="G510">
        <v>-197.407609052818</v>
      </c>
      <c r="H510">
        <v>-228.83275253600101</v>
      </c>
      <c r="J510" s="1">
        <f t="shared" si="261"/>
        <v>0.17908480314900019</v>
      </c>
      <c r="K510" s="1">
        <f t="shared" si="285"/>
        <v>0.17622426221616153</v>
      </c>
      <c r="L510" s="1">
        <f t="shared" si="262"/>
        <v>0.17765453268258086</v>
      </c>
      <c r="M510" s="1">
        <f t="shared" si="263"/>
        <v>2.8605409328386622E-3</v>
      </c>
      <c r="O510">
        <v>-426.23194572280499</v>
      </c>
      <c r="P510">
        <v>-197.40407707910501</v>
      </c>
      <c r="Q510">
        <v>-228.82759126394501</v>
      </c>
      <c r="R510">
        <v>-197.40407558820201</v>
      </c>
      <c r="S510">
        <v>-228.82758140917599</v>
      </c>
      <c r="U510" s="1">
        <f t="shared" si="264"/>
        <v>0.18117794835055553</v>
      </c>
      <c r="V510" s="1">
        <f t="shared" si="265"/>
        <v>0.17405843133755144</v>
      </c>
      <c r="W510" s="1">
        <f t="shared" si="266"/>
        <v>0.17761818984405348</v>
      </c>
      <c r="X510" s="1">
        <f t="shared" si="267"/>
        <v>7.1195170130040897E-3</v>
      </c>
      <c r="Z510" t="s">
        <v>1760</v>
      </c>
      <c r="AA510">
        <v>-426.26148296338698</v>
      </c>
      <c r="AB510">
        <v>-197.43078960837099</v>
      </c>
      <c r="AC510">
        <v>-228.830477701738</v>
      </c>
      <c r="AD510">
        <v>-197.43078846249799</v>
      </c>
      <c r="AE510">
        <v>-228.83047454415501</v>
      </c>
      <c r="AG510" s="1">
        <f t="shared" si="268"/>
        <v>0.13802494016505118</v>
      </c>
      <c r="AH510" s="1">
        <f t="shared" si="269"/>
        <v>0.13532448062745042</v>
      </c>
      <c r="AI510" s="1">
        <f t="shared" si="270"/>
        <v>0.13667471039625079</v>
      </c>
      <c r="AJ510" s="1">
        <f t="shared" si="271"/>
        <v>2.7004595376007579E-3</v>
      </c>
      <c r="AM510" t="s">
        <v>1760</v>
      </c>
      <c r="AN510">
        <v>-424.34261975605699</v>
      </c>
      <c r="AO510">
        <v>-196.419091843155</v>
      </c>
      <c r="AP510">
        <v>-227.923525981441</v>
      </c>
      <c r="AQ510">
        <v>-196.419091543783</v>
      </c>
      <c r="AR510">
        <v>-227.92352492380999</v>
      </c>
      <c r="AS510"/>
      <c r="AT510" t="s">
        <v>1761</v>
      </c>
      <c r="AU510">
        <v>-424.33764252999998</v>
      </c>
      <c r="AV510">
        <v>-196.41684133999999</v>
      </c>
      <c r="AW510">
        <v>-227.92079924999999</v>
      </c>
      <c r="AX510">
        <v>-196.41684032000001</v>
      </c>
      <c r="AY510">
        <v>-227.92079251000001</v>
      </c>
      <c r="BA510" s="1">
        <f t="shared" si="272"/>
        <v>2.0635424186579315E-3</v>
      </c>
      <c r="BB510" s="1">
        <f t="shared" si="273"/>
        <v>1.212010117478684E-3</v>
      </c>
      <c r="BC510" s="1">
        <f t="shared" si="274"/>
        <v>1.6377762680683076E-3</v>
      </c>
      <c r="BD510" s="1">
        <f t="shared" si="275"/>
        <v>8.5153230117924745E-4</v>
      </c>
      <c r="BF510" s="1">
        <f t="shared" si="276"/>
        <v>6.086842127498244E-3</v>
      </c>
      <c r="BG510" s="1">
        <f t="shared" si="277"/>
        <v>1.2173684326336059E-3</v>
      </c>
      <c r="BH510" s="1">
        <f t="shared" si="278"/>
        <v>3.652105280065925E-3</v>
      </c>
      <c r="BJ510" s="1">
        <f t="shared" si="288"/>
        <v>0.17985683964528942</v>
      </c>
      <c r="BK510" s="1">
        <f t="shared" si="288"/>
        <v>0.17709270942679092</v>
      </c>
      <c r="BL510" s="1">
        <f t="shared" si="279"/>
        <v>0.17847477453604016</v>
      </c>
      <c r="BR510" s="1">
        <f t="shared" si="254"/>
        <v>8.8227825150020159E-2</v>
      </c>
      <c r="BS510" s="1">
        <f t="shared" si="254"/>
        <v>8.7579498471285794E-2</v>
      </c>
      <c r="BT510" s="1">
        <f t="shared" si="254"/>
        <v>8.7903661810652997E-2</v>
      </c>
      <c r="BU510" s="1">
        <f t="shared" si="252"/>
        <v>6.4832667873436999E-4</v>
      </c>
      <c r="BW510" s="1">
        <f t="shared" si="255"/>
        <v>8.8793435580322086E-2</v>
      </c>
      <c r="BX510" s="1">
        <f t="shared" si="255"/>
        <v>8.7432753627397053E-2</v>
      </c>
      <c r="BY510" s="1">
        <f t="shared" si="255"/>
        <v>8.8113094603859549E-2</v>
      </c>
      <c r="BZ510" s="1">
        <f t="shared" si="253"/>
        <v>1.3606819529250447E-3</v>
      </c>
      <c r="CB510" s="1">
        <f t="shared" si="280"/>
        <v>0.15139481109431277</v>
      </c>
      <c r="CC510" s="1">
        <f t="shared" si="280"/>
        <v>0.14916266459639618</v>
      </c>
      <c r="CD510" s="1">
        <f t="shared" si="280"/>
        <v>0.1502787378453545</v>
      </c>
      <c r="CE510" s="1">
        <f t="shared" si="256"/>
        <v>2.2321464979166029E-3</v>
      </c>
      <c r="CG510" s="1">
        <f t="shared" si="281"/>
        <v>0.17034686219854345</v>
      </c>
      <c r="CH510" s="1">
        <f t="shared" si="281"/>
        <v>0.16744430064244964</v>
      </c>
      <c r="CI510" s="1">
        <f t="shared" si="281"/>
        <v>0.16889558142049654</v>
      </c>
      <c r="CJ510" s="1">
        <f t="shared" si="257"/>
        <v>2.9025615560938261E-3</v>
      </c>
      <c r="CM510" s="1"/>
      <c r="CN510" s="1">
        <f t="shared" si="258"/>
        <v>9.2188825319450621E-3</v>
      </c>
      <c r="CO510" s="1">
        <f t="shared" si="282"/>
        <v>0.5843223946542675</v>
      </c>
      <c r="CP510" s="1">
        <f t="shared" si="259"/>
        <v>0.1606201382871055</v>
      </c>
      <c r="CQ510" s="1">
        <f t="shared" si="283"/>
        <v>0.3077749271255229</v>
      </c>
      <c r="CR510" s="1">
        <f t="shared" si="260"/>
        <v>0.1587043211063851</v>
      </c>
      <c r="CS510" s="1"/>
      <c r="CT510" s="1" t="str">
        <f>'[1]MP2 basis set convergence'!BF501</f>
        <v>61_2.00</v>
      </c>
      <c r="CU510" s="1">
        <f>'[1]MP2 basis set convergence'!BH501</f>
        <v>0.17904258056876901</v>
      </c>
      <c r="CV510" s="1">
        <f>'[1]MP2 basis set convergence'!BG501</f>
        <v>0.193798760763224</v>
      </c>
      <c r="CW510" s="1">
        <f>'[1]MP2 basis set convergence'!BI501</f>
        <v>0.18642067066599649</v>
      </c>
      <c r="CX510" s="1"/>
      <c r="CY510" s="1"/>
      <c r="CZ510" s="1">
        <f t="shared" si="284"/>
        <v>0.16409919798311121</v>
      </c>
      <c r="DA510" s="1">
        <f t="shared" si="286"/>
        <v>0.12989704304651595</v>
      </c>
      <c r="DB510" s="1">
        <f t="shared" si="287"/>
        <v>0.16355148396038868</v>
      </c>
      <c r="DC510" s="1"/>
      <c r="DD510" s="1"/>
      <c r="DE510" s="1">
        <f>[2]Sheet1!V498</f>
        <v>-1.3555334699469651E-2</v>
      </c>
    </row>
    <row r="511" spans="1:109" x14ac:dyDescent="0.2">
      <c r="A511" t="s">
        <v>1762</v>
      </c>
      <c r="B511" s="1">
        <f>-'[1]Reference worksheet'!B509</f>
        <v>3.1934752898097485</v>
      </c>
      <c r="C511" t="s">
        <v>1762</v>
      </c>
      <c r="D511">
        <v>-406.36834642352397</v>
      </c>
      <c r="E511">
        <v>-197.40762193032</v>
      </c>
      <c r="F511">
        <v>-208.95534626758899</v>
      </c>
      <c r="G511">
        <v>-197.40761074138399</v>
      </c>
      <c r="H511">
        <v>-208.95527926143399</v>
      </c>
      <c r="J511" s="1">
        <f t="shared" si="261"/>
        <v>3.4239558290275554</v>
      </c>
      <c r="K511" s="1">
        <f t="shared" si="285"/>
        <v>3.3748876665228957</v>
      </c>
      <c r="L511" s="1">
        <f t="shared" si="262"/>
        <v>3.3994217477752255</v>
      </c>
      <c r="M511" s="1">
        <f t="shared" si="263"/>
        <v>4.9068162504659618E-2</v>
      </c>
      <c r="O511">
        <v>-406.360469671847</v>
      </c>
      <c r="P511">
        <v>-197.404116635496</v>
      </c>
      <c r="Q511">
        <v>-208.95104123070001</v>
      </c>
      <c r="R511">
        <v>-197.40407758887099</v>
      </c>
      <c r="S511">
        <v>-208.95087125428799</v>
      </c>
      <c r="U511" s="1">
        <f t="shared" si="264"/>
        <v>3.4643724496051953</v>
      </c>
      <c r="V511" s="1">
        <f t="shared" si="265"/>
        <v>3.3332085081500407</v>
      </c>
      <c r="W511" s="1">
        <f t="shared" si="266"/>
        <v>3.398790478877618</v>
      </c>
      <c r="X511" s="1">
        <f t="shared" si="267"/>
        <v>0.13116394145515464</v>
      </c>
      <c r="Z511" t="s">
        <v>1762</v>
      </c>
      <c r="AA511">
        <v>-406.38947932127797</v>
      </c>
      <c r="AB511">
        <v>-197.430794402136</v>
      </c>
      <c r="AC511">
        <v>-208.95613419288901</v>
      </c>
      <c r="AD511">
        <v>-197.43078331623499</v>
      </c>
      <c r="AE511">
        <v>-208.95607060832299</v>
      </c>
      <c r="AG511" s="1">
        <f t="shared" si="268"/>
        <v>1.6474613830816975</v>
      </c>
      <c r="AH511" s="1">
        <f t="shared" si="269"/>
        <v>1.6006049556514776</v>
      </c>
      <c r="AI511" s="1">
        <f t="shared" si="270"/>
        <v>1.6240331693665877</v>
      </c>
      <c r="AJ511" s="1">
        <f t="shared" si="271"/>
        <v>4.6856427430219894E-2</v>
      </c>
      <c r="AM511" t="s">
        <v>1762</v>
      </c>
      <c r="AN511">
        <v>-404.49133550681597</v>
      </c>
      <c r="AO511">
        <v>-196.419057333582</v>
      </c>
      <c r="AP511">
        <v>-208.07939047504701</v>
      </c>
      <c r="AQ511">
        <v>-196.41905497846199</v>
      </c>
      <c r="AR511">
        <v>-208.07937985658501</v>
      </c>
      <c r="AS511"/>
      <c r="AT511" t="s">
        <v>1763</v>
      </c>
      <c r="AU511">
        <v>-404.48670239</v>
      </c>
      <c r="AV511">
        <v>-196.41682055000001</v>
      </c>
      <c r="AW511">
        <v>-208.07699968</v>
      </c>
      <c r="AX511">
        <v>-196.41680389999999</v>
      </c>
      <c r="AY511">
        <v>-208.07695518</v>
      </c>
      <c r="BA511" s="1">
        <f t="shared" si="272"/>
        <v>-4.4548959085661739</v>
      </c>
      <c r="BB511" s="1">
        <f t="shared" si="273"/>
        <v>-4.4630369545485076</v>
      </c>
      <c r="BC511" s="1">
        <f t="shared" si="274"/>
        <v>-4.4589664315573412</v>
      </c>
      <c r="BD511" s="1">
        <f t="shared" si="275"/>
        <v>8.1410459823336723E-3</v>
      </c>
      <c r="BF511" s="1">
        <f t="shared" si="276"/>
        <v>-4.4281400135632065</v>
      </c>
      <c r="BG511" s="1">
        <f t="shared" si="277"/>
        <v>-4.4665122194662326</v>
      </c>
      <c r="BH511" s="1">
        <f t="shared" si="278"/>
        <v>-4.44732611651472</v>
      </c>
      <c r="BJ511" s="1">
        <f t="shared" si="288"/>
        <v>3.418491717906071</v>
      </c>
      <c r="BK511" s="1">
        <f t="shared" si="288"/>
        <v>3.3901687230063966</v>
      </c>
      <c r="BL511" s="1">
        <f t="shared" si="279"/>
        <v>3.4043302204562336</v>
      </c>
      <c r="BR511" s="1">
        <f t="shared" si="254"/>
        <v>3.8679978386130047</v>
      </c>
      <c r="BS511" s="1">
        <f t="shared" si="254"/>
        <v>3.8560011174065756</v>
      </c>
      <c r="BT511" s="1">
        <f t="shared" si="254"/>
        <v>3.8619994780097899</v>
      </c>
      <c r="BU511" s="1">
        <f t="shared" si="252"/>
        <v>1.1996721206428747E-2</v>
      </c>
      <c r="BW511" s="1">
        <f t="shared" si="255"/>
        <v>4.0108538989807254</v>
      </c>
      <c r="BX511" s="1">
        <f t="shared" si="255"/>
        <v>3.9819235036648277</v>
      </c>
      <c r="BY511" s="1">
        <f t="shared" si="255"/>
        <v>3.9963887013227772</v>
      </c>
      <c r="BZ511" s="1">
        <f t="shared" si="253"/>
        <v>2.8930395315897198E-2</v>
      </c>
      <c r="CB511" s="1">
        <f t="shared" si="280"/>
        <v>2.1391628628368933</v>
      </c>
      <c r="CC511" s="1">
        <f t="shared" si="280"/>
        <v>2.1039738883719066</v>
      </c>
      <c r="CD511" s="1">
        <f t="shared" si="280"/>
        <v>2.121568375604399</v>
      </c>
      <c r="CE511" s="1">
        <f t="shared" si="256"/>
        <v>3.5188974464985638E-2</v>
      </c>
      <c r="CG511" s="1">
        <f t="shared" si="281"/>
        <v>3.058584454221414</v>
      </c>
      <c r="CH511" s="1">
        <f t="shared" si="281"/>
        <v>3.0081759127209757</v>
      </c>
      <c r="CI511" s="1">
        <f t="shared" si="281"/>
        <v>3.0333801834711949</v>
      </c>
      <c r="CJ511" s="1">
        <f t="shared" si="257"/>
        <v>5.0408541500437012E-2</v>
      </c>
      <c r="CM511" s="1"/>
      <c r="CN511" s="1">
        <f t="shared" si="258"/>
        <v>-1.311683798715338</v>
      </c>
      <c r="CO511" s="1">
        <f t="shared" si="282"/>
        <v>9.2154176963394341E-3</v>
      </c>
      <c r="CP511" s="1">
        <f t="shared" si="259"/>
        <v>1.6403941166899334</v>
      </c>
      <c r="CQ511" s="1">
        <f t="shared" si="283"/>
        <v>0.17878858844420226</v>
      </c>
      <c r="CR511" s="1">
        <f t="shared" si="260"/>
        <v>2.350033976253485</v>
      </c>
      <c r="CS511" s="1"/>
      <c r="CT511" s="1" t="str">
        <f>'[1]MP2 basis set convergence'!BF502</f>
        <v>62_0.90</v>
      </c>
      <c r="CU511" s="1">
        <f>'[1]MP2 basis set convergence'!BH502</f>
        <v>2.97008363875642</v>
      </c>
      <c r="CV511" s="1">
        <f>'[1]MP2 basis set convergence'!BG502</f>
        <v>3.6095937063630701</v>
      </c>
      <c r="CW511" s="1">
        <f>'[1]MP2 basis set convergence'!BI502</f>
        <v>3.2898386725597453</v>
      </c>
      <c r="CX511" s="1"/>
      <c r="CY511" s="1"/>
      <c r="CZ511" s="1">
        <f t="shared" si="284"/>
        <v>2.8620095284027527</v>
      </c>
      <c r="DA511" s="1">
        <f t="shared" si="286"/>
        <v>1.3553270596803513</v>
      </c>
      <c r="DB511" s="1">
        <f t="shared" si="287"/>
        <v>2.8506624397137843</v>
      </c>
      <c r="DC511" s="1"/>
      <c r="DD511" s="1"/>
      <c r="DE511" s="1">
        <f>[2]Sheet1!V499</f>
        <v>-0.53741221937247285</v>
      </c>
    </row>
    <row r="512" spans="1:109" x14ac:dyDescent="0.2">
      <c r="A512" t="s">
        <v>1764</v>
      </c>
      <c r="B512" s="1">
        <f>-'[1]Reference worksheet'!B510</f>
        <v>3.5383305377122305</v>
      </c>
      <c r="C512" t="s">
        <v>1764</v>
      </c>
      <c r="D512">
        <v>-406.368771464004</v>
      </c>
      <c r="E512">
        <v>-197.40762039269001</v>
      </c>
      <c r="F512">
        <v>-208.955341039194</v>
      </c>
      <c r="G512">
        <v>-197.40761074138399</v>
      </c>
      <c r="H512">
        <v>-208.95527926143399</v>
      </c>
      <c r="J512" s="1">
        <f t="shared" si="261"/>
        <v>3.6906727681275289</v>
      </c>
      <c r="K512" s="1">
        <f t="shared" si="285"/>
        <v>3.6458503506025464</v>
      </c>
      <c r="L512" s="1">
        <f t="shared" si="262"/>
        <v>3.6682615593650376</v>
      </c>
      <c r="M512" s="1">
        <f t="shared" si="263"/>
        <v>4.4822417524982505E-2</v>
      </c>
      <c r="O512">
        <v>-406.36088580943698</v>
      </c>
      <c r="P512">
        <v>-197.40411010710801</v>
      </c>
      <c r="Q512">
        <v>-208.951026001266</v>
      </c>
      <c r="R512">
        <v>-197.40407758887099</v>
      </c>
      <c r="S512">
        <v>-208.95087125428799</v>
      </c>
      <c r="U512" s="1">
        <f t="shared" si="264"/>
        <v>3.7255027406246408</v>
      </c>
      <c r="V512" s="1">
        <f t="shared" si="265"/>
        <v>3.607992039154345</v>
      </c>
      <c r="W512" s="1">
        <f t="shared" si="266"/>
        <v>3.6667473898894931</v>
      </c>
      <c r="X512" s="1">
        <f t="shared" si="267"/>
        <v>0.11751070147029585</v>
      </c>
      <c r="Z512" t="s">
        <v>1764</v>
      </c>
      <c r="AA512">
        <v>-406.39040686516802</v>
      </c>
      <c r="AB512">
        <v>-197.430792832853</v>
      </c>
      <c r="AC512">
        <v>-208.956128985329</v>
      </c>
      <c r="AD512">
        <v>-197.43078331623499</v>
      </c>
      <c r="AE512">
        <v>-208.95607060832299</v>
      </c>
      <c r="AG512" s="1">
        <f t="shared" si="268"/>
        <v>2.2295039857507142</v>
      </c>
      <c r="AH512" s="1">
        <f t="shared" si="269"/>
        <v>2.1869000916526904</v>
      </c>
      <c r="AI512" s="1">
        <f t="shared" si="270"/>
        <v>2.2082020387017023</v>
      </c>
      <c r="AJ512" s="1">
        <f t="shared" si="271"/>
        <v>4.2603894098023787E-2</v>
      </c>
      <c r="AM512" t="s">
        <v>1764</v>
      </c>
      <c r="AN512">
        <v>-404.49405322489901</v>
      </c>
      <c r="AO512">
        <v>-196.41905716850499</v>
      </c>
      <c r="AP512">
        <v>-208.079389684093</v>
      </c>
      <c r="AQ512">
        <v>-196.41905497846199</v>
      </c>
      <c r="AR512">
        <v>-208.07937985658501</v>
      </c>
      <c r="AS512"/>
      <c r="AT512" t="s">
        <v>1765</v>
      </c>
      <c r="AU512">
        <v>-404.48941726999999</v>
      </c>
      <c r="AV512">
        <v>-196.41681886000001</v>
      </c>
      <c r="AW512">
        <v>-208.07699658999999</v>
      </c>
      <c r="AX512">
        <v>-196.41680389999999</v>
      </c>
      <c r="AY512">
        <v>-208.07695518</v>
      </c>
      <c r="BA512" s="1">
        <f t="shared" si="272"/>
        <v>-2.7495019931408264</v>
      </c>
      <c r="BB512" s="1">
        <f t="shared" si="273"/>
        <v>-2.7570431205960779</v>
      </c>
      <c r="BC512" s="1">
        <f t="shared" si="274"/>
        <v>-2.7532725568684522</v>
      </c>
      <c r="BD512" s="1">
        <f t="shared" si="275"/>
        <v>7.541127455251484E-3</v>
      </c>
      <c r="BF512" s="1">
        <f t="shared" si="276"/>
        <v>-2.724527022212627</v>
      </c>
      <c r="BG512" s="1">
        <f t="shared" si="277"/>
        <v>-2.7598997327160792</v>
      </c>
      <c r="BH512" s="1">
        <f t="shared" si="278"/>
        <v>-2.7422133774643531</v>
      </c>
      <c r="BJ512" s="1">
        <f t="shared" si="288"/>
        <v>3.6867308967107735</v>
      </c>
      <c r="BK512" s="1">
        <f t="shared" si="288"/>
        <v>3.659850571419855</v>
      </c>
      <c r="BL512" s="1">
        <f t="shared" si="279"/>
        <v>3.673290734065314</v>
      </c>
      <c r="BR512" s="1">
        <f t="shared" si="254"/>
        <v>3.1721581553428675</v>
      </c>
      <c r="BS512" s="1">
        <f t="shared" si="254"/>
        <v>3.1609949459879774</v>
      </c>
      <c r="BT512" s="1">
        <f t="shared" si="254"/>
        <v>3.1665765506654231</v>
      </c>
      <c r="BU512" s="1">
        <f t="shared" si="252"/>
        <v>1.1163209354890295E-2</v>
      </c>
      <c r="BW512" s="1">
        <f t="shared" si="255"/>
        <v>3.2680166059254878</v>
      </c>
      <c r="BX512" s="1">
        <f t="shared" si="255"/>
        <v>3.2418985252106465</v>
      </c>
      <c r="BY512" s="1">
        <f t="shared" si="255"/>
        <v>3.2549575655680671</v>
      </c>
      <c r="BZ512" s="1">
        <f t="shared" si="253"/>
        <v>2.6118080714840727E-2</v>
      </c>
      <c r="CB512" s="1">
        <f t="shared" si="280"/>
        <v>2.6497886696216679</v>
      </c>
      <c r="CC512" s="1">
        <f t="shared" si="280"/>
        <v>2.6173997698126716</v>
      </c>
      <c r="CD512" s="1">
        <f t="shared" si="280"/>
        <v>2.6335942197171711</v>
      </c>
      <c r="CE512" s="1">
        <f t="shared" si="256"/>
        <v>3.2388899808996258E-2</v>
      </c>
      <c r="CG512" s="1">
        <f t="shared" si="281"/>
        <v>3.3878357201806351</v>
      </c>
      <c r="CH512" s="1">
        <f t="shared" si="281"/>
        <v>3.3418863928871483</v>
      </c>
      <c r="CI512" s="1">
        <f t="shared" si="281"/>
        <v>3.3648610565338921</v>
      </c>
      <c r="CJ512" s="1">
        <f t="shared" si="257"/>
        <v>4.5949327293486039E-2</v>
      </c>
      <c r="CM512" s="1"/>
      <c r="CN512" s="1">
        <f t="shared" si="258"/>
        <v>-0.75056604124626092</v>
      </c>
      <c r="CO512" s="1">
        <f t="shared" si="282"/>
        <v>7.2701708302563894E-2</v>
      </c>
      <c r="CP512" s="1">
        <f t="shared" si="259"/>
        <v>2.3143508600773495</v>
      </c>
      <c r="CQ512" s="1">
        <f t="shared" si="283"/>
        <v>0.22771553632822689</v>
      </c>
      <c r="CR512" s="1">
        <f t="shared" si="260"/>
        <v>2.8692040478863849</v>
      </c>
      <c r="CS512" s="1"/>
      <c r="CT512" s="1" t="str">
        <f>'[1]MP2 basis set convergence'!BF503</f>
        <v>62_0.95</v>
      </c>
      <c r="CU512" s="1">
        <f>'[1]MP2 basis set convergence'!BH503</f>
        <v>3.3147154793962801</v>
      </c>
      <c r="CV512" s="1">
        <f>'[1]MP2 basis set convergence'!BG503</f>
        <v>3.86082070584464</v>
      </c>
      <c r="CW512" s="1">
        <f>'[1]MP2 basis set convergence'!BI503</f>
        <v>3.5877680926204603</v>
      </c>
      <c r="CX512" s="1"/>
      <c r="CY512" s="1"/>
      <c r="CZ512" s="1">
        <f t="shared" si="284"/>
        <v>3.2404820267605476</v>
      </c>
      <c r="DA512" s="1">
        <f t="shared" si="286"/>
        <v>1.9943122723994573</v>
      </c>
      <c r="DB512" s="1">
        <f t="shared" si="287"/>
        <v>3.2334084349240322</v>
      </c>
      <c r="DC512" s="1"/>
      <c r="DD512" s="1"/>
      <c r="DE512" s="1">
        <f>[2]Sheet1!V500</f>
        <v>-0.42777953260448998</v>
      </c>
    </row>
    <row r="513" spans="1:109" x14ac:dyDescent="0.2">
      <c r="A513" t="s">
        <v>1766</v>
      </c>
      <c r="B513" s="1">
        <f>-'[1]Reference worksheet'!B511</f>
        <v>3.5399201653082923</v>
      </c>
      <c r="C513" t="s">
        <v>1766</v>
      </c>
      <c r="D513">
        <v>-406.36869244308201</v>
      </c>
      <c r="E513">
        <v>-197.40761908856101</v>
      </c>
      <c r="F513">
        <v>-208.955336077608</v>
      </c>
      <c r="G513">
        <v>-197.40761074138399</v>
      </c>
      <c r="H513">
        <v>-208.95527926143399</v>
      </c>
      <c r="J513" s="1">
        <f t="shared" si="261"/>
        <v>3.6410863888818059</v>
      </c>
      <c r="K513" s="1">
        <f t="shared" si="285"/>
        <v>3.6001957670442835</v>
      </c>
      <c r="L513" s="1">
        <f t="shared" si="262"/>
        <v>3.6206410779630449</v>
      </c>
      <c r="M513" s="1">
        <f t="shared" si="263"/>
        <v>4.0890621837522456E-2</v>
      </c>
      <c r="O513">
        <v>-406.36079921717698</v>
      </c>
      <c r="P513">
        <v>-197.404104590255</v>
      </c>
      <c r="Q513">
        <v>-208.95101186814401</v>
      </c>
      <c r="R513">
        <v>-197.40407758887099</v>
      </c>
      <c r="S513">
        <v>-208.95087125428799</v>
      </c>
      <c r="U513" s="1">
        <f t="shared" si="264"/>
        <v>3.671165274845547</v>
      </c>
      <c r="V513" s="1">
        <f t="shared" si="265"/>
        <v>3.5659851193636505</v>
      </c>
      <c r="W513" s="1">
        <f t="shared" si="266"/>
        <v>3.6185751971045987</v>
      </c>
      <c r="X513" s="1">
        <f t="shared" si="267"/>
        <v>0.10518015548189652</v>
      </c>
      <c r="Z513" t="s">
        <v>1766</v>
      </c>
      <c r="AA513">
        <v>-406.390733411822</v>
      </c>
      <c r="AB513">
        <v>-197.43079151222801</v>
      </c>
      <c r="AC513">
        <v>-208.95612408026099</v>
      </c>
      <c r="AD513">
        <v>-197.43078331623499</v>
      </c>
      <c r="AE513">
        <v>-208.95607060832299</v>
      </c>
      <c r="AG513" s="1">
        <f t="shared" si="268"/>
        <v>2.4344151133164593</v>
      </c>
      <c r="AH513" s="1">
        <f t="shared" si="269"/>
        <v>2.3957179007374467</v>
      </c>
      <c r="AI513" s="1">
        <f t="shared" si="270"/>
        <v>2.4150665070269532</v>
      </c>
      <c r="AJ513" s="1">
        <f t="shared" si="271"/>
        <v>3.8697212579012596E-2</v>
      </c>
      <c r="AM513" t="s">
        <v>1766</v>
      </c>
      <c r="AN513">
        <v>-404.49581348746801</v>
      </c>
      <c r="AO513">
        <v>-196.41905704356901</v>
      </c>
      <c r="AP513">
        <v>-208.079388929396</v>
      </c>
      <c r="AQ513">
        <v>-196.41905497846199</v>
      </c>
      <c r="AR513">
        <v>-208.07937985658501</v>
      </c>
      <c r="AS513"/>
      <c r="AT513" t="s">
        <v>1767</v>
      </c>
      <c r="AU513">
        <v>-404.491175</v>
      </c>
      <c r="AV513">
        <v>-196.41681729999999</v>
      </c>
      <c r="AW513">
        <v>-208.07699382000001</v>
      </c>
      <c r="AX513">
        <v>-196.41680389999999</v>
      </c>
      <c r="AY513">
        <v>-208.07695518</v>
      </c>
      <c r="BA513" s="1">
        <f t="shared" si="272"/>
        <v>-1.6449205085942715</v>
      </c>
      <c r="BB513" s="1">
        <f t="shared" si="273"/>
        <v>-1.6519096579636374</v>
      </c>
      <c r="BC513" s="1">
        <f t="shared" si="274"/>
        <v>-1.6484150832789544</v>
      </c>
      <c r="BD513" s="1">
        <f t="shared" si="275"/>
        <v>6.989149369365899E-3</v>
      </c>
      <c r="BF513" s="1">
        <f t="shared" si="276"/>
        <v>-1.621534748772324</v>
      </c>
      <c r="BG513" s="1">
        <f t="shared" si="277"/>
        <v>-1.6541903431611913</v>
      </c>
      <c r="BH513" s="1">
        <f t="shared" si="278"/>
        <v>-1.6378625459667577</v>
      </c>
      <c r="BJ513" s="1">
        <f t="shared" si="288"/>
        <v>3.6384092261799452</v>
      </c>
      <c r="BK513" s="1">
        <f t="shared" si="288"/>
        <v>3.6129673333976724</v>
      </c>
      <c r="BL513" s="1">
        <f t="shared" si="279"/>
        <v>3.6256882797888088</v>
      </c>
      <c r="BR513" s="1">
        <f t="shared" si="254"/>
        <v>2.6121607558391102</v>
      </c>
      <c r="BS513" s="1">
        <f t="shared" si="254"/>
        <v>2.6018064822789473</v>
      </c>
      <c r="BT513" s="1">
        <f t="shared" si="254"/>
        <v>2.6069836190590285</v>
      </c>
      <c r="BU513" s="1">
        <f t="shared" si="252"/>
        <v>1.0354273560162889E-2</v>
      </c>
      <c r="BW513" s="1">
        <f t="shared" si="255"/>
        <v>2.6738461416369672</v>
      </c>
      <c r="BX513" s="1">
        <f t="shared" si="255"/>
        <v>2.6502989427289738</v>
      </c>
      <c r="BY513" s="1">
        <f t="shared" si="255"/>
        <v>2.6620725421829712</v>
      </c>
      <c r="BZ513" s="1">
        <f t="shared" si="253"/>
        <v>2.3547198907993668E-2</v>
      </c>
      <c r="CB513" s="1">
        <f t="shared" si="280"/>
        <v>2.7943053230929675</v>
      </c>
      <c r="CC513" s="1">
        <f t="shared" si="280"/>
        <v>2.7645402812677942</v>
      </c>
      <c r="CD513" s="1">
        <f t="shared" si="280"/>
        <v>2.7794228021803811</v>
      </c>
      <c r="CE513" s="1">
        <f t="shared" si="256"/>
        <v>2.9765041825173491E-2</v>
      </c>
      <c r="CG513" s="1">
        <f t="shared" si="281"/>
        <v>3.3891231211675734</v>
      </c>
      <c r="CH513" s="1">
        <f t="shared" si="281"/>
        <v>3.3472889878838927</v>
      </c>
      <c r="CI513" s="1">
        <f t="shared" si="281"/>
        <v>3.368206054525734</v>
      </c>
      <c r="CJ513" s="1">
        <f t="shared" si="257"/>
        <v>4.1834133283680783E-2</v>
      </c>
      <c r="CM513" s="1"/>
      <c r="CN513" s="1">
        <f t="shared" si="258"/>
        <v>-0.4552826551386156</v>
      </c>
      <c r="CO513" s="1">
        <f t="shared" si="282"/>
        <v>0.19401697626312497</v>
      </c>
      <c r="CP513" s="1">
        <f t="shared" si="259"/>
        <v>2.6489684399396882</v>
      </c>
      <c r="CQ513" s="1">
        <f t="shared" si="283"/>
        <v>0.25699697442308744</v>
      </c>
      <c r="CR513" s="1">
        <f t="shared" si="260"/>
        <v>2.9956133538859322</v>
      </c>
      <c r="CS513" s="1"/>
      <c r="CT513" s="1" t="str">
        <f>'[1]MP2 basis set convergence'!BF504</f>
        <v>62_1.00</v>
      </c>
      <c r="CU513" s="1">
        <f>'[1]MP2 basis set convergence'!BH504</f>
        <v>3.3280588483068798</v>
      </c>
      <c r="CV513" s="1">
        <f>'[1]MP2 basis set convergence'!BG504</f>
        <v>3.7975050029422199</v>
      </c>
      <c r="CW513" s="1">
        <f>'[1]MP2 basis set convergence'!BI504</f>
        <v>3.5627819256245497</v>
      </c>
      <c r="CX513" s="1"/>
      <c r="CY513" s="1"/>
      <c r="CZ513" s="1">
        <f t="shared" si="284"/>
        <v>3.2763387576315401</v>
      </c>
      <c r="DA513" s="1">
        <f t="shared" si="286"/>
        <v>2.2429153468612011</v>
      </c>
      <c r="DB513" s="1">
        <f t="shared" si="287"/>
        <v>3.2718309139037034</v>
      </c>
      <c r="DC513" s="1"/>
      <c r="DD513" s="1"/>
      <c r="DE513" s="1">
        <f>[2]Sheet1!V501</f>
        <v>-0.34430232033150476</v>
      </c>
    </row>
    <row r="514" spans="1:109" x14ac:dyDescent="0.2">
      <c r="A514" t="s">
        <v>1768</v>
      </c>
      <c r="B514" s="1">
        <f>-'[1]Reference worksheet'!B512</f>
        <v>3.3525071191143629</v>
      </c>
      <c r="C514" t="s">
        <v>1768</v>
      </c>
      <c r="D514">
        <v>-406.36834076468602</v>
      </c>
      <c r="E514">
        <v>-197.40761794006801</v>
      </c>
      <c r="F514">
        <v>-208.95533134720699</v>
      </c>
      <c r="G514">
        <v>-197.40761074138399</v>
      </c>
      <c r="H514">
        <v>-208.95527926143399</v>
      </c>
      <c r="J514" s="1">
        <f t="shared" si="261"/>
        <v>3.4204048544553833</v>
      </c>
      <c r="K514" s="1">
        <f t="shared" si="285"/>
        <v>3.3832032944529464</v>
      </c>
      <c r="L514" s="1">
        <f t="shared" si="262"/>
        <v>3.4018040744541649</v>
      </c>
      <c r="M514" s="1">
        <f t="shared" si="263"/>
        <v>3.7201560002436906E-2</v>
      </c>
      <c r="O514">
        <v>-406.36044124721201</v>
      </c>
      <c r="P514">
        <v>-197.404100025112</v>
      </c>
      <c r="Q514">
        <v>-208.95099872056801</v>
      </c>
      <c r="R514">
        <v>-197.40407758887099</v>
      </c>
      <c r="S514">
        <v>-208.95087125428799</v>
      </c>
      <c r="U514" s="1">
        <f t="shared" si="264"/>
        <v>3.4465357211145347</v>
      </c>
      <c r="V514" s="1">
        <f t="shared" si="265"/>
        <v>3.3524704650759523</v>
      </c>
      <c r="W514" s="1">
        <f t="shared" si="266"/>
        <v>3.3995030930952437</v>
      </c>
      <c r="X514" s="1">
        <f t="shared" si="267"/>
        <v>9.4065256038582401E-2</v>
      </c>
      <c r="Z514" t="s">
        <v>1768</v>
      </c>
      <c r="AA514">
        <v>-406.39071093121203</v>
      </c>
      <c r="AB514">
        <v>-197.430790357853</v>
      </c>
      <c r="AC514">
        <v>-208.95611944098599</v>
      </c>
      <c r="AD514">
        <v>-197.43078331623499</v>
      </c>
      <c r="AE514">
        <v>-208.95607060832299</v>
      </c>
      <c r="AG514" s="1">
        <f t="shared" si="268"/>
        <v>2.4203083169939257</v>
      </c>
      <c r="AH514" s="1">
        <f t="shared" si="269"/>
        <v>2.3852466748411367</v>
      </c>
      <c r="AI514" s="1">
        <f t="shared" si="270"/>
        <v>2.4027774959175314</v>
      </c>
      <c r="AJ514" s="1">
        <f t="shared" si="271"/>
        <v>3.5061642152788952E-2</v>
      </c>
      <c r="AM514" t="s">
        <v>1768</v>
      </c>
      <c r="AN514">
        <v>-404.49694563650598</v>
      </c>
      <c r="AO514">
        <v>-196.41905690095601</v>
      </c>
      <c r="AP514">
        <v>-208.07938821052801</v>
      </c>
      <c r="AQ514">
        <v>-196.41905497846199</v>
      </c>
      <c r="AR514">
        <v>-208.07937985658501</v>
      </c>
      <c r="AS514"/>
      <c r="AT514" t="s">
        <v>1769</v>
      </c>
      <c r="AU514">
        <v>-404.49230497999997</v>
      </c>
      <c r="AV514">
        <v>-196.41681592</v>
      </c>
      <c r="AW514">
        <v>-208.07699131000001</v>
      </c>
      <c r="AX514">
        <v>-196.41680389999999</v>
      </c>
      <c r="AY514">
        <v>-208.07695518</v>
      </c>
      <c r="BA514" s="1">
        <f t="shared" si="272"/>
        <v>-0.93448623185133817</v>
      </c>
      <c r="BB514" s="1">
        <f t="shared" si="273"/>
        <v>-0.94093479371005229</v>
      </c>
      <c r="BC514" s="1">
        <f t="shared" si="274"/>
        <v>-0.93771051278069528</v>
      </c>
      <c r="BD514" s="1">
        <f t="shared" si="275"/>
        <v>6.4485618587141191E-3</v>
      </c>
      <c r="BF514" s="1">
        <f t="shared" si="276"/>
        <v>-0.91246156397905998</v>
      </c>
      <c r="BG514" s="1">
        <f t="shared" si="277"/>
        <v>-0.94267614640268205</v>
      </c>
      <c r="BH514" s="1">
        <f t="shared" si="278"/>
        <v>-0.92756885519087096</v>
      </c>
      <c r="BJ514" s="1">
        <f t="shared" si="288"/>
        <v>3.4187624287777911</v>
      </c>
      <c r="BK514" s="1">
        <f t="shared" si="288"/>
        <v>3.3947995050138986</v>
      </c>
      <c r="BL514" s="1">
        <f t="shared" si="279"/>
        <v>3.4067809668958446</v>
      </c>
      <c r="BR514" s="1">
        <f t="shared" si="254"/>
        <v>2.1589324092955406</v>
      </c>
      <c r="BS514" s="1">
        <f t="shared" si="254"/>
        <v>2.1493664275897033</v>
      </c>
      <c r="BT514" s="1">
        <f t="shared" si="254"/>
        <v>2.1541494184426218</v>
      </c>
      <c r="BU514" s="1">
        <f t="shared" si="252"/>
        <v>9.5659817058375129E-3</v>
      </c>
      <c r="BW514" s="1">
        <f t="shared" si="255"/>
        <v>2.195958677011181</v>
      </c>
      <c r="BX514" s="1">
        <f t="shared" si="255"/>
        <v>2.1747716605732959</v>
      </c>
      <c r="BY514" s="1">
        <f t="shared" si="255"/>
        <v>2.1853651687922384</v>
      </c>
      <c r="BZ514" s="1">
        <f t="shared" si="253"/>
        <v>2.1187016437885273E-2</v>
      </c>
      <c r="CB514" s="1">
        <f t="shared" si="280"/>
        <v>2.7289200469443813</v>
      </c>
      <c r="CC514" s="1">
        <f t="shared" si="280"/>
        <v>2.7016565621099833</v>
      </c>
      <c r="CD514" s="1">
        <f t="shared" si="280"/>
        <v>2.7152883045271823</v>
      </c>
      <c r="CE514" s="1">
        <f t="shared" si="256"/>
        <v>2.7263484834398621E-2</v>
      </c>
      <c r="CG514" s="1">
        <f t="shared" si="281"/>
        <v>3.2100655536831755</v>
      </c>
      <c r="CH514" s="1">
        <f t="shared" si="281"/>
        <v>3.1720774366415152</v>
      </c>
      <c r="CI514" s="1">
        <f t="shared" si="281"/>
        <v>3.1910714951623453</v>
      </c>
      <c r="CJ514" s="1">
        <f t="shared" si="257"/>
        <v>3.7988117041660316E-2</v>
      </c>
      <c r="CM514" s="1"/>
      <c r="CN514" s="1">
        <f t="shared" si="258"/>
        <v>-0.27565094645586113</v>
      </c>
      <c r="CO514" s="1">
        <f t="shared" si="282"/>
        <v>0.32263492263314342</v>
      </c>
      <c r="CP514" s="1">
        <f t="shared" si="259"/>
        <v>2.7250983587921525</v>
      </c>
      <c r="CQ514" s="1">
        <f t="shared" si="283"/>
        <v>0.27597150401666215</v>
      </c>
      <c r="CR514" s="1">
        <f t="shared" si="260"/>
        <v>2.9047470940850886</v>
      </c>
      <c r="CS514" s="1"/>
      <c r="CT514" s="1" t="str">
        <f>'[1]MP2 basis set convergence'!BF505</f>
        <v>62_1.05</v>
      </c>
      <c r="CU514" s="1">
        <f>'[1]MP2 basis set convergence'!BH505</f>
        <v>3.1588548028182899</v>
      </c>
      <c r="CV514" s="1">
        <f>'[1]MP2 basis set convergence'!BG505</f>
        <v>3.5638823118510299</v>
      </c>
      <c r="CW514" s="1">
        <f>'[1]MP2 basis set convergence'!BI505</f>
        <v>3.3613685573346599</v>
      </c>
      <c r="CX514" s="1"/>
      <c r="CY514" s="1"/>
      <c r="CZ514" s="1">
        <f t="shared" si="284"/>
        <v>3.1218360674728807</v>
      </c>
      <c r="DA514" s="1">
        <f t="shared" si="286"/>
        <v>2.2627934924268893</v>
      </c>
      <c r="DB514" s="1">
        <f t="shared" si="287"/>
        <v>3.1188184948986071</v>
      </c>
      <c r="DC514" s="1"/>
      <c r="DD514" s="1"/>
      <c r="DE514" s="1">
        <f>[2]Sheet1!V502</f>
        <v>-0.27996800698128421</v>
      </c>
    </row>
    <row r="515" spans="1:109" x14ac:dyDescent="0.2">
      <c r="A515" t="s">
        <v>1770</v>
      </c>
      <c r="B515" s="1">
        <f>-'[1]Reference worksheet'!B513</f>
        <v>3.0721923617962243</v>
      </c>
      <c r="C515" t="s">
        <v>1770</v>
      </c>
      <c r="D515">
        <v>-406.36785994397297</v>
      </c>
      <c r="E515">
        <v>-197.40761694418401</v>
      </c>
      <c r="F515">
        <v>-208.95532686506201</v>
      </c>
      <c r="G515">
        <v>-197.40761074138399</v>
      </c>
      <c r="H515">
        <v>-208.95527926143399</v>
      </c>
      <c r="J515" s="1">
        <f t="shared" si="261"/>
        <v>3.1186852892191768</v>
      </c>
      <c r="K515" s="1">
        <f t="shared" si="285"/>
        <v>3.0849212444439327</v>
      </c>
      <c r="L515" s="1">
        <f t="shared" si="262"/>
        <v>3.1018032668315545</v>
      </c>
      <c r="M515" s="1">
        <f t="shared" si="263"/>
        <v>3.3764044775244084E-2</v>
      </c>
      <c r="O515">
        <v>-406.35995511064198</v>
      </c>
      <c r="P515">
        <v>-197.404096320636</v>
      </c>
      <c r="Q515">
        <v>-208.95098650944399</v>
      </c>
      <c r="R515">
        <v>-197.40407758887099</v>
      </c>
      <c r="S515">
        <v>-208.95087125428799</v>
      </c>
      <c r="U515" s="1">
        <f t="shared" si="264"/>
        <v>3.14148040512194</v>
      </c>
      <c r="V515" s="1">
        <f t="shared" si="265"/>
        <v>3.0574023393097898</v>
      </c>
      <c r="W515" s="1">
        <f t="shared" si="266"/>
        <v>3.0994413722158649</v>
      </c>
      <c r="X515" s="1">
        <f t="shared" si="267"/>
        <v>8.4078065812150271E-2</v>
      </c>
      <c r="Z515" t="s">
        <v>1770</v>
      </c>
      <c r="AA515">
        <v>-406.390497595743</v>
      </c>
      <c r="AB515">
        <v>-197.43078936218001</v>
      </c>
      <c r="AC515">
        <v>-208.95611508338899</v>
      </c>
      <c r="AD515">
        <v>-197.43078331623499</v>
      </c>
      <c r="AE515">
        <v>-208.95607060832299</v>
      </c>
      <c r="AG515" s="1">
        <f t="shared" si="268"/>
        <v>2.2864382834923749</v>
      </c>
      <c r="AH515" s="1">
        <f t="shared" si="269"/>
        <v>2.2547358690926154</v>
      </c>
      <c r="AI515" s="1">
        <f t="shared" si="270"/>
        <v>2.2705870762924949</v>
      </c>
      <c r="AJ515" s="1">
        <f t="shared" si="271"/>
        <v>3.1702414399759515E-2</v>
      </c>
      <c r="AM515" t="s">
        <v>1770</v>
      </c>
      <c r="AN515">
        <v>-404.49766296546397</v>
      </c>
      <c r="AO515">
        <v>-196.419056765574</v>
      </c>
      <c r="AP515">
        <v>-208.079387552996</v>
      </c>
      <c r="AQ515">
        <v>-196.41905497846199</v>
      </c>
      <c r="AR515">
        <v>-208.07937985658501</v>
      </c>
      <c r="AS515"/>
      <c r="AT515" t="s">
        <v>1771</v>
      </c>
      <c r="AU515">
        <v>-404.49302036</v>
      </c>
      <c r="AV515">
        <v>-196.41681474000001</v>
      </c>
      <c r="AW515">
        <v>-208.07698901000001</v>
      </c>
      <c r="AX515">
        <v>-196.41680389999999</v>
      </c>
      <c r="AY515">
        <v>-208.07695518</v>
      </c>
      <c r="BA515" s="1">
        <f t="shared" si="272"/>
        <v>-0.48435549608776723</v>
      </c>
      <c r="BB515" s="1">
        <f t="shared" si="273"/>
        <v>-0.49030649690038647</v>
      </c>
      <c r="BC515" s="1">
        <f t="shared" si="274"/>
        <v>-0.48733099649407685</v>
      </c>
      <c r="BD515" s="1">
        <f t="shared" si="275"/>
        <v>5.9510008126192337E-3</v>
      </c>
      <c r="BF515" s="1">
        <f t="shared" si="276"/>
        <v>-0.4635538178495956</v>
      </c>
      <c r="BG515" s="1">
        <f t="shared" si="277"/>
        <v>-0.49158466719304883</v>
      </c>
      <c r="BH515" s="1">
        <f t="shared" si="278"/>
        <v>-0.47756924252132221</v>
      </c>
      <c r="BJ515" s="1">
        <f t="shared" si="288"/>
        <v>3.1178879402896822</v>
      </c>
      <c r="BK515" s="1">
        <f t="shared" si="288"/>
        <v>3.0954171943332338</v>
      </c>
      <c r="BL515" s="1">
        <f t="shared" si="279"/>
        <v>3.1066525673114578</v>
      </c>
      <c r="BR515" s="1">
        <f t="shared" si="254"/>
        <v>1.7917559570632968</v>
      </c>
      <c r="BS515" s="1">
        <f t="shared" si="254"/>
        <v>1.782958758023286</v>
      </c>
      <c r="BT515" s="1">
        <f t="shared" si="254"/>
        <v>1.7873573575432908</v>
      </c>
      <c r="BU515" s="1">
        <f t="shared" si="252"/>
        <v>8.797199040011007E-3</v>
      </c>
      <c r="BW515" s="1">
        <f t="shared" si="255"/>
        <v>1.8112848282436471</v>
      </c>
      <c r="BX515" s="1">
        <f t="shared" si="255"/>
        <v>1.7922689833210332</v>
      </c>
      <c r="BY515" s="1">
        <f t="shared" si="255"/>
        <v>1.8017769057823401</v>
      </c>
      <c r="BZ515" s="1">
        <f t="shared" si="253"/>
        <v>1.9015844922613843E-2</v>
      </c>
      <c r="CB515" s="1">
        <f t="shared" si="280"/>
        <v>2.5515236198213449</v>
      </c>
      <c r="CC515" s="1">
        <f t="shared" si="280"/>
        <v>2.5266178942780657</v>
      </c>
      <c r="CD515" s="1">
        <f t="shared" si="280"/>
        <v>2.5390707570497044</v>
      </c>
      <c r="CE515" s="1">
        <f t="shared" si="256"/>
        <v>2.4905725543278967E-2</v>
      </c>
      <c r="CG515" s="1">
        <f t="shared" si="281"/>
        <v>2.9424390241898997</v>
      </c>
      <c r="CH515" s="1">
        <f t="shared" si="281"/>
        <v>2.9080219024362659</v>
      </c>
      <c r="CI515" s="1">
        <f t="shared" si="281"/>
        <v>2.9252304633130821</v>
      </c>
      <c r="CJ515" s="1">
        <f t="shared" si="257"/>
        <v>3.4417121753633408E-2</v>
      </c>
      <c r="CM515" s="1"/>
      <c r="CN515" s="1">
        <f t="shared" si="258"/>
        <v>-0.15711215527601083</v>
      </c>
      <c r="CO515" s="1">
        <f t="shared" si="282"/>
        <v>0.42767208434382104</v>
      </c>
      <c r="CP515" s="1">
        <f t="shared" si="259"/>
        <v>2.6260750370406649</v>
      </c>
      <c r="CQ515" s="1">
        <f t="shared" si="283"/>
        <v>0.28895696678446253</v>
      </c>
      <c r="CR515" s="1">
        <f t="shared" si="260"/>
        <v>2.7016762361872759</v>
      </c>
      <c r="CS515" s="1"/>
      <c r="CT515" s="1" t="str">
        <f>'[1]MP2 basis set convergence'!BF506</f>
        <v>62_1.10</v>
      </c>
      <c r="CU515" s="1">
        <f>'[1]MP2 basis set convergence'!BH506</f>
        <v>2.8995031623635601</v>
      </c>
      <c r="CV515" s="1">
        <f>'[1]MP2 basis set convergence'!BG506</f>
        <v>3.2497180755067299</v>
      </c>
      <c r="CW515" s="1">
        <f>'[1]MP2 basis set convergence'!BI506</f>
        <v>3.0746106189351448</v>
      </c>
      <c r="CX515" s="1"/>
      <c r="CY515" s="1"/>
      <c r="CZ515" s="1">
        <f t="shared" si="284"/>
        <v>2.8718155129985128</v>
      </c>
      <c r="DA515" s="1">
        <f t="shared" si="286"/>
        <v>2.155593199375974</v>
      </c>
      <c r="DB515" s="1">
        <f t="shared" si="287"/>
        <v>2.8696230874453605</v>
      </c>
      <c r="DC515" s="1"/>
      <c r="DD515" s="1"/>
      <c r="DE515" s="1">
        <f>[2]Sheet1!V503</f>
        <v>-0.22998775383304171</v>
      </c>
    </row>
    <row r="516" spans="1:109" x14ac:dyDescent="0.2">
      <c r="A516" t="s">
        <v>1772</v>
      </c>
      <c r="B516" s="1">
        <f>-'[1]Reference worksheet'!B514</f>
        <v>2.140149491879721</v>
      </c>
      <c r="C516" t="s">
        <v>1772</v>
      </c>
      <c r="D516">
        <v>-406.36633028659003</v>
      </c>
      <c r="E516">
        <v>-197.40761475660301</v>
      </c>
      <c r="F516">
        <v>-208.95531472995501</v>
      </c>
      <c r="G516">
        <v>-197.40761074138399</v>
      </c>
      <c r="H516">
        <v>-208.95527926143399</v>
      </c>
      <c r="J516" s="1">
        <f t="shared" si="261"/>
        <v>2.1588107496754421</v>
      </c>
      <c r="K516" s="1">
        <f t="shared" si="285"/>
        <v>2.1340343276874418</v>
      </c>
      <c r="L516" s="1">
        <f t="shared" si="262"/>
        <v>2.1464225386814419</v>
      </c>
      <c r="M516" s="1">
        <f t="shared" si="263"/>
        <v>2.477642198800023E-2</v>
      </c>
      <c r="O516">
        <v>-406.35841257173797</v>
      </c>
      <c r="P516">
        <v>-197.40408892901701</v>
      </c>
      <c r="Q516">
        <v>-208.95095432456401</v>
      </c>
      <c r="R516">
        <v>-197.40407758887099</v>
      </c>
      <c r="S516">
        <v>-208.95087125428799</v>
      </c>
      <c r="U516" s="1">
        <f t="shared" si="264"/>
        <v>2.1735225887394112</v>
      </c>
      <c r="V516" s="1">
        <f t="shared" si="265"/>
        <v>2.1142791520124247</v>
      </c>
      <c r="W516" s="1">
        <f t="shared" si="266"/>
        <v>2.1439008703759179</v>
      </c>
      <c r="X516" s="1">
        <f t="shared" si="267"/>
        <v>5.9243436726986509E-2</v>
      </c>
      <c r="Z516" t="s">
        <v>1772</v>
      </c>
      <c r="AA516">
        <v>-406.38951175820301</v>
      </c>
      <c r="AB516">
        <v>-197.43078719620101</v>
      </c>
      <c r="AC516">
        <v>-208.95610347767601</v>
      </c>
      <c r="AD516">
        <v>-197.43078331623499</v>
      </c>
      <c r="AE516">
        <v>-208.95607060832299</v>
      </c>
      <c r="AG516" s="1">
        <f t="shared" si="268"/>
        <v>1.667815861694641</v>
      </c>
      <c r="AH516" s="1">
        <f t="shared" si="269"/>
        <v>1.6447553148627185</v>
      </c>
      <c r="AI516" s="1">
        <f t="shared" si="270"/>
        <v>1.6562855882786798</v>
      </c>
      <c r="AJ516" s="1">
        <f t="shared" si="271"/>
        <v>2.306054683192249E-2</v>
      </c>
      <c r="AM516" t="s">
        <v>1772</v>
      </c>
      <c r="AN516">
        <v>-404.498540858811</v>
      </c>
      <c r="AO516">
        <v>-196.41905641507401</v>
      </c>
      <c r="AP516">
        <v>-208.07938583412599</v>
      </c>
      <c r="AQ516">
        <v>-196.41905497846199</v>
      </c>
      <c r="AR516">
        <v>-208.07937985658501</v>
      </c>
      <c r="AS516"/>
      <c r="AT516" t="s">
        <v>1773</v>
      </c>
      <c r="AU516">
        <v>-404.4938927</v>
      </c>
      <c r="AV516">
        <v>-196.41681194</v>
      </c>
      <c r="AW516">
        <v>-208.07698282000001</v>
      </c>
      <c r="AX516">
        <v>-196.41680389999999</v>
      </c>
      <c r="AY516">
        <v>-208.07695518</v>
      </c>
      <c r="BA516" s="1">
        <f t="shared" si="272"/>
        <v>6.6530919156544369E-2</v>
      </c>
      <c r="BB516" s="1">
        <f t="shared" si="273"/>
        <v>6.1878467676701181E-2</v>
      </c>
      <c r="BC516" s="1">
        <f t="shared" si="274"/>
        <v>6.4204693416622771E-2</v>
      </c>
      <c r="BD516" s="1">
        <f t="shared" si="275"/>
        <v>4.6524514798431879E-3</v>
      </c>
      <c r="BF516" s="1">
        <f t="shared" si="276"/>
        <v>8.3847819380908989E-2</v>
      </c>
      <c r="BG516" s="1">
        <f t="shared" si="277"/>
        <v>6.1458280423219068E-2</v>
      </c>
      <c r="BH516" s="1">
        <f t="shared" si="278"/>
        <v>7.2653049902064032E-2</v>
      </c>
      <c r="BJ516" s="1">
        <f t="shared" si="288"/>
        <v>2.1598527399841454</v>
      </c>
      <c r="BK516" s="1">
        <f t="shared" si="288"/>
        <v>2.1417680695513264</v>
      </c>
      <c r="BL516" s="1">
        <f t="shared" si="279"/>
        <v>2.1508104047677357</v>
      </c>
      <c r="BR516" s="1">
        <f t="shared" si="254"/>
        <v>1.049366370097593</v>
      </c>
      <c r="BS516" s="1">
        <f t="shared" si="254"/>
        <v>1.0427425209540824</v>
      </c>
      <c r="BT516" s="1">
        <f t="shared" si="254"/>
        <v>1.0460544455258378</v>
      </c>
      <c r="BU516" s="1">
        <f t="shared" si="252"/>
        <v>6.6238491435105561E-3</v>
      </c>
      <c r="BW516" s="1">
        <f t="shared" si="255"/>
        <v>1.0429134604213046</v>
      </c>
      <c r="BX516" s="1">
        <f t="shared" si="255"/>
        <v>1.0294133390566584</v>
      </c>
      <c r="BY516" s="1">
        <f t="shared" si="255"/>
        <v>1.0361633997389814</v>
      </c>
      <c r="BZ516" s="1">
        <f t="shared" si="253"/>
        <v>1.3500121364646485E-2</v>
      </c>
      <c r="CB516" s="1">
        <f t="shared" si="280"/>
        <v>1.8373789207509614</v>
      </c>
      <c r="CC516" s="1">
        <f t="shared" si="280"/>
        <v>1.8187816553301308</v>
      </c>
      <c r="CD516" s="1">
        <f t="shared" si="280"/>
        <v>1.828080288040546</v>
      </c>
      <c r="CE516" s="1">
        <f t="shared" si="256"/>
        <v>1.85972654208304E-2</v>
      </c>
      <c r="CG516" s="1">
        <f t="shared" si="281"/>
        <v>2.0529061762142393</v>
      </c>
      <c r="CH516" s="1">
        <f t="shared" si="281"/>
        <v>2.0277606983074201</v>
      </c>
      <c r="CI516" s="1">
        <f t="shared" si="281"/>
        <v>2.0403334372608297</v>
      </c>
      <c r="CJ516" s="1">
        <f t="shared" si="257"/>
        <v>2.5145477906819563E-2</v>
      </c>
      <c r="CM516" s="1"/>
      <c r="CN516" s="1">
        <f t="shared" si="258"/>
        <v>2.9912420438924402E-2</v>
      </c>
      <c r="CO516" s="1">
        <f t="shared" si="282"/>
        <v>0.6032818644118183</v>
      </c>
      <c r="CP516" s="1">
        <f t="shared" si="259"/>
        <v>1.951976321534781</v>
      </c>
      <c r="CQ516" s="1">
        <f t="shared" si="283"/>
        <v>0.31016325412942536</v>
      </c>
      <c r="CR516" s="1">
        <f t="shared" si="260"/>
        <v>1.9268183564262116</v>
      </c>
      <c r="CS516" s="1"/>
      <c r="CT516" s="1" t="str">
        <f>'[1]MP2 basis set convergence'!BF507</f>
        <v>62_1.25</v>
      </c>
      <c r="CU516" s="1">
        <f>'[1]MP2 basis set convergence'!BH507</f>
        <v>2.0289875569098599</v>
      </c>
      <c r="CV516" s="1">
        <f>'[1]MP2 basis set convergence'!BG507</f>
        <v>2.2567526946848</v>
      </c>
      <c r="CW516" s="1">
        <f>'[1]MP2 basis set convergence'!BI507</f>
        <v>2.1428701257973302</v>
      </c>
      <c r="CX516" s="1"/>
      <c r="CY516" s="1"/>
      <c r="CZ516" s="1">
        <f t="shared" si="284"/>
        <v>2.0117632042945632</v>
      </c>
      <c r="DA516" s="1">
        <f t="shared" si="286"/>
        <v>1.5889559210852404</v>
      </c>
      <c r="DB516" s="1">
        <f t="shared" si="287"/>
        <v>2.0102528257244621</v>
      </c>
      <c r="DC516" s="1"/>
      <c r="DD516" s="1"/>
      <c r="DE516" s="1">
        <f>[2]Sheet1!V504</f>
        <v>-0.13465933438687872</v>
      </c>
    </row>
    <row r="517" spans="1:109" x14ac:dyDescent="0.2">
      <c r="A517" t="s">
        <v>1774</v>
      </c>
      <c r="B517" s="1">
        <f>-'[1]Reference worksheet'!B515</f>
        <v>1.0607118226013106</v>
      </c>
      <c r="C517" t="s">
        <v>1774</v>
      </c>
      <c r="D517">
        <v>-406.36459504419997</v>
      </c>
      <c r="E517">
        <v>-197.407612836824</v>
      </c>
      <c r="F517">
        <v>-208.955298506681</v>
      </c>
      <c r="G517">
        <v>-197.40761074138399</v>
      </c>
      <c r="H517">
        <v>-208.95527926143399</v>
      </c>
      <c r="J517" s="1">
        <f t="shared" si="261"/>
        <v>1.0699296651133896</v>
      </c>
      <c r="K517" s="1">
        <f t="shared" si="285"/>
        <v>1.0565381812493941</v>
      </c>
      <c r="L517" s="1">
        <f t="shared" si="262"/>
        <v>1.0632339231813919</v>
      </c>
      <c r="M517" s="1">
        <f t="shared" si="263"/>
        <v>1.3391483863995468E-2</v>
      </c>
      <c r="O517">
        <v>-406.35666524365502</v>
      </c>
      <c r="P517">
        <v>-197.404083379989</v>
      </c>
      <c r="Q517">
        <v>-208.95091728814799</v>
      </c>
      <c r="R517">
        <v>-197.40407758887099</v>
      </c>
      <c r="S517">
        <v>-208.95087125428799</v>
      </c>
      <c r="U517" s="1">
        <f t="shared" si="264"/>
        <v>1.0770576170675443</v>
      </c>
      <c r="V517" s="1">
        <f t="shared" si="265"/>
        <v>1.0445369510254001</v>
      </c>
      <c r="W517" s="1">
        <f t="shared" si="266"/>
        <v>1.0607972840464721</v>
      </c>
      <c r="X517" s="1">
        <f t="shared" si="267"/>
        <v>3.2520666042144208E-2</v>
      </c>
      <c r="Z517" t="s">
        <v>1774</v>
      </c>
      <c r="AA517">
        <v>-406.38820821433802</v>
      </c>
      <c r="AB517">
        <v>-197.430785334093</v>
      </c>
      <c r="AC517">
        <v>-208.95608831429701</v>
      </c>
      <c r="AD517">
        <v>-197.43078331623499</v>
      </c>
      <c r="AE517">
        <v>-208.95607060832299</v>
      </c>
      <c r="AG517" s="1">
        <f t="shared" si="268"/>
        <v>0.84982970274531366</v>
      </c>
      <c r="AH517" s="1">
        <f t="shared" si="269"/>
        <v>0.83745281075512346</v>
      </c>
      <c r="AI517" s="1">
        <f t="shared" si="270"/>
        <v>0.8436412567502185</v>
      </c>
      <c r="AJ517" s="1">
        <f t="shared" si="271"/>
        <v>1.2376891990190209E-2</v>
      </c>
      <c r="AM517" t="s">
        <v>1774</v>
      </c>
      <c r="AN517">
        <v>-404.49867439336998</v>
      </c>
      <c r="AO517">
        <v>-196.41905591892399</v>
      </c>
      <c r="AP517">
        <v>-208.079383855461</v>
      </c>
      <c r="AQ517">
        <v>-196.41905497846199</v>
      </c>
      <c r="AR517">
        <v>-208.07937985658501</v>
      </c>
      <c r="AS517"/>
      <c r="AT517" t="s">
        <v>1775</v>
      </c>
      <c r="AU517">
        <v>-404.49401798999997</v>
      </c>
      <c r="AV517">
        <v>-196.41680855000001</v>
      </c>
      <c r="AW517">
        <v>-208.07697515000001</v>
      </c>
      <c r="AX517">
        <v>-196.41680389999999</v>
      </c>
      <c r="AY517">
        <v>-208.07695518</v>
      </c>
      <c r="BA517" s="1">
        <f t="shared" si="272"/>
        <v>0.15032512349711605</v>
      </c>
      <c r="BB517" s="1">
        <f t="shared" si="273"/>
        <v>0.14722564194388574</v>
      </c>
      <c r="BC517" s="1">
        <f t="shared" si="274"/>
        <v>0.14877538272050089</v>
      </c>
      <c r="BD517" s="1">
        <f t="shared" si="275"/>
        <v>3.0994815532303099E-3</v>
      </c>
      <c r="BF517" s="1">
        <f t="shared" si="276"/>
        <v>0.16246848461790001</v>
      </c>
      <c r="BG517" s="1">
        <f t="shared" si="277"/>
        <v>0.14701920074265024</v>
      </c>
      <c r="BH517" s="1">
        <f t="shared" si="278"/>
        <v>0.15474384268027513</v>
      </c>
      <c r="BJ517" s="1">
        <f t="shared" si="288"/>
        <v>1.071935763022053</v>
      </c>
      <c r="BK517" s="1">
        <f t="shared" si="288"/>
        <v>1.0612559422147638</v>
      </c>
      <c r="BL517" s="1">
        <f t="shared" si="279"/>
        <v>1.0665958526184083</v>
      </c>
      <c r="BR517" s="1">
        <f t="shared" si="254"/>
        <v>0.46617792772076627</v>
      </c>
      <c r="BS517" s="1">
        <f t="shared" si="254"/>
        <v>0.46263216733312201</v>
      </c>
      <c r="BT517" s="1">
        <f t="shared" si="254"/>
        <v>0.46440504752694406</v>
      </c>
      <c r="BU517" s="1">
        <f t="shared" si="252"/>
        <v>3.5457603876441822E-3</v>
      </c>
      <c r="BW517" s="1">
        <f t="shared" si="255"/>
        <v>0.45342661389550742</v>
      </c>
      <c r="BX517" s="1">
        <f t="shared" si="255"/>
        <v>0.44668037197238636</v>
      </c>
      <c r="BY517" s="1">
        <f t="shared" si="255"/>
        <v>0.45005349293394681</v>
      </c>
      <c r="BZ517" s="1">
        <f t="shared" si="253"/>
        <v>6.7462419231209764E-3</v>
      </c>
      <c r="CB517" s="1">
        <f t="shared" si="280"/>
        <v>0.93306529581510755</v>
      </c>
      <c r="CC517" s="1">
        <f t="shared" si="280"/>
        <v>0.92269328659256777</v>
      </c>
      <c r="CD517" s="1">
        <f t="shared" si="280"/>
        <v>0.92787929120383739</v>
      </c>
      <c r="CE517" s="1">
        <f t="shared" si="256"/>
        <v>1.0372009222539696E-2</v>
      </c>
      <c r="CG517" s="1">
        <f t="shared" si="281"/>
        <v>1.0213991752675242</v>
      </c>
      <c r="CH517" s="1">
        <f t="shared" si="281"/>
        <v>1.0078821952119714</v>
      </c>
      <c r="CI517" s="1">
        <f t="shared" si="281"/>
        <v>1.0146406852397478</v>
      </c>
      <c r="CJ517" s="1">
        <f t="shared" si="257"/>
        <v>1.3516980055552569E-2</v>
      </c>
      <c r="CM517" s="1"/>
      <c r="CN517" s="1">
        <f t="shared" si="258"/>
        <v>0.13992723470987223</v>
      </c>
      <c r="CO517" s="1">
        <f t="shared" si="282"/>
        <v>0.6978560229665538</v>
      </c>
      <c r="CP517" s="1">
        <f t="shared" si="259"/>
        <v>0.99688532161849819</v>
      </c>
      <c r="CQ517" s="1">
        <f t="shared" si="283"/>
        <v>0.32302907434110739</v>
      </c>
      <c r="CR517" s="1">
        <f t="shared" si="260"/>
        <v>0.97160277267932804</v>
      </c>
      <c r="CS517" s="1"/>
      <c r="CT517" s="1" t="str">
        <f>'[1]MP2 basis set convergence'!BF508</f>
        <v>62_1.50</v>
      </c>
      <c r="CU517" s="1">
        <f>'[1]MP2 basis set convergence'!BH508</f>
        <v>1.0163078688863301</v>
      </c>
      <c r="CV517" s="1">
        <f>'[1]MP2 basis set convergence'!BG508</f>
        <v>1.1333539340466401</v>
      </c>
      <c r="CW517" s="1">
        <f>'[1]MP2 basis set convergence'!BI508</f>
        <v>1.074830901466485</v>
      </c>
      <c r="CX517" s="1"/>
      <c r="CY517" s="1"/>
      <c r="CZ517" s="1">
        <f t="shared" si="284"/>
        <v>0.99966052785809589</v>
      </c>
      <c r="DA517" s="1">
        <f t="shared" si="286"/>
        <v>0.81185455908857052</v>
      </c>
      <c r="DB517" s="1">
        <f t="shared" si="287"/>
        <v>0.99813971498780807</v>
      </c>
      <c r="DC517" s="1"/>
      <c r="DD517" s="1"/>
      <c r="DE517" s="1">
        <f>[2]Sheet1!V505</f>
        <v>-6.3573395323295978E-2</v>
      </c>
    </row>
    <row r="518" spans="1:109" x14ac:dyDescent="0.2">
      <c r="A518" t="s">
        <v>1776</v>
      </c>
      <c r="B518" s="1">
        <f>-'[1]Reference worksheet'!B516</f>
        <v>0.28310208253108338</v>
      </c>
      <c r="C518" t="s">
        <v>1776</v>
      </c>
      <c r="D518">
        <v>-406.36334581480901</v>
      </c>
      <c r="E518">
        <v>-197.40761208193999</v>
      </c>
      <c r="F518">
        <v>-208.955284843258</v>
      </c>
      <c r="G518">
        <v>-197.40761074138399</v>
      </c>
      <c r="H518">
        <v>-208.95527926143399</v>
      </c>
      <c r="J518" s="1">
        <f t="shared" si="261"/>
        <v>0.28602635460395082</v>
      </c>
      <c r="K518" s="1">
        <f t="shared" si="285"/>
        <v>0.28168249534961232</v>
      </c>
      <c r="L518" s="1">
        <f t="shared" si="262"/>
        <v>0.28385442497678159</v>
      </c>
      <c r="M518" s="1">
        <f t="shared" si="263"/>
        <v>4.3438592543385002E-3</v>
      </c>
      <c r="O518">
        <v>-406.35541129789999</v>
      </c>
      <c r="P518">
        <v>-197.40407943518099</v>
      </c>
      <c r="Q518">
        <v>-208.95088836163399</v>
      </c>
      <c r="R518">
        <v>-197.40407758887099</v>
      </c>
      <c r="S518">
        <v>-208.95087125428799</v>
      </c>
      <c r="U518" s="1">
        <f t="shared" si="264"/>
        <v>0.29019474330487977</v>
      </c>
      <c r="V518" s="1">
        <f t="shared" si="265"/>
        <v>0.27830114408994749</v>
      </c>
      <c r="W518" s="1">
        <f t="shared" si="266"/>
        <v>0.28424794369741363</v>
      </c>
      <c r="X518" s="1">
        <f t="shared" si="267"/>
        <v>1.1893599214932271E-2</v>
      </c>
      <c r="Z518" t="s">
        <v>1776</v>
      </c>
      <c r="AA518">
        <v>-406.387221409836</v>
      </c>
      <c r="AB518">
        <v>-197.43078459100201</v>
      </c>
      <c r="AC518">
        <v>-208.95607577725201</v>
      </c>
      <c r="AD518">
        <v>-197.43078331623499</v>
      </c>
      <c r="AE518">
        <v>-208.95607060832299</v>
      </c>
      <c r="AG518" s="1">
        <f t="shared" si="268"/>
        <v>0.23060050308510596</v>
      </c>
      <c r="AH518" s="1">
        <f t="shared" si="269"/>
        <v>0.22655702258881888</v>
      </c>
      <c r="AI518" s="1">
        <f t="shared" si="270"/>
        <v>0.22857876283696243</v>
      </c>
      <c r="AJ518" s="1">
        <f t="shared" si="271"/>
        <v>4.0434804962870829E-3</v>
      </c>
      <c r="AM518" t="s">
        <v>1776</v>
      </c>
      <c r="AN518">
        <v>-404.49852866996901</v>
      </c>
      <c r="AO518">
        <v>-196.41905535778901</v>
      </c>
      <c r="AP518">
        <v>-208.07938143064001</v>
      </c>
      <c r="AQ518">
        <v>-196.41905497846199</v>
      </c>
      <c r="AR518">
        <v>-208.07937985658501</v>
      </c>
      <c r="AS518"/>
      <c r="AT518" t="s">
        <v>1777</v>
      </c>
      <c r="AU518">
        <v>-404.49386231</v>
      </c>
      <c r="AV518">
        <v>-196.41680525999999</v>
      </c>
      <c r="AW518">
        <v>-208.07696533999999</v>
      </c>
      <c r="AX518">
        <v>-196.41680389999999</v>
      </c>
      <c r="AY518">
        <v>-208.07695518</v>
      </c>
      <c r="BA518" s="1">
        <f t="shared" si="272"/>
        <v>5.8882305012182147E-2</v>
      </c>
      <c r="BB518" s="1">
        <f t="shared" si="273"/>
        <v>5.7656539234351781E-2</v>
      </c>
      <c r="BC518" s="1">
        <f t="shared" si="274"/>
        <v>5.8269422123266967E-2</v>
      </c>
      <c r="BD518" s="1">
        <f t="shared" si="275"/>
        <v>1.2257657778303663E-3</v>
      </c>
      <c r="BF518" s="1">
        <f t="shared" si="276"/>
        <v>6.4777805671978259E-2</v>
      </c>
      <c r="BG518" s="1">
        <f t="shared" si="277"/>
        <v>5.7548896275911747E-2</v>
      </c>
      <c r="BH518" s="1">
        <f t="shared" si="278"/>
        <v>6.1163350973944999E-2</v>
      </c>
      <c r="BJ518" s="1">
        <f t="shared" si="288"/>
        <v>0.28671717674300262</v>
      </c>
      <c r="BK518" s="1">
        <f t="shared" si="288"/>
        <v>0.28299193574788684</v>
      </c>
      <c r="BL518" s="1">
        <f t="shared" si="279"/>
        <v>0.28485455624544476</v>
      </c>
      <c r="BR518" s="1">
        <f t="shared" si="254"/>
        <v>0.11637076319676759</v>
      </c>
      <c r="BS518" s="1">
        <f t="shared" si="254"/>
        <v>0.11530461228905257</v>
      </c>
      <c r="BT518" s="1">
        <f t="shared" si="254"/>
        <v>0.11583768774291008</v>
      </c>
      <c r="BU518" s="1">
        <f t="shared" si="252"/>
        <v>1.0661509077150508E-3</v>
      </c>
      <c r="BW518" s="1">
        <f t="shared" si="255"/>
        <v>0.11077328639500109</v>
      </c>
      <c r="BX518" s="1">
        <f t="shared" si="255"/>
        <v>0.10872134382620799</v>
      </c>
      <c r="BY518" s="1">
        <f t="shared" si="255"/>
        <v>0.10974731511060455</v>
      </c>
      <c r="BZ518" s="1">
        <f t="shared" si="253"/>
        <v>2.0519425687930831E-3</v>
      </c>
      <c r="CB518" s="1">
        <f t="shared" si="280"/>
        <v>0.25330990409401277</v>
      </c>
      <c r="CC518" s="1">
        <f t="shared" si="280"/>
        <v>0.24988802661771281</v>
      </c>
      <c r="CD518" s="1">
        <f t="shared" si="280"/>
        <v>0.25159896535586279</v>
      </c>
      <c r="CE518" s="1">
        <f t="shared" si="256"/>
        <v>3.4218774763000153E-3</v>
      </c>
      <c r="CG518" s="1">
        <f t="shared" si="281"/>
        <v>0.27354965676400911</v>
      </c>
      <c r="CH518" s="1">
        <f t="shared" si="281"/>
        <v>0.26916454385128041</v>
      </c>
      <c r="CI518" s="1">
        <f t="shared" si="281"/>
        <v>0.27135710030764471</v>
      </c>
      <c r="CJ518" s="1">
        <f t="shared" si="257"/>
        <v>4.3851129127286999E-3</v>
      </c>
      <c r="CM518" s="1"/>
      <c r="CN518" s="1">
        <f t="shared" si="258"/>
        <v>0.2052792452611342</v>
      </c>
      <c r="CO518" s="1">
        <f t="shared" si="282"/>
        <v>0.74751151458544074</v>
      </c>
      <c r="CP518" s="1">
        <f t="shared" si="259"/>
        <v>0.26989795676281175</v>
      </c>
      <c r="CQ518" s="1">
        <f t="shared" si="283"/>
        <v>0.33080222289472816</v>
      </c>
      <c r="CR518" s="1">
        <f t="shared" si="260"/>
        <v>0.26226914309895388</v>
      </c>
      <c r="CS518" s="1"/>
      <c r="CT518" s="1" t="str">
        <f>'[1]MP2 basis set convergence'!BF509</f>
        <v>62_2.00</v>
      </c>
      <c r="CU518" s="1">
        <f>'[1]MP2 basis set convergence'!BH509</f>
        <v>0.27717175877480199</v>
      </c>
      <c r="CV518" s="1">
        <f>'[1]MP2 basis set convergence'!BG509</f>
        <v>0.30436069997897502</v>
      </c>
      <c r="CW518" s="1">
        <f>'[1]MP2 basis set convergence'!BI509</f>
        <v>0.29076622937688851</v>
      </c>
      <c r="CX518" s="1"/>
      <c r="CY518" s="1"/>
      <c r="CZ518" s="1">
        <f t="shared" si="284"/>
        <v>0.26587637194049879</v>
      </c>
      <c r="DA518" s="1">
        <f t="shared" si="286"/>
        <v>0.21958973631882103</v>
      </c>
      <c r="DB518" s="1">
        <f t="shared" si="287"/>
        <v>0.26505734884367077</v>
      </c>
      <c r="DC518" s="1"/>
      <c r="DD518" s="1"/>
      <c r="DE518" s="1">
        <f>[2]Sheet1!V506</f>
        <v>-1.7978053036282804E-2</v>
      </c>
    </row>
    <row r="519" spans="1:109" x14ac:dyDescent="0.2">
      <c r="A519" t="s">
        <v>1778</v>
      </c>
      <c r="B519" s="1">
        <f>-'[1]Reference worksheet'!B517</f>
        <v>2.6914541656190636</v>
      </c>
      <c r="C519" t="s">
        <v>1778</v>
      </c>
      <c r="D519">
        <v>-460.692575875003</v>
      </c>
      <c r="E519">
        <v>-231.85345611548999</v>
      </c>
      <c r="F519">
        <v>-228.83276284301201</v>
      </c>
      <c r="G519">
        <v>-231.85341370079399</v>
      </c>
      <c r="H519">
        <v>-228.83271555598</v>
      </c>
      <c r="J519" s="1">
        <f t="shared" si="261"/>
        <v>4.0453141815745424</v>
      </c>
      <c r="K519" s="1">
        <f t="shared" si="285"/>
        <v>3.989025495105305</v>
      </c>
      <c r="L519" s="1">
        <f t="shared" si="262"/>
        <v>4.0171698383399237</v>
      </c>
      <c r="M519" s="1">
        <f t="shared" si="263"/>
        <v>5.6288686469237348E-2</v>
      </c>
      <c r="O519">
        <v>-460.683593148765</v>
      </c>
      <c r="P519">
        <v>-231.84966275360301</v>
      </c>
      <c r="Q519">
        <v>-228.827653811896</v>
      </c>
      <c r="R519">
        <v>-231.849502152502</v>
      </c>
      <c r="S519">
        <v>-228.82754522808699</v>
      </c>
      <c r="U519" s="1">
        <f t="shared" si="264"/>
        <v>4.1075317152444644</v>
      </c>
      <c r="V519" s="1">
        <f t="shared" si="265"/>
        <v>3.9386156269296242</v>
      </c>
      <c r="W519" s="1">
        <f t="shared" si="266"/>
        <v>4.0230736710870438</v>
      </c>
      <c r="X519" s="1">
        <f t="shared" si="267"/>
        <v>0.16891608831484017</v>
      </c>
      <c r="Z519" t="s">
        <v>1778</v>
      </c>
      <c r="AA519">
        <v>-460.68290097548999</v>
      </c>
      <c r="AB519">
        <v>-231.84936753960801</v>
      </c>
      <c r="AC519">
        <v>-228.83047089675401</v>
      </c>
      <c r="AD519">
        <v>-231.849326260049</v>
      </c>
      <c r="AE519">
        <v>-228.83042606133</v>
      </c>
      <c r="AG519" s="1">
        <f t="shared" si="268"/>
        <v>1.9758103668584479</v>
      </c>
      <c r="AH519" s="1">
        <f t="shared" si="269"/>
        <v>1.9217723969032088</v>
      </c>
      <c r="AI519" s="1">
        <f t="shared" si="270"/>
        <v>1.9487913818808282</v>
      </c>
      <c r="AJ519" s="1">
        <f t="shared" si="271"/>
        <v>5.4037969955239129E-2</v>
      </c>
      <c r="AM519" t="s">
        <v>1778</v>
      </c>
      <c r="AN519">
        <v>-458.712177440625</v>
      </c>
      <c r="AO519">
        <v>-230.79740090392201</v>
      </c>
      <c r="AP519">
        <v>-227.92335691600101</v>
      </c>
      <c r="AQ519">
        <v>-230.79739373176201</v>
      </c>
      <c r="AR519">
        <v>-227.923348797519</v>
      </c>
      <c r="AS519"/>
      <c r="AT519" t="s">
        <v>1779</v>
      </c>
      <c r="AU519">
        <v>-458.70721519</v>
      </c>
      <c r="AV519">
        <v>-230.79514879000001</v>
      </c>
      <c r="AW519">
        <v>-227.92065079</v>
      </c>
      <c r="AX519">
        <v>-230.79511729000001</v>
      </c>
      <c r="AY519">
        <v>-227.92061688000001</v>
      </c>
      <c r="BA519" s="1">
        <f t="shared" si="272"/>
        <v>-5.3746744999726372</v>
      </c>
      <c r="BB519" s="1">
        <f t="shared" si="273"/>
        <v>-5.3842695231314481</v>
      </c>
      <c r="BC519" s="1">
        <f t="shared" si="274"/>
        <v>-5.3794720115520427</v>
      </c>
      <c r="BD519" s="1">
        <f t="shared" si="275"/>
        <v>9.5950231588108892E-3</v>
      </c>
      <c r="BF519" s="1">
        <f t="shared" si="276"/>
        <v>-5.3457408803221629</v>
      </c>
      <c r="BG519" s="1">
        <f t="shared" si="277"/>
        <v>-5.386786276711268</v>
      </c>
      <c r="BH519" s="1">
        <f t="shared" si="278"/>
        <v>-5.3662635785167154</v>
      </c>
      <c r="BJ519" s="1">
        <f t="shared" si="288"/>
        <v>4.032001052358523</v>
      </c>
      <c r="BK519" s="1">
        <f t="shared" si="288"/>
        <v>4.0081821130078685</v>
      </c>
      <c r="BL519" s="1">
        <f t="shared" si="279"/>
        <v>4.0200915826831958</v>
      </c>
      <c r="BR519" s="1">
        <f t="shared" si="254"/>
        <v>4.5617325588756108</v>
      </c>
      <c r="BS519" s="1">
        <f t="shared" si="254"/>
        <v>4.5483601175185919</v>
      </c>
      <c r="BT519" s="1">
        <f t="shared" si="254"/>
        <v>4.5550463381971023</v>
      </c>
      <c r="BU519" s="1">
        <f t="shared" si="252"/>
        <v>1.3372441357019435E-2</v>
      </c>
      <c r="BW519" s="1">
        <f t="shared" si="255"/>
        <v>4.8582561226715679</v>
      </c>
      <c r="BX519" s="1">
        <f t="shared" si="255"/>
        <v>4.8249349007181603</v>
      </c>
      <c r="BY519" s="1">
        <f t="shared" si="255"/>
        <v>4.8415955116948641</v>
      </c>
      <c r="BZ519" s="1">
        <f t="shared" si="253"/>
        <v>3.3321221953407025E-2</v>
      </c>
      <c r="CB519" s="1">
        <f t="shared" si="280"/>
        <v>2.4532629500455285</v>
      </c>
      <c r="CC519" s="1">
        <f t="shared" si="280"/>
        <v>2.4130889887547999</v>
      </c>
      <c r="CD519" s="1">
        <f t="shared" si="280"/>
        <v>2.4331759694001658</v>
      </c>
      <c r="CE519" s="1">
        <f t="shared" si="256"/>
        <v>4.0173961290728769E-2</v>
      </c>
      <c r="CG519" s="1">
        <f t="shared" si="281"/>
        <v>3.6336194602563729</v>
      </c>
      <c r="CH519" s="1">
        <f t="shared" si="281"/>
        <v>3.5756757008333802</v>
      </c>
      <c r="CI519" s="1">
        <f t="shared" si="281"/>
        <v>3.6046475805448779</v>
      </c>
      <c r="CJ519" s="1">
        <f t="shared" si="257"/>
        <v>5.794375942299354E-2</v>
      </c>
      <c r="CM519" s="1"/>
      <c r="CN519" s="1">
        <f t="shared" si="258"/>
        <v>-1.3391198849026218</v>
      </c>
      <c r="CO519" s="1">
        <f t="shared" si="282"/>
        <v>8.3108318989668639E-3</v>
      </c>
      <c r="CP519" s="1">
        <f t="shared" si="259"/>
        <v>1.9659813275359044</v>
      </c>
      <c r="CQ519" s="1">
        <f t="shared" si="283"/>
        <v>0.1766214175846651</v>
      </c>
      <c r="CR519" s="1">
        <f t="shared" si="260"/>
        <v>2.7129432119777239</v>
      </c>
      <c r="CS519" s="1"/>
      <c r="CT519" s="1" t="str">
        <f>'[1]MP2 basis set convergence'!BF510</f>
        <v>63_0.90</v>
      </c>
      <c r="CU519" s="1">
        <f>'[1]MP2 basis set convergence'!BH510</f>
        <v>3.50808617388642</v>
      </c>
      <c r="CV519" s="1">
        <f>'[1]MP2 basis set convergence'!BG510</f>
        <v>4.2501729265383501</v>
      </c>
      <c r="CW519" s="1">
        <f>'[1]MP2 basis set convergence'!BI510</f>
        <v>3.8791295502123848</v>
      </c>
      <c r="CX519" s="1"/>
      <c r="CY519" s="1"/>
      <c r="CZ519" s="1">
        <f t="shared" si="284"/>
        <v>2.8409938302218878</v>
      </c>
      <c r="DA519" s="1">
        <f t="shared" si="286"/>
        <v>1.3607033778218103</v>
      </c>
      <c r="DB519" s="1">
        <f t="shared" si="287"/>
        <v>2.7242470675164374</v>
      </c>
      <c r="DC519" s="1"/>
      <c r="DD519" s="1"/>
      <c r="DE519" s="1">
        <f>[2]Sheet1!V507</f>
        <v>-1.1761760081180359</v>
      </c>
    </row>
    <row r="520" spans="1:109" x14ac:dyDescent="0.2">
      <c r="A520" t="s">
        <v>1780</v>
      </c>
      <c r="B520" s="1">
        <f>-'[1]Reference worksheet'!B518</f>
        <v>3.5812366108661182</v>
      </c>
      <c r="C520" t="s">
        <v>1780</v>
      </c>
      <c r="D520">
        <v>-460.69347705119998</v>
      </c>
      <c r="E520">
        <v>-231.85345188407999</v>
      </c>
      <c r="F520">
        <v>-228.83275737039699</v>
      </c>
      <c r="G520">
        <v>-231.85341370079399</v>
      </c>
      <c r="H520">
        <v>-228.83271555598</v>
      </c>
      <c r="J520" s="1">
        <f t="shared" si="261"/>
        <v>4.6108108063508153</v>
      </c>
      <c r="K520" s="1">
        <f t="shared" si="285"/>
        <v>4.560611487750907</v>
      </c>
      <c r="L520" s="1">
        <f t="shared" si="262"/>
        <v>4.5857111470508611</v>
      </c>
      <c r="M520" s="1">
        <f t="shared" si="263"/>
        <v>5.0199318599908338E-2</v>
      </c>
      <c r="O520">
        <v>-460.68447872878897</v>
      </c>
      <c r="P520">
        <v>-231.84964545832901</v>
      </c>
      <c r="Q520">
        <v>-228.827639605576</v>
      </c>
      <c r="R520">
        <v>-231.849502152502</v>
      </c>
      <c r="S520">
        <v>-228.82754522808699</v>
      </c>
      <c r="U520" s="1">
        <f t="shared" si="264"/>
        <v>4.6632415932994835</v>
      </c>
      <c r="V520" s="1">
        <f t="shared" si="265"/>
        <v>4.5140930545081979</v>
      </c>
      <c r="W520" s="1">
        <f t="shared" si="266"/>
        <v>4.5886673239038407</v>
      </c>
      <c r="X520" s="1">
        <f t="shared" si="267"/>
        <v>0.14914853879128565</v>
      </c>
      <c r="Z520" t="s">
        <v>1780</v>
      </c>
      <c r="AA520">
        <v>-460.68446929962198</v>
      </c>
      <c r="AB520">
        <v>-231.84936330890201</v>
      </c>
      <c r="AC520">
        <v>-228.830465566366</v>
      </c>
      <c r="AD520">
        <v>-231.849326260049</v>
      </c>
      <c r="AE520">
        <v>-228.83042606133</v>
      </c>
      <c r="AG520" s="1">
        <f t="shared" si="268"/>
        <v>2.9599486587644477</v>
      </c>
      <c r="AH520" s="1">
        <f t="shared" si="269"/>
        <v>2.9119103661447139</v>
      </c>
      <c r="AI520" s="1">
        <f t="shared" si="270"/>
        <v>2.9359295124545808</v>
      </c>
      <c r="AJ520" s="1">
        <f t="shared" si="271"/>
        <v>4.8038292619733802E-2</v>
      </c>
      <c r="AM520" t="s">
        <v>1780</v>
      </c>
      <c r="AN520">
        <v>-458.71634966977302</v>
      </c>
      <c r="AO520">
        <v>-230.79740050350699</v>
      </c>
      <c r="AP520">
        <v>-227.92335611320601</v>
      </c>
      <c r="AQ520">
        <v>-230.79739373176201</v>
      </c>
      <c r="AR520">
        <v>-227.923348797519</v>
      </c>
      <c r="AS520"/>
      <c r="AT520" t="s">
        <v>1781</v>
      </c>
      <c r="AU520">
        <v>-458.71138391</v>
      </c>
      <c r="AV520">
        <v>-230.79514621999999</v>
      </c>
      <c r="AW520">
        <v>-227.92064773999999</v>
      </c>
      <c r="AX520">
        <v>-230.79511729000001</v>
      </c>
      <c r="AY520">
        <v>-227.92061688000001</v>
      </c>
      <c r="BA520" s="1">
        <f t="shared" si="272"/>
        <v>-2.7565610734097246</v>
      </c>
      <c r="BB520" s="1">
        <f t="shared" si="273"/>
        <v>-2.7654010708334531</v>
      </c>
      <c r="BC520" s="1">
        <f t="shared" si="274"/>
        <v>-2.7609810721215888</v>
      </c>
      <c r="BD520" s="1">
        <f t="shared" si="275"/>
        <v>8.8399974237285406E-3</v>
      </c>
      <c r="BF520" s="1">
        <f t="shared" si="276"/>
        <v>-2.7298294774849405</v>
      </c>
      <c r="BG520" s="1">
        <f t="shared" si="277"/>
        <v>-2.7673482704686942</v>
      </c>
      <c r="BH520" s="1">
        <f t="shared" si="278"/>
        <v>-2.7485888739768174</v>
      </c>
      <c r="BJ520" s="1">
        <f t="shared" si="288"/>
        <v>4.6005314668882686</v>
      </c>
      <c r="BK520" s="1">
        <f t="shared" si="288"/>
        <v>4.5784393968119286</v>
      </c>
      <c r="BL520" s="1">
        <f t="shared" si="279"/>
        <v>4.5894854318500986</v>
      </c>
      <c r="BR520" s="1">
        <f t="shared" si="254"/>
        <v>3.6050036810059329</v>
      </c>
      <c r="BS520" s="1">
        <f t="shared" si="254"/>
        <v>3.5929657307573826</v>
      </c>
      <c r="BT520" s="1">
        <f t="shared" si="254"/>
        <v>3.5989847058816578</v>
      </c>
      <c r="BU520" s="1">
        <f t="shared" si="252"/>
        <v>1.2037950248550571E-2</v>
      </c>
      <c r="BW520" s="1">
        <f t="shared" si="255"/>
        <v>3.762368198754606</v>
      </c>
      <c r="BX520" s="1">
        <f t="shared" si="255"/>
        <v>3.7330468278269771</v>
      </c>
      <c r="BY520" s="1">
        <f t="shared" si="255"/>
        <v>3.7477075132907918</v>
      </c>
      <c r="BZ520" s="1">
        <f t="shared" si="253"/>
        <v>2.9321370927629226E-2</v>
      </c>
      <c r="CB520" s="1">
        <f t="shared" si="280"/>
        <v>3.398840954589772</v>
      </c>
      <c r="CC520" s="1">
        <f t="shared" si="280"/>
        <v>3.3627434529743612</v>
      </c>
      <c r="CD520" s="1">
        <f t="shared" si="280"/>
        <v>3.3807922037820664</v>
      </c>
      <c r="CE520" s="1">
        <f t="shared" si="256"/>
        <v>3.609750161541047E-2</v>
      </c>
      <c r="CG520" s="1">
        <f t="shared" si="281"/>
        <v>4.2739151159125219</v>
      </c>
      <c r="CH520" s="1">
        <f t="shared" si="281"/>
        <v>4.2223270792356065</v>
      </c>
      <c r="CI520" s="1">
        <f t="shared" si="281"/>
        <v>4.2481210975740646</v>
      </c>
      <c r="CJ520" s="1">
        <f t="shared" si="257"/>
        <v>5.1588036676915076E-2</v>
      </c>
      <c r="CM520" s="1"/>
      <c r="CN520" s="1">
        <f t="shared" si="258"/>
        <v>-0.60208351193188803</v>
      </c>
      <c r="CO520" s="1">
        <f t="shared" si="282"/>
        <v>0.12112502822500487</v>
      </c>
      <c r="CP520" s="1">
        <f t="shared" si="259"/>
        <v>3.1357593595101498</v>
      </c>
      <c r="CQ520" s="1">
        <f t="shared" si="283"/>
        <v>0.24213841215352327</v>
      </c>
      <c r="CR520" s="1">
        <f t="shared" si="260"/>
        <v>3.6725493634788737</v>
      </c>
      <c r="CS520" s="1"/>
      <c r="CT520" s="1" t="str">
        <f>'[1]MP2 basis set convergence'!BF511</f>
        <v>63_0.95</v>
      </c>
      <c r="CU520" s="1">
        <f>'[1]MP2 basis set convergence'!BH511</f>
        <v>4.1858216698084698</v>
      </c>
      <c r="CV520" s="1">
        <f>'[1]MP2 basis set convergence'!BG511</f>
        <v>4.7847501100737198</v>
      </c>
      <c r="CW520" s="1">
        <f>'[1]MP2 basis set convergence'!BI511</f>
        <v>4.4852858899410943</v>
      </c>
      <c r="CX520" s="1"/>
      <c r="CY520" s="1"/>
      <c r="CZ520" s="1">
        <f t="shared" si="284"/>
        <v>3.684041334609478</v>
      </c>
      <c r="DA520" s="1">
        <f t="shared" si="286"/>
        <v>2.485094606233889</v>
      </c>
      <c r="DB520" s="1">
        <f t="shared" si="287"/>
        <v>3.5962279641637638</v>
      </c>
      <c r="DC520" s="1"/>
      <c r="DD520" s="1"/>
      <c r="DE520" s="1">
        <f>[2]Sheet1!V508</f>
        <v>-0.90166981244138311</v>
      </c>
    </row>
    <row r="521" spans="1:109" x14ac:dyDescent="0.2">
      <c r="A521" t="s">
        <v>1782</v>
      </c>
      <c r="B521" s="1">
        <f>-'[1]Reference worksheet'!B519</f>
        <v>3.7978704215622061</v>
      </c>
      <c r="C521" t="s">
        <v>1782</v>
      </c>
      <c r="D521">
        <v>-460.69344007717399</v>
      </c>
      <c r="E521">
        <v>-231.853448210252</v>
      </c>
      <c r="F521">
        <v>-228.83275242159601</v>
      </c>
      <c r="G521">
        <v>-231.85341370079399</v>
      </c>
      <c r="H521">
        <v>-228.83271555598</v>
      </c>
      <c r="J521" s="1">
        <f t="shared" si="261"/>
        <v>4.5876092537898119</v>
      </c>
      <c r="K521" s="1">
        <f t="shared" si="285"/>
        <v>4.5428207167824048</v>
      </c>
      <c r="L521" s="1">
        <f t="shared" si="262"/>
        <v>4.5652149852861079</v>
      </c>
      <c r="M521" s="1">
        <f t="shared" si="263"/>
        <v>4.4788537007407037E-2</v>
      </c>
      <c r="O521">
        <v>-460.68442959178401</v>
      </c>
      <c r="P521">
        <v>-231.849630533599</v>
      </c>
      <c r="Q521">
        <v>-228.827627657524</v>
      </c>
      <c r="R521">
        <v>-231.849502152502</v>
      </c>
      <c r="S521">
        <v>-228.82754522808699</v>
      </c>
      <c r="U521" s="1">
        <f t="shared" si="264"/>
        <v>4.6324076558827434</v>
      </c>
      <c r="V521" s="1">
        <f t="shared" si="265"/>
        <v>4.5001220431066127</v>
      </c>
      <c r="W521" s="1">
        <f t="shared" si="266"/>
        <v>4.5662648494946776</v>
      </c>
      <c r="X521" s="1">
        <f t="shared" si="267"/>
        <v>0.13228561277613071</v>
      </c>
      <c r="Z521" t="s">
        <v>1782</v>
      </c>
      <c r="AA521">
        <v>-460.68495658684202</v>
      </c>
      <c r="AB521">
        <v>-231.849359663684</v>
      </c>
      <c r="AC521">
        <v>-228.830460786597</v>
      </c>
      <c r="AD521">
        <v>-231.849326260049</v>
      </c>
      <c r="AE521">
        <v>-228.83042606133</v>
      </c>
      <c r="AG521" s="1">
        <f t="shared" si="268"/>
        <v>3.2657260185677828</v>
      </c>
      <c r="AH521" s="1">
        <f t="shared" si="269"/>
        <v>3.2229744853377067</v>
      </c>
      <c r="AI521" s="1">
        <f t="shared" si="270"/>
        <v>3.2443502519527447</v>
      </c>
      <c r="AJ521" s="1">
        <f t="shared" si="271"/>
        <v>4.2751533230076078E-2</v>
      </c>
      <c r="AM521" t="s">
        <v>1782</v>
      </c>
      <c r="AN521">
        <v>-458.71883192914601</v>
      </c>
      <c r="AO521">
        <v>-230.79740014952799</v>
      </c>
      <c r="AP521">
        <v>-227.92335541264299</v>
      </c>
      <c r="AQ521">
        <v>-230.79739373176201</v>
      </c>
      <c r="AR521">
        <v>-227.923348797519</v>
      </c>
      <c r="AS521"/>
      <c r="AT521" t="s">
        <v>1783</v>
      </c>
      <c r="AU521">
        <v>-458.71386267000003</v>
      </c>
      <c r="AV521">
        <v>-230.79514399000001</v>
      </c>
      <c r="AW521">
        <v>-227.92064511999999</v>
      </c>
      <c r="AX521">
        <v>-230.79511729000001</v>
      </c>
      <c r="AY521">
        <v>-227.92061688000001</v>
      </c>
      <c r="BA521" s="1">
        <f t="shared" si="272"/>
        <v>-1.1989197353992889</v>
      </c>
      <c r="BB521" s="1">
        <f t="shared" si="273"/>
        <v>-1.2070979977018534</v>
      </c>
      <c r="BC521" s="1">
        <f t="shared" si="274"/>
        <v>-1.2030088665505712</v>
      </c>
      <c r="BD521" s="1">
        <f t="shared" si="275"/>
        <v>8.1782623025645762E-3</v>
      </c>
      <c r="BF521" s="1">
        <f t="shared" si="276"/>
        <v>-1.1743840292455576</v>
      </c>
      <c r="BG521" s="1">
        <f t="shared" si="277"/>
        <v>-1.2088594011655622</v>
      </c>
      <c r="BH521" s="1">
        <f t="shared" si="278"/>
        <v>-1.1916217152055599</v>
      </c>
      <c r="BJ521" s="1">
        <f t="shared" si="288"/>
        <v>4.5795044410822117</v>
      </c>
      <c r="BK521" s="1">
        <f t="shared" si="288"/>
        <v>4.5591950881308625</v>
      </c>
      <c r="BL521" s="1">
        <f t="shared" si="279"/>
        <v>4.5693497646065371</v>
      </c>
      <c r="BR521" s="1">
        <f t="shared" si="254"/>
        <v>2.8606027304536727</v>
      </c>
      <c r="BS521" s="1">
        <f t="shared" si="254"/>
        <v>2.8498038165479418</v>
      </c>
      <c r="BT521" s="1">
        <f t="shared" si="254"/>
        <v>2.8552032735008059</v>
      </c>
      <c r="BU521" s="1">
        <f t="shared" si="252"/>
        <v>1.0798913905730135E-2</v>
      </c>
      <c r="BW521" s="1">
        <f t="shared" si="255"/>
        <v>2.9259262587354291</v>
      </c>
      <c r="BX521" s="1">
        <f t="shared" si="255"/>
        <v>2.9001148979363163</v>
      </c>
      <c r="BY521" s="1">
        <f t="shared" si="255"/>
        <v>2.9130205783358725</v>
      </c>
      <c r="BZ521" s="1">
        <f t="shared" si="253"/>
        <v>2.5811360799112323E-2</v>
      </c>
      <c r="CB521" s="1">
        <f t="shared" si="280"/>
        <v>3.6616282903801212</v>
      </c>
      <c r="CC521" s="1">
        <f t="shared" si="280"/>
        <v>3.6291948848195181</v>
      </c>
      <c r="CD521" s="1">
        <f t="shared" si="280"/>
        <v>3.645411587599817</v>
      </c>
      <c r="CE521" s="1">
        <f t="shared" si="256"/>
        <v>3.2433405560601383E-2</v>
      </c>
      <c r="CG521" s="1">
        <f t="shared" si="281"/>
        <v>4.3113475099867093</v>
      </c>
      <c r="CH521" s="1">
        <f t="shared" si="281"/>
        <v>4.2653869973358667</v>
      </c>
      <c r="CI521" s="1">
        <f t="shared" si="281"/>
        <v>4.2883672536612867</v>
      </c>
      <c r="CJ521" s="1">
        <f t="shared" si="257"/>
        <v>4.5960512650841348E-2</v>
      </c>
      <c r="CM521" s="1"/>
      <c r="CN521" s="1">
        <f t="shared" si="258"/>
        <v>-0.26351636679278467</v>
      </c>
      <c r="CO521" s="1">
        <f t="shared" si="282"/>
        <v>0.33279087937606361</v>
      </c>
      <c r="CP521" s="1">
        <f t="shared" si="259"/>
        <v>3.6839219880955838</v>
      </c>
      <c r="CQ521" s="1">
        <f t="shared" si="283"/>
        <v>0.27728409650361369</v>
      </c>
      <c r="CR521" s="1">
        <f t="shared" si="260"/>
        <v>3.9004584416882144</v>
      </c>
      <c r="CS521" s="1"/>
      <c r="CT521" s="1" t="str">
        <f>'[1]MP2 basis set convergence'!BF512</f>
        <v>63_1.00</v>
      </c>
      <c r="CU521" s="1">
        <f>'[1]MP2 basis set convergence'!BH512</f>
        <v>4.2487379246360497</v>
      </c>
      <c r="CV521" s="1">
        <f>'[1]MP2 basis set convergence'!BG512</f>
        <v>4.7354927647987699</v>
      </c>
      <c r="CW521" s="1">
        <f>'[1]MP2 basis set convergence'!BI512</f>
        <v>4.4921153447174103</v>
      </c>
      <c r="CX521" s="1"/>
      <c r="CY521" s="1"/>
      <c r="CZ521" s="1">
        <f t="shared" si="284"/>
        <v>3.8679610046632682</v>
      </c>
      <c r="DA521" s="1">
        <f t="shared" si="286"/>
        <v>2.8957232616413249</v>
      </c>
      <c r="DB521" s="1">
        <f t="shared" si="287"/>
        <v>3.8010815443644246</v>
      </c>
      <c r="DC521" s="1"/>
      <c r="DD521" s="1"/>
      <c r="DE521" s="1">
        <f>[2]Sheet1!V509</f>
        <v>-0.69725398062283972</v>
      </c>
    </row>
    <row r="522" spans="1:109" x14ac:dyDescent="0.2">
      <c r="A522" t="s">
        <v>1784</v>
      </c>
      <c r="B522" s="1">
        <f>-'[1]Reference worksheet'!B520</f>
        <v>3.6603012203105187</v>
      </c>
      <c r="C522" t="s">
        <v>1784</v>
      </c>
      <c r="D522">
        <v>-460.69293690497102</v>
      </c>
      <c r="E522">
        <v>-231.85344499908999</v>
      </c>
      <c r="F522">
        <v>-228.83274802596799</v>
      </c>
      <c r="G522">
        <v>-231.85341370079399</v>
      </c>
      <c r="H522">
        <v>-228.83271555598</v>
      </c>
      <c r="J522" s="1">
        <f t="shared" si="261"/>
        <v>4.271863916291168</v>
      </c>
      <c r="K522" s="1">
        <f t="shared" si="285"/>
        <v>4.2318487123131874</v>
      </c>
      <c r="L522" s="1">
        <f t="shared" si="262"/>
        <v>4.2518563143021773</v>
      </c>
      <c r="M522" s="1">
        <f t="shared" si="263"/>
        <v>4.001520397798064E-2</v>
      </c>
      <c r="O522">
        <v>-460.68391624787</v>
      </c>
      <c r="P522">
        <v>-231.84961680849801</v>
      </c>
      <c r="Q522">
        <v>-228.82761751195</v>
      </c>
      <c r="R522">
        <v>-231.849502152502</v>
      </c>
      <c r="S522">
        <v>-228.82754522808699</v>
      </c>
      <c r="U522" s="1">
        <f t="shared" si="264"/>
        <v>4.3102794730754486</v>
      </c>
      <c r="V522" s="1">
        <f t="shared" si="265"/>
        <v>4.1929729356116221</v>
      </c>
      <c r="W522" s="1">
        <f t="shared" si="266"/>
        <v>4.2516262043435358</v>
      </c>
      <c r="X522" s="1">
        <f t="shared" si="267"/>
        <v>0.11730653746382647</v>
      </c>
      <c r="Z522" t="s">
        <v>1784</v>
      </c>
      <c r="AA522">
        <v>-460.68486737724902</v>
      </c>
      <c r="AB522">
        <v>-231.84935650735</v>
      </c>
      <c r="AC522">
        <v>-228.83045656966399</v>
      </c>
      <c r="AD522">
        <v>-231.849326260049</v>
      </c>
      <c r="AE522">
        <v>-228.83042606133</v>
      </c>
      <c r="AG522" s="1">
        <f t="shared" si="268"/>
        <v>3.2097461514692434</v>
      </c>
      <c r="AH522" s="1">
        <f t="shared" si="269"/>
        <v>3.1716214133341545</v>
      </c>
      <c r="AI522" s="1">
        <f t="shared" si="270"/>
        <v>3.1906837824016989</v>
      </c>
      <c r="AJ522" s="1">
        <f t="shared" si="271"/>
        <v>3.8124738135088876E-2</v>
      </c>
      <c r="AM522" t="s">
        <v>1784</v>
      </c>
      <c r="AN522">
        <v>-458.72027879119298</v>
      </c>
      <c r="AO522">
        <v>-230.79739996534099</v>
      </c>
      <c r="AP522">
        <v>-227.923354820263</v>
      </c>
      <c r="AQ522">
        <v>-230.79739373176201</v>
      </c>
      <c r="AR522">
        <v>-227.923348797519</v>
      </c>
      <c r="AS522"/>
      <c r="AT522" t="s">
        <v>1785</v>
      </c>
      <c r="AU522">
        <v>-458.71530614</v>
      </c>
      <c r="AV522">
        <v>-230.79514197</v>
      </c>
      <c r="AW522">
        <v>-227.92064282999999</v>
      </c>
      <c r="AX522">
        <v>-230.79511729000001</v>
      </c>
      <c r="AY522">
        <v>-227.92061688000001</v>
      </c>
      <c r="BA522" s="1">
        <f t="shared" si="272"/>
        <v>-0.29100005573262933</v>
      </c>
      <c r="BB522" s="1">
        <f t="shared" si="273"/>
        <v>-0.29869101483462956</v>
      </c>
      <c r="BC522" s="1">
        <f t="shared" si="274"/>
        <v>-0.29484553528362945</v>
      </c>
      <c r="BD522" s="1">
        <f t="shared" si="275"/>
        <v>7.6909591020002388E-3</v>
      </c>
      <c r="BF522" s="1">
        <f t="shared" si="276"/>
        <v>-0.26859289129957536</v>
      </c>
      <c r="BG522" s="1">
        <f t="shared" si="277"/>
        <v>-0.3003636972692808</v>
      </c>
      <c r="BH522" s="1">
        <f t="shared" si="278"/>
        <v>-0.28447829428442806</v>
      </c>
      <c r="BJ522" s="1">
        <f t="shared" si="288"/>
        <v>4.2654607692397697</v>
      </c>
      <c r="BK522" s="1">
        <f t="shared" si="288"/>
        <v>4.2467294622430716</v>
      </c>
      <c r="BL522" s="1">
        <f t="shared" si="279"/>
        <v>4.2560951157414202</v>
      </c>
      <c r="BR522" s="1">
        <f t="shared" si="254"/>
        <v>2.2784891068000204</v>
      </c>
      <c r="BS522" s="1">
        <f t="shared" si="254"/>
        <v>2.2688483589329955</v>
      </c>
      <c r="BT522" s="1">
        <f t="shared" si="254"/>
        <v>2.2736687328665068</v>
      </c>
      <c r="BU522" s="1">
        <f t="shared" si="252"/>
        <v>9.6407478670244365E-3</v>
      </c>
      <c r="BW522" s="1">
        <f t="shared" si="255"/>
        <v>2.2843748652237768</v>
      </c>
      <c r="BX522" s="1">
        <f t="shared" si="255"/>
        <v>2.2616913682148216</v>
      </c>
      <c r="BY522" s="1">
        <f t="shared" si="255"/>
        <v>2.2730331167192994</v>
      </c>
      <c r="BZ522" s="1">
        <f t="shared" si="253"/>
        <v>2.2683497008955965E-2</v>
      </c>
      <c r="CB522" s="1">
        <f t="shared" si="280"/>
        <v>3.5620008381289079</v>
      </c>
      <c r="CC522" s="1">
        <f t="shared" si="280"/>
        <v>3.5327999154748637</v>
      </c>
      <c r="CD522" s="1">
        <f t="shared" si="280"/>
        <v>3.5474003768018845</v>
      </c>
      <c r="CE522" s="1">
        <f t="shared" si="256"/>
        <v>2.9200922654044149E-2</v>
      </c>
      <c r="CG522" s="1">
        <f t="shared" si="281"/>
        <v>4.0448978693747293</v>
      </c>
      <c r="CH522" s="1">
        <f t="shared" si="281"/>
        <v>4.0038903278121616</v>
      </c>
      <c r="CI522" s="1">
        <f t="shared" si="281"/>
        <v>4.0243940985934445</v>
      </c>
      <c r="CJ522" s="1">
        <f t="shared" si="257"/>
        <v>4.1007541562567924E-2</v>
      </c>
      <c r="CM522" s="1"/>
      <c r="CN522" s="1">
        <f t="shared" si="258"/>
        <v>-6.934513151158074E-2</v>
      </c>
      <c r="CO522" s="1">
        <f t="shared" si="282"/>
        <v>0.51051721637878278</v>
      </c>
      <c r="CP522" s="1">
        <f t="shared" si="259"/>
        <v>3.7324306294851559</v>
      </c>
      <c r="CQ522" s="1">
        <f t="shared" si="283"/>
        <v>0.2988015352225013</v>
      </c>
      <c r="CR522" s="1">
        <f t="shared" si="260"/>
        <v>3.7578928924235782</v>
      </c>
      <c r="CS522" s="1"/>
      <c r="CT522" s="1" t="str">
        <f>'[1]MP2 basis set convergence'!BF513</f>
        <v>63_1.05</v>
      </c>
      <c r="CU522" s="1">
        <f>'[1]MP2 basis set convergence'!BH513</f>
        <v>3.9995358650529802</v>
      </c>
      <c r="CV522" s="1">
        <f>'[1]MP2 basis set convergence'!BG513</f>
        <v>4.3979152403757196</v>
      </c>
      <c r="CW522" s="1">
        <f>'[1]MP2 basis set convergence'!BI513</f>
        <v>4.1987255527143503</v>
      </c>
      <c r="CX522" s="1"/>
      <c r="CY522" s="1"/>
      <c r="CZ522" s="1">
        <f t="shared" si="284"/>
        <v>3.7080875805928901</v>
      </c>
      <c r="DA522" s="1">
        <f t="shared" si="286"/>
        <v>2.9187994155470554</v>
      </c>
      <c r="DB522" s="1">
        <f t="shared" si="287"/>
        <v>3.6564983025790543</v>
      </c>
      <c r="DC522" s="1"/>
      <c r="DD522" s="1"/>
      <c r="DE522" s="1">
        <f>[2]Sheet1!V510</f>
        <v>-0.54376873370928713</v>
      </c>
    </row>
    <row r="523" spans="1:109" x14ac:dyDescent="0.2">
      <c r="A523" t="s">
        <v>1786</v>
      </c>
      <c r="B523" s="1">
        <f>-'[1]Reference worksheet'!B521</f>
        <v>3.3542505731494057</v>
      </c>
      <c r="C523" t="s">
        <v>1786</v>
      </c>
      <c r="D523">
        <v>-460.69223742317502</v>
      </c>
      <c r="E523">
        <v>-231.853441984265</v>
      </c>
      <c r="F523">
        <v>-228.83274412902099</v>
      </c>
      <c r="G523">
        <v>-231.85341370079399</v>
      </c>
      <c r="H523">
        <v>-228.83271555598</v>
      </c>
      <c r="J523" s="1">
        <f t="shared" si="261"/>
        <v>3.8329324442210471</v>
      </c>
      <c r="K523" s="1">
        <f t="shared" si="285"/>
        <v>3.7972544428020631</v>
      </c>
      <c r="L523" s="1">
        <f t="shared" si="262"/>
        <v>3.8150934435115551</v>
      </c>
      <c r="M523" s="1">
        <f t="shared" si="263"/>
        <v>3.5678001418983918E-2</v>
      </c>
      <c r="O523">
        <v>-460.683208007318</v>
      </c>
      <c r="P523">
        <v>-231.849603537517</v>
      </c>
      <c r="Q523">
        <v>-228.82760890104001</v>
      </c>
      <c r="R523">
        <v>-231.849502152502</v>
      </c>
      <c r="S523">
        <v>-228.82754522808699</v>
      </c>
      <c r="U523" s="1">
        <f t="shared" si="264"/>
        <v>3.8658517984096301</v>
      </c>
      <c r="V523" s="1">
        <f t="shared" si="265"/>
        <v>3.7622763554093015</v>
      </c>
      <c r="W523" s="1">
        <f t="shared" si="266"/>
        <v>3.8140640769094656</v>
      </c>
      <c r="X523" s="1">
        <f t="shared" si="267"/>
        <v>0.10357544300032862</v>
      </c>
      <c r="Z523" t="s">
        <v>1786</v>
      </c>
      <c r="AA523">
        <v>-460.684494970012</v>
      </c>
      <c r="AB523">
        <v>-231.84935355213301</v>
      </c>
      <c r="AC523">
        <v>-228.83045285065899</v>
      </c>
      <c r="AD523">
        <v>-231.849326260049</v>
      </c>
      <c r="AE523">
        <v>-228.83042606133</v>
      </c>
      <c r="AG523" s="1">
        <f t="shared" si="268"/>
        <v>2.9760570723684001</v>
      </c>
      <c r="AH523" s="1">
        <f t="shared" si="269"/>
        <v>2.9421204719389351</v>
      </c>
      <c r="AI523" s="1">
        <f t="shared" si="270"/>
        <v>2.9590887721536676</v>
      </c>
      <c r="AJ523" s="1">
        <f t="shared" si="271"/>
        <v>3.3936600429465003E-2</v>
      </c>
      <c r="AM523" t="s">
        <v>1786</v>
      </c>
      <c r="AN523">
        <v>-458.721090494674</v>
      </c>
      <c r="AO523">
        <v>-230.79739961626501</v>
      </c>
      <c r="AP523">
        <v>-227.92335428296801</v>
      </c>
      <c r="AQ523">
        <v>-230.79739373176201</v>
      </c>
      <c r="AR523">
        <v>-227.923348797519</v>
      </c>
      <c r="AS523"/>
      <c r="AT523" t="s">
        <v>1787</v>
      </c>
      <c r="AU523">
        <v>-458.71611508000001</v>
      </c>
      <c r="AV523">
        <v>-230.79514005999999</v>
      </c>
      <c r="AW523">
        <v>-227.92064085999999</v>
      </c>
      <c r="AX523">
        <v>-230.79511729000001</v>
      </c>
      <c r="AY523">
        <v>-227.92061688000001</v>
      </c>
      <c r="BA523" s="1">
        <f t="shared" si="272"/>
        <v>0.21835158979035013</v>
      </c>
      <c r="BB523" s="1">
        <f t="shared" si="273"/>
        <v>0.21121683685657219</v>
      </c>
      <c r="BC523" s="1">
        <f t="shared" si="274"/>
        <v>0.21478421332346115</v>
      </c>
      <c r="BD523" s="1">
        <f t="shared" si="275"/>
        <v>7.1347529337779381E-3</v>
      </c>
      <c r="BF523" s="1">
        <f t="shared" si="276"/>
        <v>0.23902464363863299</v>
      </c>
      <c r="BG523" s="1">
        <f t="shared" si="277"/>
        <v>0.20968857453419476</v>
      </c>
      <c r="BH523" s="1">
        <f t="shared" si="278"/>
        <v>0.22435660908641386</v>
      </c>
      <c r="BJ523" s="1">
        <f t="shared" si="288"/>
        <v>3.8280340846485119</v>
      </c>
      <c r="BK523" s="1">
        <f t="shared" si="288"/>
        <v>3.8106339342631652</v>
      </c>
      <c r="BL523" s="1">
        <f t="shared" si="279"/>
        <v>3.8193340094558383</v>
      </c>
      <c r="BR523" s="1">
        <f t="shared" si="254"/>
        <v>1.8228363954678295</v>
      </c>
      <c r="BS523" s="1">
        <f t="shared" si="254"/>
        <v>1.8142401831371844</v>
      </c>
      <c r="BT523" s="1">
        <f t="shared" si="254"/>
        <v>1.8185382893025073</v>
      </c>
      <c r="BU523" s="1">
        <f t="shared" si="252"/>
        <v>8.5962123306462818E-3</v>
      </c>
      <c r="BW523" s="1">
        <f t="shared" si="255"/>
        <v>1.7917444589628668</v>
      </c>
      <c r="BX523" s="1">
        <f t="shared" si="255"/>
        <v>1.7717974228083067</v>
      </c>
      <c r="BY523" s="1">
        <f t="shared" si="255"/>
        <v>1.7817709408855864</v>
      </c>
      <c r="BZ523" s="1">
        <f t="shared" si="253"/>
        <v>1.9947036154559696E-2</v>
      </c>
      <c r="CB523" s="1">
        <f t="shared" si="280"/>
        <v>3.2865083235289969</v>
      </c>
      <c r="CC523" s="1">
        <f t="shared" si="280"/>
        <v>3.260305642226863</v>
      </c>
      <c r="CD523" s="1">
        <f t="shared" si="280"/>
        <v>3.2734069828779302</v>
      </c>
      <c r="CE523" s="1">
        <f t="shared" si="256"/>
        <v>2.620268130213552E-2</v>
      </c>
      <c r="CG523" s="1">
        <f t="shared" si="281"/>
        <v>3.6459850141985184</v>
      </c>
      <c r="CH523" s="1">
        <f t="shared" si="281"/>
        <v>3.6094640104390128</v>
      </c>
      <c r="CI523" s="1">
        <f t="shared" si="281"/>
        <v>3.6277245123187658</v>
      </c>
      <c r="CJ523" s="1">
        <f t="shared" si="257"/>
        <v>3.6521003759506301E-2</v>
      </c>
      <c r="CM523" s="1"/>
      <c r="CN523" s="1">
        <f t="shared" si="258"/>
        <v>5.6298545895055639E-2</v>
      </c>
      <c r="CO523" s="1">
        <f t="shared" si="282"/>
        <v>0.62700755559450383</v>
      </c>
      <c r="CP523" s="1">
        <f t="shared" si="259"/>
        <v>3.4958101687192533</v>
      </c>
      <c r="CQ523" s="1">
        <f t="shared" si="283"/>
        <v>0.31322331886938487</v>
      </c>
      <c r="CR523" s="1">
        <f t="shared" si="260"/>
        <v>3.4430758138642044</v>
      </c>
      <c r="CS523" s="1"/>
      <c r="CT523" s="1" t="str">
        <f>'[1]MP2 basis set convergence'!BF514</f>
        <v>63_1.10</v>
      </c>
      <c r="CU523" s="1">
        <f>'[1]MP2 basis set convergence'!BH514</f>
        <v>3.6125636303878901</v>
      </c>
      <c r="CV523" s="1">
        <f>'[1]MP2 basis set convergence'!BG514</f>
        <v>3.9417747658028999</v>
      </c>
      <c r="CW523" s="1">
        <f>'[1]MP2 basis set convergence'!BI514</f>
        <v>3.777169198095395</v>
      </c>
      <c r="CX523" s="1"/>
      <c r="CY523" s="1"/>
      <c r="CZ523" s="1">
        <f t="shared" si="284"/>
        <v>3.387087034842502</v>
      </c>
      <c r="DA523" s="1">
        <f t="shared" si="286"/>
        <v>2.745085567819141</v>
      </c>
      <c r="DB523" s="1">
        <f t="shared" si="287"/>
        <v>3.3467344055552042</v>
      </c>
      <c r="DC523" s="1"/>
      <c r="DD523" s="1"/>
      <c r="DE523" s="1">
        <f>[2]Sheet1!V511</f>
        <v>-0.42800640866905315</v>
      </c>
    </row>
    <row r="524" spans="1:109" x14ac:dyDescent="0.2">
      <c r="A524" t="s">
        <v>1788</v>
      </c>
      <c r="B524" s="1">
        <f>-'[1]Reference worksheet'!B522</f>
        <v>2.2600331106721252</v>
      </c>
      <c r="C524" t="s">
        <v>1788</v>
      </c>
      <c r="D524">
        <v>-460.69011988092399</v>
      </c>
      <c r="E524">
        <v>-231.85343475240401</v>
      </c>
      <c r="F524">
        <v>-228.832734971924</v>
      </c>
      <c r="G524">
        <v>-231.85341370079399</v>
      </c>
      <c r="H524">
        <v>-228.83271555598</v>
      </c>
      <c r="J524" s="1">
        <f t="shared" si="261"/>
        <v>2.5041545650494506</v>
      </c>
      <c r="K524" s="1">
        <f t="shared" si="285"/>
        <v>2.4787607904630726</v>
      </c>
      <c r="L524" s="1">
        <f t="shared" si="262"/>
        <v>2.4914576777562614</v>
      </c>
      <c r="M524" s="1">
        <f t="shared" si="263"/>
        <v>2.5393774586377926E-2</v>
      </c>
      <c r="O524">
        <v>-460.681070659444</v>
      </c>
      <c r="P524">
        <v>-231.84956877222601</v>
      </c>
      <c r="Q524">
        <v>-228.82758965550201</v>
      </c>
      <c r="R524">
        <v>-231.849502152502</v>
      </c>
      <c r="S524">
        <v>-228.82754522808699</v>
      </c>
      <c r="U524" s="1">
        <f t="shared" si="264"/>
        <v>2.5246457026714322</v>
      </c>
      <c r="V524" s="1">
        <f t="shared" si="265"/>
        <v>2.4549625679650182</v>
      </c>
      <c r="W524" s="1">
        <f t="shared" si="266"/>
        <v>2.4898041353182254</v>
      </c>
      <c r="X524" s="1">
        <f t="shared" si="267"/>
        <v>6.9683134706413963E-2</v>
      </c>
      <c r="Z524" t="s">
        <v>1788</v>
      </c>
      <c r="AA524">
        <v>-460.68300731502097</v>
      </c>
      <c r="AB524">
        <v>-231.84934649360201</v>
      </c>
      <c r="AC524">
        <v>-228.83044419934001</v>
      </c>
      <c r="AD524">
        <v>-231.849326260049</v>
      </c>
      <c r="AE524">
        <v>-228.83042606133</v>
      </c>
      <c r="AG524" s="1">
        <f t="shared" si="268"/>
        <v>2.0425394327783617</v>
      </c>
      <c r="AH524" s="1">
        <f t="shared" si="269"/>
        <v>2.0184609124699735</v>
      </c>
      <c r="AI524" s="1">
        <f t="shared" si="270"/>
        <v>2.0305001726241674</v>
      </c>
      <c r="AJ524" s="1">
        <f t="shared" si="271"/>
        <v>2.4078520308388196E-2</v>
      </c>
      <c r="AM524" t="s">
        <v>1788</v>
      </c>
      <c r="AN524">
        <v>-458.72178665460501</v>
      </c>
      <c r="AO524">
        <v>-230.79739859829101</v>
      </c>
      <c r="AP524">
        <v>-227.92335292702401</v>
      </c>
      <c r="AQ524">
        <v>-230.79739373176201</v>
      </c>
      <c r="AR524">
        <v>-227.923348797519</v>
      </c>
      <c r="AS524"/>
      <c r="AT524" t="s">
        <v>1789</v>
      </c>
      <c r="AU524">
        <v>-458.71680572000002</v>
      </c>
      <c r="AV524">
        <v>-230.79513557999999</v>
      </c>
      <c r="AW524">
        <v>-227.92063619000001</v>
      </c>
      <c r="AX524">
        <v>-230.79511729000001</v>
      </c>
      <c r="AY524">
        <v>-227.92061688000001</v>
      </c>
      <c r="BA524" s="1">
        <f t="shared" si="272"/>
        <v>0.65519856001862209</v>
      </c>
      <c r="BB524" s="1">
        <f t="shared" si="273"/>
        <v>0.64955346321380458</v>
      </c>
      <c r="BC524" s="1">
        <f t="shared" si="274"/>
        <v>0.65237601161621339</v>
      </c>
      <c r="BD524" s="1">
        <f t="shared" si="275"/>
        <v>5.6450968048175065E-3</v>
      </c>
      <c r="BF524" s="1">
        <f t="shared" si="276"/>
        <v>0.67240780472878225</v>
      </c>
      <c r="BG524" s="1">
        <f t="shared" si="277"/>
        <v>0.64881344753841463</v>
      </c>
      <c r="BH524" s="1">
        <f t="shared" si="278"/>
        <v>0.66061062613359844</v>
      </c>
      <c r="BJ524" s="1">
        <f t="shared" si="288"/>
        <v>2.5028418509142472</v>
      </c>
      <c r="BK524" s="1">
        <f t="shared" si="288"/>
        <v>2.4879837708715806</v>
      </c>
      <c r="BL524" s="1">
        <f t="shared" si="279"/>
        <v>2.4954128108929137</v>
      </c>
      <c r="BR524" s="1">
        <f t="shared" si="254"/>
        <v>0.95931499993529379</v>
      </c>
      <c r="BS524" s="1">
        <f t="shared" si="254"/>
        <v>0.95324001166494554</v>
      </c>
      <c r="BT524" s="1">
        <f t="shared" si="254"/>
        <v>0.9562775058001195</v>
      </c>
      <c r="BU524" s="1">
        <f t="shared" si="252"/>
        <v>6.0749882703482472E-3</v>
      </c>
      <c r="BW524" s="1">
        <f t="shared" si="255"/>
        <v>0.88964100509553468</v>
      </c>
      <c r="BX524" s="1">
        <f t="shared" si="255"/>
        <v>0.87596731558432261</v>
      </c>
      <c r="BY524" s="1">
        <f t="shared" si="255"/>
        <v>0.88280416033992859</v>
      </c>
      <c r="BZ524" s="1">
        <f t="shared" si="253"/>
        <v>1.3673689511212173E-2</v>
      </c>
      <c r="CB524" s="1">
        <f t="shared" si="280"/>
        <v>2.248571311973365</v>
      </c>
      <c r="CC524" s="1">
        <f t="shared" si="280"/>
        <v>2.2296200044953136</v>
      </c>
      <c r="CD524" s="1">
        <f t="shared" si="280"/>
        <v>2.2390956582343389</v>
      </c>
      <c r="CE524" s="1">
        <f t="shared" si="256"/>
        <v>1.8951307478051613E-2</v>
      </c>
      <c r="CG524" s="1">
        <f t="shared" si="281"/>
        <v>2.3977719658299574</v>
      </c>
      <c r="CH524" s="1">
        <f t="shared" si="281"/>
        <v>2.3718458848844848</v>
      </c>
      <c r="CI524" s="1">
        <f t="shared" si="281"/>
        <v>2.3848089253572207</v>
      </c>
      <c r="CJ524" s="1">
        <f t="shared" si="257"/>
        <v>2.592608094547269E-2</v>
      </c>
      <c r="CM524" s="1"/>
      <c r="CN524" s="1">
        <f t="shared" si="258"/>
        <v>0.26184511077215061</v>
      </c>
      <c r="CO524" s="1">
        <f t="shared" si="282"/>
        <v>0.7858821111635137</v>
      </c>
      <c r="CP524" s="1">
        <f t="shared" si="259"/>
        <v>2.3927584299140436</v>
      </c>
      <c r="CQ524" s="1">
        <f t="shared" si="283"/>
        <v>0.3376059081763006</v>
      </c>
      <c r="CR524" s="1">
        <f t="shared" si="260"/>
        <v>2.3242945670242428</v>
      </c>
      <c r="CS524" s="1"/>
      <c r="CT524" s="1" t="str">
        <f>'[1]MP2 basis set convergence'!BF515</f>
        <v>63_1.25</v>
      </c>
      <c r="CU524" s="1">
        <f>'[1]MP2 basis set convergence'!BH515</f>
        <v>2.38468634710962</v>
      </c>
      <c r="CV524" s="1">
        <f>'[1]MP2 basis set convergence'!BG515</f>
        <v>2.57902701629191</v>
      </c>
      <c r="CW524" s="1">
        <f>'[1]MP2 basis set convergence'!BI515</f>
        <v>2.4818566817007648</v>
      </c>
      <c r="CX524" s="1"/>
      <c r="CY524" s="1"/>
      <c r="CZ524" s="1">
        <f t="shared" si="284"/>
        <v>2.2709257390744622</v>
      </c>
      <c r="DA524" s="1">
        <f t="shared" si="286"/>
        <v>1.9202342032832678</v>
      </c>
      <c r="DB524" s="1">
        <f t="shared" si="287"/>
        <v>2.2499455070290644</v>
      </c>
      <c r="DC524" s="1"/>
      <c r="DD524" s="1"/>
      <c r="DE524" s="1">
        <f>[2]Sheet1!V512</f>
        <v>-0.22053193868179921</v>
      </c>
    </row>
    <row r="525" spans="1:109" x14ac:dyDescent="0.2">
      <c r="A525" t="s">
        <v>1790</v>
      </c>
      <c r="B525" s="1">
        <f>-'[1]Reference worksheet'!B523</f>
        <v>1.0404630630831888</v>
      </c>
      <c r="C525" t="s">
        <v>1790</v>
      </c>
      <c r="D525">
        <v>-460.68792748679198</v>
      </c>
      <c r="E525">
        <v>-231.853425087912</v>
      </c>
      <c r="F525">
        <v>-228.83272570640901</v>
      </c>
      <c r="G525">
        <v>-231.85341370079399</v>
      </c>
      <c r="H525">
        <v>-228.83271555598</v>
      </c>
      <c r="J525" s="1">
        <f t="shared" si="261"/>
        <v>1.1284064194691301</v>
      </c>
      <c r="K525" s="1">
        <f t="shared" si="285"/>
        <v>1.1148914041115281</v>
      </c>
      <c r="L525" s="1">
        <f t="shared" si="262"/>
        <v>1.121648911790329</v>
      </c>
      <c r="M525" s="1">
        <f t="shared" si="263"/>
        <v>1.3515015357602023E-2</v>
      </c>
      <c r="O525">
        <v>-460.67886617504098</v>
      </c>
      <c r="P525">
        <v>-231.849536024608</v>
      </c>
      <c r="Q525">
        <v>-228.82757002424799</v>
      </c>
      <c r="R525">
        <v>-231.849502152502</v>
      </c>
      <c r="S525">
        <v>-228.82754522808699</v>
      </c>
      <c r="U525" s="1">
        <f t="shared" si="264"/>
        <v>1.1413107971724554</v>
      </c>
      <c r="V525" s="1">
        <f t="shared" si="265"/>
        <v>1.1044959022802587</v>
      </c>
      <c r="W525" s="1">
        <f t="shared" si="266"/>
        <v>1.1229033497263572</v>
      </c>
      <c r="X525" s="1">
        <f t="shared" si="267"/>
        <v>3.6814894892196692E-2</v>
      </c>
      <c r="Z525" t="s">
        <v>1790</v>
      </c>
      <c r="AA525">
        <v>-460.68126918873799</v>
      </c>
      <c r="AB525">
        <v>-231.84933699034201</v>
      </c>
      <c r="AC525">
        <v>-228.83043555824699</v>
      </c>
      <c r="AD525">
        <v>-231.849326260049</v>
      </c>
      <c r="AE525">
        <v>-228.83042606133</v>
      </c>
      <c r="AG525" s="1">
        <f t="shared" si="268"/>
        <v>0.95184867800420803</v>
      </c>
      <c r="AH525" s="1">
        <f t="shared" si="269"/>
        <v>0.93915591158781575</v>
      </c>
      <c r="AI525" s="1">
        <f t="shared" si="270"/>
        <v>0.94550229479601189</v>
      </c>
      <c r="AJ525" s="1">
        <f t="shared" si="271"/>
        <v>1.2692766416392276E-2</v>
      </c>
      <c r="AM525" t="s">
        <v>1790</v>
      </c>
      <c r="AN525">
        <v>-458.72150364137701</v>
      </c>
      <c r="AO525">
        <v>-230.79739686472999</v>
      </c>
      <c r="AP525">
        <v>-227.92335135167201</v>
      </c>
      <c r="AQ525">
        <v>-230.79739373176201</v>
      </c>
      <c r="AR525">
        <v>-227.923348797519</v>
      </c>
      <c r="AS525"/>
      <c r="AT525" t="s">
        <v>1791</v>
      </c>
      <c r="AU525">
        <v>-458.7165162</v>
      </c>
      <c r="AV525">
        <v>-230.79513022</v>
      </c>
      <c r="AW525">
        <v>-227.92062992999999</v>
      </c>
      <c r="AX525">
        <v>-230.79511729000001</v>
      </c>
      <c r="AY525">
        <v>-227.92061688000001</v>
      </c>
      <c r="BA525" s="1">
        <f t="shared" si="272"/>
        <v>0.47760507082319592</v>
      </c>
      <c r="BB525" s="1">
        <f t="shared" si="273"/>
        <v>0.4740363483569569</v>
      </c>
      <c r="BC525" s="1">
        <f t="shared" si="274"/>
        <v>0.47582070959007638</v>
      </c>
      <c r="BD525" s="1">
        <f t="shared" si="275"/>
        <v>3.568722466239016E-3</v>
      </c>
      <c r="BF525" s="1">
        <f t="shared" si="276"/>
        <v>0.49073125427377667</v>
      </c>
      <c r="BG525" s="1">
        <f t="shared" si="277"/>
        <v>0.47442855747925483</v>
      </c>
      <c r="BH525" s="1">
        <f t="shared" si="278"/>
        <v>0.48257990587651578</v>
      </c>
      <c r="BJ525" s="1">
        <f t="shared" si="288"/>
        <v>1.1284951388598947</v>
      </c>
      <c r="BK525" s="1">
        <f t="shared" si="288"/>
        <v>1.1192063470532143</v>
      </c>
      <c r="BL525" s="1">
        <f t="shared" si="279"/>
        <v>1.1238507429565545</v>
      </c>
      <c r="BR525" s="1">
        <f t="shared" si="254"/>
        <v>0.353905397531664</v>
      </c>
      <c r="BS525" s="1">
        <f t="shared" si="254"/>
        <v>0.35066135039379998</v>
      </c>
      <c r="BT525" s="1">
        <f t="shared" si="254"/>
        <v>0.35228337396273179</v>
      </c>
      <c r="BU525" s="1">
        <f t="shared" si="252"/>
        <v>3.2440471378642477E-3</v>
      </c>
      <c r="BW525" s="1">
        <f t="shared" si="255"/>
        <v>0.29689595111427014</v>
      </c>
      <c r="BX525" s="1">
        <f t="shared" si="255"/>
        <v>0.29019370536077116</v>
      </c>
      <c r="BY525" s="1">
        <f t="shared" si="255"/>
        <v>0.29354482823752082</v>
      </c>
      <c r="BZ525" s="1">
        <f t="shared" si="253"/>
        <v>6.702245753498759E-3</v>
      </c>
      <c r="CB525" s="1">
        <f t="shared" si="280"/>
        <v>1.0529014140847506</v>
      </c>
      <c r="CC525" s="1">
        <f t="shared" si="280"/>
        <v>1.0424669725092675</v>
      </c>
      <c r="CD525" s="1">
        <f t="shared" si="280"/>
        <v>1.0476841932970087</v>
      </c>
      <c r="CE525" s="1">
        <f t="shared" si="256"/>
        <v>1.04344415754834E-2</v>
      </c>
      <c r="CG525" s="1">
        <f t="shared" si="281"/>
        <v>1.0844644627533546</v>
      </c>
      <c r="CH525" s="1">
        <f t="shared" si="281"/>
        <v>1.0707551223171936</v>
      </c>
      <c r="CI525" s="1">
        <f t="shared" si="281"/>
        <v>1.0776097925352741</v>
      </c>
      <c r="CJ525" s="1">
        <f t="shared" si="257"/>
        <v>1.3709340436160775E-2</v>
      </c>
      <c r="CM525" s="1"/>
      <c r="CN525" s="1">
        <f t="shared" si="258"/>
        <v>0.42421537130597425</v>
      </c>
      <c r="CO525" s="1">
        <f t="shared" si="282"/>
        <v>0.87181817954974106</v>
      </c>
      <c r="CP525" s="1">
        <f t="shared" si="259"/>
        <v>1.099070117757843</v>
      </c>
      <c r="CQ525" s="1">
        <f t="shared" si="283"/>
        <v>0.35750499866189744</v>
      </c>
      <c r="CR525" s="1">
        <f t="shared" si="260"/>
        <v>1.0741269498829908</v>
      </c>
      <c r="CS525" s="1"/>
      <c r="CT525" s="1" t="str">
        <f>'[1]MP2 basis set convergence'!BF516</f>
        <v>63_1.50</v>
      </c>
      <c r="CU525" s="1">
        <f>'[1]MP2 basis set convergence'!BH516</f>
        <v>1.08894301595029</v>
      </c>
      <c r="CV525" s="1">
        <f>'[1]MP2 basis set convergence'!BG516</f>
        <v>1.17352499133484</v>
      </c>
      <c r="CW525" s="1">
        <f>'[1]MP2 basis set convergence'!BI516</f>
        <v>1.131234003642565</v>
      </c>
      <c r="CX525" s="1"/>
      <c r="CY525" s="1"/>
      <c r="CZ525" s="1">
        <f t="shared" si="284"/>
        <v>1.0385290348077192</v>
      </c>
      <c r="DA525" s="1">
        <f t="shared" si="286"/>
        <v>0.90394235630470698</v>
      </c>
      <c r="DB525" s="1">
        <f t="shared" si="287"/>
        <v>1.0300638482740943</v>
      </c>
      <c r="DC525" s="1"/>
      <c r="DD525" s="1"/>
      <c r="DE525" s="1">
        <f>[2]Sheet1!V513</f>
        <v>-8.3119876982609808E-2</v>
      </c>
    </row>
    <row r="526" spans="1:109" x14ac:dyDescent="0.2">
      <c r="A526" t="s">
        <v>1792</v>
      </c>
      <c r="B526" s="1">
        <f>-'[1]Reference worksheet'!B524</f>
        <v>0.27148031198872069</v>
      </c>
      <c r="C526" t="s">
        <v>1792</v>
      </c>
      <c r="D526">
        <v>-460.68658517254102</v>
      </c>
      <c r="E526">
        <v>-231.853416511642</v>
      </c>
      <c r="F526">
        <v>-228.83271885626201</v>
      </c>
      <c r="G526">
        <v>-231.85341370079399</v>
      </c>
      <c r="H526">
        <v>-228.83271555598</v>
      </c>
      <c r="J526" s="1">
        <f t="shared" si="261"/>
        <v>0.28609147500489163</v>
      </c>
      <c r="K526" s="1">
        <f t="shared" si="285"/>
        <v>0.28225668287064715</v>
      </c>
      <c r="L526" s="1">
        <f t="shared" si="262"/>
        <v>0.28417407893776936</v>
      </c>
      <c r="M526" s="1">
        <f t="shared" si="263"/>
        <v>3.8347921342444802E-3</v>
      </c>
      <c r="O526">
        <v>-460.67751698584101</v>
      </c>
      <c r="P526">
        <v>-231.84951691397799</v>
      </c>
      <c r="Q526">
        <v>-228.82755406616801</v>
      </c>
      <c r="R526">
        <v>-231.849502152502</v>
      </c>
      <c r="S526">
        <v>-228.82754522808699</v>
      </c>
      <c r="U526" s="1">
        <f t="shared" si="264"/>
        <v>0.29468175689348924</v>
      </c>
      <c r="V526" s="1">
        <f t="shared" si="265"/>
        <v>0.27987281065557845</v>
      </c>
      <c r="W526" s="1">
        <f t="shared" si="266"/>
        <v>0.28727728377453388</v>
      </c>
      <c r="X526" s="1">
        <f t="shared" si="267"/>
        <v>1.4808946237910792E-2</v>
      </c>
      <c r="Z526" t="s">
        <v>1792</v>
      </c>
      <c r="AA526">
        <v>-460.680150263511</v>
      </c>
      <c r="AB526">
        <v>-231.84932893009699</v>
      </c>
      <c r="AC526">
        <v>-228.83042917680399</v>
      </c>
      <c r="AD526">
        <v>-231.849326260049</v>
      </c>
      <c r="AE526">
        <v>-228.83042606133</v>
      </c>
      <c r="AG526" s="1">
        <f t="shared" si="268"/>
        <v>0.24971246827827256</v>
      </c>
      <c r="AH526" s="1">
        <f t="shared" si="269"/>
        <v>0.24608199827465563</v>
      </c>
      <c r="AI526" s="1">
        <f t="shared" si="270"/>
        <v>0.2478972332764641</v>
      </c>
      <c r="AJ526" s="1">
        <f t="shared" si="271"/>
        <v>3.6304700036169368E-3</v>
      </c>
      <c r="AM526" t="s">
        <v>1792</v>
      </c>
      <c r="AN526">
        <v>-458.72101717276303</v>
      </c>
      <c r="AO526">
        <v>-230.79739469588799</v>
      </c>
      <c r="AP526">
        <v>-227.923349580809</v>
      </c>
      <c r="AQ526">
        <v>-230.79739373176201</v>
      </c>
      <c r="AR526">
        <v>-227.923348797519</v>
      </c>
      <c r="AS526"/>
      <c r="AT526" t="s">
        <v>1793</v>
      </c>
      <c r="AU526">
        <v>-458.71601894999998</v>
      </c>
      <c r="AV526">
        <v>-230.79512364000001</v>
      </c>
      <c r="AW526">
        <v>-227.92062258999999</v>
      </c>
      <c r="AX526">
        <v>-230.79511729000001</v>
      </c>
      <c r="AY526">
        <v>-227.92061688000001</v>
      </c>
      <c r="BA526" s="1">
        <f t="shared" si="272"/>
        <v>0.172341394095537</v>
      </c>
      <c r="BB526" s="1">
        <f t="shared" si="273"/>
        <v>0.17124487393257698</v>
      </c>
      <c r="BC526" s="1">
        <f t="shared" si="274"/>
        <v>0.17179313401405699</v>
      </c>
      <c r="BD526" s="1">
        <f t="shared" si="275"/>
        <v>1.0965201629600241E-3</v>
      </c>
      <c r="BF526" s="1">
        <f t="shared" si="276"/>
        <v>0.17870215538400427</v>
      </c>
      <c r="BG526" s="1">
        <f t="shared" si="277"/>
        <v>0.17113439080314843</v>
      </c>
      <c r="BH526" s="1">
        <f t="shared" si="278"/>
        <v>0.17491827309357635</v>
      </c>
      <c r="BJ526" s="1">
        <f t="shared" si="288"/>
        <v>0.28519969599651029</v>
      </c>
      <c r="BK526" s="1">
        <f t="shared" si="288"/>
        <v>0.2831660086980643</v>
      </c>
      <c r="BL526" s="1">
        <f t="shared" si="279"/>
        <v>0.2841828523472873</v>
      </c>
      <c r="BR526" s="1">
        <f t="shared" si="254"/>
        <v>6.8225795663642314E-2</v>
      </c>
      <c r="BS526" s="1">
        <f t="shared" si="254"/>
        <v>6.7358130442621761E-2</v>
      </c>
      <c r="BT526" s="1">
        <f t="shared" si="254"/>
        <v>6.7791963053131996E-2</v>
      </c>
      <c r="BU526" s="1">
        <f t="shared" si="252"/>
        <v>8.6766522102050137E-4</v>
      </c>
      <c r="BW526" s="1">
        <f t="shared" si="255"/>
        <v>4.5524285245712316E-2</v>
      </c>
      <c r="BX526" s="1">
        <f t="shared" si="255"/>
        <v>4.3653678495448385E-2</v>
      </c>
      <c r="BY526" s="1">
        <f t="shared" si="255"/>
        <v>4.4588981870580364E-2</v>
      </c>
      <c r="BZ526" s="1">
        <f t="shared" si="253"/>
        <v>1.8706067502639546E-3</v>
      </c>
      <c r="CB526" s="1">
        <f t="shared" si="280"/>
        <v>0.2785623845999205</v>
      </c>
      <c r="CC526" s="1">
        <f t="shared" si="280"/>
        <v>0.27559833360173835</v>
      </c>
      <c r="CD526" s="1">
        <f t="shared" si="280"/>
        <v>0.27708035910082945</v>
      </c>
      <c r="CE526" s="1">
        <f t="shared" si="256"/>
        <v>2.9640509981820528E-3</v>
      </c>
      <c r="CG526" s="1">
        <f t="shared" si="281"/>
        <v>0.27586366887583791</v>
      </c>
      <c r="CH526" s="1">
        <f t="shared" si="281"/>
        <v>0.27196520203430896</v>
      </c>
      <c r="CI526" s="1">
        <f t="shared" si="281"/>
        <v>0.27391443545507338</v>
      </c>
      <c r="CJ526" s="1">
        <f t="shared" si="257"/>
        <v>3.8984668415289478E-3</v>
      </c>
      <c r="CM526" s="1"/>
      <c r="CN526" s="1">
        <f t="shared" si="258"/>
        <v>0.6045348494001016</v>
      </c>
      <c r="CO526" s="1">
        <f t="shared" si="282"/>
        <v>0.93100123990421402</v>
      </c>
      <c r="CP526" s="1">
        <f t="shared" si="259"/>
        <v>0.28167102156695312</v>
      </c>
      <c r="CQ526" s="1">
        <f t="shared" si="283"/>
        <v>0.38019155799378651</v>
      </c>
      <c r="CR526" s="1">
        <f t="shared" si="260"/>
        <v>0.27977733149760708</v>
      </c>
      <c r="CS526" s="1"/>
      <c r="CT526" s="1" t="str">
        <f>'[1]MP2 basis set convergence'!BF517</f>
        <v>63_2.00</v>
      </c>
      <c r="CU526" s="1">
        <f>'[1]MP2 basis set convergence'!BH517</f>
        <v>0.28533414883696401</v>
      </c>
      <c r="CV526" s="1">
        <f>'[1]MP2 basis set convergence'!BG517</f>
        <v>0.29567881299953902</v>
      </c>
      <c r="CW526" s="1">
        <f>'[1]MP2 basis set convergence'!BI517</f>
        <v>0.29050648091825149</v>
      </c>
      <c r="CX526" s="1"/>
      <c r="CY526" s="1"/>
      <c r="CZ526" s="1">
        <f t="shared" si="284"/>
        <v>0.26713543899425995</v>
      </c>
      <c r="DA526" s="1">
        <f t="shared" si="286"/>
        <v>0.23937791330470939</v>
      </c>
      <c r="DB526" s="1">
        <f t="shared" si="287"/>
        <v>0.2651644854749925</v>
      </c>
      <c r="DC526" s="1"/>
      <c r="DD526" s="1"/>
      <c r="DE526" s="1">
        <f>[2]Sheet1!V514</f>
        <v>-1.7038639943509404E-2</v>
      </c>
    </row>
    <row r="527" spans="1:109" x14ac:dyDescent="0.2">
      <c r="A527" t="s">
        <v>1794</v>
      </c>
      <c r="B527" s="1">
        <f>-'[1]Reference worksheet'!B525</f>
        <v>2.5987888757626498</v>
      </c>
      <c r="C527" t="s">
        <v>1794</v>
      </c>
      <c r="D527">
        <v>-326.637783344627</v>
      </c>
      <c r="E527">
        <v>-248.190284929341</v>
      </c>
      <c r="F527">
        <v>-78.442924560172997</v>
      </c>
      <c r="G527">
        <v>-248.190247734319</v>
      </c>
      <c r="H527">
        <v>-78.442903425514004</v>
      </c>
      <c r="J527" s="1">
        <f t="shared" si="261"/>
        <v>2.906739963984736</v>
      </c>
      <c r="K527" s="1">
        <f t="shared" si="285"/>
        <v>2.8701375350275291</v>
      </c>
      <c r="L527" s="1">
        <f t="shared" si="262"/>
        <v>2.8884387495061326</v>
      </c>
      <c r="M527" s="1">
        <f t="shared" si="263"/>
        <v>3.6602428957206889E-2</v>
      </c>
      <c r="O527">
        <v>-326.63131909827098</v>
      </c>
      <c r="P527">
        <v>-248.18527449489699</v>
      </c>
      <c r="Q527">
        <v>-78.441526302851997</v>
      </c>
      <c r="R527">
        <v>-248.18518322489399</v>
      </c>
      <c r="S527">
        <v>-78.441458893846999</v>
      </c>
      <c r="U527" s="1">
        <f t="shared" si="264"/>
        <v>2.9348490863917602</v>
      </c>
      <c r="V527" s="1">
        <f t="shared" si="265"/>
        <v>2.8352765014240155</v>
      </c>
      <c r="W527" s="1">
        <f t="shared" si="266"/>
        <v>2.8850627939078879</v>
      </c>
      <c r="X527" s="1">
        <f t="shared" si="267"/>
        <v>9.9572584967744682E-2</v>
      </c>
      <c r="Z527" t="s">
        <v>1794</v>
      </c>
      <c r="AA527">
        <v>-326.64995662882501</v>
      </c>
      <c r="AB527">
        <v>-248.19436178056401</v>
      </c>
      <c r="AC527">
        <v>-78.452992044715003</v>
      </c>
      <c r="AD527">
        <v>-248.194326527187</v>
      </c>
      <c r="AE527">
        <v>-78.452970954703005</v>
      </c>
      <c r="AG527" s="1">
        <f t="shared" si="268"/>
        <v>1.6686399636098599</v>
      </c>
      <c r="AH527" s="1">
        <f t="shared" si="269"/>
        <v>1.6332839517380688</v>
      </c>
      <c r="AI527" s="1">
        <f t="shared" si="270"/>
        <v>1.6509619576739643</v>
      </c>
      <c r="AJ527" s="1">
        <f t="shared" si="271"/>
        <v>3.5356011871791049E-2</v>
      </c>
      <c r="AM527" t="s">
        <v>1794</v>
      </c>
      <c r="AN527">
        <v>-325.18868204162197</v>
      </c>
      <c r="AO527">
        <v>-247.12191469684001</v>
      </c>
      <c r="AP527">
        <v>-78.070507920835993</v>
      </c>
      <c r="AQ527">
        <v>-247.12190819530699</v>
      </c>
      <c r="AR527">
        <v>-78.070502038683998</v>
      </c>
      <c r="AS527"/>
      <c r="AT527" t="s">
        <v>1795</v>
      </c>
      <c r="AU527">
        <v>-325.18498326999998</v>
      </c>
      <c r="AV527">
        <v>-247.11908976000001</v>
      </c>
      <c r="AW527">
        <v>-78.069638370000007</v>
      </c>
      <c r="AX527">
        <v>-247.11906503</v>
      </c>
      <c r="AY527">
        <v>-78.069622670000001</v>
      </c>
      <c r="BA527" s="1">
        <f t="shared" si="272"/>
        <v>-2.339476129381425</v>
      </c>
      <c r="BB527" s="1">
        <f t="shared" si="273"/>
        <v>-2.3472470093840703</v>
      </c>
      <c r="BC527" s="1">
        <f t="shared" si="274"/>
        <v>-2.3433615693827479</v>
      </c>
      <c r="BD527" s="1">
        <f t="shared" si="275"/>
        <v>7.7708800026452529E-3</v>
      </c>
      <c r="BF527" s="1">
        <f t="shared" si="276"/>
        <v>-2.3245650171022656</v>
      </c>
      <c r="BG527" s="1">
        <f t="shared" si="277"/>
        <v>-2.3499352261952651</v>
      </c>
      <c r="BH527" s="1">
        <f t="shared" si="278"/>
        <v>-2.3372501216487653</v>
      </c>
      <c r="BJ527" s="1">
        <f t="shared" si="288"/>
        <v>2.9014609329752243</v>
      </c>
      <c r="BK527" s="1">
        <f t="shared" si="288"/>
        <v>2.8830062399205048</v>
      </c>
      <c r="BL527" s="1">
        <f t="shared" si="279"/>
        <v>2.8922335864478645</v>
      </c>
      <c r="BR527" s="1">
        <f t="shared" si="254"/>
        <v>2.6392421758247404</v>
      </c>
      <c r="BS527" s="1">
        <f t="shared" si="254"/>
        <v>2.6311505678905154</v>
      </c>
      <c r="BT527" s="1">
        <f t="shared" si="254"/>
        <v>2.6351963718576283</v>
      </c>
      <c r="BU527" s="1">
        <f t="shared" si="252"/>
        <v>8.0916079342248093E-3</v>
      </c>
      <c r="BW527" s="1">
        <f t="shared" si="255"/>
        <v>2.606973917541421</v>
      </c>
      <c r="BX527" s="1">
        <f t="shared" si="255"/>
        <v>2.586233976521084</v>
      </c>
      <c r="BY527" s="1">
        <f t="shared" si="255"/>
        <v>2.5966039470312521</v>
      </c>
      <c r="BZ527" s="1">
        <f t="shared" si="253"/>
        <v>2.0739941020336827E-2</v>
      </c>
      <c r="CB527" s="1">
        <f t="shared" si="280"/>
        <v>2.1079358444490586</v>
      </c>
      <c r="CC527" s="1">
        <f t="shared" si="280"/>
        <v>2.0814308138031281</v>
      </c>
      <c r="CD527" s="1">
        <f t="shared" si="280"/>
        <v>2.0946833291260933</v>
      </c>
      <c r="CE527" s="1">
        <f t="shared" si="256"/>
        <v>2.6505030645929989E-2</v>
      </c>
      <c r="CG527" s="1">
        <f t="shared" si="281"/>
        <v>2.637975507659764</v>
      </c>
      <c r="CH527" s="1">
        <f t="shared" si="281"/>
        <v>2.6002849895330629</v>
      </c>
      <c r="CI527" s="1">
        <f t="shared" si="281"/>
        <v>2.619130248596413</v>
      </c>
      <c r="CJ527" s="1">
        <f t="shared" si="257"/>
        <v>3.7690518126701211E-2</v>
      </c>
      <c r="CM527" s="1"/>
      <c r="CN527" s="1">
        <f t="shared" si="258"/>
        <v>-0.811290033338397</v>
      </c>
      <c r="CO527" s="1">
        <f t="shared" si="282"/>
        <v>5.8601662954417266E-2</v>
      </c>
      <c r="CP527" s="1">
        <f t="shared" si="259"/>
        <v>1.7234801555428265</v>
      </c>
      <c r="CQ527" s="1">
        <f t="shared" si="283"/>
        <v>0.22199449098840734</v>
      </c>
      <c r="CR527" s="1">
        <f t="shared" si="260"/>
        <v>2.2708926596426497</v>
      </c>
      <c r="CS527" s="1"/>
      <c r="CT527" s="1" t="str">
        <f>'[1]MP2 basis set convergence'!BF518</f>
        <v>64_0.90</v>
      </c>
      <c r="CU527" s="1">
        <f>'[1]MP2 basis set convergence'!BH518</f>
        <v>2.5305885050259702</v>
      </c>
      <c r="CV527" s="1">
        <f>'[1]MP2 basis set convergence'!BG518</f>
        <v>2.9494511163562702</v>
      </c>
      <c r="CW527" s="1">
        <f>'[1]MP2 basis set convergence'!BI518</f>
        <v>2.7400198106911202</v>
      </c>
      <c r="CX527" s="1"/>
      <c r="CY527" s="1"/>
      <c r="CZ527" s="1">
        <f t="shared" si="284"/>
        <v>2.5512157089754446</v>
      </c>
      <c r="DA527" s="1">
        <f t="shared" si="286"/>
        <v>1.4823504374086203</v>
      </c>
      <c r="DB527" s="1">
        <f t="shared" si="287"/>
        <v>2.5476379318655158</v>
      </c>
      <c r="DC527" s="1"/>
      <c r="DD527" s="1"/>
      <c r="DE527" s="1">
        <f>[2]Sheet1!V515</f>
        <v>-0.33722304053068797</v>
      </c>
    </row>
    <row r="528" spans="1:109" x14ac:dyDescent="0.2">
      <c r="A528" t="s">
        <v>1796</v>
      </c>
      <c r="B528" s="1">
        <f>-'[1]Reference worksheet'!B526</f>
        <v>2.9520091522755929</v>
      </c>
      <c r="C528" t="s">
        <v>1796</v>
      </c>
      <c r="D528">
        <v>-326.63822090189899</v>
      </c>
      <c r="E528">
        <v>-248.19028125962501</v>
      </c>
      <c r="F528">
        <v>-78.442923080355996</v>
      </c>
      <c r="G528">
        <v>-248.190247734319</v>
      </c>
      <c r="H528">
        <v>-78.442903425514004</v>
      </c>
      <c r="J528" s="1">
        <f t="shared" si="261"/>
        <v>3.1813113089548555</v>
      </c>
      <c r="K528" s="1">
        <f t="shared" si="285"/>
        <v>3.1479402608551004</v>
      </c>
      <c r="L528" s="1">
        <f t="shared" si="262"/>
        <v>3.1646257849049779</v>
      </c>
      <c r="M528" s="1">
        <f t="shared" si="263"/>
        <v>3.3371048099755107E-2</v>
      </c>
      <c r="O528">
        <v>-326.63174913870603</v>
      </c>
      <c r="P528">
        <v>-248.185263778387</v>
      </c>
      <c r="Q528">
        <v>-78.441520871148001</v>
      </c>
      <c r="R528">
        <v>-248.18518322489399</v>
      </c>
      <c r="S528">
        <v>-78.441458893846999</v>
      </c>
      <c r="U528" s="1">
        <f t="shared" si="264"/>
        <v>3.204703544769012</v>
      </c>
      <c r="V528" s="1">
        <f t="shared" si="265"/>
        <v>3.1152641174595921</v>
      </c>
      <c r="W528" s="1">
        <f t="shared" si="266"/>
        <v>3.1599838311143023</v>
      </c>
      <c r="X528" s="1">
        <f t="shared" si="267"/>
        <v>8.9439427309419894E-2</v>
      </c>
      <c r="Z528" t="s">
        <v>1796</v>
      </c>
      <c r="AA528">
        <v>-326.65073878695199</v>
      </c>
      <c r="AB528">
        <v>-248.194358168863</v>
      </c>
      <c r="AC528">
        <v>-78.452990457487005</v>
      </c>
      <c r="AD528">
        <v>-248.194326527187</v>
      </c>
      <c r="AE528">
        <v>-78.452970954703005</v>
      </c>
      <c r="AG528" s="1">
        <f t="shared" si="268"/>
        <v>2.1594516187925827</v>
      </c>
      <c r="AH528" s="1">
        <f t="shared" si="269"/>
        <v>2.1273579842866637</v>
      </c>
      <c r="AI528" s="1">
        <f t="shared" si="270"/>
        <v>2.1434048015396234</v>
      </c>
      <c r="AJ528" s="1">
        <f t="shared" si="271"/>
        <v>3.2093634505919066E-2</v>
      </c>
      <c r="AM528" t="s">
        <v>1796</v>
      </c>
      <c r="AN528">
        <v>-325.19067516733901</v>
      </c>
      <c r="AO528">
        <v>-247.121914239994</v>
      </c>
      <c r="AP528">
        <v>-78.070507557501003</v>
      </c>
      <c r="AQ528">
        <v>-247.12190819530699</v>
      </c>
      <c r="AR528">
        <v>-78.070502038683998</v>
      </c>
      <c r="AS528"/>
      <c r="AT528" t="s">
        <v>1797</v>
      </c>
      <c r="AU528">
        <v>-325.18697426</v>
      </c>
      <c r="AV528">
        <v>-247.11908767</v>
      </c>
      <c r="AW528">
        <v>-78.069637049999997</v>
      </c>
      <c r="AX528">
        <v>-247.11906503</v>
      </c>
      <c r="AY528">
        <v>-78.069622670000001</v>
      </c>
      <c r="BA528" s="1">
        <f t="shared" si="272"/>
        <v>-1.0887708072472855</v>
      </c>
      <c r="BB528" s="1">
        <f t="shared" si="273"/>
        <v>-1.0960270158715117</v>
      </c>
      <c r="BC528" s="1">
        <f t="shared" si="274"/>
        <v>-1.0923989115593986</v>
      </c>
      <c r="BD528" s="1">
        <f t="shared" si="275"/>
        <v>7.256208624226268E-3</v>
      </c>
      <c r="BF528" s="1">
        <f t="shared" si="276"/>
        <v>-1.0751998776819922</v>
      </c>
      <c r="BG528" s="1">
        <f t="shared" si="277"/>
        <v>-1.0984302793589984</v>
      </c>
      <c r="BH528" s="1">
        <f t="shared" si="278"/>
        <v>-1.0868150785204953</v>
      </c>
      <c r="BJ528" s="1">
        <f t="shared" si="288"/>
        <v>3.1773829152243342</v>
      </c>
      <c r="BK528" s="1">
        <f t="shared" si="288"/>
        <v>3.1600490159047929</v>
      </c>
      <c r="BL528" s="1">
        <f t="shared" si="279"/>
        <v>3.1687159655645636</v>
      </c>
      <c r="BR528" s="1">
        <f t="shared" si="254"/>
        <v>2.1644724385415777</v>
      </c>
      <c r="BS528" s="1">
        <f t="shared" si="254"/>
        <v>2.1569719983620299</v>
      </c>
      <c r="BT528" s="1">
        <f t="shared" si="254"/>
        <v>2.1607222184518036</v>
      </c>
      <c r="BU528" s="1">
        <f t="shared" si="252"/>
        <v>7.5004401795482406E-3</v>
      </c>
      <c r="BW528" s="1">
        <f t="shared" si="255"/>
        <v>2.1056096776605631</v>
      </c>
      <c r="BX528" s="1">
        <f t="shared" si="255"/>
        <v>2.0869952783645824</v>
      </c>
      <c r="BY528" s="1">
        <f t="shared" si="255"/>
        <v>2.0963024780125732</v>
      </c>
      <c r="BZ528" s="1">
        <f t="shared" si="253"/>
        <v>1.8614399295980598E-2</v>
      </c>
      <c r="CB528" s="1">
        <f t="shared" si="280"/>
        <v>2.545642509535575</v>
      </c>
      <c r="CC528" s="1">
        <f t="shared" si="280"/>
        <v>2.5212649733613399</v>
      </c>
      <c r="CD528" s="1">
        <f t="shared" si="280"/>
        <v>2.5334537414484575</v>
      </c>
      <c r="CE528" s="1">
        <f t="shared" si="256"/>
        <v>2.4377536174235735E-2</v>
      </c>
      <c r="CG528" s="1">
        <f t="shared" si="281"/>
        <v>2.9560346509685447</v>
      </c>
      <c r="CH528" s="1">
        <f t="shared" si="281"/>
        <v>2.9217465530192799</v>
      </c>
      <c r="CI528" s="1">
        <f t="shared" si="281"/>
        <v>2.9388906019939132</v>
      </c>
      <c r="CJ528" s="1">
        <f t="shared" si="257"/>
        <v>3.4288097949265128E-2</v>
      </c>
      <c r="CM528" s="1"/>
      <c r="CN528" s="1">
        <f t="shared" si="258"/>
        <v>-0.34519054883836742</v>
      </c>
      <c r="CO528" s="1">
        <f t="shared" si="282"/>
        <v>0.26778834591315592</v>
      </c>
      <c r="CP528" s="1">
        <f t="shared" si="259"/>
        <v>2.4168758794868381</v>
      </c>
      <c r="CQ528" s="1">
        <f t="shared" si="283"/>
        <v>0.26852405553119196</v>
      </c>
      <c r="CR528" s="1">
        <f t="shared" si="260"/>
        <v>2.7029386182953123</v>
      </c>
      <c r="CS528" s="1"/>
      <c r="CT528" s="1" t="str">
        <f>'[1]MP2 basis set convergence'!BF519</f>
        <v>64_0.95</v>
      </c>
      <c r="CU528" s="1">
        <f>'[1]MP2 basis set convergence'!BH519</f>
        <v>2.8669552661840201</v>
      </c>
      <c r="CV528" s="1">
        <f>'[1]MP2 basis set convergence'!BG519</f>
        <v>3.21646439115462</v>
      </c>
      <c r="CW528" s="1">
        <f>'[1]MP2 basis set convergence'!BI519</f>
        <v>3.0417098286693198</v>
      </c>
      <c r="CX528" s="1"/>
      <c r="CY528" s="1"/>
      <c r="CZ528" s="1">
        <f t="shared" si="284"/>
        <v>2.9025607180788731</v>
      </c>
      <c r="DA528" s="1">
        <f t="shared" si="286"/>
        <v>2.0123722681265708</v>
      </c>
      <c r="DB528" s="1">
        <f t="shared" si="287"/>
        <v>2.9020333616976641</v>
      </c>
      <c r="DC528" s="1"/>
      <c r="DD528" s="1"/>
      <c r="DE528" s="1">
        <f>[2]Sheet1!V516</f>
        <v>-0.26206506682610486</v>
      </c>
    </row>
    <row r="529" spans="1:109" x14ac:dyDescent="0.2">
      <c r="A529" t="s">
        <v>1798</v>
      </c>
      <c r="B529" s="1">
        <f>-'[1]Reference worksheet'!B527</f>
        <v>2.9943462152205562</v>
      </c>
      <c r="C529" t="s">
        <v>1798</v>
      </c>
      <c r="D529">
        <v>-326.63819893534799</v>
      </c>
      <c r="E529">
        <v>-248.19027776288101</v>
      </c>
      <c r="F529">
        <v>-78.442921729298007</v>
      </c>
      <c r="G529">
        <v>-248.190247734319</v>
      </c>
      <c r="H529">
        <v>-78.442903425514004</v>
      </c>
      <c r="J529" s="1">
        <f t="shared" si="261"/>
        <v>3.1675270895182006</v>
      </c>
      <c r="K529" s="1">
        <f t="shared" si="285"/>
        <v>3.1371980832386042</v>
      </c>
      <c r="L529" s="1">
        <f t="shared" si="262"/>
        <v>3.1523625863784024</v>
      </c>
      <c r="M529" s="1">
        <f t="shared" si="263"/>
        <v>3.0329006279596449E-2</v>
      </c>
      <c r="O529">
        <v>-326.63172113783298</v>
      </c>
      <c r="P529">
        <v>-248.185254062653</v>
      </c>
      <c r="Q529">
        <v>-78.441516006428003</v>
      </c>
      <c r="R529">
        <v>-248.18518322489399</v>
      </c>
      <c r="S529">
        <v>-78.441458893846999</v>
      </c>
      <c r="U529" s="1">
        <f t="shared" si="264"/>
        <v>3.18713273092547</v>
      </c>
      <c r="V529" s="1">
        <f t="shared" si="265"/>
        <v>3.1068426770374762</v>
      </c>
      <c r="W529" s="1">
        <f t="shared" si="266"/>
        <v>3.1469877039814733</v>
      </c>
      <c r="X529" s="1">
        <f t="shared" si="267"/>
        <v>8.0290053887993817E-2</v>
      </c>
      <c r="Z529" t="s">
        <v>1798</v>
      </c>
      <c r="AA529">
        <v>-326.65099761608298</v>
      </c>
      <c r="AB529">
        <v>-248.19435475985301</v>
      </c>
      <c r="AC529">
        <v>-78.452989013372999</v>
      </c>
      <c r="AD529">
        <v>-248.194326527187</v>
      </c>
      <c r="AE529">
        <v>-78.452970954703005</v>
      </c>
      <c r="AG529" s="1">
        <f t="shared" si="268"/>
        <v>2.3218693573623206</v>
      </c>
      <c r="AH529" s="1">
        <f t="shared" si="269"/>
        <v>2.2928211042602133</v>
      </c>
      <c r="AI529" s="1">
        <f t="shared" si="270"/>
        <v>2.3073452308112667</v>
      </c>
      <c r="AJ529" s="1">
        <f t="shared" si="271"/>
        <v>2.9048253102107235E-2</v>
      </c>
      <c r="AM529" t="s">
        <v>1798</v>
      </c>
      <c r="AN529">
        <v>-325.19190622720203</v>
      </c>
      <c r="AO529">
        <v>-247.121913782441</v>
      </c>
      <c r="AP529">
        <v>-78.070507218725993</v>
      </c>
      <c r="AQ529">
        <v>-247.12190819530699</v>
      </c>
      <c r="AR529">
        <v>-78.070502038683998</v>
      </c>
      <c r="AS529"/>
      <c r="AT529" t="s">
        <v>1799</v>
      </c>
      <c r="AU529">
        <v>-325.18820366</v>
      </c>
      <c r="AV529">
        <v>-247.11908588</v>
      </c>
      <c r="AW529">
        <v>-78.069635899999994</v>
      </c>
      <c r="AX529">
        <v>-247.11906503</v>
      </c>
      <c r="AY529">
        <v>-78.069622670000001</v>
      </c>
      <c r="BA529" s="1">
        <f t="shared" si="272"/>
        <v>-0.31626904813571688</v>
      </c>
      <c r="BB529" s="1">
        <f t="shared" si="273"/>
        <v>-0.32302555335087046</v>
      </c>
      <c r="BC529" s="1">
        <f t="shared" si="274"/>
        <v>-0.31964730074329367</v>
      </c>
      <c r="BD529" s="1">
        <f t="shared" si="275"/>
        <v>6.7565052151535854E-3</v>
      </c>
      <c r="BF529" s="1">
        <f t="shared" si="276"/>
        <v>-0.30373969838217157</v>
      </c>
      <c r="BG529" s="1">
        <f t="shared" si="277"/>
        <v>-0.32512522212812844</v>
      </c>
      <c r="BH529" s="1">
        <f t="shared" si="278"/>
        <v>-0.31443246025515004</v>
      </c>
      <c r="BJ529" s="1">
        <f t="shared" si="288"/>
        <v>3.1646966656353239</v>
      </c>
      <c r="BK529" s="1">
        <f t="shared" si="288"/>
        <v>3.1485000077417769</v>
      </c>
      <c r="BL529" s="1">
        <f t="shared" si="279"/>
        <v>3.1565983366885506</v>
      </c>
      <c r="BR529" s="1">
        <f t="shared" si="254"/>
        <v>1.779711876561535</v>
      </c>
      <c r="BS529" s="1">
        <f t="shared" si="254"/>
        <v>1.7727942764957143</v>
      </c>
      <c r="BT529" s="1">
        <f t="shared" si="254"/>
        <v>1.7762530765286246</v>
      </c>
      <c r="BU529" s="1">
        <f t="shared" si="252"/>
        <v>6.9176000658205221E-3</v>
      </c>
      <c r="BW529" s="1">
        <f t="shared" si="255"/>
        <v>1.7040842610923828</v>
      </c>
      <c r="BX529" s="1">
        <f t="shared" si="255"/>
        <v>1.6874293600937602</v>
      </c>
      <c r="BY529" s="1">
        <f t="shared" si="255"/>
        <v>1.6957568105930714</v>
      </c>
      <c r="BZ529" s="1">
        <f t="shared" si="253"/>
        <v>1.6654900998622341E-2</v>
      </c>
      <c r="CB529" s="1">
        <f t="shared" si="280"/>
        <v>2.6611929770656166</v>
      </c>
      <c r="CC529" s="1">
        <f t="shared" si="280"/>
        <v>2.6388508073661052</v>
      </c>
      <c r="CD529" s="1">
        <f t="shared" si="280"/>
        <v>2.6500218922158609</v>
      </c>
      <c r="CE529" s="1">
        <f t="shared" si="256"/>
        <v>2.2342169699510996E-2</v>
      </c>
      <c r="CG529" s="1">
        <f t="shared" si="281"/>
        <v>2.9782117595416744</v>
      </c>
      <c r="CH529" s="1">
        <f t="shared" si="281"/>
        <v>2.9471139181287391</v>
      </c>
      <c r="CI529" s="1">
        <f t="shared" si="281"/>
        <v>2.9626628388352065</v>
      </c>
      <c r="CJ529" s="1">
        <f t="shared" si="257"/>
        <v>3.1097841412934667E-2</v>
      </c>
      <c r="CM529" s="1"/>
      <c r="CN529" s="1">
        <f t="shared" si="258"/>
        <v>-0.10139928132776156</v>
      </c>
      <c r="CO529" s="1">
        <f t="shared" si="282"/>
        <v>0.48008555895747757</v>
      </c>
      <c r="CP529" s="1">
        <f t="shared" si="259"/>
        <v>2.7130258602874848</v>
      </c>
      <c r="CQ529" s="1">
        <f t="shared" si="283"/>
        <v>0.2951838235062888</v>
      </c>
      <c r="CR529" s="1">
        <f t="shared" si="260"/>
        <v>2.798304739021563</v>
      </c>
      <c r="CS529" s="1"/>
      <c r="CT529" s="1" t="str">
        <f>'[1]MP2 basis set convergence'!BF520</f>
        <v>64_1.00</v>
      </c>
      <c r="CU529" s="1">
        <f>'[1]MP2 basis set convergence'!BH520</f>
        <v>2.9034392740606898</v>
      </c>
      <c r="CV529" s="1">
        <f>'[1]MP2 basis set convergence'!BG520</f>
        <v>3.1983558286802398</v>
      </c>
      <c r="CW529" s="1">
        <f>'[1]MP2 basis set convergence'!BI520</f>
        <v>3.0508975513704648</v>
      </c>
      <c r="CX529" s="1"/>
      <c r="CY529" s="1"/>
      <c r="CZ529" s="1">
        <f t="shared" si="284"/>
        <v>2.9468261481068199</v>
      </c>
      <c r="DA529" s="1">
        <f t="shared" si="286"/>
        <v>2.2045770116754753</v>
      </c>
      <c r="DB529" s="1">
        <f t="shared" si="287"/>
        <v>2.9479822223890566</v>
      </c>
      <c r="DC529" s="1"/>
      <c r="DD529" s="1"/>
      <c r="DE529" s="1">
        <f>[2]Sheet1!V517</f>
        <v>-0.20553643827158252</v>
      </c>
    </row>
    <row r="530" spans="1:109" x14ac:dyDescent="0.2">
      <c r="A530" t="s">
        <v>1800</v>
      </c>
      <c r="B530" s="1">
        <f>-'[1]Reference worksheet'!B528</f>
        <v>2.8619253989480073</v>
      </c>
      <c r="C530" t="s">
        <v>1800</v>
      </c>
      <c r="D530">
        <v>-326.63792361397202</v>
      </c>
      <c r="E530">
        <v>-248.190274434777</v>
      </c>
      <c r="F530">
        <v>-78.442920502267995</v>
      </c>
      <c r="G530">
        <v>-248.190247734319</v>
      </c>
      <c r="H530">
        <v>-78.442903425514004</v>
      </c>
      <c r="J530" s="1">
        <f t="shared" si="261"/>
        <v>2.9947603105464093</v>
      </c>
      <c r="K530" s="1">
        <f t="shared" si="285"/>
        <v>2.9672896941332465</v>
      </c>
      <c r="L530" s="1">
        <f t="shared" si="262"/>
        <v>2.9810250023398277</v>
      </c>
      <c r="M530" s="1">
        <f t="shared" si="263"/>
        <v>2.7470616413162841E-2</v>
      </c>
      <c r="O530">
        <v>-326.63144120007797</v>
      </c>
      <c r="P530">
        <v>-248.18524534946101</v>
      </c>
      <c r="Q530">
        <v>-78.441511539562995</v>
      </c>
      <c r="R530">
        <v>-248.18518322489399</v>
      </c>
      <c r="S530">
        <v>-78.441458893846999</v>
      </c>
      <c r="U530" s="1">
        <f t="shared" si="264"/>
        <v>3.0114691302477392</v>
      </c>
      <c r="V530" s="1">
        <f t="shared" si="265"/>
        <v>2.9394496873085378</v>
      </c>
      <c r="W530" s="1">
        <f t="shared" si="266"/>
        <v>2.9754594087781383</v>
      </c>
      <c r="X530" s="1">
        <f t="shared" si="267"/>
        <v>7.2019442939201372E-2</v>
      </c>
      <c r="Z530" t="s">
        <v>1800</v>
      </c>
      <c r="AA530">
        <v>-326.650952046714</v>
      </c>
      <c r="AB530">
        <v>-248.194351543485</v>
      </c>
      <c r="AC530">
        <v>-78.452987707317007</v>
      </c>
      <c r="AD530">
        <v>-248.194326527187</v>
      </c>
      <c r="AE530">
        <v>-78.452970954703005</v>
      </c>
      <c r="AG530" s="1">
        <f t="shared" si="268"/>
        <v>2.2932741454191787</v>
      </c>
      <c r="AH530" s="1">
        <f t="shared" si="269"/>
        <v>2.2670637563265545</v>
      </c>
      <c r="AI530" s="1">
        <f t="shared" si="270"/>
        <v>2.2801689508728664</v>
      </c>
      <c r="AJ530" s="1">
        <f t="shared" si="271"/>
        <v>2.6210389092624187E-2</v>
      </c>
      <c r="AM530" t="s">
        <v>1800</v>
      </c>
      <c r="AN530">
        <v>-325.19264375905902</v>
      </c>
      <c r="AO530">
        <v>-247.12191334533901</v>
      </c>
      <c r="AP530">
        <v>-78.070506907744999</v>
      </c>
      <c r="AQ530">
        <v>-247.12190819530699</v>
      </c>
      <c r="AR530">
        <v>-78.070502038683998</v>
      </c>
      <c r="AS530"/>
      <c r="AT530" t="s">
        <v>1801</v>
      </c>
      <c r="AU530">
        <v>-325.18894003000003</v>
      </c>
      <c r="AV530">
        <v>-247.11908439000001</v>
      </c>
      <c r="AW530">
        <v>-78.069634890000003</v>
      </c>
      <c r="AX530">
        <v>-247.11906503</v>
      </c>
      <c r="AY530">
        <v>-78.069622670000001</v>
      </c>
      <c r="BA530" s="1">
        <f t="shared" si="272"/>
        <v>0.14653919868343954</v>
      </c>
      <c r="BB530" s="1">
        <f t="shared" si="273"/>
        <v>0.14025212261075198</v>
      </c>
      <c r="BC530" s="1">
        <f t="shared" si="274"/>
        <v>0.14339566064709575</v>
      </c>
      <c r="BD530" s="1">
        <f t="shared" si="275"/>
        <v>6.287076072687553E-3</v>
      </c>
      <c r="BF530" s="1">
        <f t="shared" si="276"/>
        <v>0.15833947214971417</v>
      </c>
      <c r="BG530" s="1">
        <f t="shared" si="277"/>
        <v>0.1385227221497965</v>
      </c>
      <c r="BH530" s="1">
        <f t="shared" si="278"/>
        <v>0.14843109714975533</v>
      </c>
      <c r="BJ530" s="1">
        <f t="shared" si="288"/>
        <v>2.9927969564092751</v>
      </c>
      <c r="BK530" s="1">
        <f t="shared" si="288"/>
        <v>2.9777335943375958</v>
      </c>
      <c r="BL530" s="1">
        <f t="shared" si="279"/>
        <v>2.9852652753734352</v>
      </c>
      <c r="BR530" s="1">
        <f t="shared" si="254"/>
        <v>1.4666889086536439</v>
      </c>
      <c r="BS530" s="1">
        <f t="shared" si="254"/>
        <v>1.4603462908975282</v>
      </c>
      <c r="BT530" s="1">
        <f t="shared" si="254"/>
        <v>1.4635175997755854</v>
      </c>
      <c r="BU530" s="1">
        <f t="shared" si="252"/>
        <v>6.342617756115821E-3</v>
      </c>
      <c r="BW530" s="1">
        <f t="shared" si="255"/>
        <v>1.3815322032093262</v>
      </c>
      <c r="BX530" s="1">
        <f t="shared" si="255"/>
        <v>1.3666912806249663</v>
      </c>
      <c r="BY530" s="1">
        <f t="shared" si="255"/>
        <v>1.3741117419171465</v>
      </c>
      <c r="BZ530" s="1">
        <f t="shared" si="253"/>
        <v>1.4840922584359467E-2</v>
      </c>
      <c r="CB530" s="1">
        <f t="shared" si="280"/>
        <v>2.5911807721303708</v>
      </c>
      <c r="CC530" s="1">
        <f t="shared" si="280"/>
        <v>2.57077535011855</v>
      </c>
      <c r="CD530" s="1">
        <f t="shared" si="280"/>
        <v>2.5809780611244597</v>
      </c>
      <c r="CE530" s="1">
        <f t="shared" si="256"/>
        <v>2.0405422011820749E-2</v>
      </c>
      <c r="CG530" s="1">
        <f t="shared" si="281"/>
        <v>2.8353179138643974</v>
      </c>
      <c r="CH530" s="1">
        <f t="shared" si="281"/>
        <v>2.8072068135026091</v>
      </c>
      <c r="CI530" s="1">
        <f t="shared" si="281"/>
        <v>2.8212623636835032</v>
      </c>
      <c r="CJ530" s="1">
        <f t="shared" si="257"/>
        <v>2.8111100361787805E-2</v>
      </c>
      <c r="CM530" s="1"/>
      <c r="CN530" s="1">
        <f t="shared" si="258"/>
        <v>4.8102803745202899E-2</v>
      </c>
      <c r="CO530" s="1">
        <f t="shared" si="282"/>
        <v>0.61969750199391194</v>
      </c>
      <c r="CP530" s="1">
        <f t="shared" si="259"/>
        <v>2.7144876952242587</v>
      </c>
      <c r="CQ530" s="1">
        <f t="shared" si="283"/>
        <v>0.31227107947695143</v>
      </c>
      <c r="CR530" s="1">
        <f t="shared" si="260"/>
        <v>2.7059011512992353</v>
      </c>
      <c r="CS530" s="1"/>
      <c r="CT530" s="1" t="str">
        <f>'[1]MP2 basis set convergence'!BF521</f>
        <v>64_1.05</v>
      </c>
      <c r="CU530" s="1">
        <f>'[1]MP2 basis set convergence'!BH521</f>
        <v>2.7721691027961</v>
      </c>
      <c r="CV530" s="1">
        <f>'[1]MP2 basis set convergence'!BG521</f>
        <v>3.0236623815414299</v>
      </c>
      <c r="CW530" s="1">
        <f>'[1]MP2 basis set convergence'!BI521</f>
        <v>2.8979157421687649</v>
      </c>
      <c r="CX530" s="1"/>
      <c r="CY530" s="1"/>
      <c r="CZ530" s="1">
        <f t="shared" si="284"/>
        <v>2.8184175243394574</v>
      </c>
      <c r="DA530" s="1">
        <f t="shared" si="286"/>
        <v>2.1988652118726812</v>
      </c>
      <c r="DB530" s="1">
        <f t="shared" si="287"/>
        <v>2.8204017262739276</v>
      </c>
      <c r="DC530" s="1"/>
      <c r="DD530" s="1"/>
      <c r="DE530" s="1">
        <f>[2]Sheet1!V518</f>
        <v>-0.16260747800037034</v>
      </c>
    </row>
    <row r="531" spans="1:109" x14ac:dyDescent="0.2">
      <c r="A531" t="s">
        <v>1802</v>
      </c>
      <c r="B531" s="1">
        <f>-'[1]Reference worksheet'!B529</f>
        <v>2.6406586663202489</v>
      </c>
      <c r="C531" t="s">
        <v>1802</v>
      </c>
      <c r="D531">
        <v>-326.63752427958502</v>
      </c>
      <c r="E531">
        <v>-248.19027132107999</v>
      </c>
      <c r="F531">
        <v>-78.442919393937004</v>
      </c>
      <c r="G531">
        <v>-248.190247734319</v>
      </c>
      <c r="H531">
        <v>-78.442903425514004</v>
      </c>
      <c r="J531" s="1">
        <f t="shared" si="261"/>
        <v>2.7441741890285463</v>
      </c>
      <c r="K531" s="1">
        <f t="shared" si="285"/>
        <v>2.7193529352924828</v>
      </c>
      <c r="L531" s="1">
        <f t="shared" si="262"/>
        <v>2.7317635621605145</v>
      </c>
      <c r="M531" s="1">
        <f t="shared" si="263"/>
        <v>2.4821253736063476E-2</v>
      </c>
      <c r="O531">
        <v>-326.63103839733202</v>
      </c>
      <c r="P531">
        <v>-248.185237675807</v>
      </c>
      <c r="Q531">
        <v>-78.441507358707</v>
      </c>
      <c r="R531">
        <v>-248.18518322489399</v>
      </c>
      <c r="S531">
        <v>-78.441458893846999</v>
      </c>
      <c r="U531" s="1">
        <f t="shared" si="264"/>
        <v>2.758706580536388</v>
      </c>
      <c r="V531" s="1">
        <f t="shared" si="265"/>
        <v>2.6941259552619545</v>
      </c>
      <c r="W531" s="1">
        <f t="shared" si="266"/>
        <v>2.7264162678991712</v>
      </c>
      <c r="X531" s="1">
        <f t="shared" si="267"/>
        <v>6.4580625274433423E-2</v>
      </c>
      <c r="Z531" t="s">
        <v>1802</v>
      </c>
      <c r="AA531">
        <v>-326.65074061178302</v>
      </c>
      <c r="AB531">
        <v>-248.19434855889401</v>
      </c>
      <c r="AC531">
        <v>-78.452986533322004</v>
      </c>
      <c r="AD531">
        <v>-248.194326527187</v>
      </c>
      <c r="AE531">
        <v>-78.452970954703005</v>
      </c>
      <c r="AG531" s="1">
        <f t="shared" si="268"/>
        <v>2.1605967176005381</v>
      </c>
      <c r="AH531" s="1">
        <f t="shared" si="269"/>
        <v>2.1369958807439735</v>
      </c>
      <c r="AI531" s="1">
        <f t="shared" si="270"/>
        <v>2.1487962991722558</v>
      </c>
      <c r="AJ531" s="1">
        <f t="shared" si="271"/>
        <v>2.3600836856564555E-2</v>
      </c>
      <c r="AM531" t="s">
        <v>1802</v>
      </c>
      <c r="AN531">
        <v>-325.19306229913701</v>
      </c>
      <c r="AO531">
        <v>-247.121912953102</v>
      </c>
      <c r="AP531">
        <v>-78.070506627572996</v>
      </c>
      <c r="AQ531">
        <v>-247.12190819530699</v>
      </c>
      <c r="AR531">
        <v>-78.070502038683998</v>
      </c>
      <c r="AS531"/>
      <c r="AT531" t="s">
        <v>1803</v>
      </c>
      <c r="AU531">
        <v>-325.18935771999998</v>
      </c>
      <c r="AV531">
        <v>-247.11908313000001</v>
      </c>
      <c r="AW531">
        <v>-78.069633980000006</v>
      </c>
      <c r="AX531">
        <v>-247.11906503</v>
      </c>
      <c r="AY531">
        <v>-78.069622670000001</v>
      </c>
      <c r="BA531" s="1">
        <f t="shared" si="272"/>
        <v>0.40917707375131951</v>
      </c>
      <c r="BB531" s="1">
        <f t="shared" si="273"/>
        <v>0.40331194074162802</v>
      </c>
      <c r="BC531" s="1">
        <f t="shared" si="274"/>
        <v>0.40624450724647376</v>
      </c>
      <c r="BD531" s="1">
        <f t="shared" si="275"/>
        <v>5.8651330096914922E-3</v>
      </c>
      <c r="BF531" s="1">
        <f t="shared" si="276"/>
        <v>0.42044391517289248</v>
      </c>
      <c r="BG531" s="1">
        <f t="shared" si="277"/>
        <v>0.40198886076242157</v>
      </c>
      <c r="BH531" s="1">
        <f t="shared" si="278"/>
        <v>0.41121638796765703</v>
      </c>
      <c r="BJ531" s="1">
        <f t="shared" si="288"/>
        <v>2.7428680118092905</v>
      </c>
      <c r="BK531" s="1">
        <f t="shared" si="288"/>
        <v>2.728914181904408</v>
      </c>
      <c r="BL531" s="1">
        <f t="shared" si="279"/>
        <v>2.7358910968568493</v>
      </c>
      <c r="BR531" s="1">
        <f t="shared" si="254"/>
        <v>1.2122041090193696</v>
      </c>
      <c r="BS531" s="1">
        <f t="shared" si="254"/>
        <v>1.2064214462984775</v>
      </c>
      <c r="BT531" s="1">
        <f t="shared" si="254"/>
        <v>1.2093127776589234</v>
      </c>
      <c r="BU531" s="1">
        <f t="shared" si="252"/>
        <v>5.7826627208922886E-3</v>
      </c>
      <c r="BW531" s="1">
        <f t="shared" si="255"/>
        <v>1.1227930062578571</v>
      </c>
      <c r="BX531" s="1">
        <f t="shared" si="255"/>
        <v>1.1096195482523776</v>
      </c>
      <c r="BY531" s="1">
        <f t="shared" si="255"/>
        <v>1.1162062772551176</v>
      </c>
      <c r="BZ531" s="1">
        <f t="shared" si="253"/>
        <v>1.3173458005479696E-2</v>
      </c>
      <c r="CB531" s="1">
        <f t="shared" si="280"/>
        <v>2.4220375768894491</v>
      </c>
      <c r="CC531" s="1">
        <f t="shared" si="280"/>
        <v>2.4034434257676152</v>
      </c>
      <c r="CD531" s="1">
        <f t="shared" si="280"/>
        <v>2.4127405013285319</v>
      </c>
      <c r="CE531" s="1">
        <f t="shared" si="256"/>
        <v>1.8594151121834421E-2</v>
      </c>
      <c r="CG531" s="1">
        <f t="shared" si="281"/>
        <v>2.6095421127123823</v>
      </c>
      <c r="CH531" s="1">
        <f t="shared" si="281"/>
        <v>2.5841905059557204</v>
      </c>
      <c r="CI531" s="1">
        <f t="shared" si="281"/>
        <v>2.5968663093340512</v>
      </c>
      <c r="CJ531" s="1">
        <f t="shared" si="257"/>
        <v>2.5351606756662357E-2</v>
      </c>
      <c r="CM531" s="1"/>
      <c r="CN531" s="1">
        <f t="shared" si="258"/>
        <v>0.14871144519007368</v>
      </c>
      <c r="CO531" s="1">
        <f t="shared" si="282"/>
        <v>0.70484571780166805</v>
      </c>
      <c r="CP531" s="1">
        <f t="shared" si="259"/>
        <v>2.5596982781080886</v>
      </c>
      <c r="CQ531" s="1">
        <f t="shared" si="283"/>
        <v>0.32406834057060496</v>
      </c>
      <c r="CR531" s="1">
        <f t="shared" si="260"/>
        <v>2.5161257752561079</v>
      </c>
      <c r="CS531" s="1"/>
      <c r="CT531" s="1" t="str">
        <f>'[1]MP2 basis set convergence'!BF522</f>
        <v>64_1.10</v>
      </c>
      <c r="CU531" s="1">
        <f>'[1]MP2 basis set convergence'!BH522</f>
        <v>2.5561562854770399</v>
      </c>
      <c r="CV531" s="1">
        <f>'[1]MP2 basis set convergence'!BG522</f>
        <v>2.7726468496238099</v>
      </c>
      <c r="CW531" s="1">
        <f>'[1]MP2 basis set convergence'!BI522</f>
        <v>2.6644015675504251</v>
      </c>
      <c r="CX531" s="1"/>
      <c r="CY531" s="1"/>
      <c r="CZ531" s="1">
        <f t="shared" si="284"/>
        <v>2.6019890127416958</v>
      </c>
      <c r="DA531" s="1">
        <f t="shared" si="286"/>
        <v>2.0839090244628462</v>
      </c>
      <c r="DB531" s="1">
        <f t="shared" si="287"/>
        <v>2.6042894154967677</v>
      </c>
      <c r="DC531" s="1"/>
      <c r="DD531" s="1"/>
      <c r="DE531" s="1">
        <f>[2]Sheet1!V519</f>
        <v>-0.12977454941881872</v>
      </c>
    </row>
    <row r="532" spans="1:109" x14ac:dyDescent="0.2">
      <c r="A532" t="s">
        <v>1804</v>
      </c>
      <c r="B532" s="1">
        <f>-'[1]Reference worksheet'!B530</f>
        <v>1.8686977795193527</v>
      </c>
      <c r="C532" t="s">
        <v>1804</v>
      </c>
      <c r="D532">
        <v>-326.63621270123599</v>
      </c>
      <c r="E532">
        <v>-248.19026345186899</v>
      </c>
      <c r="F532">
        <v>-78.442916621240002</v>
      </c>
      <c r="G532">
        <v>-248.190247734319</v>
      </c>
      <c r="H532">
        <v>-78.442903425514004</v>
      </c>
      <c r="J532" s="1">
        <f t="shared" si="261"/>
        <v>1.9211463150166121</v>
      </c>
      <c r="K532" s="1">
        <f t="shared" si="285"/>
        <v>1.9030029596699496</v>
      </c>
      <c r="L532" s="1">
        <f t="shared" si="262"/>
        <v>1.9120746373432809</v>
      </c>
      <c r="M532" s="1">
        <f t="shared" si="263"/>
        <v>1.814335534666256E-2</v>
      </c>
      <c r="O532">
        <v>-326.62971928514798</v>
      </c>
      <c r="P532">
        <v>-248.18521954892501</v>
      </c>
      <c r="Q532">
        <v>-78.441496053690003</v>
      </c>
      <c r="R532">
        <v>-248.18518322489399</v>
      </c>
      <c r="S532">
        <v>-78.441458893846999</v>
      </c>
      <c r="U532" s="1">
        <f t="shared" si="264"/>
        <v>1.9309511534886643</v>
      </c>
      <c r="V532" s="1">
        <f t="shared" si="265"/>
        <v>1.884839324409507</v>
      </c>
      <c r="W532" s="1">
        <f t="shared" si="266"/>
        <v>1.9078952389490857</v>
      </c>
      <c r="X532" s="1">
        <f t="shared" si="267"/>
        <v>4.611182907915734E-2</v>
      </c>
      <c r="Z532" t="s">
        <v>1804</v>
      </c>
      <c r="AA532">
        <v>-326.64981413288302</v>
      </c>
      <c r="AB532">
        <v>-248.194341128817</v>
      </c>
      <c r="AC532">
        <v>-78.452983632607996</v>
      </c>
      <c r="AD532">
        <v>-248.194326527187</v>
      </c>
      <c r="AE532">
        <v>-78.452970954703005</v>
      </c>
      <c r="AG532" s="1">
        <f t="shared" si="268"/>
        <v>1.5792224063019116</v>
      </c>
      <c r="AH532" s="1">
        <f t="shared" si="269"/>
        <v>1.5621042389311595</v>
      </c>
      <c r="AI532" s="1">
        <f t="shared" si="270"/>
        <v>1.5706633226165354</v>
      </c>
      <c r="AJ532" s="1">
        <f t="shared" si="271"/>
        <v>1.7118167370752113E-2</v>
      </c>
      <c r="AM532" t="s">
        <v>1804</v>
      </c>
      <c r="AN532">
        <v>-325.193385483832</v>
      </c>
      <c r="AO532">
        <v>-247.12191192217</v>
      </c>
      <c r="AP532">
        <v>-78.070505967293002</v>
      </c>
      <c r="AQ532">
        <v>-247.12190819530699</v>
      </c>
      <c r="AR532">
        <v>-78.070502038683998</v>
      </c>
      <c r="AS532"/>
      <c r="AT532" t="s">
        <v>1805</v>
      </c>
      <c r="AU532">
        <v>-325.18967843000001</v>
      </c>
      <c r="AV532">
        <v>-247.11907962999999</v>
      </c>
      <c r="AW532">
        <v>-78.069631670000007</v>
      </c>
      <c r="AX532">
        <v>-247.11906503</v>
      </c>
      <c r="AY532">
        <v>-78.069622670000001</v>
      </c>
      <c r="BA532" s="1">
        <f t="shared" si="272"/>
        <v>0.61197854011314856</v>
      </c>
      <c r="BB532" s="1">
        <f t="shared" si="273"/>
        <v>0.60717465869481502</v>
      </c>
      <c r="BC532" s="1">
        <f t="shared" si="274"/>
        <v>0.60957659940398179</v>
      </c>
      <c r="BD532" s="1">
        <f t="shared" si="275"/>
        <v>4.8038814183335443E-3</v>
      </c>
      <c r="BF532" s="1">
        <f t="shared" si="276"/>
        <v>0.6216924869426953</v>
      </c>
      <c r="BG532" s="1">
        <f t="shared" si="277"/>
        <v>0.60688326273014725</v>
      </c>
      <c r="BH532" s="1">
        <f t="shared" si="278"/>
        <v>0.61428787483642133</v>
      </c>
      <c r="BJ532" s="1">
        <f t="shared" si="288"/>
        <v>1.9211099595513077</v>
      </c>
      <c r="BK532" s="1">
        <f t="shared" si="288"/>
        <v>1.9101516210619134</v>
      </c>
      <c r="BL532" s="1">
        <f t="shared" si="279"/>
        <v>1.9156307903066105</v>
      </c>
      <c r="BR532" s="1">
        <f t="shared" si="254"/>
        <v>0.69664322734083883</v>
      </c>
      <c r="BS532" s="1">
        <f t="shared" si="254"/>
        <v>0.6923819780005579</v>
      </c>
      <c r="BT532" s="1">
        <f t="shared" si="254"/>
        <v>0.69451260267069848</v>
      </c>
      <c r="BU532" s="1">
        <f t="shared" si="252"/>
        <v>4.2612493402802883E-3</v>
      </c>
      <c r="BW532" s="1">
        <f t="shared" si="255"/>
        <v>0.61252454756262509</v>
      </c>
      <c r="BX532" s="1">
        <f t="shared" si="255"/>
        <v>0.60344632297457657</v>
      </c>
      <c r="BY532" s="1">
        <f t="shared" si="255"/>
        <v>0.60798543526860072</v>
      </c>
      <c r="BZ532" s="1">
        <f t="shared" si="253"/>
        <v>9.0782245880487271E-3</v>
      </c>
      <c r="CB532" s="1">
        <f t="shared" si="280"/>
        <v>1.7556581224078807</v>
      </c>
      <c r="CC532" s="1">
        <f t="shared" si="280"/>
        <v>1.7417259395053655</v>
      </c>
      <c r="CD532" s="1">
        <f t="shared" si="280"/>
        <v>1.7486920309566232</v>
      </c>
      <c r="CE532" s="1">
        <f t="shared" si="256"/>
        <v>1.3932182902514606E-2</v>
      </c>
      <c r="CG532" s="1">
        <f t="shared" si="281"/>
        <v>1.8388641903157965</v>
      </c>
      <c r="CH532" s="1">
        <f t="shared" si="281"/>
        <v>1.8204244136159962</v>
      </c>
      <c r="CI532" s="1">
        <f t="shared" si="281"/>
        <v>1.8296443019658963</v>
      </c>
      <c r="CJ532" s="1">
        <f t="shared" si="257"/>
        <v>1.8439776699799796E-2</v>
      </c>
      <c r="CM532" s="1"/>
      <c r="CN532" s="1">
        <f t="shared" si="258"/>
        <v>0.31880376816825196</v>
      </c>
      <c r="CO532" s="1">
        <f t="shared" si="282"/>
        <v>0.82004734198073304</v>
      </c>
      <c r="CP532" s="1">
        <f t="shared" si="259"/>
        <v>1.8506367637803505</v>
      </c>
      <c r="CQ532" s="1">
        <f t="shared" si="283"/>
        <v>0.34452544259367673</v>
      </c>
      <c r="CR532" s="1">
        <f t="shared" si="260"/>
        <v>1.8049814957340948</v>
      </c>
      <c r="CS532" s="1"/>
      <c r="CT532" s="1" t="str">
        <f>'[1]MP2 basis set convergence'!BF523</f>
        <v>64_1.25</v>
      </c>
      <c r="CU532" s="1">
        <f>'[1]MP2 basis set convergence'!BH523</f>
        <v>1.8073242675471</v>
      </c>
      <c r="CV532" s="1">
        <f>'[1]MP2 basis set convergence'!BG523</f>
        <v>1.95048489418882</v>
      </c>
      <c r="CW532" s="1">
        <f>'[1]MP2 basis set convergence'!BI523</f>
        <v>1.8789045808679599</v>
      </c>
      <c r="CX532" s="1"/>
      <c r="CY532" s="1"/>
      <c r="CZ532" s="1">
        <f t="shared" si="284"/>
        <v>1.8431515039146384</v>
      </c>
      <c r="DA532" s="1">
        <f t="shared" si="286"/>
        <v>1.5362017559022143</v>
      </c>
      <c r="DB532" s="1">
        <f t="shared" si="287"/>
        <v>1.8451674472040711</v>
      </c>
      <c r="DC532" s="1"/>
      <c r="DD532" s="1"/>
      <c r="DE532" s="1">
        <f>[2]Sheet1!V520</f>
        <v>-6.8923133428642425E-2</v>
      </c>
    </row>
    <row r="533" spans="1:109" x14ac:dyDescent="0.2">
      <c r="A533" t="s">
        <v>1806</v>
      </c>
      <c r="B533" s="1">
        <f>-'[1]Reference worksheet'!B531</f>
        <v>0.88990042468675112</v>
      </c>
      <c r="C533" t="s">
        <v>1806</v>
      </c>
      <c r="D533">
        <v>-326.63459761433501</v>
      </c>
      <c r="E533">
        <v>-248.19025465537501</v>
      </c>
      <c r="F533">
        <v>-78.442912288258995</v>
      </c>
      <c r="G533">
        <v>-248.190247734319</v>
      </c>
      <c r="H533">
        <v>-78.442903425514004</v>
      </c>
      <c r="J533" s="1">
        <f t="shared" si="261"/>
        <v>0.90766394132394268</v>
      </c>
      <c r="K533" s="1">
        <f t="shared" si="285"/>
        <v>0.89775945623892028</v>
      </c>
      <c r="L533" s="1">
        <f t="shared" si="262"/>
        <v>0.90271169878143143</v>
      </c>
      <c r="M533" s="1">
        <f t="shared" si="263"/>
        <v>9.9044850850223964E-3</v>
      </c>
      <c r="O533">
        <v>-326.62809550418899</v>
      </c>
      <c r="P533">
        <v>-248.18520030572699</v>
      </c>
      <c r="Q533">
        <v>-78.441480495606001</v>
      </c>
      <c r="R533">
        <v>-248.18518322489399</v>
      </c>
      <c r="S533">
        <v>-78.441458893846999</v>
      </c>
      <c r="U533" s="1">
        <f t="shared" si="264"/>
        <v>0.91201317580091434</v>
      </c>
      <c r="V533" s="1">
        <f t="shared" si="265"/>
        <v>0.88773948180576556</v>
      </c>
      <c r="W533" s="1">
        <f t="shared" si="266"/>
        <v>0.89987632880334001</v>
      </c>
      <c r="X533" s="1">
        <f t="shared" si="267"/>
        <v>2.4273693995148782E-2</v>
      </c>
      <c r="Z533" t="s">
        <v>1806</v>
      </c>
      <c r="AA533">
        <v>-326.64852268025498</v>
      </c>
      <c r="AB533">
        <v>-248.19433297661001</v>
      </c>
      <c r="AC533">
        <v>-78.452979281067996</v>
      </c>
      <c r="AD533">
        <v>-248.194326527187</v>
      </c>
      <c r="AE533">
        <v>-78.452970954703005</v>
      </c>
      <c r="AG533" s="1">
        <f t="shared" si="268"/>
        <v>0.76882361340790284</v>
      </c>
      <c r="AH533" s="1">
        <f t="shared" si="269"/>
        <v>0.75955166608392721</v>
      </c>
      <c r="AI533" s="1">
        <f t="shared" si="270"/>
        <v>0.76418763974591508</v>
      </c>
      <c r="AJ533" s="1">
        <f t="shared" si="271"/>
        <v>9.2719473239756267E-3</v>
      </c>
      <c r="AM533" t="s">
        <v>1806</v>
      </c>
      <c r="AN533">
        <v>-325.19307205355301</v>
      </c>
      <c r="AO533">
        <v>-247.121910458733</v>
      </c>
      <c r="AP533">
        <v>-78.070504915523998</v>
      </c>
      <c r="AQ533">
        <v>-247.12190819530699</v>
      </c>
      <c r="AR533">
        <v>-78.070502038683998</v>
      </c>
      <c r="AS533"/>
      <c r="AT533" t="s">
        <v>1807</v>
      </c>
      <c r="AU533">
        <v>-325.18936028000002</v>
      </c>
      <c r="AV533">
        <v>-247.11907475000001</v>
      </c>
      <c r="AW533">
        <v>-78.069628800000004</v>
      </c>
      <c r="AX533">
        <v>-247.11906503</v>
      </c>
      <c r="AY533">
        <v>-78.069622670000001</v>
      </c>
      <c r="BA533" s="1">
        <f t="shared" si="272"/>
        <v>0.41529806245732165</v>
      </c>
      <c r="BB533" s="1">
        <f t="shared" si="273"/>
        <v>0.4120724967022964</v>
      </c>
      <c r="BC533" s="1">
        <f t="shared" si="274"/>
        <v>0.41368527957980905</v>
      </c>
      <c r="BD533" s="1">
        <f t="shared" si="275"/>
        <v>3.2255657550252503E-3</v>
      </c>
      <c r="BF533" s="1">
        <f t="shared" si="276"/>
        <v>0.42205033951879928</v>
      </c>
      <c r="BG533" s="1">
        <f t="shared" si="277"/>
        <v>0.41210431393680774</v>
      </c>
      <c r="BH533" s="1">
        <f t="shared" si="278"/>
        <v>0.41707732672780351</v>
      </c>
      <c r="BJ533" s="1">
        <f t="shared" si="288"/>
        <v>0.90862512685099428</v>
      </c>
      <c r="BK533" s="1">
        <f t="shared" si="288"/>
        <v>0.90178004111502441</v>
      </c>
      <c r="BL533" s="1">
        <f t="shared" si="279"/>
        <v>0.90520258398300935</v>
      </c>
      <c r="BR533" s="1">
        <f t="shared" si="254"/>
        <v>0.27382327348772778</v>
      </c>
      <c r="BS533" s="1">
        <f t="shared" si="254"/>
        <v>0.27155213314882831</v>
      </c>
      <c r="BT533" s="1">
        <f t="shared" si="254"/>
        <v>0.2726877033182778</v>
      </c>
      <c r="BU533" s="1">
        <f t="shared" si="252"/>
        <v>2.2711403388994602E-3</v>
      </c>
      <c r="BW533" s="1">
        <f t="shared" si="255"/>
        <v>0.21854260537889322</v>
      </c>
      <c r="BX533" s="1">
        <f t="shared" si="255"/>
        <v>0.21413482638779555</v>
      </c>
      <c r="BY533" s="1">
        <f t="shared" si="255"/>
        <v>0.21633871588334455</v>
      </c>
      <c r="BZ533" s="1">
        <f t="shared" si="253"/>
        <v>4.4077789910976859E-3</v>
      </c>
      <c r="CB533" s="1">
        <f t="shared" si="280"/>
        <v>0.85594712740804779</v>
      </c>
      <c r="CC533" s="1">
        <f t="shared" si="280"/>
        <v>0.84802867901940315</v>
      </c>
      <c r="CD533" s="1">
        <f t="shared" si="280"/>
        <v>0.8519879032137252</v>
      </c>
      <c r="CE533" s="1">
        <f t="shared" si="256"/>
        <v>7.9184483886446284E-3</v>
      </c>
      <c r="CG533" s="1">
        <f t="shared" si="281"/>
        <v>0.8719895137588447</v>
      </c>
      <c r="CH533" s="1">
        <f t="shared" si="281"/>
        <v>0.8619916469098825</v>
      </c>
      <c r="CI533" s="1">
        <f t="shared" si="281"/>
        <v>0.86699058033436371</v>
      </c>
      <c r="CJ533" s="1">
        <f t="shared" si="257"/>
        <v>9.9978668489621829E-3</v>
      </c>
      <c r="CM533" s="1"/>
      <c r="CN533" s="1">
        <f t="shared" si="258"/>
        <v>0.45826954512525087</v>
      </c>
      <c r="CO533" s="1">
        <f t="shared" si="282"/>
        <v>0.88559392416721827</v>
      </c>
      <c r="CP533" s="1">
        <f t="shared" si="259"/>
        <v>0.88686370477874932</v>
      </c>
      <c r="CQ533" s="1">
        <f t="shared" si="283"/>
        <v>0.36174434393475363</v>
      </c>
      <c r="CR533" s="1">
        <f t="shared" si="260"/>
        <v>0.87033694936324568</v>
      </c>
      <c r="CS533" s="1"/>
      <c r="CT533" s="1" t="str">
        <f>'[1]MP2 basis set convergence'!BF524</f>
        <v>64_1.50</v>
      </c>
      <c r="CU533" s="1">
        <f>'[1]MP2 basis set convergence'!BH524</f>
        <v>0.86095739894747403</v>
      </c>
      <c r="CV533" s="1">
        <f>'[1]MP2 basis set convergence'!BG524</f>
        <v>0.93126336691699996</v>
      </c>
      <c r="CW533" s="1">
        <f>'[1]MP2 basis set convergence'!BI524</f>
        <v>0.89611038293223699</v>
      </c>
      <c r="CX533" s="1"/>
      <c r="CY533" s="1"/>
      <c r="CZ533" s="1">
        <f t="shared" si="284"/>
        <v>0.87745211963469716</v>
      </c>
      <c r="DA533" s="1">
        <f t="shared" si="286"/>
        <v>0.75155785017254795</v>
      </c>
      <c r="DB533" s="1">
        <f t="shared" si="287"/>
        <v>0.87832847769752909</v>
      </c>
      <c r="DC533" s="1"/>
      <c r="DD533" s="1"/>
      <c r="DE533" s="1">
        <f>[2]Sheet1!V521</f>
        <v>-2.5259579146734268E-2</v>
      </c>
    </row>
    <row r="534" spans="1:109" x14ac:dyDescent="0.2">
      <c r="A534" t="s">
        <v>1808</v>
      </c>
      <c r="B534" s="1">
        <f>-'[1]Reference worksheet'!B532</f>
        <v>0.19379244464900305</v>
      </c>
      <c r="C534" t="s">
        <v>1808</v>
      </c>
      <c r="D534">
        <v>-326.63346464053802</v>
      </c>
      <c r="E534">
        <v>-248.19024922653699</v>
      </c>
      <c r="F534">
        <v>-78.442905885456994</v>
      </c>
      <c r="G534">
        <v>-248.190247734319</v>
      </c>
      <c r="H534">
        <v>-78.442903425514004</v>
      </c>
      <c r="J534" s="1">
        <f t="shared" si="261"/>
        <v>0.19671212046508788</v>
      </c>
      <c r="K534" s="1">
        <f t="shared" si="285"/>
        <v>0.19423210191308518</v>
      </c>
      <c r="L534" s="1">
        <f t="shared" si="262"/>
        <v>0.19547211118908653</v>
      </c>
      <c r="M534" s="1">
        <f t="shared" si="263"/>
        <v>2.4800185520026941E-3</v>
      </c>
      <c r="O534">
        <v>-326.62696065357102</v>
      </c>
      <c r="P534">
        <v>-248.18518845848499</v>
      </c>
      <c r="Q534">
        <v>-78.441465239330995</v>
      </c>
      <c r="R534">
        <v>-248.18518322489399</v>
      </c>
      <c r="S534">
        <v>-78.441458893846999</v>
      </c>
      <c r="U534" s="1">
        <f t="shared" si="264"/>
        <v>0.19988363194203906</v>
      </c>
      <c r="V534" s="1">
        <f t="shared" si="265"/>
        <v>0.19261765236485218</v>
      </c>
      <c r="W534" s="1">
        <f t="shared" si="266"/>
        <v>0.19625064215344562</v>
      </c>
      <c r="X534" s="1">
        <f t="shared" si="267"/>
        <v>7.2659795771868874E-3</v>
      </c>
      <c r="Z534" t="s">
        <v>1808</v>
      </c>
      <c r="AA534">
        <v>-326.64757153050903</v>
      </c>
      <c r="AB534">
        <v>-248.19432789955999</v>
      </c>
      <c r="AC534">
        <v>-78.452973225831002</v>
      </c>
      <c r="AD534">
        <v>-248.194326527187</v>
      </c>
      <c r="AE534">
        <v>-78.452970954703005</v>
      </c>
      <c r="AG534" s="1">
        <f t="shared" si="268"/>
        <v>0.17196811189639133</v>
      </c>
      <c r="AH534" s="1">
        <f t="shared" si="269"/>
        <v>0.16968178042150545</v>
      </c>
      <c r="AI534" s="1">
        <f t="shared" si="270"/>
        <v>0.17082494615894839</v>
      </c>
      <c r="AJ534" s="1">
        <f t="shared" si="271"/>
        <v>2.2863314748858832E-3</v>
      </c>
      <c r="AM534" t="s">
        <v>1808</v>
      </c>
      <c r="AN534">
        <v>-325.19260491831898</v>
      </c>
      <c r="AO534">
        <v>-247.12190875685999</v>
      </c>
      <c r="AP534">
        <v>-78.070502877454004</v>
      </c>
      <c r="AQ534">
        <v>-247.12190819530699</v>
      </c>
      <c r="AR534">
        <v>-78.070502038683998</v>
      </c>
      <c r="AS534"/>
      <c r="AT534" t="s">
        <v>1809</v>
      </c>
      <c r="AU534">
        <v>-325.18888669</v>
      </c>
      <c r="AV534">
        <v>-247.11906855999999</v>
      </c>
      <c r="AW534">
        <v>-78.069625020000004</v>
      </c>
      <c r="AX534">
        <v>-247.11906503</v>
      </c>
      <c r="AY534">
        <v>-78.069622670000001</v>
      </c>
      <c r="BA534" s="1">
        <f t="shared" si="272"/>
        <v>0.12216626531725984</v>
      </c>
      <c r="BB534" s="1">
        <f t="shared" si="273"/>
        <v>0.12128754932235566</v>
      </c>
      <c r="BC534" s="1">
        <f t="shared" si="274"/>
        <v>0.12172690731980776</v>
      </c>
      <c r="BD534" s="1">
        <f t="shared" si="275"/>
        <v>8.7871599490417507E-4</v>
      </c>
      <c r="BF534" s="1">
        <f t="shared" si="276"/>
        <v>0.12486811540577261</v>
      </c>
      <c r="BG534" s="1">
        <f t="shared" si="277"/>
        <v>0.12117835954367402</v>
      </c>
      <c r="BH534" s="1">
        <f t="shared" si="278"/>
        <v>0.12302323747472332</v>
      </c>
      <c r="BJ534" s="1">
        <f t="shared" si="288"/>
        <v>0.19652426206753276</v>
      </c>
      <c r="BK534" s="1">
        <f t="shared" si="288"/>
        <v>0.19483418608515712</v>
      </c>
      <c r="BL534" s="1">
        <f t="shared" si="279"/>
        <v>0.19567922407634494</v>
      </c>
      <c r="BR534" s="1">
        <f t="shared" si="254"/>
        <v>4.5753668767225565E-2</v>
      </c>
      <c r="BS534" s="1">
        <f t="shared" si="254"/>
        <v>4.5160652318914203E-2</v>
      </c>
      <c r="BT534" s="1">
        <f t="shared" si="254"/>
        <v>4.5457160543069849E-2</v>
      </c>
      <c r="BU534" s="1">
        <f t="shared" si="254"/>
        <v>5.9301644831136311E-4</v>
      </c>
      <c r="BW534" s="1">
        <f t="shared" si="255"/>
        <v>2.8792186380602453E-2</v>
      </c>
      <c r="BX534" s="1">
        <f t="shared" si="255"/>
        <v>2.7783900271815327E-2</v>
      </c>
      <c r="BY534" s="1">
        <f t="shared" si="255"/>
        <v>2.8288043326208916E-2</v>
      </c>
      <c r="BZ534" s="1">
        <f t="shared" si="255"/>
        <v>1.0082861087871559E-3</v>
      </c>
      <c r="CB534" s="1">
        <f t="shared" si="280"/>
        <v>0.1927053725792218</v>
      </c>
      <c r="CC534" s="1">
        <f t="shared" si="280"/>
        <v>0.19065835092248112</v>
      </c>
      <c r="CD534" s="1">
        <f t="shared" si="280"/>
        <v>0.19168186175085145</v>
      </c>
      <c r="CE534" s="1">
        <f t="shared" si="256"/>
        <v>2.0470216567406961E-3</v>
      </c>
      <c r="CG534" s="1">
        <f t="shared" si="281"/>
        <v>0.18959253123037184</v>
      </c>
      <c r="CH534" s="1">
        <f t="shared" si="281"/>
        <v>0.18710952387412894</v>
      </c>
      <c r="CI534" s="1">
        <f t="shared" si="281"/>
        <v>0.18835102755225039</v>
      </c>
      <c r="CJ534" s="1">
        <f t="shared" si="257"/>
        <v>2.4830073562429264E-3</v>
      </c>
      <c r="CM534" s="1"/>
      <c r="CN534" s="1">
        <f t="shared" si="258"/>
        <v>0.62273286239824444</v>
      </c>
      <c r="CO534" s="1">
        <f t="shared" si="282"/>
        <v>0.93531215749019292</v>
      </c>
      <c r="CP534" s="1">
        <f t="shared" si="259"/>
        <v>0.19387773925930371</v>
      </c>
      <c r="CQ534" s="1">
        <f t="shared" si="283"/>
        <v>0.38251237413426931</v>
      </c>
      <c r="CR534" s="1">
        <f t="shared" si="260"/>
        <v>0.19313167906203182</v>
      </c>
      <c r="CS534" s="1"/>
      <c r="CT534" s="1" t="str">
        <f>'[1]MP2 basis set convergence'!BF525</f>
        <v>64_2.00</v>
      </c>
      <c r="CU534" s="1">
        <f>'[1]MP2 basis set convergence'!BH525</f>
        <v>0.18903105527891501</v>
      </c>
      <c r="CV534" s="1">
        <f>'[1]MP2 basis set convergence'!BG525</f>
        <v>0.19851407359685</v>
      </c>
      <c r="CW534" s="1">
        <f>'[1]MP2 basis set convergence'!BI525</f>
        <v>0.19377256443788249</v>
      </c>
      <c r="CX534" s="1"/>
      <c r="CY534" s="1"/>
      <c r="CZ534" s="1">
        <f t="shared" si="284"/>
        <v>0.19175844722532126</v>
      </c>
      <c r="DA534" s="1">
        <f t="shared" si="286"/>
        <v>0.16896811417706575</v>
      </c>
      <c r="DB534" s="1">
        <f t="shared" si="287"/>
        <v>0.19190906580673223</v>
      </c>
      <c r="DC534" s="1"/>
      <c r="DD534" s="1"/>
      <c r="DE534" s="1">
        <f>[2]Sheet1!V522</f>
        <v>-3.713663963765268E-3</v>
      </c>
    </row>
    <row r="535" spans="1:109" x14ac:dyDescent="0.2">
      <c r="A535" t="s">
        <v>1810</v>
      </c>
      <c r="B535" s="1">
        <f>-'[1]Reference worksheet'!B533</f>
        <v>3.7005944085311411</v>
      </c>
      <c r="C535" t="s">
        <v>1810</v>
      </c>
      <c r="D535">
        <v>-325.09890675804002</v>
      </c>
      <c r="E535">
        <v>-247.892533326489</v>
      </c>
      <c r="F535">
        <v>-77.200198618159007</v>
      </c>
      <c r="G535">
        <v>-247.892516023388</v>
      </c>
      <c r="H535">
        <v>-77.200189371894993</v>
      </c>
      <c r="J535" s="1">
        <f t="shared" si="261"/>
        <v>3.8914140429616753</v>
      </c>
      <c r="K535" s="1">
        <f t="shared" si="285"/>
        <v>3.8747540642209417</v>
      </c>
      <c r="L535" s="1">
        <f t="shared" si="262"/>
        <v>3.8830840535913085</v>
      </c>
      <c r="M535" s="1">
        <f t="shared" si="263"/>
        <v>1.665997874073355E-2</v>
      </c>
      <c r="O535">
        <v>-325.09311282790401</v>
      </c>
      <c r="P535">
        <v>-247.88831108878199</v>
      </c>
      <c r="Q535">
        <v>-77.198689592568996</v>
      </c>
      <c r="R535">
        <v>-247.88826282690701</v>
      </c>
      <c r="S535">
        <v>-77.198650585172999</v>
      </c>
      <c r="U535" s="1">
        <f t="shared" si="264"/>
        <v>3.8901923240280016</v>
      </c>
      <c r="V535" s="1">
        <f t="shared" si="265"/>
        <v>3.83543002739576</v>
      </c>
      <c r="W535" s="1">
        <f t="shared" si="266"/>
        <v>3.8628111757118808</v>
      </c>
      <c r="X535" s="1">
        <f t="shared" si="267"/>
        <v>5.4762296632241636E-2</v>
      </c>
      <c r="Z535" t="s">
        <v>1810</v>
      </c>
      <c r="AA535">
        <v>-325.093598443497</v>
      </c>
      <c r="AB535">
        <v>-247.88449677451999</v>
      </c>
      <c r="AC535">
        <v>-77.204109979284993</v>
      </c>
      <c r="AD535">
        <v>-247.884478709463</v>
      </c>
      <c r="AE535">
        <v>-77.204100744889004</v>
      </c>
      <c r="AG535" s="1">
        <f t="shared" si="268"/>
        <v>3.1494633688934952</v>
      </c>
      <c r="AH535" s="1">
        <f t="shared" si="269"/>
        <v>3.1323327027942871</v>
      </c>
      <c r="AI535" s="1">
        <f t="shared" si="270"/>
        <v>3.1408980358438914</v>
      </c>
      <c r="AJ535" s="1">
        <f t="shared" si="271"/>
        <v>1.7130666099208103E-2</v>
      </c>
      <c r="AM535" t="s">
        <v>1810</v>
      </c>
      <c r="AN535">
        <v>-323.65253085581099</v>
      </c>
      <c r="AO535">
        <v>-246.79605268015899</v>
      </c>
      <c r="AP535">
        <v>-76.854137386092006</v>
      </c>
      <c r="AQ535">
        <v>-246.79604916234399</v>
      </c>
      <c r="AR535">
        <v>-76.854135539015004</v>
      </c>
      <c r="AS535"/>
      <c r="AT535" t="s">
        <v>1811</v>
      </c>
      <c r="AU535">
        <v>-323.64932607999998</v>
      </c>
      <c r="AV535">
        <v>-246.79362971</v>
      </c>
      <c r="AW535">
        <v>-76.853356160000004</v>
      </c>
      <c r="AX535">
        <v>-246.79361747999999</v>
      </c>
      <c r="AY535">
        <v>-76.85334263</v>
      </c>
      <c r="BA535" s="1">
        <f t="shared" si="272"/>
        <v>1.4722342071144559</v>
      </c>
      <c r="BB535" s="1">
        <f t="shared" si="273"/>
        <v>1.4688676863884544</v>
      </c>
      <c r="BC535" s="1">
        <f t="shared" si="274"/>
        <v>1.4705509467514553</v>
      </c>
      <c r="BD535" s="1">
        <f t="shared" si="275"/>
        <v>3.3665207260014096E-3</v>
      </c>
      <c r="BF535" s="1">
        <f t="shared" si="276"/>
        <v>1.4846686516969181</v>
      </c>
      <c r="BG535" s="1">
        <f t="shared" si="277"/>
        <v>1.4685040069949014</v>
      </c>
      <c r="BH535" s="1">
        <f t="shared" si="278"/>
        <v>1.4765863293459098</v>
      </c>
      <c r="BJ535" s="1">
        <f t="shared" si="288"/>
        <v>3.896876329319559</v>
      </c>
      <c r="BK535" s="1">
        <f t="shared" si="288"/>
        <v>3.8903376963768985</v>
      </c>
      <c r="BL535" s="1">
        <f t="shared" si="279"/>
        <v>3.8936070128482285</v>
      </c>
      <c r="BR535" s="1">
        <f t="shared" ref="BR535:BU550" si="289">(18*J535-15*AG535-3*BA535)/13</f>
        <v>1.4143692014280278</v>
      </c>
      <c r="BS535" s="1">
        <f t="shared" si="289"/>
        <v>1.411844581145945</v>
      </c>
      <c r="BT535" s="1">
        <f t="shared" si="289"/>
        <v>1.4131068912869862</v>
      </c>
      <c r="BU535" s="1">
        <f t="shared" si="289"/>
        <v>2.5246202820829325E-3</v>
      </c>
      <c r="BW535" s="1">
        <f t="shared" ref="BW535:BZ550" si="290">(-5*J535+15*AG535-10*BA535)/13</f>
        <v>1.0048106344191921</v>
      </c>
      <c r="BX535" s="1">
        <f t="shared" si="290"/>
        <v>0.99404179668654258</v>
      </c>
      <c r="BY535" s="1">
        <f t="shared" si="290"/>
        <v>0.99942621555286759</v>
      </c>
      <c r="BZ535" s="1">
        <f t="shared" si="290"/>
        <v>1.0768837732649207E-2</v>
      </c>
      <c r="CB535" s="1">
        <f t="shared" si="280"/>
        <v>3.6986947307242883</v>
      </c>
      <c r="CC535" s="1">
        <f t="shared" si="280"/>
        <v>3.6877639147413408</v>
      </c>
      <c r="CD535" s="1">
        <f t="shared" si="280"/>
        <v>3.6932293227328143</v>
      </c>
      <c r="CE535" s="1">
        <f t="shared" si="280"/>
        <v>1.0930815982948075E-2</v>
      </c>
      <c r="CG535" s="1">
        <f t="shared" si="281"/>
        <v>3.6885433377675474</v>
      </c>
      <c r="CH535" s="1">
        <f t="shared" si="281"/>
        <v>3.6708991884374376</v>
      </c>
      <c r="CI535" s="1">
        <f t="shared" si="281"/>
        <v>3.6797212631024925</v>
      </c>
      <c r="CJ535" s="1">
        <f t="shared" si="281"/>
        <v>1.7644149330110197E-2</v>
      </c>
      <c r="CM535" s="1"/>
      <c r="CN535" s="1">
        <f t="shared" ref="CN535:CN550" si="291">BC535/L535</f>
        <v>0.37870695726799986</v>
      </c>
      <c r="CO535" s="1">
        <f t="shared" si="282"/>
        <v>0.85122518844341888</v>
      </c>
      <c r="CP535" s="1">
        <f t="shared" ref="CP535:CP550" si="292">CO535*L535+(1-CO535)*AI535</f>
        <v>3.7726654686610068</v>
      </c>
      <c r="CQ535" s="1">
        <f t="shared" si="283"/>
        <v>0.35187445683363661</v>
      </c>
      <c r="CR535" s="1">
        <f t="shared" ref="CR535:CR550" si="293">CQ535*L535+(1-CQ535)*CD535</f>
        <v>3.7600343530309432</v>
      </c>
      <c r="CS535" s="1"/>
      <c r="CT535" s="1" t="str">
        <f>'[1]MP2 basis set convergence'!BF526</f>
        <v>65_0.90</v>
      </c>
      <c r="CU535" s="1">
        <f>'[1]MP2 basis set convergence'!BH526</f>
        <v>3.6280503389444698</v>
      </c>
      <c r="CV535" s="1">
        <f>'[1]MP2 basis set convergence'!BG526</f>
        <v>3.8706366612504799</v>
      </c>
      <c r="CW535" s="1">
        <f>'[1]MP2 basis set convergence'!BI526</f>
        <v>3.7493435000974751</v>
      </c>
      <c r="CX535" s="1"/>
      <c r="CY535" s="1"/>
      <c r="CZ535" s="1">
        <f t="shared" si="284"/>
        <v>3.6942906982932624</v>
      </c>
      <c r="DA535" s="1">
        <f t="shared" si="286"/>
        <v>3.0465013581948686</v>
      </c>
      <c r="DB535" s="1">
        <f t="shared" si="287"/>
        <v>3.6862034024295518</v>
      </c>
      <c r="DC535" s="1"/>
      <c r="DD535" s="1"/>
      <c r="DE535" s="1">
        <f>[2]Sheet1!V523</f>
        <v>-0.18879335529804608</v>
      </c>
    </row>
    <row r="536" spans="1:109" x14ac:dyDescent="0.2">
      <c r="A536" t="s">
        <v>1812</v>
      </c>
      <c r="B536" s="1">
        <f>-'[1]Reference worksheet'!B534</f>
        <v>4.047988274397345</v>
      </c>
      <c r="C536" t="s">
        <v>1812</v>
      </c>
      <c r="D536">
        <v>-325.09937865518998</v>
      </c>
      <c r="E536">
        <v>-247.89253176636799</v>
      </c>
      <c r="F536">
        <v>-77.200197490986</v>
      </c>
      <c r="G536">
        <v>-247.892516023388</v>
      </c>
      <c r="H536">
        <v>-77.200189371894993</v>
      </c>
      <c r="J536" s="1">
        <f t="shared" ref="J536:J550" si="294">627.5095*(G536+H536-D536)</f>
        <v>4.1875339875871394</v>
      </c>
      <c r="K536" s="1">
        <f t="shared" si="285"/>
        <v>4.1725603113605549</v>
      </c>
      <c r="L536" s="1">
        <f t="shared" ref="L536:L550" si="295">(J536+K536)/2</f>
        <v>4.1800471494738467</v>
      </c>
      <c r="M536" s="1">
        <f t="shared" ref="M536:M550" si="296">J536-K536</f>
        <v>1.4973676226584409E-2</v>
      </c>
      <c r="O536">
        <v>-325.09358451008802</v>
      </c>
      <c r="P536">
        <v>-247.88830476229401</v>
      </c>
      <c r="Q536">
        <v>-77.198685418828006</v>
      </c>
      <c r="R536">
        <v>-247.88826282690701</v>
      </c>
      <c r="S536">
        <v>-77.198650585172999</v>
      </c>
      <c r="U536" s="1">
        <f t="shared" ref="U536:U550" si="297">627.5095*(R536+S536-O536)</f>
        <v>4.1861773754771514</v>
      </c>
      <c r="V536" s="1">
        <f t="shared" ref="V536:V550" si="298">(P536+Q536-O536)*627.5095</f>
        <v>4.1380040722918396</v>
      </c>
      <c r="W536" s="1">
        <f t="shared" ref="W536:W550" si="299">(U536+V536)/2</f>
        <v>4.1620907238844955</v>
      </c>
      <c r="X536" s="1">
        <f t="shared" ref="X536:X550" si="300">U536-V536</f>
        <v>4.8173303185311767E-2</v>
      </c>
      <c r="Z536" t="s">
        <v>1812</v>
      </c>
      <c r="AA536">
        <v>-325.09427279820699</v>
      </c>
      <c r="AB536">
        <v>-247.88449512639701</v>
      </c>
      <c r="AC536">
        <v>-77.204108834935994</v>
      </c>
      <c r="AD536">
        <v>-247.884478709463</v>
      </c>
      <c r="AE536">
        <v>-77.204100744889004</v>
      </c>
      <c r="AG536" s="1">
        <f t="shared" ref="AG536:AG550" si="301">627.5095*(AD536+AE536-AA536)</f>
        <v>3.5726273557793866</v>
      </c>
      <c r="AH536" s="1">
        <f t="shared" ref="AH536:AH550" si="302">(AB536+AC536-AA536)*627.5095</f>
        <v>3.5572489923905244</v>
      </c>
      <c r="AI536" s="1">
        <f t="shared" ref="AI536:AI550" si="303">(AG536+AH536)/2</f>
        <v>3.5649381740849555</v>
      </c>
      <c r="AJ536" s="1">
        <f t="shared" ref="AJ536:AJ550" si="304">AG536-AH536</f>
        <v>1.5378363388862226E-2</v>
      </c>
      <c r="AM536" t="s">
        <v>1812</v>
      </c>
      <c r="AN536">
        <v>-323.65369013435202</v>
      </c>
      <c r="AO536">
        <v>-246.796052504475</v>
      </c>
      <c r="AP536">
        <v>-76.854137188891002</v>
      </c>
      <c r="AQ536">
        <v>-246.79604916234399</v>
      </c>
      <c r="AR536">
        <v>-76.854135539015004</v>
      </c>
      <c r="AS536"/>
      <c r="AT536" t="s">
        <v>1813</v>
      </c>
      <c r="AU536">
        <v>-323.65048396999998</v>
      </c>
      <c r="AV536">
        <v>-246.79362863</v>
      </c>
      <c r="AW536">
        <v>-76.853355070000006</v>
      </c>
      <c r="AX536">
        <v>-246.79361747999999</v>
      </c>
      <c r="AY536">
        <v>-76.85334263</v>
      </c>
      <c r="BA536" s="1">
        <f t="shared" ref="BA536:BA550" si="305">627.5095*(AQ536+AR536-AN536)</f>
        <v>2.1996925047533926</v>
      </c>
      <c r="BB536" s="1">
        <f t="shared" ref="BB536:BB550" si="306">(AO536+AP536-AN536)*627.5095</f>
        <v>2.1965599729325112</v>
      </c>
      <c r="BC536" s="1">
        <f t="shared" ref="BC536:BC550" si="307">(BA536+BB536)/2</f>
        <v>2.1981262388429519</v>
      </c>
      <c r="BD536" s="1">
        <f t="shared" ref="BD536:BD550" si="308">BA536-BB536</f>
        <v>3.1325318208814679E-3</v>
      </c>
      <c r="BF536" s="1">
        <f t="shared" ref="BF536:BF550" si="309">627.5095*(AX536+AY536-AU536)</f>
        <v>2.2112556266530294</v>
      </c>
      <c r="BG536" s="1">
        <f t="shared" ref="BG536:BG550" si="310">(AV536+AW536-AU536)*627.5095</f>
        <v>2.1964526775404596</v>
      </c>
      <c r="BH536" s="1">
        <f t="shared" ref="BH536:BH550" si="311">(BF536+BG536)/2</f>
        <v>2.2038541520967447</v>
      </c>
      <c r="BJ536" s="1">
        <f t="shared" si="288"/>
        <v>4.1927017117978869</v>
      </c>
      <c r="BK536" s="1">
        <f t="shared" si="288"/>
        <v>4.1863394371645342</v>
      </c>
      <c r="BL536" s="1">
        <f t="shared" ref="BL536:BL550" si="312">(BJ536+BK536)/2</f>
        <v>4.189520574481211</v>
      </c>
      <c r="BR536" s="1">
        <f t="shared" si="289"/>
        <v>1.1682403019705794</v>
      </c>
      <c r="BS536" s="1">
        <f t="shared" si="289"/>
        <v>1.1659746769103534</v>
      </c>
      <c r="BT536" s="1">
        <f t="shared" si="289"/>
        <v>1.1671074894404663</v>
      </c>
      <c r="BU536" s="1">
        <f t="shared" si="289"/>
        <v>2.2656250602262748E-3</v>
      </c>
      <c r="BW536" s="1">
        <f t="shared" si="290"/>
        <v>0.81960118086316724</v>
      </c>
      <c r="BX536" s="1">
        <f t="shared" si="290"/>
        <v>0.81002566151769062</v>
      </c>
      <c r="BY536" s="1">
        <f t="shared" si="290"/>
        <v>0.81481342119042921</v>
      </c>
      <c r="BZ536" s="1">
        <f t="shared" si="290"/>
        <v>9.5755193454766675E-3</v>
      </c>
      <c r="CB536" s="1">
        <f t="shared" ref="CB536:CE550" si="313">BA536+BR536*CB$14+BW536*CB$15</f>
        <v>4.0345629666407072</v>
      </c>
      <c r="CC536" s="1">
        <f t="shared" si="313"/>
        <v>4.0246775707539433</v>
      </c>
      <c r="CD536" s="1">
        <f t="shared" si="313"/>
        <v>4.0296202686973253</v>
      </c>
      <c r="CE536" s="1">
        <f t="shared" si="313"/>
        <v>9.8853958867640285E-3</v>
      </c>
      <c r="CG536" s="1">
        <f t="shared" ref="CG536:CJ550" si="314">BA536+BR536*CG$14+BW536*CG$15</f>
        <v>4.0184140892239695</v>
      </c>
      <c r="CH536" s="1">
        <f t="shared" si="314"/>
        <v>4.0025704913606202</v>
      </c>
      <c r="CI536" s="1">
        <f t="shared" si="314"/>
        <v>4.0104922902922944</v>
      </c>
      <c r="CJ536" s="1">
        <f t="shared" si="314"/>
        <v>1.5843597863349341E-2</v>
      </c>
      <c r="CM536" s="1"/>
      <c r="CN536" s="1">
        <f t="shared" si="291"/>
        <v>0.52586158965207741</v>
      </c>
      <c r="CO536" s="1">
        <f t="shared" ref="CO536:CO550" si="315">(TANH($CO$16+$CO$17*CN536)+1)/2</f>
        <v>0.9091490841128651</v>
      </c>
      <c r="CP536" s="1">
        <f t="shared" si="292"/>
        <v>4.1241639356893689</v>
      </c>
      <c r="CQ536" s="1">
        <f t="shared" ref="CQ536:CQ550" si="316">(TANH($CR$16+$CR$17*CN536)+1)/2</f>
        <v>0.37022229761686642</v>
      </c>
      <c r="CR536" s="1">
        <f t="shared" si="293"/>
        <v>4.0853116541217478</v>
      </c>
      <c r="CS536" s="1"/>
      <c r="CT536" s="1" t="str">
        <f>'[1]MP2 basis set convergence'!BF527</f>
        <v>65_0.95</v>
      </c>
      <c r="CU536" s="1">
        <f>'[1]MP2 basis set convergence'!BH527</f>
        <v>3.96651622668415</v>
      </c>
      <c r="CV536" s="1">
        <f>'[1]MP2 basis set convergence'!BG527</f>
        <v>4.1698617594754896</v>
      </c>
      <c r="CW536" s="1">
        <f>'[1]MP2 basis set convergence'!BI527</f>
        <v>4.0681889930798203</v>
      </c>
      <c r="CX536" s="1"/>
      <c r="CY536" s="1"/>
      <c r="CZ536" s="1">
        <f t="shared" ref="CZ536:CZ550" si="317">L536+DE536</f>
        <v>4.0298327331124115</v>
      </c>
      <c r="DA536" s="1">
        <f t="shared" si="286"/>
        <v>3.4898309659042379</v>
      </c>
      <c r="DB536" s="1">
        <f t="shared" si="287"/>
        <v>4.0241328529157974</v>
      </c>
      <c r="DC536" s="1"/>
      <c r="DD536" s="1"/>
      <c r="DE536" s="1">
        <f>[2]Sheet1!V524</f>
        <v>-0.15021441636143518</v>
      </c>
    </row>
    <row r="537" spans="1:109" x14ac:dyDescent="0.2">
      <c r="A537" t="s">
        <v>1814</v>
      </c>
      <c r="B537" s="1">
        <f>-'[1]Reference worksheet'!B535</f>
        <v>4.10363537737343</v>
      </c>
      <c r="C537" t="s">
        <v>1814</v>
      </c>
      <c r="D537">
        <v>-325.09941212491202</v>
      </c>
      <c r="E537">
        <v>-247.89253025554399</v>
      </c>
      <c r="F537">
        <v>-77.200196511130002</v>
      </c>
      <c r="G537">
        <v>-247.892516023388</v>
      </c>
      <c r="H537">
        <v>-77.200189371894993</v>
      </c>
      <c r="J537" s="1">
        <f t="shared" si="294"/>
        <v>4.2085365561302206</v>
      </c>
      <c r="K537" s="1">
        <f t="shared" ref="K537:K550" si="318">(E537+F537-D537)*627.5095</f>
        <v>4.195125805267339</v>
      </c>
      <c r="L537" s="1">
        <f t="shared" si="295"/>
        <v>4.2018311806987798</v>
      </c>
      <c r="M537" s="1">
        <f t="shared" si="296"/>
        <v>1.3410750862881571E-2</v>
      </c>
      <c r="O537">
        <v>-325.09361755517102</v>
      </c>
      <c r="P537">
        <v>-247.888299207269</v>
      </c>
      <c r="Q537">
        <v>-77.198681709431</v>
      </c>
      <c r="R537">
        <v>-247.88826282690701</v>
      </c>
      <c r="S537">
        <v>-77.198650585172999</v>
      </c>
      <c r="U537" s="1">
        <f t="shared" si="297"/>
        <v>4.2069134789883265</v>
      </c>
      <c r="V537" s="1">
        <f t="shared" si="298"/>
        <v>4.1645536886407841</v>
      </c>
      <c r="W537" s="1">
        <f t="shared" si="299"/>
        <v>4.1857335838145548</v>
      </c>
      <c r="X537" s="1">
        <f t="shared" si="300"/>
        <v>4.2359790347542337E-2</v>
      </c>
      <c r="Z537" t="s">
        <v>1814</v>
      </c>
      <c r="AA537">
        <v>-325.094471843348</v>
      </c>
      <c r="AB537">
        <v>-247.88449353304</v>
      </c>
      <c r="AC537">
        <v>-77.204107849422996</v>
      </c>
      <c r="AD537">
        <v>-247.884478709463</v>
      </c>
      <c r="AE537">
        <v>-77.204100744889004</v>
      </c>
      <c r="AG537" s="1">
        <f t="shared" si="301"/>
        <v>3.6975300726961056</v>
      </c>
      <c r="AH537" s="1">
        <f t="shared" si="302"/>
        <v>3.6837699747021033</v>
      </c>
      <c r="AI537" s="1">
        <f t="shared" si="303"/>
        <v>3.6906500236991047</v>
      </c>
      <c r="AJ537" s="1">
        <f t="shared" si="304"/>
        <v>1.3760097994002241E-2</v>
      </c>
      <c r="AM537" t="s">
        <v>1814</v>
      </c>
      <c r="AN537">
        <v>-323.65427998875202</v>
      </c>
      <c r="AO537">
        <v>-246.79605233082</v>
      </c>
      <c r="AP537">
        <v>-76.854137002672999</v>
      </c>
      <c r="AQ537">
        <v>-246.79604916234399</v>
      </c>
      <c r="AR537">
        <v>-76.854135539015004</v>
      </c>
      <c r="AS537"/>
      <c r="AT537" t="s">
        <v>1815</v>
      </c>
      <c r="AU537">
        <v>-323.65107241999999</v>
      </c>
      <c r="AV537">
        <v>-246.79362764000001</v>
      </c>
      <c r="AW537">
        <v>-76.853354069999995</v>
      </c>
      <c r="AX537">
        <v>-246.79361747999999</v>
      </c>
      <c r="AY537">
        <v>-76.85334263</v>
      </c>
      <c r="BA537" s="1">
        <f t="shared" si="305"/>
        <v>2.5698317443731398</v>
      </c>
      <c r="BB537" s="1">
        <f t="shared" si="306"/>
        <v>2.5669250362511447</v>
      </c>
      <c r="BC537" s="1">
        <f t="shared" si="307"/>
        <v>2.5683783903121422</v>
      </c>
      <c r="BD537" s="1">
        <f t="shared" si="308"/>
        <v>2.9067081219951163E-3</v>
      </c>
      <c r="BF537" s="1">
        <f t="shared" si="309"/>
        <v>2.5805135919338582</v>
      </c>
      <c r="BG537" s="1">
        <f t="shared" si="310"/>
        <v>2.5669593867538114</v>
      </c>
      <c r="BH537" s="1">
        <f t="shared" si="311"/>
        <v>2.573736489343835</v>
      </c>
      <c r="BJ537" s="1">
        <f t="shared" si="288"/>
        <v>4.2134583646790453</v>
      </c>
      <c r="BK537" s="1">
        <f t="shared" si="288"/>
        <v>4.207367990831786</v>
      </c>
      <c r="BL537" s="1">
        <f t="shared" si="312"/>
        <v>4.2104131777554157</v>
      </c>
      <c r="BR537" s="1">
        <f t="shared" si="289"/>
        <v>0.96778551436792037</v>
      </c>
      <c r="BS537" s="1">
        <f t="shared" si="289"/>
        <v>0.96576459734823972</v>
      </c>
      <c r="BT537" s="1">
        <f t="shared" si="289"/>
        <v>0.96677505585808055</v>
      </c>
      <c r="BU537" s="1">
        <f t="shared" si="289"/>
        <v>2.0209170196807168E-3</v>
      </c>
      <c r="BW537" s="1">
        <f t="shared" si="290"/>
        <v>0.67091929738916067</v>
      </c>
      <c r="BX537" s="1">
        <f t="shared" si="290"/>
        <v>0.66243617166795421</v>
      </c>
      <c r="BY537" s="1">
        <f t="shared" si="290"/>
        <v>0.6666777345285575</v>
      </c>
      <c r="BZ537" s="1">
        <f t="shared" si="290"/>
        <v>8.4831257212057386E-3</v>
      </c>
      <c r="CB537" s="1">
        <f t="shared" si="313"/>
        <v>4.086642776863421</v>
      </c>
      <c r="CC537" s="1">
        <f t="shared" si="313"/>
        <v>4.0777358354975561</v>
      </c>
      <c r="CD537" s="1">
        <f t="shared" si="313"/>
        <v>4.0821893061804895</v>
      </c>
      <c r="CE537" s="1">
        <f t="shared" si="313"/>
        <v>8.9069413658655373E-3</v>
      </c>
      <c r="CG537" s="1">
        <f t="shared" si="314"/>
        <v>4.067228072146615</v>
      </c>
      <c r="CH537" s="1">
        <f t="shared" si="314"/>
        <v>4.053050081680472</v>
      </c>
      <c r="CI537" s="1">
        <f t="shared" si="314"/>
        <v>4.0601390769135435</v>
      </c>
      <c r="CJ537" s="1">
        <f t="shared" si="314"/>
        <v>1.4177990466142253E-2</v>
      </c>
      <c r="CM537" s="1"/>
      <c r="CN537" s="1">
        <f t="shared" si="291"/>
        <v>0.61125216122676584</v>
      </c>
      <c r="CO537" s="1">
        <f t="shared" si="315"/>
        <v>0.93262262785570305</v>
      </c>
      <c r="CP537" s="1">
        <f t="shared" si="292"/>
        <v>4.1673891376504608</v>
      </c>
      <c r="CQ537" s="1">
        <f t="shared" si="316"/>
        <v>0.38104759418836065</v>
      </c>
      <c r="CR537" s="1">
        <f t="shared" si="293"/>
        <v>4.1277785546298702</v>
      </c>
      <c r="CS537" s="1"/>
      <c r="CT537" s="1" t="str">
        <f>'[1]MP2 basis set convergence'!BF528</f>
        <v>65_1.00</v>
      </c>
      <c r="CU537" s="1">
        <f>'[1]MP2 basis set convergence'!BH528</f>
        <v>4.0231711484225698</v>
      </c>
      <c r="CV537" s="1">
        <f>'[1]MP2 basis set convergence'!BG528</f>
        <v>4.1949600322985798</v>
      </c>
      <c r="CW537" s="1">
        <f>'[1]MP2 basis set convergence'!BI528</f>
        <v>4.1090655903605748</v>
      </c>
      <c r="CX537" s="1"/>
      <c r="CY537" s="1"/>
      <c r="CZ537" s="1">
        <f t="shared" si="317"/>
        <v>4.0799186978072273</v>
      </c>
      <c r="DA537" s="1">
        <f t="shared" ref="DA537:DA550" si="319">AI537+DE537/2</f>
        <v>3.6296937822533284</v>
      </c>
      <c r="DB537" s="1">
        <f t="shared" ref="DB537:DB550" si="320">$DB$16*BT537+$DB$15*BY537+BC537+($DB$17/0.5)*DE537</f>
        <v>4.0755866080579173</v>
      </c>
      <c r="DC537" s="1"/>
      <c r="DD537" s="1"/>
      <c r="DE537" s="1">
        <f>[2]Sheet1!V525</f>
        <v>-0.12191248289155254</v>
      </c>
    </row>
    <row r="538" spans="1:109" x14ac:dyDescent="0.2">
      <c r="A538" t="s">
        <v>1816</v>
      </c>
      <c r="B538" s="1">
        <f>-'[1]Reference worksheet'!B536</f>
        <v>3.9804238826464715</v>
      </c>
      <c r="C538" t="s">
        <v>1816</v>
      </c>
      <c r="D538">
        <v>-325.09917903736101</v>
      </c>
      <c r="E538">
        <v>-247.89252883811301</v>
      </c>
      <c r="F538">
        <v>-77.200195640616997</v>
      </c>
      <c r="G538">
        <v>-247.892516023388</v>
      </c>
      <c r="H538">
        <v>-77.200189371894993</v>
      </c>
      <c r="J538" s="1">
        <f t="shared" si="294"/>
        <v>4.0622719035398971</v>
      </c>
      <c r="K538" s="1">
        <f t="shared" si="318"/>
        <v>4.0502968592543924</v>
      </c>
      <c r="L538" s="1">
        <f t="shared" si="295"/>
        <v>4.0562843813971448</v>
      </c>
      <c r="M538" s="1">
        <f t="shared" si="296"/>
        <v>1.1975044285504666E-2</v>
      </c>
      <c r="O538">
        <v>-325.09338399612602</v>
      </c>
      <c r="P538">
        <v>-247.888294393308</v>
      </c>
      <c r="Q538">
        <v>-77.198678434306004</v>
      </c>
      <c r="R538">
        <v>-247.88826282690701</v>
      </c>
      <c r="S538">
        <v>-77.198650585172999</v>
      </c>
      <c r="U538" s="1">
        <f t="shared" si="297"/>
        <v>4.0603529594397605</v>
      </c>
      <c r="V538" s="1">
        <f t="shared" si="298"/>
        <v>4.0230691474091964</v>
      </c>
      <c r="W538" s="1">
        <f t="shared" si="299"/>
        <v>4.0417110534244785</v>
      </c>
      <c r="X538" s="1">
        <f t="shared" si="300"/>
        <v>3.7283812030564079E-2</v>
      </c>
      <c r="Z538" t="s">
        <v>1816</v>
      </c>
      <c r="AA538">
        <v>-325.09437444595699</v>
      </c>
      <c r="AB538">
        <v>-247.884492038215</v>
      </c>
      <c r="AC538">
        <v>-77.204106973147006</v>
      </c>
      <c r="AD538">
        <v>-247.884478709463</v>
      </c>
      <c r="AE538">
        <v>-77.204100744889004</v>
      </c>
      <c r="AG538" s="1">
        <f t="shared" si="301"/>
        <v>3.6364122845581441</v>
      </c>
      <c r="AH538" s="1">
        <f t="shared" si="302"/>
        <v>3.6241400749698802</v>
      </c>
      <c r="AI538" s="1">
        <f t="shared" si="303"/>
        <v>3.630276179764012</v>
      </c>
      <c r="AJ538" s="1">
        <f t="shared" si="304"/>
        <v>1.2272209588263916E-2</v>
      </c>
      <c r="AM538" t="s">
        <v>1816</v>
      </c>
      <c r="AN538">
        <v>-323.65449895186299</v>
      </c>
      <c r="AO538">
        <v>-246.79605215248301</v>
      </c>
      <c r="AP538">
        <v>-76.854136833883999</v>
      </c>
      <c r="AQ538">
        <v>-246.79604916234399</v>
      </c>
      <c r="AR538">
        <v>-76.854135539015004</v>
      </c>
      <c r="AS538"/>
      <c r="AT538" t="s">
        <v>1817</v>
      </c>
      <c r="AU538">
        <v>-323.65128992000001</v>
      </c>
      <c r="AV538">
        <v>-246.79362674000001</v>
      </c>
      <c r="AW538">
        <v>-76.853353119999994</v>
      </c>
      <c r="AX538">
        <v>-246.79361747999999</v>
      </c>
      <c r="AY538">
        <v>-76.85334263</v>
      </c>
      <c r="BA538" s="1">
        <f t="shared" si="305"/>
        <v>2.7072331766546447</v>
      </c>
      <c r="BB538" s="1">
        <f t="shared" si="306"/>
        <v>2.7045442933891808</v>
      </c>
      <c r="BC538" s="1">
        <f t="shared" si="307"/>
        <v>2.7058887350219125</v>
      </c>
      <c r="BD538" s="1">
        <f t="shared" si="308"/>
        <v>2.6888832654639039E-3</v>
      </c>
      <c r="BF538" s="1">
        <f t="shared" si="309"/>
        <v>2.7169969081959686</v>
      </c>
      <c r="BG538" s="1">
        <f t="shared" si="310"/>
        <v>2.7046035955844241</v>
      </c>
      <c r="BH538" s="1">
        <f t="shared" si="311"/>
        <v>2.7108002518901966</v>
      </c>
      <c r="BJ538" s="1">
        <f t="shared" ref="BJ538:BK550" si="321">(J538-BA538-(U538-BF538))/((4/3)^BJ$20-1)+J538</f>
        <v>4.0669448206226875</v>
      </c>
      <c r="BK538" s="1">
        <f t="shared" si="321"/>
        <v>4.0612113071053102</v>
      </c>
      <c r="BL538" s="1">
        <f t="shared" si="312"/>
        <v>4.0640780638639988</v>
      </c>
      <c r="BR538" s="1">
        <f t="shared" si="289"/>
        <v>0.80407772810631151</v>
      </c>
      <c r="BS538" s="1">
        <f t="shared" si="289"/>
        <v>0.8022776509125632</v>
      </c>
      <c r="BT538" s="1">
        <f t="shared" si="289"/>
        <v>0.80317768950943791</v>
      </c>
      <c r="BU538" s="1">
        <f t="shared" si="289"/>
        <v>1.8000771937487332E-3</v>
      </c>
      <c r="BW538" s="1">
        <f t="shared" si="290"/>
        <v>0.55096099877894034</v>
      </c>
      <c r="BX538" s="1">
        <f t="shared" si="290"/>
        <v>0.54347491495264899</v>
      </c>
      <c r="BY538" s="1">
        <f t="shared" si="290"/>
        <v>0.54721795686579466</v>
      </c>
      <c r="BZ538" s="1">
        <f t="shared" si="290"/>
        <v>7.4860838262920289E-3</v>
      </c>
      <c r="CB538" s="1">
        <f t="shared" si="313"/>
        <v>3.9648778454233624</v>
      </c>
      <c r="CC538" s="1">
        <f t="shared" si="313"/>
        <v>3.9568724290474471</v>
      </c>
      <c r="CD538" s="1">
        <f t="shared" si="313"/>
        <v>3.9608751372354054</v>
      </c>
      <c r="CE538" s="1">
        <f t="shared" si="313"/>
        <v>8.0054163759165822E-3</v>
      </c>
      <c r="CG538" s="1">
        <f t="shared" si="314"/>
        <v>3.9438966213301594</v>
      </c>
      <c r="CH538" s="1">
        <f t="shared" si="314"/>
        <v>3.9312486837691494</v>
      </c>
      <c r="CI538" s="1">
        <f t="shared" si="314"/>
        <v>3.9375726525496546</v>
      </c>
      <c r="CJ538" s="1">
        <f t="shared" si="314"/>
        <v>1.2647937561011287E-2</v>
      </c>
      <c r="CM538" s="1"/>
      <c r="CN538" s="1">
        <f t="shared" si="291"/>
        <v>0.66708555924520696</v>
      </c>
      <c r="CO538" s="1">
        <f t="shared" si="315"/>
        <v>0.94478927696515802</v>
      </c>
      <c r="CP538" s="1">
        <f t="shared" si="292"/>
        <v>4.0327641605662068</v>
      </c>
      <c r="CQ538" s="1">
        <f t="shared" si="316"/>
        <v>0.38819103769685981</v>
      </c>
      <c r="CR538" s="1">
        <f t="shared" si="293"/>
        <v>3.9979121507324242</v>
      </c>
      <c r="CS538" s="1"/>
      <c r="CT538" s="1" t="str">
        <f>'[1]MP2 basis set convergence'!BF529</f>
        <v>65_1.05</v>
      </c>
      <c r="CU538" s="1">
        <f>'[1]MP2 basis set convergence'!BH529</f>
        <v>3.90667799819796</v>
      </c>
      <c r="CV538" s="1">
        <f>'[1]MP2 basis set convergence'!BG529</f>
        <v>4.05259400273893</v>
      </c>
      <c r="CW538" s="1">
        <f>'[1]MP2 basis set convergence'!BI529</f>
        <v>3.979636000468445</v>
      </c>
      <c r="CX538" s="1"/>
      <c r="CY538" s="1"/>
      <c r="CZ538" s="1">
        <f t="shared" si="317"/>
        <v>3.9552399151786997</v>
      </c>
      <c r="DA538" s="1">
        <f t="shared" si="319"/>
        <v>3.5797539466547894</v>
      </c>
      <c r="DB538" s="1">
        <f t="shared" si="320"/>
        <v>3.9516086501596188</v>
      </c>
      <c r="DC538" s="1"/>
      <c r="DD538" s="1"/>
      <c r="DE538" s="1">
        <f>[2]Sheet1!V526</f>
        <v>-0.10104446621844509</v>
      </c>
    </row>
    <row r="539" spans="1:109" x14ac:dyDescent="0.2">
      <c r="A539" t="s">
        <v>1818</v>
      </c>
      <c r="B539" s="1">
        <f>-'[1]Reference worksheet'!B537</f>
        <v>3.7549273035342363</v>
      </c>
      <c r="C539" t="s">
        <v>1818</v>
      </c>
      <c r="D539">
        <v>-325.09879555449498</v>
      </c>
      <c r="E539">
        <v>-247.89252749125299</v>
      </c>
      <c r="F539">
        <v>-77.200195050768002</v>
      </c>
      <c r="G539">
        <v>-247.892516023388</v>
      </c>
      <c r="H539">
        <v>-77.200189371894993</v>
      </c>
      <c r="J539" s="1">
        <f t="shared" si="294"/>
        <v>3.8216327620204722</v>
      </c>
      <c r="K539" s="1">
        <f t="shared" si="318"/>
        <v>3.8108730210653778</v>
      </c>
      <c r="L539" s="1">
        <f t="shared" si="295"/>
        <v>3.8162528915429252</v>
      </c>
      <c r="M539" s="1">
        <f t="shared" si="296"/>
        <v>1.0759740955094355E-2</v>
      </c>
      <c r="O539">
        <v>-325.09300017522401</v>
      </c>
      <c r="P539">
        <v>-247.888290299863</v>
      </c>
      <c r="Q539">
        <v>-77.198675566166003</v>
      </c>
      <c r="R539">
        <v>-247.88826282690701</v>
      </c>
      <c r="S539">
        <v>-77.198650585172999</v>
      </c>
      <c r="U539" s="1">
        <f t="shared" si="297"/>
        <v>3.8195016971261886</v>
      </c>
      <c r="V539" s="1">
        <f t="shared" si="298"/>
        <v>3.7865863458009175</v>
      </c>
      <c r="W539" s="1">
        <f t="shared" si="299"/>
        <v>3.803044021463553</v>
      </c>
      <c r="X539" s="1">
        <f t="shared" si="300"/>
        <v>3.2915351325271125E-2</v>
      </c>
      <c r="Z539" t="s">
        <v>1818</v>
      </c>
      <c r="AA539">
        <v>-325.09410191635499</v>
      </c>
      <c r="AB539">
        <v>-247.88449062001999</v>
      </c>
      <c r="AC539">
        <v>-77.204106390421003</v>
      </c>
      <c r="AD539">
        <v>-247.884478709463</v>
      </c>
      <c r="AE539">
        <v>-77.204100744889004</v>
      </c>
      <c r="AG539" s="1">
        <f t="shared" si="301"/>
        <v>3.4653973702717344</v>
      </c>
      <c r="AH539" s="1">
        <f t="shared" si="302"/>
        <v>3.4543807576378334</v>
      </c>
      <c r="AI539" s="1">
        <f t="shared" si="303"/>
        <v>3.4598890639547841</v>
      </c>
      <c r="AJ539" s="1">
        <f t="shared" si="304"/>
        <v>1.1016612633901079E-2</v>
      </c>
      <c r="AM539" t="s">
        <v>1818</v>
      </c>
      <c r="AN539">
        <v>-323.654482526084</v>
      </c>
      <c r="AO539">
        <v>-246.79605196938201</v>
      </c>
      <c r="AP539">
        <v>-76.854136685531998</v>
      </c>
      <c r="AQ539">
        <v>-246.79604916234399</v>
      </c>
      <c r="AR539">
        <v>-76.854135539015004</v>
      </c>
      <c r="AS539"/>
      <c r="AT539" t="s">
        <v>1819</v>
      </c>
      <c r="AU539">
        <v>-323.65127199</v>
      </c>
      <c r="AV539">
        <v>-246.79362587</v>
      </c>
      <c r="AW539">
        <v>-76.853352240000007</v>
      </c>
      <c r="AX539">
        <v>-246.79361747999999</v>
      </c>
      <c r="AY539">
        <v>-76.85334263</v>
      </c>
      <c r="BA539" s="1">
        <f t="shared" si="305"/>
        <v>2.6969258442905422</v>
      </c>
      <c r="BB539" s="1">
        <f t="shared" si="306"/>
        <v>2.6944449509370538</v>
      </c>
      <c r="BC539" s="1">
        <f t="shared" si="307"/>
        <v>2.695685397613798</v>
      </c>
      <c r="BD539" s="1">
        <f t="shared" si="308"/>
        <v>2.4808933534883337E-3</v>
      </c>
      <c r="BF539" s="1">
        <f t="shared" si="309"/>
        <v>2.7057456628529923</v>
      </c>
      <c r="BG539" s="1">
        <f t="shared" si="310"/>
        <v>2.6944504918458398</v>
      </c>
      <c r="BH539" s="1">
        <f t="shared" si="311"/>
        <v>2.7000980773494163</v>
      </c>
      <c r="BJ539" s="1">
        <f t="shared" si="321"/>
        <v>3.826012971824039</v>
      </c>
      <c r="BK539" s="1">
        <f t="shared" si="321"/>
        <v>3.8205895890347858</v>
      </c>
      <c r="BL539" s="1">
        <f t="shared" si="312"/>
        <v>3.8233012804294124</v>
      </c>
      <c r="BR539" s="1">
        <f t="shared" si="289"/>
        <v>0.6705885868785274</v>
      </c>
      <c r="BS539" s="1">
        <f t="shared" si="289"/>
        <v>0.66897447398447218</v>
      </c>
      <c r="BT539" s="1">
        <f t="shared" si="289"/>
        <v>0.66978153043149946</v>
      </c>
      <c r="BU539" s="1">
        <f t="shared" si="289"/>
        <v>1.6141128940551685E-3</v>
      </c>
      <c r="BW539" s="1">
        <f t="shared" si="290"/>
        <v>0.45411833085140291</v>
      </c>
      <c r="BX539" s="1">
        <f t="shared" si="290"/>
        <v>0.44745359614385166</v>
      </c>
      <c r="BY539" s="1">
        <f t="shared" si="290"/>
        <v>0.45078596349762773</v>
      </c>
      <c r="BZ539" s="1">
        <f t="shared" si="290"/>
        <v>6.6647347075508524E-3</v>
      </c>
      <c r="CB539" s="1">
        <f t="shared" si="313"/>
        <v>3.7436324537044037</v>
      </c>
      <c r="CC539" s="1">
        <f t="shared" si="313"/>
        <v>3.7364034608345635</v>
      </c>
      <c r="CD539" s="1">
        <f t="shared" si="313"/>
        <v>3.7400179572694832</v>
      </c>
      <c r="CE539" s="1">
        <f t="shared" si="313"/>
        <v>7.2289928698398426E-3</v>
      </c>
      <c r="CG539" s="1">
        <f t="shared" si="314"/>
        <v>3.7221033649285511</v>
      </c>
      <c r="CH539" s="1">
        <f t="shared" si="314"/>
        <v>3.7107474419908373</v>
      </c>
      <c r="CI539" s="1">
        <f t="shared" si="314"/>
        <v>3.7164254034596942</v>
      </c>
      <c r="CJ539" s="1">
        <f t="shared" si="314"/>
        <v>1.1355922937713189E-2</v>
      </c>
      <c r="CM539" s="1"/>
      <c r="CN539" s="1">
        <f t="shared" si="291"/>
        <v>0.70636969672204364</v>
      </c>
      <c r="CO539" s="1">
        <f t="shared" si="315"/>
        <v>0.95207683460177983</v>
      </c>
      <c r="CP539" s="1">
        <f t="shared" si="292"/>
        <v>3.7991748088914763</v>
      </c>
      <c r="CQ539" s="1">
        <f t="shared" si="316"/>
        <v>0.39324628901379965</v>
      </c>
      <c r="CR539" s="1">
        <f t="shared" si="293"/>
        <v>3.7699970622657251</v>
      </c>
      <c r="CS539" s="1"/>
      <c r="CT539" s="1" t="str">
        <f>'[1]MP2 basis set convergence'!BF530</f>
        <v>65_1.10</v>
      </c>
      <c r="CU539" s="1">
        <f>'[1]MP2 basis set convergence'!BH530</f>
        <v>3.6905725974997599</v>
      </c>
      <c r="CV539" s="1">
        <f>'[1]MP2 basis set convergence'!BG530</f>
        <v>3.8149740039691502</v>
      </c>
      <c r="CW539" s="1">
        <f>'[1]MP2 basis set convergence'!BI530</f>
        <v>3.752773300734455</v>
      </c>
      <c r="CX539" s="1"/>
      <c r="CY539" s="1"/>
      <c r="CZ539" s="1">
        <f t="shared" si="317"/>
        <v>3.7307458742973481</v>
      </c>
      <c r="DA539" s="1">
        <f t="shared" si="319"/>
        <v>3.4171355553319955</v>
      </c>
      <c r="DB539" s="1">
        <f t="shared" si="320"/>
        <v>3.7274116946523908</v>
      </c>
      <c r="DC539" s="1"/>
      <c r="DD539" s="1"/>
      <c r="DE539" s="1">
        <f>[2]Sheet1!V527</f>
        <v>-8.5507017245577188E-2</v>
      </c>
    </row>
    <row r="540" spans="1:109" x14ac:dyDescent="0.2">
      <c r="A540" t="s">
        <v>1820</v>
      </c>
      <c r="B540" s="1">
        <f>-'[1]Reference worksheet'!B538</f>
        <v>2.8876574960786789</v>
      </c>
      <c r="C540" t="s">
        <v>1820</v>
      </c>
      <c r="D540">
        <v>-325.09737682508899</v>
      </c>
      <c r="E540">
        <v>-247.892524015227</v>
      </c>
      <c r="F540">
        <v>-77.200193176343006</v>
      </c>
      <c r="G540">
        <v>-247.892516023388</v>
      </c>
      <c r="H540">
        <v>-77.200189371894993</v>
      </c>
      <c r="J540" s="1">
        <f t="shared" si="294"/>
        <v>2.9313665818273922</v>
      </c>
      <c r="K540" s="1">
        <f t="shared" si="318"/>
        <v>2.9239642996893318</v>
      </c>
      <c r="L540" s="1">
        <f t="shared" si="295"/>
        <v>2.927665440758362</v>
      </c>
      <c r="M540" s="1">
        <f t="shared" si="296"/>
        <v>7.4022821380603787E-3</v>
      </c>
      <c r="O540">
        <v>-325.09158122367103</v>
      </c>
      <c r="P540">
        <v>-247.888281269738</v>
      </c>
      <c r="Q540">
        <v>-77.198668511272999</v>
      </c>
      <c r="R540">
        <v>-247.88826282690701</v>
      </c>
      <c r="S540">
        <v>-77.198650585172999</v>
      </c>
      <c r="U540" s="1">
        <f t="shared" si="297"/>
        <v>2.929096117592811</v>
      </c>
      <c r="V540" s="1">
        <f t="shared" si="298"/>
        <v>2.9062742678636555</v>
      </c>
      <c r="W540" s="1">
        <f t="shared" si="299"/>
        <v>2.917685192728233</v>
      </c>
      <c r="X540" s="1">
        <f t="shared" si="300"/>
        <v>2.2821849729155463E-2</v>
      </c>
      <c r="Z540" t="s">
        <v>1820</v>
      </c>
      <c r="AA540">
        <v>-325.09291043263698</v>
      </c>
      <c r="AB540">
        <v>-247.88448697504199</v>
      </c>
      <c r="AC540">
        <v>-77.204104516024003</v>
      </c>
      <c r="AD540">
        <v>-247.884478709463</v>
      </c>
      <c r="AE540">
        <v>-77.204100744889004</v>
      </c>
      <c r="AG540" s="1">
        <f t="shared" si="301"/>
        <v>2.717730018129576</v>
      </c>
      <c r="AH540" s="1">
        <f t="shared" si="302"/>
        <v>2.7101768657476275</v>
      </c>
      <c r="AI540" s="1">
        <f t="shared" si="303"/>
        <v>2.7139534419386018</v>
      </c>
      <c r="AJ540" s="1">
        <f t="shared" si="304"/>
        <v>7.5531523819485358E-3</v>
      </c>
      <c r="AM540" t="s">
        <v>1820</v>
      </c>
      <c r="AN540">
        <v>-323.65380932569701</v>
      </c>
      <c r="AO540">
        <v>-246.79605144583101</v>
      </c>
      <c r="AP540">
        <v>-76.854136365881004</v>
      </c>
      <c r="AQ540">
        <v>-246.79604916234399</v>
      </c>
      <c r="AR540">
        <v>-76.854135539015004</v>
      </c>
      <c r="AS540"/>
      <c r="AT540" t="s">
        <v>1821</v>
      </c>
      <c r="AU540">
        <v>-323.65059446999999</v>
      </c>
      <c r="AV540">
        <v>-246.79362347</v>
      </c>
      <c r="AW540">
        <v>-76.853349829999999</v>
      </c>
      <c r="AX540">
        <v>-246.79361747999999</v>
      </c>
      <c r="AY540">
        <v>-76.85334263</v>
      </c>
      <c r="BA540" s="1">
        <f t="shared" si="305"/>
        <v>2.2744862060542408</v>
      </c>
      <c r="BB540" s="1">
        <f t="shared" si="306"/>
        <v>2.2725344299498698</v>
      </c>
      <c r="BC540" s="1">
        <f t="shared" si="307"/>
        <v>2.2735103180020553</v>
      </c>
      <c r="BD540" s="1">
        <f t="shared" si="308"/>
        <v>1.951776104371028E-3</v>
      </c>
      <c r="BF540" s="1">
        <f t="shared" si="309"/>
        <v>2.2805954264063124</v>
      </c>
      <c r="BG540" s="1">
        <f t="shared" si="310"/>
        <v>2.2723185760986673</v>
      </c>
      <c r="BH540" s="1">
        <f t="shared" si="311"/>
        <v>2.2764570012524898</v>
      </c>
      <c r="BJ540" s="1">
        <f t="shared" si="321"/>
        <v>2.9347183457944066</v>
      </c>
      <c r="BK540" s="1">
        <f t="shared" si="321"/>
        <v>2.930953741771833</v>
      </c>
      <c r="BL540" s="1">
        <f t="shared" si="312"/>
        <v>2.9328360437831198</v>
      </c>
      <c r="BR540" s="1">
        <f t="shared" si="289"/>
        <v>0.39809150636820739</v>
      </c>
      <c r="BS540" s="1">
        <f t="shared" si="289"/>
        <v>0.39700777833414985</v>
      </c>
      <c r="BT540" s="1">
        <f t="shared" si="289"/>
        <v>0.39754964235117829</v>
      </c>
      <c r="BU540" s="1">
        <f t="shared" si="289"/>
        <v>1.0837280340573613E-3</v>
      </c>
      <c r="BW540" s="1">
        <f t="shared" si="290"/>
        <v>0.25878886940494372</v>
      </c>
      <c r="BX540" s="1">
        <f t="shared" si="290"/>
        <v>0.25442209140531208</v>
      </c>
      <c r="BY540" s="1">
        <f t="shared" si="290"/>
        <v>0.25660548040512821</v>
      </c>
      <c r="BZ540" s="1">
        <f t="shared" si="290"/>
        <v>4.3667779996319897E-3</v>
      </c>
      <c r="CB540" s="1">
        <f t="shared" si="313"/>
        <v>2.8915397970312058</v>
      </c>
      <c r="CC540" s="1">
        <f t="shared" si="313"/>
        <v>2.8864433005630477</v>
      </c>
      <c r="CD540" s="1">
        <f t="shared" si="313"/>
        <v>2.8889915487971267</v>
      </c>
      <c r="CE540" s="1">
        <f t="shared" si="313"/>
        <v>5.0964964681578205E-3</v>
      </c>
      <c r="CG540" s="1">
        <f t="shared" si="314"/>
        <v>2.8706620356460815</v>
      </c>
      <c r="CH540" s="1">
        <f t="shared" si="314"/>
        <v>2.8628756688165913</v>
      </c>
      <c r="CI540" s="1">
        <f t="shared" si="314"/>
        <v>2.8667688522313362</v>
      </c>
      <c r="CJ540" s="1">
        <f t="shared" si="314"/>
        <v>7.7863668294908366E-3</v>
      </c>
      <c r="CM540" s="1"/>
      <c r="CN540" s="1">
        <f t="shared" si="291"/>
        <v>0.77656083456487468</v>
      </c>
      <c r="CO540" s="1">
        <f t="shared" si="315"/>
        <v>0.96287759760618652</v>
      </c>
      <c r="CP540" s="1">
        <f t="shared" si="292"/>
        <v>2.9197319379417888</v>
      </c>
      <c r="CQ540" s="1">
        <f t="shared" si="316"/>
        <v>0.4023353268157524</v>
      </c>
      <c r="CR540" s="1">
        <f t="shared" si="293"/>
        <v>2.9045514217585877</v>
      </c>
      <c r="CS540" s="1"/>
      <c r="CT540" s="1" t="str">
        <f>'[1]MP2 basis set convergence'!BF531</f>
        <v>65_1.25</v>
      </c>
      <c r="CU540" s="1">
        <f>'[1]MP2 basis set convergence'!BH531</f>
        <v>2.8513310715510101</v>
      </c>
      <c r="CV540" s="1">
        <f>'[1]MP2 basis set convergence'!BG531</f>
        <v>2.9307637886923401</v>
      </c>
      <c r="CW540" s="1">
        <f>'[1]MP2 basis set convergence'!BI531</f>
        <v>2.8910474301216751</v>
      </c>
      <c r="CX540" s="1"/>
      <c r="CY540" s="1"/>
      <c r="CZ540" s="1">
        <f t="shared" si="317"/>
        <v>2.8707130550647353</v>
      </c>
      <c r="DA540" s="1">
        <f t="shared" si="319"/>
        <v>2.6854772490917886</v>
      </c>
      <c r="DB540" s="1">
        <f t="shared" si="320"/>
        <v>2.8674061005748501</v>
      </c>
      <c r="DC540" s="1"/>
      <c r="DD540" s="1"/>
      <c r="DE540" s="1">
        <f>[2]Sheet1!V528</f>
        <v>-5.6952385693626706E-2</v>
      </c>
    </row>
    <row r="541" spans="1:109" x14ac:dyDescent="0.2">
      <c r="A541" t="s">
        <v>1822</v>
      </c>
      <c r="B541" s="1">
        <f>-'[1]Reference worksheet'!B539</f>
        <v>1.6942831853298108</v>
      </c>
      <c r="C541" t="s">
        <v>1822</v>
      </c>
      <c r="D541">
        <v>-325.095453053813</v>
      </c>
      <c r="E541">
        <v>-247.89252014006101</v>
      </c>
      <c r="F541">
        <v>-77.200191432471996</v>
      </c>
      <c r="G541">
        <v>-247.892516023388</v>
      </c>
      <c r="H541">
        <v>-77.200189371894993</v>
      </c>
      <c r="J541" s="1">
        <f t="shared" si="294"/>
        <v>1.7241818303208127</v>
      </c>
      <c r="K541" s="1">
        <f t="shared" si="318"/>
        <v>1.7203055472706008</v>
      </c>
      <c r="L541" s="1">
        <f t="shared" si="295"/>
        <v>1.7222436887957069</v>
      </c>
      <c r="M541" s="1">
        <f t="shared" si="296"/>
        <v>3.8762830502119261E-3</v>
      </c>
      <c r="O541">
        <v>-325.089658375314</v>
      </c>
      <c r="P541">
        <v>-247.88827260499599</v>
      </c>
      <c r="Q541">
        <v>-77.198660753357998</v>
      </c>
      <c r="R541">
        <v>-247.88826282690701</v>
      </c>
      <c r="S541">
        <v>-77.198650585172999</v>
      </c>
      <c r="U541" s="1">
        <f t="shared" si="297"/>
        <v>1.722490506499641</v>
      </c>
      <c r="V541" s="1">
        <f t="shared" si="298"/>
        <v>1.709974030078637</v>
      </c>
      <c r="W541" s="1">
        <f t="shared" si="299"/>
        <v>1.7162322682891391</v>
      </c>
      <c r="X541" s="1">
        <f t="shared" si="300"/>
        <v>1.2516476421003953E-2</v>
      </c>
      <c r="Z541" t="s">
        <v>1822</v>
      </c>
      <c r="AA541">
        <v>-325.09116903423399</v>
      </c>
      <c r="AB541">
        <v>-247.88448291884399</v>
      </c>
      <c r="AC541">
        <v>-77.204102780891006</v>
      </c>
      <c r="AD541">
        <v>-247.884478709463</v>
      </c>
      <c r="AE541">
        <v>-77.204100744889004</v>
      </c>
      <c r="AG541" s="1">
        <f t="shared" si="301"/>
        <v>1.6249859769631358</v>
      </c>
      <c r="AH541" s="1">
        <f t="shared" si="302"/>
        <v>1.6210669397871782</v>
      </c>
      <c r="AI541" s="1">
        <f t="shared" si="303"/>
        <v>1.623026458375157</v>
      </c>
      <c r="AJ541" s="1">
        <f t="shared" si="304"/>
        <v>3.9190371759576514E-3</v>
      </c>
      <c r="AM541" t="s">
        <v>1822</v>
      </c>
      <c r="AN541">
        <v>-323.65247694231101</v>
      </c>
      <c r="AO541">
        <v>-246.7960505881</v>
      </c>
      <c r="AP541">
        <v>-76.854136059609999</v>
      </c>
      <c r="AQ541">
        <v>-246.79604916234399</v>
      </c>
      <c r="AR541">
        <v>-76.854135539015004</v>
      </c>
      <c r="AS541"/>
      <c r="AT541" t="s">
        <v>1823</v>
      </c>
      <c r="AU541">
        <v>-323.64925829999999</v>
      </c>
      <c r="AV541">
        <v>-246.79362103</v>
      </c>
      <c r="AW541">
        <v>-76.853346920000007</v>
      </c>
      <c r="AX541">
        <v>-246.79361747999999</v>
      </c>
      <c r="AY541">
        <v>-76.85334263</v>
      </c>
      <c r="BA541" s="1">
        <f t="shared" si="305"/>
        <v>1.4384029736971073</v>
      </c>
      <c r="BB541" s="1">
        <f t="shared" si="306"/>
        <v>1.4371816199150267</v>
      </c>
      <c r="BC541" s="1">
        <f t="shared" si="307"/>
        <v>1.437792296806067</v>
      </c>
      <c r="BD541" s="1">
        <f t="shared" si="308"/>
        <v>1.2213537820806586E-3</v>
      </c>
      <c r="BF541" s="1">
        <f t="shared" si="309"/>
        <v>1.4421360577901468</v>
      </c>
      <c r="BG541" s="1">
        <f t="shared" si="310"/>
        <v>1.4372163833311287</v>
      </c>
      <c r="BH541" s="1">
        <f t="shared" si="311"/>
        <v>1.4396762205606377</v>
      </c>
      <c r="BJ541" s="1">
        <f t="shared" si="321"/>
        <v>1.7263515223660479</v>
      </c>
      <c r="BK541" s="1">
        <f t="shared" si="321"/>
        <v>1.7244519235995401</v>
      </c>
      <c r="BL541" s="1">
        <f t="shared" si="312"/>
        <v>1.725401722982794</v>
      </c>
      <c r="BR541" s="1">
        <f t="shared" si="289"/>
        <v>0.18040572078740524</v>
      </c>
      <c r="BS541" s="1">
        <f t="shared" si="289"/>
        <v>0.17984237648600454</v>
      </c>
      <c r="BT541" s="1">
        <f t="shared" si="289"/>
        <v>0.18012404863670531</v>
      </c>
      <c r="BU541" s="1">
        <f t="shared" si="289"/>
        <v>5.6334430140060946E-4</v>
      </c>
      <c r="BW541" s="1">
        <f t="shared" si="290"/>
        <v>0.10537313583630017</v>
      </c>
      <c r="BX541" s="1">
        <f t="shared" si="290"/>
        <v>0.10328155086956947</v>
      </c>
      <c r="BY541" s="1">
        <f t="shared" si="290"/>
        <v>0.10432734335293462</v>
      </c>
      <c r="BZ541" s="1">
        <f t="shared" si="290"/>
        <v>2.0915849667306583E-3</v>
      </c>
      <c r="CB541" s="1">
        <f t="shared" si="313"/>
        <v>1.7132756078473803</v>
      </c>
      <c r="CC541" s="1">
        <f t="shared" si="313"/>
        <v>1.7104909059298004</v>
      </c>
      <c r="CD541" s="1">
        <f t="shared" si="313"/>
        <v>1.7118832568885907</v>
      </c>
      <c r="CE541" s="1">
        <f t="shared" si="313"/>
        <v>2.7847019175797081E-3</v>
      </c>
      <c r="CG541" s="1">
        <f t="shared" si="314"/>
        <v>1.6948863704994064</v>
      </c>
      <c r="CH541" s="1">
        <f t="shared" si="314"/>
        <v>1.690837185779535</v>
      </c>
      <c r="CI541" s="1">
        <f t="shared" si="314"/>
        <v>1.6928617781394708</v>
      </c>
      <c r="CJ541" s="1">
        <f t="shared" si="314"/>
        <v>4.0491847198713725E-3</v>
      </c>
      <c r="CM541" s="1"/>
      <c r="CN541" s="1">
        <f t="shared" si="291"/>
        <v>0.83483673429017191</v>
      </c>
      <c r="CO541" s="1">
        <f t="shared" si="315"/>
        <v>0.97002907054643128</v>
      </c>
      <c r="CP541" s="1">
        <f t="shared" si="292"/>
        <v>1.7192700561821941</v>
      </c>
      <c r="CQ541" s="1">
        <f t="shared" si="316"/>
        <v>0.40993307858027117</v>
      </c>
      <c r="CR541" s="1">
        <f t="shared" si="293"/>
        <v>1.716130340635696</v>
      </c>
      <c r="CS541" s="1"/>
      <c r="CT541" s="1" t="str">
        <f>'[1]MP2 basis set convergence'!BF532</f>
        <v>65_1.50</v>
      </c>
      <c r="CU541" s="1">
        <f>'[1]MP2 basis set convergence'!BH532</f>
        <v>1.68944924162947</v>
      </c>
      <c r="CV541" s="1">
        <f>'[1]MP2 basis set convergence'!BG532</f>
        <v>1.73676819876374</v>
      </c>
      <c r="CW541" s="1">
        <f>'[1]MP2 basis set convergence'!BI532</f>
        <v>1.7131087201966051</v>
      </c>
      <c r="CX541" s="1"/>
      <c r="CY541" s="1"/>
      <c r="CZ541" s="1">
        <f t="shared" si="317"/>
        <v>1.6886853906239685</v>
      </c>
      <c r="DA541" s="1">
        <f t="shared" si="319"/>
        <v>1.6062473092892877</v>
      </c>
      <c r="DB541" s="1">
        <f t="shared" si="320"/>
        <v>1.6855470080265298</v>
      </c>
      <c r="DC541" s="1"/>
      <c r="DD541" s="1"/>
      <c r="DE541" s="1">
        <f>[2]Sheet1!V529</f>
        <v>-3.3558298171738388E-2</v>
      </c>
    </row>
    <row r="542" spans="1:109" x14ac:dyDescent="0.2">
      <c r="A542" t="s">
        <v>1824</v>
      </c>
      <c r="B542" s="1">
        <f>-'[1]Reference worksheet'!B540</f>
        <v>0.62730700653270188</v>
      </c>
      <c r="C542" t="s">
        <v>1824</v>
      </c>
      <c r="D542">
        <v>-325.093730025242</v>
      </c>
      <c r="E542">
        <v>-247.89251723683299</v>
      </c>
      <c r="F542">
        <v>-77.200190066133999</v>
      </c>
      <c r="G542">
        <v>-247.892516023388</v>
      </c>
      <c r="H542">
        <v>-77.200189371894993</v>
      </c>
      <c r="J542" s="1">
        <f t="shared" si="294"/>
        <v>0.64296503324247378</v>
      </c>
      <c r="K542" s="1">
        <f t="shared" si="318"/>
        <v>0.64176794343950816</v>
      </c>
      <c r="L542" s="1">
        <f t="shared" si="295"/>
        <v>0.64236648834099097</v>
      </c>
      <c r="M542" s="1">
        <f t="shared" si="296"/>
        <v>1.197089802965623E-3</v>
      </c>
      <c r="O542">
        <v>-325.08793706348598</v>
      </c>
      <c r="P542">
        <v>-247.88826674477801</v>
      </c>
      <c r="Q542">
        <v>-77.198653827100003</v>
      </c>
      <c r="R542">
        <v>-247.88826282690701</v>
      </c>
      <c r="S542">
        <v>-77.198650585172999</v>
      </c>
      <c r="U542" s="1">
        <f t="shared" si="297"/>
        <v>0.64235098195406981</v>
      </c>
      <c r="V542" s="1">
        <f t="shared" si="298"/>
        <v>0.63785814067160007</v>
      </c>
      <c r="W542" s="1">
        <f t="shared" si="299"/>
        <v>0.64010456131283489</v>
      </c>
      <c r="X542" s="1">
        <f t="shared" si="300"/>
        <v>4.4928412824697395E-3</v>
      </c>
      <c r="Z542" t="s">
        <v>1824</v>
      </c>
      <c r="AA542">
        <v>-325.08955906657002</v>
      </c>
      <c r="AB542">
        <v>-247.884479900022</v>
      </c>
      <c r="AC542">
        <v>-77.204101411807002</v>
      </c>
      <c r="AD542">
        <v>-247.884478709463</v>
      </c>
      <c r="AE542">
        <v>-77.204100744889004</v>
      </c>
      <c r="AG542" s="1">
        <f t="shared" si="301"/>
        <v>0.61471597313108162</v>
      </c>
      <c r="AH542" s="1">
        <f t="shared" si="302"/>
        <v>0.61355038866602429</v>
      </c>
      <c r="AI542" s="1">
        <f t="shared" si="303"/>
        <v>0.61413318089855296</v>
      </c>
      <c r="AJ542" s="1">
        <f t="shared" si="304"/>
        <v>1.1655844650573233E-3</v>
      </c>
      <c r="AM542" t="s">
        <v>1824</v>
      </c>
      <c r="AN542">
        <v>-323.65110427477202</v>
      </c>
      <c r="AO542">
        <v>-246.796049541163</v>
      </c>
      <c r="AP542">
        <v>-76.854135750989002</v>
      </c>
      <c r="AQ542">
        <v>-246.79604916234399</v>
      </c>
      <c r="AR542">
        <v>-76.854135539015004</v>
      </c>
      <c r="AS542"/>
      <c r="AT542" t="s">
        <v>1825</v>
      </c>
      <c r="AU542">
        <v>-323.64788232000001</v>
      </c>
      <c r="AV542">
        <v>-246.79361904000001</v>
      </c>
      <c r="AW542">
        <v>-76.853344309999997</v>
      </c>
      <c r="AX542">
        <v>-246.79361747999999</v>
      </c>
      <c r="AY542">
        <v>-76.85334263</v>
      </c>
      <c r="BA542" s="1">
        <f t="shared" si="305"/>
        <v>0.5770410526407862</v>
      </c>
      <c r="BB542" s="1">
        <f t="shared" si="306"/>
        <v>0.57667032439827148</v>
      </c>
      <c r="BC542" s="1">
        <f t="shared" si="307"/>
        <v>0.57685568851952884</v>
      </c>
      <c r="BD542" s="1">
        <f t="shared" si="308"/>
        <v>3.7072824251471737E-4</v>
      </c>
      <c r="BF542" s="1">
        <f t="shared" si="309"/>
        <v>0.57869553599425527</v>
      </c>
      <c r="BG542" s="1">
        <f t="shared" si="310"/>
        <v>0.57666240520654732</v>
      </c>
      <c r="BH542" s="1">
        <f t="shared" si="311"/>
        <v>0.5776789706004013</v>
      </c>
      <c r="BJ542" s="1">
        <f t="shared" si="321"/>
        <v>0.64387241735603162</v>
      </c>
      <c r="BK542" s="1">
        <f t="shared" si="321"/>
        <v>0.64332864571164017</v>
      </c>
      <c r="BL542" s="1">
        <f t="shared" si="312"/>
        <v>0.6436005315338359</v>
      </c>
      <c r="BR542" s="1">
        <f t="shared" si="289"/>
        <v>4.7808295651995833E-2</v>
      </c>
      <c r="BS542" s="1">
        <f t="shared" si="289"/>
        <v>4.7581244517382167E-2</v>
      </c>
      <c r="BT542" s="1">
        <f t="shared" si="289"/>
        <v>4.7694770084688996E-2</v>
      </c>
      <c r="BU542" s="1">
        <f t="shared" si="289"/>
        <v>2.2705113461363169E-4</v>
      </c>
      <c r="BW542" s="1">
        <f t="shared" si="290"/>
        <v>1.8115684949691718E-2</v>
      </c>
      <c r="BX542" s="1">
        <f t="shared" si="290"/>
        <v>1.7516374523854579E-2</v>
      </c>
      <c r="BY542" s="1">
        <f t="shared" si="290"/>
        <v>1.781602973677315E-2</v>
      </c>
      <c r="BZ542" s="1">
        <f t="shared" si="290"/>
        <v>5.993104258372739E-4</v>
      </c>
      <c r="CB542" s="1">
        <f t="shared" si="313"/>
        <v>0.64596002801173746</v>
      </c>
      <c r="CC542" s="1">
        <f t="shared" si="313"/>
        <v>0.64505667963523627</v>
      </c>
      <c r="CD542" s="1">
        <f t="shared" si="313"/>
        <v>0.64550835382348692</v>
      </c>
      <c r="CE542" s="1">
        <f t="shared" si="313"/>
        <v>9.0334837650121182E-4</v>
      </c>
      <c r="CG542" s="1">
        <f t="shared" si="314"/>
        <v>0.63373031207192854</v>
      </c>
      <c r="CH542" s="1">
        <f t="shared" si="314"/>
        <v>0.63250008848874084</v>
      </c>
      <c r="CI542" s="1">
        <f t="shared" si="314"/>
        <v>0.63311520028033463</v>
      </c>
      <c r="CJ542" s="1">
        <f t="shared" si="314"/>
        <v>1.2302235831878061E-3</v>
      </c>
      <c r="CM542" s="1"/>
      <c r="CN542" s="1">
        <f t="shared" si="291"/>
        <v>0.89801647344547231</v>
      </c>
      <c r="CO542" s="1">
        <f t="shared" si="315"/>
        <v>0.97627281197842697</v>
      </c>
      <c r="CP542" s="1">
        <f t="shared" si="292"/>
        <v>0.64169659134683332</v>
      </c>
      <c r="CQ542" s="1">
        <f t="shared" si="316"/>
        <v>0.41821890529666528</v>
      </c>
      <c r="CR542" s="1">
        <f t="shared" si="293"/>
        <v>0.64419436628080806</v>
      </c>
      <c r="CS542" s="1"/>
      <c r="CT542" s="1" t="str">
        <f>'[1]MP2 basis set convergence'!BF533</f>
        <v>65_2.00</v>
      </c>
      <c r="CU542" s="1">
        <f>'[1]MP2 basis set convergence'!BH533</f>
        <v>0.63534387327624597</v>
      </c>
      <c r="CV542" s="1">
        <f>'[1]MP2 basis set convergence'!BG533</f>
        <v>0.66002662123112499</v>
      </c>
      <c r="CW542" s="1">
        <f>'[1]MP2 basis set convergence'!BI533</f>
        <v>0.64768524725368548</v>
      </c>
      <c r="CX542" s="1"/>
      <c r="CY542" s="1"/>
      <c r="CZ542" s="1">
        <f t="shared" si="317"/>
        <v>0.62977281194623824</v>
      </c>
      <c r="DA542" s="1">
        <f t="shared" si="319"/>
        <v>0.60783634270117659</v>
      </c>
      <c r="DB542" s="1">
        <f t="shared" si="320"/>
        <v>0.62810925388834016</v>
      </c>
      <c r="DC542" s="1"/>
      <c r="DD542" s="1"/>
      <c r="DE542" s="1">
        <f>[2]Sheet1!V530</f>
        <v>-1.2593676394752729E-2</v>
      </c>
    </row>
    <row r="543" spans="1:109" x14ac:dyDescent="0.2">
      <c r="A543" t="s">
        <v>1826</v>
      </c>
      <c r="B543" s="1">
        <f>-'[1]Reference worksheet'!B541</f>
        <v>3.43499285743352</v>
      </c>
      <c r="C543" t="s">
        <v>1826</v>
      </c>
      <c r="D543">
        <v>-343.61438709016602</v>
      </c>
      <c r="E543">
        <v>-95.714980776399003</v>
      </c>
      <c r="F543">
        <v>-247.89253076313</v>
      </c>
      <c r="G543">
        <v>-95.714962945375007</v>
      </c>
      <c r="H543">
        <v>-247.892495307975</v>
      </c>
      <c r="J543" s="1">
        <f t="shared" si="294"/>
        <v>4.3479109260086215</v>
      </c>
      <c r="K543" s="1">
        <f t="shared" si="318"/>
        <v>4.3144733424518709</v>
      </c>
      <c r="L543" s="1">
        <f t="shared" si="295"/>
        <v>4.3311921342302462</v>
      </c>
      <c r="M543" s="1">
        <f t="shared" si="296"/>
        <v>3.3437583556750639E-2</v>
      </c>
      <c r="O543">
        <v>-343.60827602889998</v>
      </c>
      <c r="P543">
        <v>-95.713098283747001</v>
      </c>
      <c r="Q543">
        <v>-247.88836761171501</v>
      </c>
      <c r="R543">
        <v>-95.713043859400003</v>
      </c>
      <c r="S543">
        <v>-247.88824278448999</v>
      </c>
      <c r="U543" s="1">
        <f t="shared" si="297"/>
        <v>4.3859054929335803</v>
      </c>
      <c r="V543" s="1">
        <f t="shared" si="298"/>
        <v>4.2734234285914603</v>
      </c>
      <c r="W543" s="1">
        <f t="shared" si="299"/>
        <v>4.3296644607625208</v>
      </c>
      <c r="X543" s="1">
        <f t="shared" si="300"/>
        <v>0.11248206434212005</v>
      </c>
      <c r="Z543" t="s">
        <v>1826</v>
      </c>
      <c r="AA543">
        <v>-343.61337744783799</v>
      </c>
      <c r="AB543">
        <v>-95.724503329071993</v>
      </c>
      <c r="AC543">
        <v>-247.88449691228101</v>
      </c>
      <c r="AD543">
        <v>-95.724486248486002</v>
      </c>
      <c r="AE543">
        <v>-247.88446140785899</v>
      </c>
      <c r="AG543" s="1">
        <f t="shared" si="301"/>
        <v>2.7797362448828431</v>
      </c>
      <c r="AH543" s="1">
        <f t="shared" si="302"/>
        <v>2.7467386528010973</v>
      </c>
      <c r="AI543" s="1">
        <f t="shared" si="303"/>
        <v>2.76323744884197</v>
      </c>
      <c r="AJ543" s="1">
        <f t="shared" si="304"/>
        <v>3.2997592081745797E-2</v>
      </c>
      <c r="AM543" t="s">
        <v>1826</v>
      </c>
      <c r="AN543">
        <v>-342.054336348329</v>
      </c>
      <c r="AO543">
        <v>-95.262791663190001</v>
      </c>
      <c r="AP543">
        <v>-246.79598169577301</v>
      </c>
      <c r="AQ543">
        <v>-95.262787494433994</v>
      </c>
      <c r="AR543">
        <v>-246.79597421686299</v>
      </c>
      <c r="AS543"/>
      <c r="AT543" t="s">
        <v>1827</v>
      </c>
      <c r="AU543">
        <v>-342.05077533999997</v>
      </c>
      <c r="AV543">
        <v>-95.261650160000002</v>
      </c>
      <c r="AW543">
        <v>-246.79356614</v>
      </c>
      <c r="AX543">
        <v>-95.261630960000005</v>
      </c>
      <c r="AY543">
        <v>-246.79354289</v>
      </c>
      <c r="BA543" s="1">
        <f t="shared" si="305"/>
        <v>-2.7769573033637385</v>
      </c>
      <c r="BB543" s="1">
        <f t="shared" si="306"/>
        <v>-2.7842663244224619</v>
      </c>
      <c r="BC543" s="1">
        <f t="shared" si="307"/>
        <v>-2.7806118138931</v>
      </c>
      <c r="BD543" s="1">
        <f t="shared" si="308"/>
        <v>7.3090210587234417E-3</v>
      </c>
      <c r="BF543" s="1">
        <f t="shared" si="309"/>
        <v>-2.7601068108726721</v>
      </c>
      <c r="BG543" s="1">
        <f t="shared" si="310"/>
        <v>-2.7867445891267888</v>
      </c>
      <c r="BH543" s="1">
        <f t="shared" si="311"/>
        <v>-2.7734256999997307</v>
      </c>
      <c r="BJ543" s="1">
        <f t="shared" si="321"/>
        <v>4.3394535734590667</v>
      </c>
      <c r="BK543" s="1">
        <f t="shared" si="321"/>
        <v>4.3299014963940383</v>
      </c>
      <c r="BL543" s="1">
        <f t="shared" si="312"/>
        <v>4.3346775349265521</v>
      </c>
      <c r="BR543" s="1">
        <f t="shared" si="289"/>
        <v>3.4536326850002887</v>
      </c>
      <c r="BS543" s="1">
        <f t="shared" si="289"/>
        <v>3.4470953342603536</v>
      </c>
      <c r="BT543" s="1">
        <f t="shared" si="289"/>
        <v>3.4503640096303223</v>
      </c>
      <c r="BU543" s="1">
        <f t="shared" si="289"/>
        <v>6.5373507399349396E-3</v>
      </c>
      <c r="BW543" s="1">
        <f t="shared" si="290"/>
        <v>3.6712355443720712</v>
      </c>
      <c r="BX543" s="1">
        <f t="shared" si="290"/>
        <v>3.6516443326139787</v>
      </c>
      <c r="BY543" s="1">
        <f t="shared" si="290"/>
        <v>3.6614399384930247</v>
      </c>
      <c r="BZ543" s="1">
        <f t="shared" si="290"/>
        <v>1.9591211758092256E-2</v>
      </c>
      <c r="CB543" s="1">
        <f t="shared" si="313"/>
        <v>3.1467230780354627</v>
      </c>
      <c r="CC543" s="1">
        <f t="shared" si="313"/>
        <v>3.1231443898189859</v>
      </c>
      <c r="CD543" s="1">
        <f t="shared" si="313"/>
        <v>3.1349337339272259</v>
      </c>
      <c r="CE543" s="1">
        <f t="shared" si="313"/>
        <v>2.3578688216476421E-2</v>
      </c>
      <c r="CG543" s="1">
        <f t="shared" si="314"/>
        <v>4.0351880864143599</v>
      </c>
      <c r="CH543" s="1">
        <f t="shared" si="314"/>
        <v>4.0004461587788782</v>
      </c>
      <c r="CI543" s="1">
        <f t="shared" si="314"/>
        <v>4.0178171225966199</v>
      </c>
      <c r="CJ543" s="1">
        <f t="shared" si="314"/>
        <v>3.4741927635480743E-2</v>
      </c>
      <c r="CM543" s="1"/>
      <c r="CN543" s="1">
        <f t="shared" si="291"/>
        <v>-0.64199687469816658</v>
      </c>
      <c r="CO543" s="1">
        <f t="shared" si="315"/>
        <v>0.10588774516881916</v>
      </c>
      <c r="CP543" s="1">
        <f t="shared" si="292"/>
        <v>2.9292646350046199</v>
      </c>
      <c r="CQ543" s="1">
        <f t="shared" si="316"/>
        <v>0.23820115496842753</v>
      </c>
      <c r="CR543" s="1">
        <f t="shared" si="293"/>
        <v>3.419883866520089</v>
      </c>
      <c r="CS543" s="1"/>
      <c r="CT543" s="1" t="str">
        <f>'[1]MP2 basis set convergence'!BF534</f>
        <v>66_0.90</v>
      </c>
      <c r="CU543" s="1">
        <f>'[1]MP2 basis set convergence'!BH534</f>
        <v>3.9240553345196498</v>
      </c>
      <c r="CV543" s="1">
        <f>'[1]MP2 basis set convergence'!BG534</f>
        <v>4.4408149047528704</v>
      </c>
      <c r="CW543" s="1">
        <f>'[1]MP2 basis set convergence'!BI534</f>
        <v>4.1824351196362599</v>
      </c>
      <c r="CX543" s="1"/>
      <c r="CY543" s="1"/>
      <c r="CZ543" s="1">
        <f t="shared" si="317"/>
        <v>3.5246495302944165</v>
      </c>
      <c r="DA543" s="1">
        <f t="shared" si="319"/>
        <v>2.3599661468740551</v>
      </c>
      <c r="DB543" s="1">
        <f t="shared" si="320"/>
        <v>3.4524643015080994</v>
      </c>
      <c r="DC543" s="1"/>
      <c r="DD543" s="1"/>
      <c r="DE543" s="1">
        <f>[2]Sheet1!V531</f>
        <v>-0.80654260393582966</v>
      </c>
    </row>
    <row r="544" spans="1:109" x14ac:dyDescent="0.2">
      <c r="A544" t="s">
        <v>1828</v>
      </c>
      <c r="B544" s="1">
        <f>-'[1]Reference worksheet'!B542</f>
        <v>3.8699994052066655</v>
      </c>
      <c r="C544" t="s">
        <v>1828</v>
      </c>
      <c r="D544">
        <v>-343.61479256774601</v>
      </c>
      <c r="E544">
        <v>-95.714979004365006</v>
      </c>
      <c r="F544">
        <v>-247.89252811156501</v>
      </c>
      <c r="G544">
        <v>-95.714962945375007</v>
      </c>
      <c r="H544">
        <v>-247.892495307975</v>
      </c>
      <c r="J544" s="1">
        <f t="shared" si="294"/>
        <v>4.6023519594885132</v>
      </c>
      <c r="K544" s="1">
        <f t="shared" si="318"/>
        <v>4.5716902263072692</v>
      </c>
      <c r="L544" s="1">
        <f t="shared" si="295"/>
        <v>4.5870210928978912</v>
      </c>
      <c r="M544" s="1">
        <f t="shared" si="296"/>
        <v>3.0661733181243989E-2</v>
      </c>
      <c r="O544">
        <v>-343.60867146954399</v>
      </c>
      <c r="P544">
        <v>-95.713092281111997</v>
      </c>
      <c r="Q544">
        <v>-247.888354736168</v>
      </c>
      <c r="R544">
        <v>-95.713043859400003</v>
      </c>
      <c r="S544">
        <v>-247.88824278448999</v>
      </c>
      <c r="U544" s="1">
        <f t="shared" si="297"/>
        <v>4.6340482537378422</v>
      </c>
      <c r="V544" s="1">
        <f t="shared" si="298"/>
        <v>4.5334124279461507</v>
      </c>
      <c r="W544" s="1">
        <f t="shared" si="299"/>
        <v>4.5837303408419965</v>
      </c>
      <c r="X544" s="1">
        <f t="shared" si="300"/>
        <v>0.1006358257916915</v>
      </c>
      <c r="Z544" t="s">
        <v>1828</v>
      </c>
      <c r="AA544">
        <v>-343.614197179413</v>
      </c>
      <c r="AB544">
        <v>-95.724501572134997</v>
      </c>
      <c r="AC544">
        <v>-247.884494178377</v>
      </c>
      <c r="AD544">
        <v>-95.724486248486002</v>
      </c>
      <c r="AE544">
        <v>-247.88446140785899</v>
      </c>
      <c r="AG544" s="1">
        <f t="shared" si="301"/>
        <v>3.2941255956495095</v>
      </c>
      <c r="AH544" s="1">
        <f t="shared" si="302"/>
        <v>3.2639460489451304</v>
      </c>
      <c r="AI544" s="1">
        <f t="shared" si="303"/>
        <v>3.2790358222973199</v>
      </c>
      <c r="AJ544" s="1">
        <f t="shared" si="304"/>
        <v>3.0179546704379057E-2</v>
      </c>
      <c r="AM544" t="s">
        <v>1828</v>
      </c>
      <c r="AN544">
        <v>-342.05669050190801</v>
      </c>
      <c r="AO544">
        <v>-95.262791396327003</v>
      </c>
      <c r="AP544">
        <v>-246.79598136175699</v>
      </c>
      <c r="AQ544">
        <v>-95.262787494433994</v>
      </c>
      <c r="AR544">
        <v>-246.79597421686299</v>
      </c>
      <c r="AS544"/>
      <c r="AT544" t="s">
        <v>1829</v>
      </c>
      <c r="AU544">
        <v>-342.05312755</v>
      </c>
      <c r="AV544">
        <v>-95.26164876</v>
      </c>
      <c r="AW544">
        <v>-246.79356432</v>
      </c>
      <c r="AX544">
        <v>-95.261630960000005</v>
      </c>
      <c r="AY544">
        <v>-246.79354289</v>
      </c>
      <c r="BA544" s="1">
        <f t="shared" si="305"/>
        <v>-1.2997035680785203</v>
      </c>
      <c r="BB544" s="1">
        <f t="shared" si="306"/>
        <v>-1.3066355318620355</v>
      </c>
      <c r="BC544" s="1">
        <f t="shared" si="307"/>
        <v>-1.3031695499702778</v>
      </c>
      <c r="BD544" s="1">
        <f t="shared" si="308"/>
        <v>6.9319637835152381E-3</v>
      </c>
      <c r="BF544" s="1">
        <f t="shared" si="309"/>
        <v>-1.2840726898611126</v>
      </c>
      <c r="BG544" s="1">
        <f t="shared" si="310"/>
        <v>-1.3086898875274773</v>
      </c>
      <c r="BH544" s="1">
        <f t="shared" si="311"/>
        <v>-1.2963812886942949</v>
      </c>
      <c r="BJ544" s="1">
        <f t="shared" si="321"/>
        <v>4.5959260037124858</v>
      </c>
      <c r="BK544" s="1">
        <f t="shared" si="321"/>
        <v>4.5861791284530575</v>
      </c>
      <c r="BL544" s="1">
        <f t="shared" si="312"/>
        <v>4.5910525660827712</v>
      </c>
      <c r="BR544" s="1">
        <f t="shared" si="289"/>
        <v>2.8715047723297049</v>
      </c>
      <c r="BS544" s="1">
        <f t="shared" si="289"/>
        <v>2.8654723026876918</v>
      </c>
      <c r="BT544" s="1">
        <f t="shared" si="289"/>
        <v>2.8684885375086981</v>
      </c>
      <c r="BU544" s="1">
        <f t="shared" si="289"/>
        <v>6.0324696420123256E-3</v>
      </c>
      <c r="BW544" s="1">
        <f t="shared" si="290"/>
        <v>3.030550755237329</v>
      </c>
      <c r="BX544" s="1">
        <f t="shared" si="290"/>
        <v>3.0128534554816131</v>
      </c>
      <c r="BY544" s="1">
        <f t="shared" si="290"/>
        <v>3.0217021053594708</v>
      </c>
      <c r="BZ544" s="1">
        <f t="shared" si="290"/>
        <v>1.7697299755716427E-2</v>
      </c>
      <c r="CB544" s="1">
        <f t="shared" si="313"/>
        <v>3.6167578903217308</v>
      </c>
      <c r="CC544" s="1">
        <f t="shared" si="313"/>
        <v>3.5949651207977324</v>
      </c>
      <c r="CD544" s="1">
        <f t="shared" si="313"/>
        <v>3.605861505559731</v>
      </c>
      <c r="CE544" s="1">
        <f t="shared" si="313"/>
        <v>2.179276952399771E-2</v>
      </c>
      <c r="CG544" s="1">
        <f t="shared" si="314"/>
        <v>4.3390583796916866</v>
      </c>
      <c r="CH544" s="1">
        <f t="shared" si="314"/>
        <v>4.3072501689575882</v>
      </c>
      <c r="CI544" s="1">
        <f t="shared" si="314"/>
        <v>4.3231542743246365</v>
      </c>
      <c r="CJ544" s="1">
        <f t="shared" si="314"/>
        <v>3.1808210734098369E-2</v>
      </c>
      <c r="CM544" s="1"/>
      <c r="CN544" s="1">
        <f t="shared" si="291"/>
        <v>-0.2840993149100583</v>
      </c>
      <c r="CO544" s="1">
        <f t="shared" si="315"/>
        <v>0.31566097723900921</v>
      </c>
      <c r="CP544" s="1">
        <f t="shared" si="292"/>
        <v>3.6919157310293258</v>
      </c>
      <c r="CQ544" s="1">
        <f t="shared" si="316"/>
        <v>0.2750599213723669</v>
      </c>
      <c r="CR544" s="1">
        <f t="shared" si="293"/>
        <v>3.8757391845067088</v>
      </c>
      <c r="CS544" s="1"/>
      <c r="CT544" s="1" t="str">
        <f>'[1]MP2 basis set convergence'!BF535</f>
        <v>66_0.95</v>
      </c>
      <c r="CU544" s="1">
        <f>'[1]MP2 basis set convergence'!BH535</f>
        <v>4.2431864472360497</v>
      </c>
      <c r="CV544" s="1">
        <f>'[1]MP2 basis set convergence'!BG535</f>
        <v>4.6828682167245299</v>
      </c>
      <c r="CW544" s="1">
        <f>'[1]MP2 basis set convergence'!BI535</f>
        <v>4.4630273319802898</v>
      </c>
      <c r="CX544" s="1"/>
      <c r="CY544" s="1"/>
      <c r="CZ544" s="1">
        <f t="shared" si="317"/>
        <v>3.9326161905791892</v>
      </c>
      <c r="DA544" s="1">
        <f t="shared" si="319"/>
        <v>2.951833371137969</v>
      </c>
      <c r="DB544" s="1">
        <f t="shared" si="320"/>
        <v>3.8754594869747008</v>
      </c>
      <c r="DC544" s="1"/>
      <c r="DD544" s="1"/>
      <c r="DE544" s="1">
        <f>[2]Sheet1!V532</f>
        <v>-0.65440490231870196</v>
      </c>
    </row>
    <row r="545" spans="1:109" x14ac:dyDescent="0.2">
      <c r="A545" t="s">
        <v>1830</v>
      </c>
      <c r="B545" s="1">
        <f>-'[1]Reference worksheet'!B543</f>
        <v>3.9642178621910533</v>
      </c>
      <c r="C545" t="s">
        <v>1830</v>
      </c>
      <c r="D545">
        <v>-343.61471860984102</v>
      </c>
      <c r="E545">
        <v>-95.714977387079998</v>
      </c>
      <c r="F545">
        <v>-247.892525620312</v>
      </c>
      <c r="G545">
        <v>-95.714962945375007</v>
      </c>
      <c r="H545">
        <v>-247.892495307975</v>
      </c>
      <c r="J545" s="1">
        <f t="shared" si="294"/>
        <v>4.5559426715085936</v>
      </c>
      <c r="K545" s="1">
        <f t="shared" si="318"/>
        <v>4.5278590849938896</v>
      </c>
      <c r="L545" s="1">
        <f t="shared" si="295"/>
        <v>4.5419008782512416</v>
      </c>
      <c r="M545" s="1">
        <f t="shared" si="296"/>
        <v>2.8083586514703995E-2</v>
      </c>
      <c r="O545">
        <v>-343.60858893109503</v>
      </c>
      <c r="P545">
        <v>-95.713087030329007</v>
      </c>
      <c r="Q545">
        <v>-247.888343074934</v>
      </c>
      <c r="R545">
        <v>-95.713043859400003</v>
      </c>
      <c r="S545">
        <v>-247.88824278448999</v>
      </c>
      <c r="U545" s="1">
        <f t="shared" si="297"/>
        <v>4.5822545928973897</v>
      </c>
      <c r="V545" s="1">
        <f t="shared" si="298"/>
        <v>4.4922312184212965</v>
      </c>
      <c r="W545" s="1">
        <f t="shared" si="299"/>
        <v>4.5372429056593431</v>
      </c>
      <c r="X545" s="1">
        <f t="shared" si="300"/>
        <v>9.002337447609321E-2</v>
      </c>
      <c r="Z545" t="s">
        <v>1830</v>
      </c>
      <c r="AA545">
        <v>-343.61446454239598</v>
      </c>
      <c r="AB545">
        <v>-95.724499976602999</v>
      </c>
      <c r="AC545">
        <v>-247.88449161456501</v>
      </c>
      <c r="AD545">
        <v>-95.724486248486002</v>
      </c>
      <c r="AE545">
        <v>-247.88446140785899</v>
      </c>
      <c r="AG545" s="1">
        <f t="shared" si="301"/>
        <v>3.4618984074187185</v>
      </c>
      <c r="AH545" s="1">
        <f t="shared" si="302"/>
        <v>3.4343288886069865</v>
      </c>
      <c r="AI545" s="1">
        <f t="shared" si="303"/>
        <v>3.4481136480128525</v>
      </c>
      <c r="AJ545" s="1">
        <f t="shared" si="304"/>
        <v>2.7569518811731974E-2</v>
      </c>
      <c r="AM545" t="s">
        <v>1830</v>
      </c>
      <c r="AN545">
        <v>-342.05821085016402</v>
      </c>
      <c r="AO545">
        <v>-95.262791142546007</v>
      </c>
      <c r="AP545">
        <v>-246.79598105525901</v>
      </c>
      <c r="AQ545">
        <v>-95.262787494433994</v>
      </c>
      <c r="AR545">
        <v>-246.79597421686299</v>
      </c>
      <c r="AS545"/>
      <c r="AT545" t="s">
        <v>1831</v>
      </c>
      <c r="AU545">
        <v>-342.05464616</v>
      </c>
      <c r="AV545">
        <v>-95.261647530000005</v>
      </c>
      <c r="AW545">
        <v>-246.79356268999999</v>
      </c>
      <c r="AX545">
        <v>-95.261630960000005</v>
      </c>
      <c r="AY545">
        <v>-246.79354289</v>
      </c>
      <c r="BA545" s="1">
        <f t="shared" si="305"/>
        <v>-0.34567059412493062</v>
      </c>
      <c r="BB545" s="1">
        <f t="shared" si="306"/>
        <v>-0.35225097752773377</v>
      </c>
      <c r="BC545" s="1">
        <f t="shared" si="307"/>
        <v>-0.34896078582633216</v>
      </c>
      <c r="BD545" s="1">
        <f t="shared" si="308"/>
        <v>6.5803834028031472E-3</v>
      </c>
      <c r="BF545" s="1">
        <f t="shared" si="309"/>
        <v>-0.331130488062923</v>
      </c>
      <c r="BG545" s="1">
        <f t="shared" si="310"/>
        <v>-0.35395300856239204</v>
      </c>
      <c r="BH545" s="1">
        <f t="shared" si="311"/>
        <v>-0.34254174831265749</v>
      </c>
      <c r="BJ545" s="1">
        <f t="shared" si="321"/>
        <v>4.5512340997203991</v>
      </c>
      <c r="BK545" s="1">
        <f t="shared" si="321"/>
        <v>4.5414289744009482</v>
      </c>
      <c r="BL545" s="1">
        <f t="shared" si="312"/>
        <v>4.5463315370606736</v>
      </c>
      <c r="BR545" s="1">
        <f t="shared" si="289"/>
        <v>2.3935002890960537</v>
      </c>
      <c r="BS545" s="1">
        <f t="shared" si="289"/>
        <v>2.3879448564129553</v>
      </c>
      <c r="BT545" s="1">
        <f t="shared" si="289"/>
        <v>2.3907225727545041</v>
      </c>
      <c r="BU545" s="1">
        <f t="shared" si="289"/>
        <v>5.5554326830986817E-3</v>
      </c>
      <c r="BW545" s="1">
        <f t="shared" si="290"/>
        <v>2.5081129765374706</v>
      </c>
      <c r="BX545" s="1">
        <f t="shared" si="290"/>
        <v>2.4921652061086683</v>
      </c>
      <c r="BY545" s="1">
        <f t="shared" si="290"/>
        <v>2.5001390913230699</v>
      </c>
      <c r="BZ545" s="1">
        <f t="shared" si="290"/>
        <v>1.5947770428802167E-2</v>
      </c>
      <c r="CB545" s="1">
        <f t="shared" si="313"/>
        <v>3.7451899694239668</v>
      </c>
      <c r="CC545" s="1">
        <f t="shared" si="313"/>
        <v>3.7250639696884464</v>
      </c>
      <c r="CD545" s="1">
        <f t="shared" si="313"/>
        <v>3.7351269695562062</v>
      </c>
      <c r="CE545" s="1">
        <f t="shared" si="313"/>
        <v>2.0125999735521316E-2</v>
      </c>
      <c r="CG545" s="1">
        <f t="shared" si="314"/>
        <v>4.3337845457152007</v>
      </c>
      <c r="CH545" s="1">
        <f t="shared" si="314"/>
        <v>4.3046976518069506</v>
      </c>
      <c r="CI545" s="1">
        <f t="shared" si="314"/>
        <v>4.3192410987610765</v>
      </c>
      <c r="CJ545" s="1">
        <f t="shared" si="314"/>
        <v>2.9086893908249652E-2</v>
      </c>
      <c r="CM545" s="1"/>
      <c r="CN545" s="1">
        <f t="shared" si="291"/>
        <v>-7.6831440223039782E-2</v>
      </c>
      <c r="CO545" s="1">
        <f t="shared" si="315"/>
        <v>0.50340851853207547</v>
      </c>
      <c r="CP545" s="1">
        <f t="shared" si="292"/>
        <v>3.9987354571764619</v>
      </c>
      <c r="CQ545" s="1">
        <f t="shared" si="316"/>
        <v>0.29795433586744724</v>
      </c>
      <c r="CR545" s="1">
        <f t="shared" si="293"/>
        <v>3.9755087537166198</v>
      </c>
      <c r="CS545" s="1"/>
      <c r="CT545" s="1" t="str">
        <f>'[1]MP2 basis set convergence'!BF536</f>
        <v>66_1.00</v>
      </c>
      <c r="CU545" s="1">
        <f>'[1]MP2 basis set convergence'!BH536</f>
        <v>4.2504284396216203</v>
      </c>
      <c r="CV545" s="1">
        <f>'[1]MP2 basis set convergence'!BG536</f>
        <v>4.62562601700267</v>
      </c>
      <c r="CW545" s="1">
        <f>'[1]MP2 basis set convergence'!BI536</f>
        <v>4.4380272283121451</v>
      </c>
      <c r="CX545" s="1"/>
      <c r="CY545" s="1"/>
      <c r="CZ545" s="1">
        <f t="shared" si="317"/>
        <v>4.0074775807373761</v>
      </c>
      <c r="DA545" s="1">
        <f t="shared" si="319"/>
        <v>3.1809019992559198</v>
      </c>
      <c r="DB545" s="1">
        <f t="shared" si="320"/>
        <v>3.9617498172809054</v>
      </c>
      <c r="DC545" s="1"/>
      <c r="DD545" s="1"/>
      <c r="DE545" s="1">
        <f>[2]Sheet1!V533</f>
        <v>-0.53442329751386541</v>
      </c>
    </row>
    <row r="546" spans="1:109" x14ac:dyDescent="0.2">
      <c r="A546" t="s">
        <v>1832</v>
      </c>
      <c r="B546" s="1">
        <f>-'[1]Reference worksheet'!B544</f>
        <v>3.852033999462753</v>
      </c>
      <c r="C546" t="s">
        <v>1832</v>
      </c>
      <c r="D546">
        <v>-343.614364383669</v>
      </c>
      <c r="E546">
        <v>-95.714975923739004</v>
      </c>
      <c r="F546">
        <v>-247.892523242077</v>
      </c>
      <c r="G546">
        <v>-95.714962945375007</v>
      </c>
      <c r="H546">
        <v>-247.892495307975</v>
      </c>
      <c r="J546" s="1">
        <f t="shared" si="294"/>
        <v>4.3336623834165939</v>
      </c>
      <c r="K546" s="1">
        <f t="shared" si="318"/>
        <v>4.307989422312045</v>
      </c>
      <c r="L546" s="1">
        <f t="shared" si="295"/>
        <v>4.3208259028643194</v>
      </c>
      <c r="M546" s="1">
        <f t="shared" si="296"/>
        <v>2.5672961104548975E-2</v>
      </c>
      <c r="O546">
        <v>-343.60822766554998</v>
      </c>
      <c r="P546">
        <v>-95.713082462393999</v>
      </c>
      <c r="Q546">
        <v>-247.88833251825599</v>
      </c>
      <c r="R546">
        <v>-95.713043859400003</v>
      </c>
      <c r="S546">
        <v>-247.88824278448999</v>
      </c>
      <c r="U546" s="1">
        <f t="shared" si="297"/>
        <v>4.3555570313543015</v>
      </c>
      <c r="V546" s="1">
        <f t="shared" si="298"/>
        <v>4.2750244952285987</v>
      </c>
      <c r="W546" s="1">
        <f t="shared" si="299"/>
        <v>4.3152907632914506</v>
      </c>
      <c r="X546" s="1">
        <f t="shared" si="300"/>
        <v>8.0532536125702769E-2</v>
      </c>
      <c r="Z546" t="s">
        <v>1832</v>
      </c>
      <c r="AA546">
        <v>-343.61439278066501</v>
      </c>
      <c r="AB546">
        <v>-95.724498541201996</v>
      </c>
      <c r="AC546">
        <v>-247.88448917629199</v>
      </c>
      <c r="AD546">
        <v>-95.724486248486002</v>
      </c>
      <c r="AE546">
        <v>-247.88446140785899</v>
      </c>
      <c r="AG546" s="1">
        <f t="shared" si="301"/>
        <v>3.4168672395019368</v>
      </c>
      <c r="AH546" s="1">
        <f t="shared" si="302"/>
        <v>3.3917284879364007</v>
      </c>
      <c r="AI546" s="1">
        <f t="shared" si="303"/>
        <v>3.4042978637191688</v>
      </c>
      <c r="AJ546" s="1">
        <f t="shared" si="304"/>
        <v>2.5138751565536133E-2</v>
      </c>
      <c r="AM546" t="s">
        <v>1832</v>
      </c>
      <c r="AN546">
        <v>-342.05916666788801</v>
      </c>
      <c r="AO546">
        <v>-95.262790901955995</v>
      </c>
      <c r="AP546">
        <v>-246.795980772886</v>
      </c>
      <c r="AQ546">
        <v>-95.262787494433994</v>
      </c>
      <c r="AR546">
        <v>-246.79597421686299</v>
      </c>
      <c r="AS546"/>
      <c r="AT546" t="s">
        <v>1833</v>
      </c>
      <c r="AU546">
        <v>-342.05560037999999</v>
      </c>
      <c r="AV546">
        <v>-95.261646400000004</v>
      </c>
      <c r="AW546">
        <v>-246.79356122999999</v>
      </c>
      <c r="AX546">
        <v>-95.261630960000005</v>
      </c>
      <c r="AY546">
        <v>-246.79354289</v>
      </c>
      <c r="BA546" s="1">
        <f t="shared" si="305"/>
        <v>0.25411410794780215</v>
      </c>
      <c r="BB546" s="1">
        <f t="shared" si="306"/>
        <v>0.24786188881739371</v>
      </c>
      <c r="BC546" s="1">
        <f t="shared" si="307"/>
        <v>0.25098799838259794</v>
      </c>
      <c r="BD546" s="1">
        <f t="shared" si="308"/>
        <v>6.2522191304084374E-3</v>
      </c>
      <c r="BF546" s="1">
        <f t="shared" si="309"/>
        <v>0.26765162701628203</v>
      </c>
      <c r="BG546" s="1">
        <f t="shared" si="310"/>
        <v>0.24645435612698383</v>
      </c>
      <c r="BH546" s="1">
        <f t="shared" si="311"/>
        <v>0.25705299157163292</v>
      </c>
      <c r="BJ546" s="1">
        <f t="shared" si="321"/>
        <v>4.3303196414408172</v>
      </c>
      <c r="BK546" s="1">
        <f t="shared" si="321"/>
        <v>4.3206119663142291</v>
      </c>
      <c r="BL546" s="1">
        <f t="shared" si="312"/>
        <v>4.3254658038775231</v>
      </c>
      <c r="BR546" s="1">
        <f t="shared" si="289"/>
        <v>1.9992747680866336</v>
      </c>
      <c r="BS546" s="1">
        <f t="shared" si="289"/>
        <v>1.9941766627783555</v>
      </c>
      <c r="BT546" s="1">
        <f t="shared" si="289"/>
        <v>1.9967257154324942</v>
      </c>
      <c r="BU546" s="1">
        <f t="shared" si="289"/>
        <v>5.0981053082780189E-3</v>
      </c>
      <c r="BW546" s="1">
        <f t="shared" si="290"/>
        <v>2.0802735073821585</v>
      </c>
      <c r="BX546" s="1">
        <f t="shared" si="290"/>
        <v>2.0659508707162964</v>
      </c>
      <c r="BY546" s="1">
        <f t="shared" si="290"/>
        <v>2.0731121890492274</v>
      </c>
      <c r="BZ546" s="1">
        <f t="shared" si="290"/>
        <v>1.4322636665862519E-2</v>
      </c>
      <c r="CB546" s="1">
        <f t="shared" si="313"/>
        <v>3.6652879617324232</v>
      </c>
      <c r="CC546" s="1">
        <f t="shared" si="313"/>
        <v>3.646730132087991</v>
      </c>
      <c r="CD546" s="1">
        <f t="shared" si="313"/>
        <v>3.6560090469102065</v>
      </c>
      <c r="CE546" s="1">
        <f t="shared" si="313"/>
        <v>1.8557829644432089E-2</v>
      </c>
      <c r="CG546" s="1">
        <f t="shared" si="314"/>
        <v>4.1458847175022591</v>
      </c>
      <c r="CH546" s="1">
        <f t="shared" si="314"/>
        <v>4.1193378872249014</v>
      </c>
      <c r="CI546" s="1">
        <f t="shared" si="314"/>
        <v>4.1326113023635802</v>
      </c>
      <c r="CJ546" s="1">
        <f t="shared" si="314"/>
        <v>2.6546830277358848E-2</v>
      </c>
      <c r="CM546" s="1"/>
      <c r="CN546" s="1">
        <f t="shared" si="291"/>
        <v>5.8087968371096706E-2</v>
      </c>
      <c r="CO546" s="1">
        <f t="shared" si="315"/>
        <v>0.62859604045547768</v>
      </c>
      <c r="CP546" s="1">
        <f t="shared" si="292"/>
        <v>3.9804237600922336</v>
      </c>
      <c r="CQ546" s="1">
        <f t="shared" si="316"/>
        <v>0.31343143661571615</v>
      </c>
      <c r="CR546" s="1">
        <f t="shared" si="293"/>
        <v>3.8643835491582479</v>
      </c>
      <c r="CS546" s="1"/>
      <c r="CT546" s="1" t="str">
        <f>'[1]MP2 basis set convergence'!BF537</f>
        <v>66_1.05</v>
      </c>
      <c r="CU546" s="1">
        <f>'[1]MP2 basis set convergence'!BH537</f>
        <v>4.0729321685902597</v>
      </c>
      <c r="CV546" s="1">
        <f>'[1]MP2 basis set convergence'!BG537</f>
        <v>4.3943061282715998</v>
      </c>
      <c r="CW546" s="1">
        <f>'[1]MP2 basis set convergence'!BI537</f>
        <v>4.2336191484309298</v>
      </c>
      <c r="CX546" s="1"/>
      <c r="CY546" s="1"/>
      <c r="CZ546" s="1">
        <f t="shared" si="317"/>
        <v>3.8816840243434396</v>
      </c>
      <c r="DA546" s="1">
        <f t="shared" si="319"/>
        <v>3.1847269244587286</v>
      </c>
      <c r="DB546" s="1">
        <f t="shared" si="320"/>
        <v>3.8447093108937689</v>
      </c>
      <c r="DC546" s="1"/>
      <c r="DD546" s="1"/>
      <c r="DE546" s="1">
        <f>[2]Sheet1!V534</f>
        <v>-0.43914187852087982</v>
      </c>
    </row>
    <row r="547" spans="1:109" x14ac:dyDescent="0.2">
      <c r="A547" t="s">
        <v>1834</v>
      </c>
      <c r="B547" s="1">
        <f>-'[1]Reference worksheet'!B545</f>
        <v>3.6232247061698679</v>
      </c>
      <c r="C547" t="s">
        <v>1834</v>
      </c>
      <c r="D547">
        <v>-343.61386225496199</v>
      </c>
      <c r="E547">
        <v>-95.714974616706996</v>
      </c>
      <c r="F547">
        <v>-247.89252095480299</v>
      </c>
      <c r="G547">
        <v>-95.714962945375007</v>
      </c>
      <c r="H547">
        <v>-247.892495307975</v>
      </c>
      <c r="J547" s="1">
        <f t="shared" si="294"/>
        <v>4.0185718495437461</v>
      </c>
      <c r="K547" s="1">
        <f t="shared" si="318"/>
        <v>3.9951543496410324</v>
      </c>
      <c r="L547" s="1">
        <f t="shared" si="295"/>
        <v>4.0068630995923895</v>
      </c>
      <c r="M547" s="1">
        <f t="shared" si="296"/>
        <v>2.341749990271369E-2</v>
      </c>
      <c r="O547">
        <v>-343.60771992129702</v>
      </c>
      <c r="P547">
        <v>-95.713078510192005</v>
      </c>
      <c r="Q547">
        <v>-247.888322947576</v>
      </c>
      <c r="R547">
        <v>-95.713043859400003</v>
      </c>
      <c r="S547">
        <v>-247.88824278448999</v>
      </c>
      <c r="U547" s="1">
        <f t="shared" si="297"/>
        <v>4.0369426890534719</v>
      </c>
      <c r="V547" s="1">
        <f t="shared" si="298"/>
        <v>3.9648958898501241</v>
      </c>
      <c r="W547" s="1">
        <f t="shared" si="299"/>
        <v>4.0009192894517982</v>
      </c>
      <c r="X547" s="1">
        <f t="shared" si="300"/>
        <v>7.2046799203347778E-2</v>
      </c>
      <c r="Z547" t="s">
        <v>1834</v>
      </c>
      <c r="AA547">
        <v>-343.61412422473001</v>
      </c>
      <c r="AB547">
        <v>-95.724497266713001</v>
      </c>
      <c r="AC547">
        <v>-247.88448684110901</v>
      </c>
      <c r="AD547">
        <v>-95.724486248486002</v>
      </c>
      <c r="AE547">
        <v>-247.88446140785899</v>
      </c>
      <c r="AG547" s="1">
        <f t="shared" si="301"/>
        <v>3.2483458390027784</v>
      </c>
      <c r="AH547" s="1">
        <f t="shared" si="302"/>
        <v>3.2254721908597834</v>
      </c>
      <c r="AI547" s="1">
        <f t="shared" si="303"/>
        <v>3.2369090149312809</v>
      </c>
      <c r="AJ547" s="1">
        <f t="shared" si="304"/>
        <v>2.2873648142994973E-2</v>
      </c>
      <c r="AM547" t="s">
        <v>1834</v>
      </c>
      <c r="AN547">
        <v>-342.059740198545</v>
      </c>
      <c r="AO547">
        <v>-95.262790674369995</v>
      </c>
      <c r="AP547">
        <v>-246.79598050357501</v>
      </c>
      <c r="AQ547">
        <v>-95.262787494433994</v>
      </c>
      <c r="AR547">
        <v>-246.79597421686299</v>
      </c>
      <c r="AS547"/>
      <c r="AT547" t="s">
        <v>1835</v>
      </c>
      <c r="AU547">
        <v>-342.05617247999999</v>
      </c>
      <c r="AV547">
        <v>-95.261645369999997</v>
      </c>
      <c r="AW547">
        <v>-246.79355992999999</v>
      </c>
      <c r="AX547">
        <v>-95.261630960000005</v>
      </c>
      <c r="AY547">
        <v>-246.79354289</v>
      </c>
      <c r="BA547" s="1">
        <f t="shared" si="305"/>
        <v>0.61401004375225832</v>
      </c>
      <c r="BB547" s="1">
        <f t="shared" si="306"/>
        <v>0.60806963219314536</v>
      </c>
      <c r="BC547" s="1">
        <f t="shared" si="307"/>
        <v>0.61103983797270178</v>
      </c>
      <c r="BD547" s="1">
        <f t="shared" si="308"/>
        <v>5.9404115591129569E-3</v>
      </c>
      <c r="BF547" s="1">
        <f t="shared" si="309"/>
        <v>0.6266498119659113</v>
      </c>
      <c r="BG547" s="1">
        <f t="shared" si="310"/>
        <v>0.60691463819436708</v>
      </c>
      <c r="BH547" s="1">
        <f t="shared" si="311"/>
        <v>0.61678222508013913</v>
      </c>
      <c r="BJ547" s="1">
        <f t="shared" si="321"/>
        <v>4.0162794961664883</v>
      </c>
      <c r="BK547" s="1">
        <f t="shared" si="321"/>
        <v>4.0067953543767807</v>
      </c>
      <c r="BL547" s="1">
        <f t="shared" si="312"/>
        <v>4.0115374252716345</v>
      </c>
      <c r="BR547" s="1">
        <f t="shared" si="289"/>
        <v>1.6743904288837681</v>
      </c>
      <c r="BS547" s="1">
        <f t="shared" si="289"/>
        <v>1.6697297333894148</v>
      </c>
      <c r="BT547" s="1">
        <f t="shared" si="289"/>
        <v>1.6720600811365911</v>
      </c>
      <c r="BU547" s="1">
        <f t="shared" si="289"/>
        <v>4.660695494352534E-3</v>
      </c>
      <c r="BW547" s="1">
        <f t="shared" si="290"/>
        <v>1.7301713769077198</v>
      </c>
      <c r="BX547" s="1">
        <f t="shared" si="290"/>
        <v>1.7173549840584719</v>
      </c>
      <c r="BY547" s="1">
        <f t="shared" si="290"/>
        <v>1.7237631804830964</v>
      </c>
      <c r="BZ547" s="1">
        <f t="shared" si="290"/>
        <v>1.2816392849248199E-2</v>
      </c>
      <c r="CB547" s="1">
        <f t="shared" si="313"/>
        <v>3.4660422477754071</v>
      </c>
      <c r="CC547" s="1">
        <f t="shared" si="313"/>
        <v>3.4489629818888794</v>
      </c>
      <c r="CD547" s="1">
        <f t="shared" si="313"/>
        <v>3.4575026148321428</v>
      </c>
      <c r="CE547" s="1">
        <f t="shared" si="313"/>
        <v>1.7079265886527008E-2</v>
      </c>
      <c r="CG547" s="1">
        <f t="shared" si="314"/>
        <v>3.8594999488589621</v>
      </c>
      <c r="CH547" s="1">
        <f t="shared" si="314"/>
        <v>3.835325163902449</v>
      </c>
      <c r="CI547" s="1">
        <f t="shared" si="314"/>
        <v>3.8474125563807058</v>
      </c>
      <c r="CJ547" s="1">
        <f t="shared" si="314"/>
        <v>2.4174784956512783E-2</v>
      </c>
      <c r="CM547" s="1"/>
      <c r="CN547" s="1">
        <f t="shared" si="291"/>
        <v>0.15249830672649178</v>
      </c>
      <c r="CO547" s="1">
        <f t="shared" si="315"/>
        <v>0.7078298014572233</v>
      </c>
      <c r="CP547" s="1">
        <f t="shared" si="292"/>
        <v>3.7819054618081314</v>
      </c>
      <c r="CQ547" s="1">
        <f t="shared" si="316"/>
        <v>0.32451690338176936</v>
      </c>
      <c r="CR547" s="1">
        <f t="shared" si="293"/>
        <v>3.6357793781868457</v>
      </c>
      <c r="CS547" s="1"/>
      <c r="CT547" s="1" t="str">
        <f>'[1]MP2 basis set convergence'!BF538</f>
        <v>66_1.10</v>
      </c>
      <c r="CU547" s="1">
        <f>'[1]MP2 basis set convergence'!BH538</f>
        <v>3.7954197807161001</v>
      </c>
      <c r="CV547" s="1">
        <f>'[1]MP2 basis set convergence'!BG538</f>
        <v>4.0722218083834703</v>
      </c>
      <c r="CW547" s="1">
        <f>'[1]MP2 basis set convergence'!BI538</f>
        <v>3.9338207945497849</v>
      </c>
      <c r="CX547" s="1"/>
      <c r="CY547" s="1"/>
      <c r="CZ547" s="1">
        <f t="shared" si="317"/>
        <v>3.6435627408652334</v>
      </c>
      <c r="DA547" s="1">
        <f t="shared" si="319"/>
        <v>3.0552588355677028</v>
      </c>
      <c r="DB547" s="1">
        <f t="shared" si="320"/>
        <v>3.6133137143010763</v>
      </c>
      <c r="DC547" s="1"/>
      <c r="DD547" s="1"/>
      <c r="DE547" s="1">
        <f>[2]Sheet1!V535</f>
        <v>-0.36330035872715616</v>
      </c>
    </row>
    <row r="548" spans="1:109" x14ac:dyDescent="0.2">
      <c r="A548" t="s">
        <v>1836</v>
      </c>
      <c r="B548" s="1">
        <f>-'[1]Reference worksheet'!B546</f>
        <v>2.7236432257105543</v>
      </c>
      <c r="C548" t="s">
        <v>1836</v>
      </c>
      <c r="D548">
        <v>-343.61216521424001</v>
      </c>
      <c r="E548">
        <v>-95.714971536153996</v>
      </c>
      <c r="F548">
        <v>-247.89251458454001</v>
      </c>
      <c r="G548">
        <v>-95.714962945375007</v>
      </c>
      <c r="H548">
        <v>-247.892495307975</v>
      </c>
      <c r="J548" s="1">
        <f t="shared" si="294"/>
        <v>2.953662674615229</v>
      </c>
      <c r="K548" s="1">
        <f t="shared" si="318"/>
        <v>2.9361756514873441</v>
      </c>
      <c r="L548" s="1">
        <f t="shared" si="295"/>
        <v>2.9449191630512868</v>
      </c>
      <c r="M548" s="1">
        <f t="shared" si="296"/>
        <v>1.7487023127884971E-2</v>
      </c>
      <c r="O548">
        <v>-343.60601232173502</v>
      </c>
      <c r="P548">
        <v>-95.713069352207</v>
      </c>
      <c r="Q548">
        <v>-247.88829929875001</v>
      </c>
      <c r="R548">
        <v>-95.713043859400003</v>
      </c>
      <c r="S548">
        <v>-247.88824278448999</v>
      </c>
      <c r="U548" s="1">
        <f t="shared" si="297"/>
        <v>2.9654077417050329</v>
      </c>
      <c r="V548" s="1">
        <f t="shared" si="298"/>
        <v>2.9139475280818732</v>
      </c>
      <c r="W548" s="1">
        <f t="shared" si="299"/>
        <v>2.939677634893453</v>
      </c>
      <c r="X548" s="1">
        <f t="shared" si="300"/>
        <v>5.1460213623159667E-2</v>
      </c>
      <c r="Z548" t="s">
        <v>1836</v>
      </c>
      <c r="AA548">
        <v>-343.61291563851398</v>
      </c>
      <c r="AB548">
        <v>-95.724494291024996</v>
      </c>
      <c r="AC548">
        <v>-247.88448037122899</v>
      </c>
      <c r="AD548">
        <v>-95.724486248486002</v>
      </c>
      <c r="AE548">
        <v>-247.88446140785899</v>
      </c>
      <c r="AG548" s="1">
        <f t="shared" si="301"/>
        <v>2.4899465068790567</v>
      </c>
      <c r="AH548" s="1">
        <f t="shared" si="302"/>
        <v>2.473000042404967</v>
      </c>
      <c r="AI548" s="1">
        <f t="shared" si="303"/>
        <v>2.4814732746420116</v>
      </c>
      <c r="AJ548" s="1">
        <f t="shared" si="304"/>
        <v>1.6946464474089762E-2</v>
      </c>
      <c r="AM548" t="s">
        <v>1836</v>
      </c>
      <c r="AN548">
        <v>-342.06026371011302</v>
      </c>
      <c r="AO548">
        <v>-95.262790079690006</v>
      </c>
      <c r="AP548">
        <v>-246.79597963120801</v>
      </c>
      <c r="AQ548">
        <v>-95.262787494433994</v>
      </c>
      <c r="AR548">
        <v>-246.79597421686299</v>
      </c>
      <c r="AS548"/>
      <c r="AT548" t="s">
        <v>1837</v>
      </c>
      <c r="AU548">
        <v>-342.05669279</v>
      </c>
      <c r="AV548">
        <v>-95.261642609999996</v>
      </c>
      <c r="AW548">
        <v>-246.79355684000001</v>
      </c>
      <c r="AX548">
        <v>-95.261630960000005</v>
      </c>
      <c r="AY548">
        <v>-246.79354289</v>
      </c>
      <c r="BA548" s="1">
        <f t="shared" si="305"/>
        <v>0.94251852604428421</v>
      </c>
      <c r="BB548" s="1">
        <f t="shared" si="306"/>
        <v>0.93749870042318206</v>
      </c>
      <c r="BC548" s="1">
        <f t="shared" si="307"/>
        <v>0.94000861323373308</v>
      </c>
      <c r="BD548" s="1">
        <f t="shared" si="308"/>
        <v>5.0198256211021475E-3</v>
      </c>
      <c r="BF548" s="1">
        <f t="shared" si="309"/>
        <v>0.95314927991911225</v>
      </c>
      <c r="BG548" s="1">
        <f t="shared" si="310"/>
        <v>0.93708503670973275</v>
      </c>
      <c r="BH548" s="1">
        <f t="shared" si="311"/>
        <v>0.94511715831442245</v>
      </c>
      <c r="BJ548" s="1">
        <f t="shared" si="321"/>
        <v>2.9532169639392123</v>
      </c>
      <c r="BK548" s="1">
        <f t="shared" si="321"/>
        <v>2.944901149350601</v>
      </c>
      <c r="BL548" s="1">
        <f t="shared" si="312"/>
        <v>2.9490590566449066</v>
      </c>
      <c r="BR548" s="1">
        <f t="shared" si="289"/>
        <v>0.99916730475041726</v>
      </c>
      <c r="BS548" s="1">
        <f t="shared" si="289"/>
        <v>0.99566653764831869</v>
      </c>
      <c r="BT548" s="1">
        <f t="shared" si="289"/>
        <v>0.99741692119936876</v>
      </c>
      <c r="BU548" s="1">
        <f t="shared" si="289"/>
        <v>3.5007671020982002E-3</v>
      </c>
      <c r="BW548" s="1">
        <f t="shared" si="290"/>
        <v>1.0119768438205279</v>
      </c>
      <c r="BX548" s="1">
        <f t="shared" si="290"/>
        <v>1.0030104134158431</v>
      </c>
      <c r="BY548" s="1">
        <f t="shared" si="290"/>
        <v>1.007493628618185</v>
      </c>
      <c r="BZ548" s="1">
        <f t="shared" si="290"/>
        <v>8.9664304046846235E-3</v>
      </c>
      <c r="CB548" s="1">
        <f t="shared" si="313"/>
        <v>2.6362350867005335</v>
      </c>
      <c r="CC548" s="1">
        <f t="shared" si="313"/>
        <v>2.6231126993558505</v>
      </c>
      <c r="CD548" s="1">
        <f t="shared" si="313"/>
        <v>2.6296738930281931</v>
      </c>
      <c r="CE548" s="1">
        <f t="shared" si="313"/>
        <v>1.3122387344682676E-2</v>
      </c>
      <c r="CG548" s="1">
        <f t="shared" si="314"/>
        <v>2.8556673750007042</v>
      </c>
      <c r="CH548" s="1">
        <f t="shared" si="314"/>
        <v>2.8377105790876405</v>
      </c>
      <c r="CI548" s="1">
        <f t="shared" si="314"/>
        <v>2.8466889770441726</v>
      </c>
      <c r="CJ548" s="1">
        <f t="shared" si="314"/>
        <v>1.7956795913063116E-2</v>
      </c>
      <c r="CM548" s="1"/>
      <c r="CN548" s="1">
        <f t="shared" si="291"/>
        <v>0.31919674571296969</v>
      </c>
      <c r="CO548" s="1">
        <f t="shared" si="315"/>
        <v>0.82026754904682675</v>
      </c>
      <c r="CP548" s="1">
        <f t="shared" si="292"/>
        <v>2.8616228976433171</v>
      </c>
      <c r="CQ548" s="1">
        <f t="shared" si="316"/>
        <v>0.34457341675347108</v>
      </c>
      <c r="CR548" s="1">
        <f t="shared" si="293"/>
        <v>2.7382990328354211</v>
      </c>
      <c r="CS548" s="1"/>
      <c r="CT548" s="1" t="str">
        <f>'[1]MP2 basis set convergence'!BF539</f>
        <v>66_1.25</v>
      </c>
      <c r="CU548" s="1">
        <f>'[1]MP2 basis set convergence'!BH539</f>
        <v>2.8130556733991101</v>
      </c>
      <c r="CV548" s="1">
        <f>'[1]MP2 basis set convergence'!BG539</f>
        <v>2.9967089113946002</v>
      </c>
      <c r="CW548" s="1">
        <f>'[1]MP2 basis set convergence'!BI539</f>
        <v>2.9048822923968549</v>
      </c>
      <c r="CX548" s="1"/>
      <c r="CY548" s="1"/>
      <c r="CZ548" s="1">
        <f t="shared" si="317"/>
        <v>2.7310714869263206</v>
      </c>
      <c r="DA548" s="1">
        <f t="shared" si="319"/>
        <v>2.3745494365795285</v>
      </c>
      <c r="DB548" s="1">
        <f t="shared" si="320"/>
        <v>2.7133373549127646</v>
      </c>
      <c r="DC548" s="1"/>
      <c r="DD548" s="1"/>
      <c r="DE548" s="1">
        <f>[2]Sheet1!V536</f>
        <v>-0.21384767612496614</v>
      </c>
    </row>
    <row r="549" spans="1:109" x14ac:dyDescent="0.2">
      <c r="A549" t="s">
        <v>1838</v>
      </c>
      <c r="B549" s="1">
        <f>-'[1]Reference worksheet'!B547</f>
        <v>1.5163446188680871</v>
      </c>
      <c r="C549" t="s">
        <v>1838</v>
      </c>
      <c r="D549">
        <v>-343.61004398071498</v>
      </c>
      <c r="E549">
        <v>-95.714968274263995</v>
      </c>
      <c r="F549">
        <v>-247.89250612752301</v>
      </c>
      <c r="G549">
        <v>-95.714962945375007</v>
      </c>
      <c r="H549">
        <v>-247.892495307975</v>
      </c>
      <c r="J549" s="1">
        <f t="shared" si="294"/>
        <v>1.6225684859397074</v>
      </c>
      <c r="K549" s="1">
        <f t="shared" si="318"/>
        <v>1.6124351883131449</v>
      </c>
      <c r="L549" s="1">
        <f t="shared" si="295"/>
        <v>1.6175018371264263</v>
      </c>
      <c r="M549" s="1">
        <f t="shared" si="296"/>
        <v>1.0133297626562454E-2</v>
      </c>
      <c r="O549">
        <v>-343.60388510330301</v>
      </c>
      <c r="P549">
        <v>-95.713059951169001</v>
      </c>
      <c r="Q549">
        <v>-247.88827475210701</v>
      </c>
      <c r="R549">
        <v>-95.713043859400003</v>
      </c>
      <c r="S549">
        <v>-247.88824278448999</v>
      </c>
      <c r="U549" s="1">
        <f t="shared" si="297"/>
        <v>1.6305579670447525</v>
      </c>
      <c r="V549" s="1">
        <f t="shared" si="298"/>
        <v>1.6004002457546136</v>
      </c>
      <c r="W549" s="1">
        <f t="shared" si="299"/>
        <v>1.615479106399683</v>
      </c>
      <c r="X549" s="1">
        <f t="shared" si="300"/>
        <v>3.0157721290138939E-2</v>
      </c>
      <c r="Z549" t="s">
        <v>1838</v>
      </c>
      <c r="AA549">
        <v>-343.61119815441401</v>
      </c>
      <c r="AB549">
        <v>-95.724491188504004</v>
      </c>
      <c r="AC549">
        <v>-247.884471913841</v>
      </c>
      <c r="AD549">
        <v>-95.724486248486002</v>
      </c>
      <c r="AE549">
        <v>-247.88446140785899</v>
      </c>
      <c r="AG549" s="1">
        <f t="shared" si="301"/>
        <v>1.4122089180488824</v>
      </c>
      <c r="AH549" s="1">
        <f t="shared" si="302"/>
        <v>1.4025164062991144</v>
      </c>
      <c r="AI549" s="1">
        <f t="shared" si="303"/>
        <v>1.4073626621739983</v>
      </c>
      <c r="AJ549" s="1">
        <f t="shared" si="304"/>
        <v>9.6925117497679292E-3</v>
      </c>
      <c r="AM549" t="s">
        <v>1838</v>
      </c>
      <c r="AN549">
        <v>-342.05993316771799</v>
      </c>
      <c r="AO549">
        <v>-95.262789348398996</v>
      </c>
      <c r="AP549">
        <v>-246.79597775529001</v>
      </c>
      <c r="AQ549">
        <v>-95.262787494433994</v>
      </c>
      <c r="AR549">
        <v>-246.79597421686299</v>
      </c>
      <c r="AS549"/>
      <c r="AT549" t="s">
        <v>1839</v>
      </c>
      <c r="AU549">
        <v>-342.05635859</v>
      </c>
      <c r="AV549">
        <v>-95.261639009999996</v>
      </c>
      <c r="AW549">
        <v>-246.79355279000001</v>
      </c>
      <c r="AX549">
        <v>-95.261630960000005</v>
      </c>
      <c r="AY549">
        <v>-246.79354289</v>
      </c>
      <c r="BA549" s="1">
        <f t="shared" si="305"/>
        <v>0.73510003300787385</v>
      </c>
      <c r="BB549" s="1">
        <f t="shared" si="306"/>
        <v>0.73171625581043775</v>
      </c>
      <c r="BC549" s="1">
        <f t="shared" si="307"/>
        <v>0.7334081444091558</v>
      </c>
      <c r="BD549" s="1">
        <f t="shared" si="308"/>
        <v>3.3837771974360997E-3</v>
      </c>
      <c r="BF549" s="1">
        <f t="shared" si="309"/>
        <v>0.74343560502067552</v>
      </c>
      <c r="BG549" s="1">
        <f t="shared" si="310"/>
        <v>0.73217180951341287</v>
      </c>
      <c r="BH549" s="1">
        <f t="shared" si="311"/>
        <v>0.73780370726704425</v>
      </c>
      <c r="BJ549" s="1">
        <f t="shared" si="321"/>
        <v>1.6227069177651459</v>
      </c>
      <c r="BK549" s="1">
        <f t="shared" si="321"/>
        <v>1.617431223052463</v>
      </c>
      <c r="BL549" s="1">
        <f t="shared" si="312"/>
        <v>1.6200690704088045</v>
      </c>
      <c r="BR549" s="1">
        <f t="shared" si="289"/>
        <v>0.44752299055060585</v>
      </c>
      <c r="BS549" s="1">
        <f t="shared" si="289"/>
        <v>0.44545680982450592</v>
      </c>
      <c r="BT549" s="1">
        <f t="shared" si="289"/>
        <v>0.44648990018755613</v>
      </c>
      <c r="BU549" s="1">
        <f t="shared" si="289"/>
        <v>2.0661807260997644E-3</v>
      </c>
      <c r="BW549" s="1">
        <f t="shared" si="290"/>
        <v>0.43994546238122767</v>
      </c>
      <c r="BX549" s="1">
        <f t="shared" si="290"/>
        <v>0.43526212267820114</v>
      </c>
      <c r="BY549" s="1">
        <f t="shared" si="290"/>
        <v>0.43760379252971432</v>
      </c>
      <c r="BZ549" s="1">
        <f t="shared" si="290"/>
        <v>4.68333970302659E-3</v>
      </c>
      <c r="CB549" s="1">
        <f t="shared" si="313"/>
        <v>1.4883828757706465</v>
      </c>
      <c r="CC549" s="1">
        <f t="shared" si="313"/>
        <v>1.4804603895553308</v>
      </c>
      <c r="CD549" s="1">
        <f t="shared" si="313"/>
        <v>1.4844216326629891</v>
      </c>
      <c r="CE549" s="1">
        <f t="shared" si="313"/>
        <v>7.9224862153154316E-3</v>
      </c>
      <c r="CG549" s="1">
        <f t="shared" si="314"/>
        <v>1.5766795576592401</v>
      </c>
      <c r="CH549" s="1">
        <f t="shared" si="314"/>
        <v>1.5663603042587484</v>
      </c>
      <c r="CI549" s="1">
        <f t="shared" si="314"/>
        <v>1.5715199309589942</v>
      </c>
      <c r="CJ549" s="1">
        <f t="shared" si="314"/>
        <v>1.0319253400491502E-2</v>
      </c>
      <c r="CM549" s="1"/>
      <c r="CN549" s="1">
        <f t="shared" si="291"/>
        <v>0.45342028526662598</v>
      </c>
      <c r="CO549" s="1">
        <f t="shared" si="315"/>
        <v>0.88371410210656398</v>
      </c>
      <c r="CP549" s="1">
        <f t="shared" si="292"/>
        <v>1.5930656144844972</v>
      </c>
      <c r="CQ549" s="1">
        <f t="shared" si="316"/>
        <v>0.36113933411196408</v>
      </c>
      <c r="CR549" s="1">
        <f t="shared" si="293"/>
        <v>1.5324821290863988</v>
      </c>
      <c r="CS549" s="1"/>
      <c r="CT549" s="1" t="str">
        <f>'[1]MP2 basis set convergence'!BF540</f>
        <v>66_1.50</v>
      </c>
      <c r="CU549" s="1">
        <f>'[1]MP2 basis set convergence'!BH540</f>
        <v>1.5574734340495999</v>
      </c>
      <c r="CV549" s="1">
        <f>'[1]MP2 basis set convergence'!BG540</f>
        <v>1.65501425809342</v>
      </c>
      <c r="CW549" s="1">
        <f>'[1]MP2 basis set convergence'!BI540</f>
        <v>1.6062438460715098</v>
      </c>
      <c r="CX549" s="1"/>
      <c r="CY549" s="1"/>
      <c r="CZ549" s="1">
        <f t="shared" si="317"/>
        <v>1.5190621628150021</v>
      </c>
      <c r="DA549" s="1">
        <f t="shared" si="319"/>
        <v>1.3581428250182861</v>
      </c>
      <c r="DB549" s="1">
        <f t="shared" si="320"/>
        <v>1.5104413745253902</v>
      </c>
      <c r="DC549" s="1"/>
      <c r="DD549" s="1"/>
      <c r="DE549" s="1">
        <f>[2]Sheet1!V537</f>
        <v>-9.8439674311424197E-2</v>
      </c>
    </row>
    <row r="550" spans="1:109" x14ac:dyDescent="0.2">
      <c r="A550" t="s">
        <v>1840</v>
      </c>
      <c r="B550" s="1">
        <f>-'[1]Reference worksheet'!B548</f>
        <v>0.50231456782873862</v>
      </c>
      <c r="C550" t="s">
        <v>1840</v>
      </c>
      <c r="D550">
        <v>-343.60830848177801</v>
      </c>
      <c r="E550">
        <v>-95.714965069282997</v>
      </c>
      <c r="F550">
        <v>-247.89249821308999</v>
      </c>
      <c r="G550">
        <v>-95.714962945375007</v>
      </c>
      <c r="H550">
        <v>-247.892495307975</v>
      </c>
      <c r="J550" s="1">
        <f t="shared" si="294"/>
        <v>0.53352641575335824</v>
      </c>
      <c r="K550" s="1">
        <f t="shared" si="318"/>
        <v>0.53037065605361655</v>
      </c>
      <c r="L550" s="1">
        <f t="shared" si="295"/>
        <v>0.53194853590348745</v>
      </c>
      <c r="M550" s="1">
        <f t="shared" si="296"/>
        <v>3.1557596997416892E-3</v>
      </c>
      <c r="O550">
        <v>-343.60214367046802</v>
      </c>
      <c r="P550">
        <v>-95.713050392645997</v>
      </c>
      <c r="Q550">
        <v>-247.888253440624</v>
      </c>
      <c r="R550">
        <v>-95.713043859400003</v>
      </c>
      <c r="S550">
        <v>-247.88824278448999</v>
      </c>
      <c r="U550" s="1">
        <f t="shared" si="297"/>
        <v>0.5377923194765547</v>
      </c>
      <c r="V550" s="1">
        <f t="shared" si="298"/>
        <v>0.52700582022559572</v>
      </c>
      <c r="W550" s="1">
        <f t="shared" si="299"/>
        <v>0.53239906985107521</v>
      </c>
      <c r="X550" s="1">
        <f t="shared" si="300"/>
        <v>1.0786499250958981E-2</v>
      </c>
      <c r="Z550" t="s">
        <v>1840</v>
      </c>
      <c r="AA550">
        <v>-343.60971365417498</v>
      </c>
      <c r="AB550">
        <v>-95.724488199700005</v>
      </c>
      <c r="AC550">
        <v>-247.88446418228801</v>
      </c>
      <c r="AD550">
        <v>-95.724486248486002</v>
      </c>
      <c r="AE550">
        <v>-247.88446140785899</v>
      </c>
      <c r="AG550" s="1">
        <f t="shared" si="301"/>
        <v>0.48067091530513623</v>
      </c>
      <c r="AH550" s="1">
        <f t="shared" si="302"/>
        <v>0.47770552938749</v>
      </c>
      <c r="AI550" s="1">
        <f t="shared" si="303"/>
        <v>0.47918822234631309</v>
      </c>
      <c r="AJ550" s="1">
        <f t="shared" si="304"/>
        <v>2.9653859176462238E-3</v>
      </c>
      <c r="AM550" t="s">
        <v>1840</v>
      </c>
      <c r="AN550">
        <v>-342.059271075423</v>
      </c>
      <c r="AO550">
        <v>-95.262788301737004</v>
      </c>
      <c r="AP550">
        <v>-246.795975195691</v>
      </c>
      <c r="AQ550">
        <v>-95.262787494433994</v>
      </c>
      <c r="AR550">
        <v>-246.79597421686299</v>
      </c>
      <c r="AS550"/>
      <c r="AT550" t="s">
        <v>1841</v>
      </c>
      <c r="AU550">
        <v>-342.05568939</v>
      </c>
      <c r="AV550">
        <v>-95.261634220000005</v>
      </c>
      <c r="AW550">
        <v>-246.79354738000001</v>
      </c>
      <c r="AX550">
        <v>-95.261630960000005</v>
      </c>
      <c r="AY550">
        <v>-246.79354289</v>
      </c>
      <c r="BA550" s="1">
        <f t="shared" si="305"/>
        <v>0.31963082802621756</v>
      </c>
      <c r="BB550" s="1">
        <f t="shared" si="306"/>
        <v>0.31851001385018324</v>
      </c>
      <c r="BC550" s="1">
        <f t="shared" si="307"/>
        <v>0.31907042093820037</v>
      </c>
      <c r="BD550" s="1">
        <f t="shared" si="308"/>
        <v>1.1208141760343238E-3</v>
      </c>
      <c r="BF550" s="1">
        <f t="shared" si="309"/>
        <v>0.32350624761793562</v>
      </c>
      <c r="BG550" s="1">
        <f t="shared" si="310"/>
        <v>0.31864304898737911</v>
      </c>
      <c r="BH550" s="1">
        <f t="shared" si="311"/>
        <v>0.32107464830265736</v>
      </c>
      <c r="BJ550" s="1">
        <f t="shared" si="321"/>
        <v>0.533370227220479</v>
      </c>
      <c r="BK550" s="1">
        <f t="shared" si="321"/>
        <v>0.53176975857844833</v>
      </c>
      <c r="BL550" s="1">
        <f t="shared" si="312"/>
        <v>0.53256999289946361</v>
      </c>
      <c r="BR550" s="1">
        <f t="shared" si="289"/>
        <v>0.11034763614651941</v>
      </c>
      <c r="BS550" s="1">
        <f t="shared" si="289"/>
        <v>0.10965837127709212</v>
      </c>
      <c r="BT550" s="1">
        <f t="shared" si="289"/>
        <v>0.11000300371180589</v>
      </c>
      <c r="BU550" s="1">
        <f t="shared" si="289"/>
        <v>6.8926486942723678E-4</v>
      </c>
      <c r="BW550" s="1">
        <f t="shared" si="290"/>
        <v>0.10354795158062131</v>
      </c>
      <c r="BX550" s="1">
        <f t="shared" si="290"/>
        <v>0.10220227092634118</v>
      </c>
      <c r="BY550" s="1">
        <f t="shared" si="290"/>
        <v>0.10287511125348121</v>
      </c>
      <c r="BZ550" s="1">
        <f t="shared" si="290"/>
        <v>1.3456806542801287E-3</v>
      </c>
      <c r="CB550" s="1">
        <f t="shared" si="313"/>
        <v>0.50339845928747606</v>
      </c>
      <c r="CC550" s="1">
        <f t="shared" si="313"/>
        <v>0.50085022116816857</v>
      </c>
      <c r="CD550" s="1">
        <f t="shared" si="313"/>
        <v>0.50212434022782249</v>
      </c>
      <c r="CE550" s="1">
        <f t="shared" si="313"/>
        <v>2.5482381193075109E-3</v>
      </c>
      <c r="CG550" s="1">
        <f t="shared" si="314"/>
        <v>0.52147169945382166</v>
      </c>
      <c r="CH550" s="1">
        <f t="shared" si="314"/>
        <v>0.51828640387329472</v>
      </c>
      <c r="CI550" s="1">
        <f t="shared" si="314"/>
        <v>0.51987905166355819</v>
      </c>
      <c r="CJ550" s="1">
        <f t="shared" si="314"/>
        <v>3.1852955805268994E-3</v>
      </c>
      <c r="CM550" s="1"/>
      <c r="CN550" s="1">
        <f t="shared" si="291"/>
        <v>0.5998144545999653</v>
      </c>
      <c r="CO550" s="1">
        <f t="shared" si="315"/>
        <v>0.92984032131602778</v>
      </c>
      <c r="CP550" s="1">
        <f t="shared" si="292"/>
        <v>0.52824688925705043</v>
      </c>
      <c r="CQ550" s="1">
        <f t="shared" si="316"/>
        <v>0.37959044868024061</v>
      </c>
      <c r="CR550" s="1">
        <f t="shared" si="293"/>
        <v>0.5134453200458754</v>
      </c>
      <c r="CS550" s="1"/>
      <c r="CT550" s="1" t="str">
        <f>'[1]MP2 basis set convergence'!BF541</f>
        <v>66_2.00</v>
      </c>
      <c r="CU550" s="1">
        <f>'[1]MP2 basis set convergence'!BH541</f>
        <v>0.51679620800288695</v>
      </c>
      <c r="CV550" s="1">
        <f>'[1]MP2 basis set convergence'!BG541</f>
        <v>0.54112753055746199</v>
      </c>
      <c r="CW550" s="1">
        <f>'[1]MP2 basis set convergence'!BI541</f>
        <v>0.52896186928017452</v>
      </c>
      <c r="CX550" s="1"/>
      <c r="CY550" s="1"/>
      <c r="CZ550" s="1">
        <f t="shared" si="317"/>
        <v>0.50488860060333229</v>
      </c>
      <c r="DA550" s="1">
        <f t="shared" si="319"/>
        <v>0.46565825469623551</v>
      </c>
      <c r="DB550" s="1">
        <f t="shared" si="320"/>
        <v>0.50216367663568562</v>
      </c>
      <c r="DC550" s="1"/>
      <c r="DD550" s="1"/>
      <c r="DE550" s="1">
        <f>[2]Sheet1!V538</f>
        <v>-2.7059935300155158E-2</v>
      </c>
    </row>
    <row r="551" spans="1:109" x14ac:dyDescent="0.2">
      <c r="AA551"/>
      <c r="AC551"/>
      <c r="AD551"/>
      <c r="AE551"/>
      <c r="AN551"/>
      <c r="AO551"/>
      <c r="AP551"/>
      <c r="AQ551"/>
      <c r="AR551"/>
      <c r="AS551"/>
      <c r="AT551"/>
      <c r="AU551"/>
      <c r="AV551"/>
      <c r="AW551"/>
      <c r="AX551"/>
      <c r="AY55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</row>
    <row r="552" spans="1:109" x14ac:dyDescent="0.2">
      <c r="AA552"/>
      <c r="AC552"/>
      <c r="AD552"/>
      <c r="AE552"/>
      <c r="AN552"/>
      <c r="AO552"/>
      <c r="AP552"/>
      <c r="AQ552"/>
      <c r="AR552"/>
      <c r="AS552"/>
      <c r="AT552"/>
      <c r="AU552"/>
      <c r="AV552"/>
      <c r="AW552"/>
      <c r="AX552"/>
      <c r="AY552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</row>
    <row r="553" spans="1:109" x14ac:dyDescent="0.2">
      <c r="AA553"/>
      <c r="AC553"/>
      <c r="AD553"/>
      <c r="AE553"/>
      <c r="AN553"/>
      <c r="AO553"/>
      <c r="AP553"/>
      <c r="AQ553"/>
      <c r="AR553"/>
      <c r="AS553"/>
      <c r="AT553"/>
      <c r="AU553"/>
      <c r="AV553"/>
      <c r="AW553"/>
      <c r="AX553"/>
      <c r="AY553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</row>
    <row r="554" spans="1:109" x14ac:dyDescent="0.2">
      <c r="AA554"/>
      <c r="AC554"/>
      <c r="AD554"/>
      <c r="AE554"/>
      <c r="AN554"/>
      <c r="AO554"/>
      <c r="AP554"/>
      <c r="AQ554"/>
      <c r="AR554"/>
      <c r="AS554"/>
      <c r="AT554"/>
      <c r="AU554"/>
      <c r="AV554"/>
      <c r="AW554"/>
      <c r="AX554"/>
      <c r="AY554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</row>
    <row r="555" spans="1:109" x14ac:dyDescent="0.2">
      <c r="AA555"/>
      <c r="AC555"/>
      <c r="AD555"/>
      <c r="AE555"/>
      <c r="AN555"/>
      <c r="AO555"/>
      <c r="AP555"/>
      <c r="AQ555"/>
      <c r="AR555"/>
      <c r="AS555"/>
      <c r="AT555"/>
      <c r="AU555"/>
      <c r="AV555"/>
      <c r="AW555"/>
      <c r="AX555"/>
      <c r="AY555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</row>
    <row r="556" spans="1:109" x14ac:dyDescent="0.2">
      <c r="AA556"/>
      <c r="AC556"/>
      <c r="AD556"/>
      <c r="AE556"/>
      <c r="AN556"/>
      <c r="AO556"/>
      <c r="AP556"/>
      <c r="AQ556"/>
      <c r="AR556"/>
      <c r="AS556"/>
      <c r="AT556"/>
      <c r="AU556"/>
      <c r="AV556"/>
      <c r="AW556"/>
      <c r="AX556"/>
      <c r="AY556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</row>
    <row r="557" spans="1:109" x14ac:dyDescent="0.2">
      <c r="AA557"/>
      <c r="AC557"/>
      <c r="AD557"/>
      <c r="AE557"/>
      <c r="AN557"/>
      <c r="AO557"/>
      <c r="AP557"/>
      <c r="AQ557"/>
      <c r="AR557"/>
      <c r="AS557"/>
      <c r="AT557"/>
      <c r="AU557"/>
      <c r="AV557"/>
      <c r="AW557"/>
      <c r="AX557"/>
      <c r="AY557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</row>
    <row r="558" spans="1:109" x14ac:dyDescent="0.2">
      <c r="AA558"/>
      <c r="AC558"/>
      <c r="AD558"/>
      <c r="AE558"/>
      <c r="AN558"/>
      <c r="AO558"/>
      <c r="AP558"/>
      <c r="AQ558"/>
      <c r="AR558"/>
      <c r="AS558"/>
      <c r="AT558"/>
      <c r="AU558"/>
      <c r="AV558"/>
      <c r="AW558"/>
      <c r="AX558"/>
      <c r="AY558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</row>
    <row r="559" spans="1:109" x14ac:dyDescent="0.2">
      <c r="AA559"/>
      <c r="AC559"/>
      <c r="AD559"/>
      <c r="AE559"/>
      <c r="AN559"/>
      <c r="AO559"/>
      <c r="AP559"/>
      <c r="AQ559"/>
      <c r="AR559"/>
      <c r="AS559"/>
      <c r="AT559"/>
      <c r="AU559"/>
      <c r="AV559"/>
      <c r="AW559"/>
      <c r="AX559"/>
      <c r="AY559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</row>
    <row r="560" spans="1:109" x14ac:dyDescent="0.2">
      <c r="AA560"/>
      <c r="AC560"/>
      <c r="AD560"/>
      <c r="AE560"/>
      <c r="AN560"/>
      <c r="AO560"/>
      <c r="AP560"/>
      <c r="AQ560"/>
      <c r="AR560"/>
      <c r="AS560"/>
      <c r="AT560"/>
      <c r="AU560"/>
      <c r="AV560"/>
      <c r="AW560"/>
      <c r="AX560"/>
      <c r="AY560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</row>
    <row r="561" spans="27:109" x14ac:dyDescent="0.2">
      <c r="AA561"/>
      <c r="AC561"/>
      <c r="AD561"/>
      <c r="AE561"/>
      <c r="AN561"/>
      <c r="AO561"/>
      <c r="AP561"/>
      <c r="AQ561"/>
      <c r="AR561"/>
      <c r="AS561"/>
      <c r="AT561"/>
      <c r="AU561"/>
      <c r="AV561"/>
      <c r="AW561"/>
      <c r="AX561"/>
      <c r="AY56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</row>
    <row r="562" spans="27:109" x14ac:dyDescent="0.2">
      <c r="AA562"/>
      <c r="AC562"/>
      <c r="AD562"/>
      <c r="AE562"/>
      <c r="AN562"/>
      <c r="AO562"/>
      <c r="AP562"/>
      <c r="AQ562"/>
      <c r="AR562"/>
      <c r="AS562"/>
      <c r="AT562"/>
      <c r="AU562"/>
      <c r="AV562"/>
      <c r="AW562"/>
      <c r="AX562"/>
      <c r="AY562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</row>
    <row r="563" spans="27:109" x14ac:dyDescent="0.2">
      <c r="AA563"/>
      <c r="AC563"/>
      <c r="AD563"/>
      <c r="AE563"/>
      <c r="AN563"/>
      <c r="AO563"/>
      <c r="AP563"/>
      <c r="AQ563"/>
      <c r="AR563"/>
      <c r="AS563"/>
      <c r="AT563"/>
      <c r="AU563"/>
      <c r="AV563"/>
      <c r="AW563"/>
      <c r="AX563"/>
      <c r="AY563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</row>
    <row r="564" spans="27:109" x14ac:dyDescent="0.2">
      <c r="AA564"/>
      <c r="AC564"/>
      <c r="AD564"/>
      <c r="AE564"/>
      <c r="AN564"/>
      <c r="AO564"/>
      <c r="AP564"/>
      <c r="AQ564"/>
      <c r="AR564"/>
      <c r="AS564"/>
      <c r="AT564"/>
      <c r="AU564"/>
      <c r="AV564"/>
      <c r="AW564"/>
      <c r="AX564"/>
      <c r="AY564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</row>
    <row r="565" spans="27:109" x14ac:dyDescent="0.2">
      <c r="AA565"/>
      <c r="AC565"/>
      <c r="AD565"/>
      <c r="AE565"/>
      <c r="AN565"/>
      <c r="AO565"/>
      <c r="AP565"/>
      <c r="AQ565"/>
      <c r="AR565"/>
      <c r="AS565"/>
      <c r="AT565"/>
      <c r="AU565"/>
      <c r="AV565"/>
      <c r="AW565"/>
      <c r="AX565"/>
      <c r="AY565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</row>
    <row r="566" spans="27:109" x14ac:dyDescent="0.2">
      <c r="AA566"/>
      <c r="AC566"/>
      <c r="AD566"/>
      <c r="AE566"/>
      <c r="AN566"/>
      <c r="AO566"/>
      <c r="AP566"/>
      <c r="AQ566"/>
      <c r="AR566"/>
      <c r="AS566"/>
      <c r="AT566"/>
      <c r="AU566"/>
      <c r="AV566"/>
      <c r="AW566"/>
      <c r="AX566"/>
      <c r="AY566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</row>
    <row r="567" spans="27:109" x14ac:dyDescent="0.2">
      <c r="AA567"/>
      <c r="AC567"/>
      <c r="AD567"/>
      <c r="AE567"/>
      <c r="AN567"/>
      <c r="AO567"/>
      <c r="AP567"/>
      <c r="AQ567"/>
      <c r="AR567"/>
      <c r="AS567"/>
      <c r="AT567"/>
      <c r="AU567"/>
      <c r="AV567"/>
      <c r="AW567"/>
      <c r="AX567"/>
      <c r="AY567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</row>
    <row r="568" spans="27:109" x14ac:dyDescent="0.2">
      <c r="AA568"/>
      <c r="AC568"/>
      <c r="AD568"/>
      <c r="AE568"/>
      <c r="AN568"/>
      <c r="AO568"/>
      <c r="AP568"/>
      <c r="AQ568"/>
      <c r="AR568"/>
      <c r="AS568"/>
      <c r="AT568"/>
      <c r="AU568"/>
      <c r="AV568"/>
      <c r="AW568"/>
      <c r="AX568"/>
      <c r="AY568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</row>
    <row r="569" spans="27:109" x14ac:dyDescent="0.2">
      <c r="AA569"/>
      <c r="AC569"/>
      <c r="AD569"/>
      <c r="AE569"/>
      <c r="AN569"/>
      <c r="AO569"/>
      <c r="AP569"/>
      <c r="AQ569"/>
      <c r="AR569"/>
      <c r="AS569"/>
      <c r="AT569"/>
      <c r="AU569"/>
      <c r="AV569"/>
      <c r="AW569"/>
      <c r="AX569"/>
      <c r="AY569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</row>
    <row r="570" spans="27:109" x14ac:dyDescent="0.2">
      <c r="AA570"/>
      <c r="AC570"/>
      <c r="AD570"/>
      <c r="AE570"/>
      <c r="AN570"/>
      <c r="AO570"/>
      <c r="AP570"/>
      <c r="AQ570"/>
      <c r="AR570"/>
      <c r="AS570"/>
      <c r="AT570"/>
      <c r="AU570"/>
      <c r="AV570"/>
      <c r="AW570"/>
      <c r="AX570"/>
      <c r="AY570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</row>
    <row r="571" spans="27:109" x14ac:dyDescent="0.2">
      <c r="AA571"/>
      <c r="AC571"/>
      <c r="AD571"/>
      <c r="AE571"/>
      <c r="AN571"/>
      <c r="AO571"/>
      <c r="AP571"/>
      <c r="AQ571"/>
      <c r="AR571"/>
      <c r="AS571"/>
      <c r="AT571"/>
      <c r="AU571"/>
      <c r="AV571"/>
      <c r="AW571"/>
      <c r="AX571"/>
      <c r="AY57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</row>
    <row r="572" spans="27:109" x14ac:dyDescent="0.2">
      <c r="AA572"/>
      <c r="AC572"/>
      <c r="AD572"/>
      <c r="AE572"/>
      <c r="AN572"/>
      <c r="AO572"/>
      <c r="AP572"/>
      <c r="AQ572"/>
      <c r="AR572"/>
      <c r="AS572"/>
      <c r="AT572"/>
      <c r="AU572"/>
      <c r="AV572"/>
      <c r="AW572"/>
      <c r="AX572"/>
      <c r="AY572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</row>
    <row r="573" spans="27:109" x14ac:dyDescent="0.2">
      <c r="AA573"/>
      <c r="AC573"/>
      <c r="AD573"/>
      <c r="AE573"/>
      <c r="AN573"/>
      <c r="AO573"/>
      <c r="AP573"/>
      <c r="AQ573"/>
      <c r="AR573"/>
      <c r="AS573"/>
      <c r="AT573"/>
      <c r="AU573"/>
      <c r="AV573"/>
      <c r="AW573"/>
      <c r="AX573"/>
      <c r="AY573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</row>
    <row r="574" spans="27:109" x14ac:dyDescent="0.2">
      <c r="AA574"/>
      <c r="AC574"/>
      <c r="AD574"/>
      <c r="AE574"/>
      <c r="AN574"/>
      <c r="AO574"/>
      <c r="AP574"/>
      <c r="AQ574"/>
      <c r="AR574"/>
      <c r="AS574"/>
      <c r="AT574"/>
      <c r="AU574"/>
      <c r="AV574"/>
      <c r="AW574"/>
      <c r="AX574"/>
      <c r="AY574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</row>
    <row r="575" spans="27:109" x14ac:dyDescent="0.2">
      <c r="AA575"/>
      <c r="AC575"/>
      <c r="AD575"/>
      <c r="AE575"/>
      <c r="AN575"/>
      <c r="AO575"/>
      <c r="AP575"/>
      <c r="AQ575"/>
      <c r="AR575"/>
      <c r="AS575"/>
      <c r="AT575"/>
      <c r="AU575"/>
      <c r="AV575"/>
      <c r="AW575"/>
      <c r="AX575"/>
      <c r="AY575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</row>
    <row r="576" spans="27:109" x14ac:dyDescent="0.2">
      <c r="AA576"/>
      <c r="AC576"/>
      <c r="AD576"/>
      <c r="AE576"/>
      <c r="AN576"/>
      <c r="AO576"/>
      <c r="AP576"/>
      <c r="AQ576"/>
      <c r="AR576"/>
      <c r="AS576"/>
      <c r="AT576"/>
      <c r="AU576"/>
      <c r="AV576"/>
      <c r="AW576"/>
      <c r="AX576"/>
      <c r="AY576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</row>
    <row r="577" spans="27:109" x14ac:dyDescent="0.2">
      <c r="AA577"/>
      <c r="AC577"/>
      <c r="AD577"/>
      <c r="AE577"/>
      <c r="AN577"/>
      <c r="AO577"/>
      <c r="AP577"/>
      <c r="AQ577"/>
      <c r="AR577"/>
      <c r="AS577"/>
      <c r="AT577"/>
      <c r="AU577"/>
      <c r="AV577"/>
      <c r="AW577"/>
      <c r="AX577"/>
      <c r="AY577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</row>
    <row r="578" spans="27:109" x14ac:dyDescent="0.2">
      <c r="AA578"/>
      <c r="AC578"/>
      <c r="AD578"/>
      <c r="AE578"/>
      <c r="AN578"/>
      <c r="AO578"/>
      <c r="AP578"/>
      <c r="AQ578"/>
      <c r="AR578"/>
      <c r="AS578"/>
      <c r="AT578"/>
      <c r="AU578"/>
      <c r="AV578"/>
      <c r="AW578"/>
      <c r="AX578"/>
      <c r="AY578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</row>
    <row r="579" spans="27:109" x14ac:dyDescent="0.2">
      <c r="AA579"/>
      <c r="AC579"/>
      <c r="AD579"/>
      <c r="AE579"/>
      <c r="AN579"/>
      <c r="AO579"/>
      <c r="AP579"/>
      <c r="AQ579"/>
      <c r="AR579"/>
      <c r="AS579"/>
      <c r="AT579"/>
      <c r="AU579"/>
      <c r="AV579"/>
      <c r="AW579"/>
      <c r="AX579"/>
      <c r="AY579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</row>
    <row r="580" spans="27:109" x14ac:dyDescent="0.2">
      <c r="AA580"/>
      <c r="AC580"/>
      <c r="AD580"/>
      <c r="AE580"/>
      <c r="AN580"/>
      <c r="AO580"/>
      <c r="AP580"/>
      <c r="AQ580"/>
      <c r="AR580"/>
      <c r="AS580"/>
      <c r="AT580"/>
      <c r="AU580"/>
      <c r="AV580"/>
      <c r="AW580"/>
      <c r="AX580"/>
      <c r="AY580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</row>
    <row r="581" spans="27:109" x14ac:dyDescent="0.2">
      <c r="AA581"/>
      <c r="AC581"/>
      <c r="AD581"/>
      <c r="AE581"/>
      <c r="AN581"/>
      <c r="AO581"/>
      <c r="AP581"/>
      <c r="AQ581"/>
      <c r="AR581"/>
      <c r="AS581"/>
      <c r="AT581"/>
      <c r="AU581"/>
      <c r="AV581"/>
      <c r="AW581"/>
      <c r="AX581"/>
      <c r="AY58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</row>
    <row r="582" spans="27:109" x14ac:dyDescent="0.2">
      <c r="AA582"/>
      <c r="AC582"/>
      <c r="AD582"/>
      <c r="AE582"/>
      <c r="AN582"/>
      <c r="AO582"/>
      <c r="AP582"/>
      <c r="AQ582"/>
      <c r="AR582"/>
      <c r="AS582"/>
      <c r="AT582"/>
      <c r="AU582"/>
      <c r="AV582"/>
      <c r="AW582"/>
      <c r="AX582"/>
      <c r="AY582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</row>
    <row r="583" spans="27:109" x14ac:dyDescent="0.2">
      <c r="AA583"/>
      <c r="AC583"/>
      <c r="AD583"/>
      <c r="AE583"/>
      <c r="AN583"/>
      <c r="AO583"/>
      <c r="AP583"/>
      <c r="AQ583"/>
      <c r="AR583"/>
      <c r="AS583"/>
      <c r="AT583"/>
      <c r="AU583"/>
      <c r="AV583"/>
      <c r="AW583"/>
      <c r="AX583"/>
      <c r="AY583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</row>
    <row r="584" spans="27:109" x14ac:dyDescent="0.2">
      <c r="AA584"/>
      <c r="AC584"/>
      <c r="AD584"/>
      <c r="AE584"/>
      <c r="AN584"/>
      <c r="AO584"/>
      <c r="AP584"/>
      <c r="AQ584"/>
      <c r="AR584"/>
      <c r="AS584"/>
      <c r="AT584"/>
      <c r="AU584"/>
      <c r="AV584"/>
      <c r="AW584"/>
      <c r="AX584"/>
      <c r="AY584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</row>
    <row r="585" spans="27:109" x14ac:dyDescent="0.2">
      <c r="AA585"/>
      <c r="AC585"/>
      <c r="AD585"/>
      <c r="AE585"/>
      <c r="AN585"/>
      <c r="AO585"/>
      <c r="AP585"/>
      <c r="AQ585"/>
      <c r="AR585"/>
      <c r="AS585"/>
      <c r="AT585"/>
      <c r="AU585"/>
      <c r="AV585"/>
      <c r="AW585"/>
      <c r="AX585"/>
      <c r="AY585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</row>
    <row r="586" spans="27:109" x14ac:dyDescent="0.2">
      <c r="AA586"/>
      <c r="AC586"/>
      <c r="AD586"/>
      <c r="AE586"/>
      <c r="AN586"/>
      <c r="AO586"/>
      <c r="AP586"/>
      <c r="AQ586"/>
      <c r="AR586"/>
      <c r="AS586"/>
      <c r="AT586"/>
      <c r="AU586"/>
      <c r="AV586"/>
      <c r="AW586"/>
      <c r="AX586"/>
      <c r="AY586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</row>
    <row r="587" spans="27:109" x14ac:dyDescent="0.2">
      <c r="AA587"/>
      <c r="AC587"/>
      <c r="AD587"/>
      <c r="AE587"/>
      <c r="AN587"/>
      <c r="AO587"/>
      <c r="AP587"/>
      <c r="AQ587"/>
      <c r="AR587"/>
      <c r="AS587"/>
      <c r="AT587"/>
      <c r="AU587"/>
      <c r="AV587"/>
      <c r="AW587"/>
      <c r="AX587"/>
      <c r="AY587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</row>
    <row r="588" spans="27:109" x14ac:dyDescent="0.2">
      <c r="AA588"/>
      <c r="AC588"/>
      <c r="AD588"/>
      <c r="AE588"/>
      <c r="AN588"/>
      <c r="AO588"/>
      <c r="AP588"/>
      <c r="AQ588"/>
      <c r="AR588"/>
      <c r="AS588"/>
      <c r="AT588"/>
      <c r="AU588"/>
      <c r="AV588"/>
      <c r="AW588"/>
      <c r="AX588"/>
      <c r="AY588"/>
    </row>
    <row r="589" spans="27:109" x14ac:dyDescent="0.2">
      <c r="AA589"/>
      <c r="AC589"/>
      <c r="AD589"/>
      <c r="AE589"/>
      <c r="AN589"/>
      <c r="AO589"/>
      <c r="AP589"/>
      <c r="AQ589"/>
      <c r="AR589"/>
      <c r="AS589"/>
      <c r="AT589"/>
      <c r="AU589"/>
      <c r="AV589"/>
      <c r="AW589"/>
      <c r="AX589"/>
      <c r="AY589"/>
    </row>
    <row r="590" spans="27:109" x14ac:dyDescent="0.2">
      <c r="AA590"/>
      <c r="AC590"/>
      <c r="AD590"/>
      <c r="AE590"/>
      <c r="AN590"/>
      <c r="AO590"/>
      <c r="AP590"/>
      <c r="AQ590"/>
      <c r="AR590"/>
      <c r="AS590"/>
      <c r="AT590"/>
      <c r="AU590"/>
      <c r="AV590"/>
      <c r="AW590"/>
      <c r="AX590"/>
      <c r="AY590"/>
    </row>
    <row r="591" spans="27:109" x14ac:dyDescent="0.2">
      <c r="AA591"/>
      <c r="AC591"/>
      <c r="AD591"/>
      <c r="AE591"/>
      <c r="AN591"/>
      <c r="AO591"/>
      <c r="AP591"/>
      <c r="AQ591"/>
      <c r="AR591"/>
      <c r="AS591"/>
      <c r="AT591"/>
      <c r="AU591"/>
      <c r="AV591"/>
      <c r="AW591"/>
      <c r="AX591"/>
      <c r="AY591"/>
    </row>
    <row r="592" spans="27:109" x14ac:dyDescent="0.2">
      <c r="AA592"/>
      <c r="AC592"/>
      <c r="AD592"/>
      <c r="AE592"/>
      <c r="AN592"/>
      <c r="AO592"/>
      <c r="AP592"/>
      <c r="AQ592"/>
      <c r="AR592"/>
      <c r="AS592"/>
      <c r="AT592"/>
      <c r="AU592"/>
      <c r="AV592"/>
      <c r="AW592"/>
      <c r="AX592"/>
      <c r="AY592"/>
    </row>
    <row r="593" customFormat="1" x14ac:dyDescent="0.2"/>
    <row r="594" customFormat="1" x14ac:dyDescent="0.2"/>
    <row r="595" customFormat="1" x14ac:dyDescent="0.2"/>
    <row r="596" customFormat="1" x14ac:dyDescent="0.2"/>
    <row r="597" customFormat="1" x14ac:dyDescent="0.2"/>
    <row r="598" customFormat="1" x14ac:dyDescent="0.2"/>
    <row r="599" customFormat="1" x14ac:dyDescent="0.2"/>
    <row r="600" customFormat="1" x14ac:dyDescent="0.2"/>
    <row r="601" customFormat="1" x14ac:dyDescent="0.2"/>
    <row r="602" customFormat="1" x14ac:dyDescent="0.2"/>
    <row r="603" customFormat="1" x14ac:dyDescent="0.2"/>
    <row r="604" customFormat="1" x14ac:dyDescent="0.2"/>
    <row r="605" customFormat="1" x14ac:dyDescent="0.2"/>
    <row r="606" customFormat="1" x14ac:dyDescent="0.2"/>
    <row r="607" customFormat="1" x14ac:dyDescent="0.2"/>
    <row r="608" customFormat="1" x14ac:dyDescent="0.2"/>
    <row r="609" customFormat="1" x14ac:dyDescent="0.2"/>
    <row r="610" customFormat="1" x14ac:dyDescent="0.2"/>
    <row r="611" customFormat="1" x14ac:dyDescent="0.2"/>
    <row r="612" customFormat="1" x14ac:dyDescent="0.2"/>
    <row r="613" customFormat="1" x14ac:dyDescent="0.2"/>
    <row r="614" customFormat="1" x14ac:dyDescent="0.2"/>
    <row r="615" customFormat="1" x14ac:dyDescent="0.2"/>
    <row r="616" customFormat="1" x14ac:dyDescent="0.2"/>
    <row r="617" customFormat="1" x14ac:dyDescent="0.2"/>
    <row r="618" customFormat="1" x14ac:dyDescent="0.2"/>
    <row r="619" customFormat="1" x14ac:dyDescent="0.2"/>
    <row r="620" customFormat="1" x14ac:dyDescent="0.2"/>
    <row r="621" customFormat="1" x14ac:dyDescent="0.2"/>
    <row r="622" customFormat="1" x14ac:dyDescent="0.2"/>
    <row r="623" customFormat="1" x14ac:dyDescent="0.2"/>
    <row r="624" customFormat="1" x14ac:dyDescent="0.2"/>
    <row r="625" customFormat="1" x14ac:dyDescent="0.2"/>
    <row r="626" customFormat="1" x14ac:dyDescent="0.2"/>
    <row r="627" customFormat="1" x14ac:dyDescent="0.2"/>
    <row r="628" customFormat="1" x14ac:dyDescent="0.2"/>
    <row r="629" customFormat="1" x14ac:dyDescent="0.2"/>
    <row r="630" customFormat="1" x14ac:dyDescent="0.2"/>
    <row r="631" customFormat="1" x14ac:dyDescent="0.2"/>
    <row r="632" customFormat="1" x14ac:dyDescent="0.2"/>
    <row r="633" customFormat="1" x14ac:dyDescent="0.2"/>
    <row r="634" customFormat="1" x14ac:dyDescent="0.2"/>
    <row r="635" customFormat="1" x14ac:dyDescent="0.2"/>
    <row r="636" customFormat="1" x14ac:dyDescent="0.2"/>
    <row r="637" customFormat="1" x14ac:dyDescent="0.2"/>
    <row r="638" customFormat="1" x14ac:dyDescent="0.2"/>
    <row r="639" customFormat="1" x14ac:dyDescent="0.2"/>
    <row r="640" customFormat="1" x14ac:dyDescent="0.2"/>
    <row r="641" customFormat="1" x14ac:dyDescent="0.2"/>
    <row r="642" customFormat="1" x14ac:dyDescent="0.2"/>
    <row r="643" customFormat="1" x14ac:dyDescent="0.2"/>
    <row r="644" customFormat="1" x14ac:dyDescent="0.2"/>
    <row r="645" customFormat="1" x14ac:dyDescent="0.2"/>
    <row r="646" customFormat="1" x14ac:dyDescent="0.2"/>
    <row r="647" customFormat="1" x14ac:dyDescent="0.2"/>
    <row r="648" customFormat="1" x14ac:dyDescent="0.2"/>
    <row r="649" customFormat="1" x14ac:dyDescent="0.2"/>
    <row r="650" customFormat="1" x14ac:dyDescent="0.2"/>
    <row r="651" customFormat="1" x14ac:dyDescent="0.2"/>
    <row r="652" customFormat="1" x14ac:dyDescent="0.2"/>
    <row r="653" customFormat="1" x14ac:dyDescent="0.2"/>
    <row r="654" customFormat="1" x14ac:dyDescent="0.2"/>
    <row r="655" customFormat="1" x14ac:dyDescent="0.2"/>
    <row r="656" customFormat="1" x14ac:dyDescent="0.2"/>
    <row r="657" customFormat="1" x14ac:dyDescent="0.2"/>
    <row r="658" customFormat="1" x14ac:dyDescent="0.2"/>
    <row r="659" customFormat="1" x14ac:dyDescent="0.2"/>
    <row r="660" customFormat="1" x14ac:dyDescent="0.2"/>
    <row r="661" customFormat="1" x14ac:dyDescent="0.2"/>
    <row r="662" customFormat="1" x14ac:dyDescent="0.2"/>
    <row r="663" customFormat="1" x14ac:dyDescent="0.2"/>
    <row r="664" customFormat="1" x14ac:dyDescent="0.2"/>
    <row r="665" customFormat="1" x14ac:dyDescent="0.2"/>
    <row r="666" customFormat="1" x14ac:dyDescent="0.2"/>
    <row r="667" customFormat="1" x14ac:dyDescent="0.2"/>
    <row r="668" customFormat="1" x14ac:dyDescent="0.2"/>
    <row r="669" customFormat="1" x14ac:dyDescent="0.2"/>
    <row r="670" customFormat="1" x14ac:dyDescent="0.2"/>
    <row r="671" customFormat="1" x14ac:dyDescent="0.2"/>
    <row r="672" customFormat="1" x14ac:dyDescent="0.2"/>
    <row r="673" customFormat="1" x14ac:dyDescent="0.2"/>
    <row r="674" customFormat="1" x14ac:dyDescent="0.2"/>
    <row r="675" customFormat="1" x14ac:dyDescent="0.2"/>
    <row r="676" customFormat="1" x14ac:dyDescent="0.2"/>
    <row r="677" customFormat="1" x14ac:dyDescent="0.2"/>
    <row r="678" customFormat="1" x14ac:dyDescent="0.2"/>
    <row r="679" customFormat="1" x14ac:dyDescent="0.2"/>
    <row r="680" customFormat="1" x14ac:dyDescent="0.2"/>
    <row r="681" customFormat="1" x14ac:dyDescent="0.2"/>
    <row r="682" customFormat="1" x14ac:dyDescent="0.2"/>
    <row r="683" customFormat="1" x14ac:dyDescent="0.2"/>
    <row r="684" customFormat="1" x14ac:dyDescent="0.2"/>
    <row r="685" customFormat="1" x14ac:dyDescent="0.2"/>
    <row r="686" customFormat="1" x14ac:dyDescent="0.2"/>
    <row r="687" customFormat="1" x14ac:dyDescent="0.2"/>
    <row r="688" customFormat="1" x14ac:dyDescent="0.2"/>
    <row r="689" customFormat="1" x14ac:dyDescent="0.2"/>
    <row r="690" customFormat="1" x14ac:dyDescent="0.2"/>
    <row r="691" customFormat="1" x14ac:dyDescent="0.2"/>
    <row r="692" customFormat="1" x14ac:dyDescent="0.2"/>
    <row r="693" customFormat="1" x14ac:dyDescent="0.2"/>
    <row r="694" customFormat="1" x14ac:dyDescent="0.2"/>
    <row r="695" customFormat="1" x14ac:dyDescent="0.2"/>
    <row r="696" customFormat="1" x14ac:dyDescent="0.2"/>
    <row r="697" customFormat="1" x14ac:dyDescent="0.2"/>
    <row r="698" customFormat="1" x14ac:dyDescent="0.2"/>
    <row r="699" customFormat="1" x14ac:dyDescent="0.2"/>
    <row r="700" customFormat="1" x14ac:dyDescent="0.2"/>
    <row r="701" customFormat="1" x14ac:dyDescent="0.2"/>
    <row r="702" customFormat="1" x14ac:dyDescent="0.2"/>
    <row r="703" customFormat="1" x14ac:dyDescent="0.2"/>
    <row r="704" customFormat="1" x14ac:dyDescent="0.2"/>
    <row r="705" customFormat="1" x14ac:dyDescent="0.2"/>
    <row r="706" customFormat="1" x14ac:dyDescent="0.2"/>
    <row r="707" customFormat="1" x14ac:dyDescent="0.2"/>
    <row r="708" customFormat="1" x14ac:dyDescent="0.2"/>
    <row r="709" customFormat="1" x14ac:dyDescent="0.2"/>
    <row r="710" customFormat="1" x14ac:dyDescent="0.2"/>
    <row r="711" customFormat="1" x14ac:dyDescent="0.2"/>
    <row r="712" customFormat="1" x14ac:dyDescent="0.2"/>
    <row r="713" customFormat="1" x14ac:dyDescent="0.2"/>
    <row r="714" customFormat="1" x14ac:dyDescent="0.2"/>
    <row r="715" customFormat="1" x14ac:dyDescent="0.2"/>
    <row r="716" customFormat="1" x14ac:dyDescent="0.2"/>
    <row r="717" customFormat="1" x14ac:dyDescent="0.2"/>
    <row r="718" customFormat="1" x14ac:dyDescent="0.2"/>
    <row r="719" customFormat="1" x14ac:dyDescent="0.2"/>
    <row r="720" customFormat="1" x14ac:dyDescent="0.2"/>
    <row r="721" customFormat="1" x14ac:dyDescent="0.2"/>
    <row r="722" customFormat="1" x14ac:dyDescent="0.2"/>
    <row r="723" customFormat="1" x14ac:dyDescent="0.2"/>
    <row r="724" customFormat="1" x14ac:dyDescent="0.2"/>
    <row r="725" customFormat="1" x14ac:dyDescent="0.2"/>
    <row r="726" customFormat="1" x14ac:dyDescent="0.2"/>
    <row r="727" customFormat="1" x14ac:dyDescent="0.2"/>
    <row r="728" customFormat="1" x14ac:dyDescent="0.2"/>
    <row r="729" customFormat="1" x14ac:dyDescent="0.2"/>
    <row r="730" customFormat="1" x14ac:dyDescent="0.2"/>
    <row r="731" customFormat="1" x14ac:dyDescent="0.2"/>
    <row r="732" customFormat="1" x14ac:dyDescent="0.2"/>
    <row r="733" customFormat="1" x14ac:dyDescent="0.2"/>
    <row r="734" customFormat="1" x14ac:dyDescent="0.2"/>
    <row r="735" customFormat="1" x14ac:dyDescent="0.2"/>
    <row r="736" customFormat="1" x14ac:dyDescent="0.2"/>
    <row r="737" customFormat="1" x14ac:dyDescent="0.2"/>
    <row r="738" customFormat="1" x14ac:dyDescent="0.2"/>
    <row r="739" customFormat="1" x14ac:dyDescent="0.2"/>
    <row r="740" customFormat="1" x14ac:dyDescent="0.2"/>
    <row r="741" customFormat="1" x14ac:dyDescent="0.2"/>
    <row r="742" customFormat="1" x14ac:dyDescent="0.2"/>
    <row r="743" customFormat="1" x14ac:dyDescent="0.2"/>
    <row r="744" customFormat="1" x14ac:dyDescent="0.2"/>
    <row r="745" customFormat="1" x14ac:dyDescent="0.2"/>
    <row r="746" customFormat="1" x14ac:dyDescent="0.2"/>
    <row r="747" customFormat="1" x14ac:dyDescent="0.2"/>
    <row r="748" customFormat="1" x14ac:dyDescent="0.2"/>
    <row r="749" customFormat="1" x14ac:dyDescent="0.2"/>
    <row r="750" customFormat="1" x14ac:dyDescent="0.2"/>
    <row r="751" customFormat="1" x14ac:dyDescent="0.2"/>
    <row r="752" customFormat="1" x14ac:dyDescent="0.2"/>
    <row r="753" customFormat="1" x14ac:dyDescent="0.2"/>
    <row r="754" customFormat="1" x14ac:dyDescent="0.2"/>
    <row r="755" customFormat="1" x14ac:dyDescent="0.2"/>
    <row r="756" customFormat="1" x14ac:dyDescent="0.2"/>
    <row r="757" customFormat="1" x14ac:dyDescent="0.2"/>
    <row r="758" customFormat="1" x14ac:dyDescent="0.2"/>
    <row r="759" customFormat="1" x14ac:dyDescent="0.2"/>
    <row r="760" customFormat="1" x14ac:dyDescent="0.2"/>
    <row r="761" customFormat="1" x14ac:dyDescent="0.2"/>
    <row r="762" customFormat="1" x14ac:dyDescent="0.2"/>
    <row r="763" customFormat="1" x14ac:dyDescent="0.2"/>
    <row r="764" customFormat="1" x14ac:dyDescent="0.2"/>
    <row r="765" customFormat="1" x14ac:dyDescent="0.2"/>
    <row r="766" customFormat="1" x14ac:dyDescent="0.2"/>
    <row r="767" customFormat="1" x14ac:dyDescent="0.2"/>
    <row r="768" customFormat="1" x14ac:dyDescent="0.2"/>
    <row r="769" customFormat="1" x14ac:dyDescent="0.2"/>
    <row r="770" customFormat="1" x14ac:dyDescent="0.2"/>
    <row r="771" customFormat="1" x14ac:dyDescent="0.2"/>
    <row r="772" customFormat="1" x14ac:dyDescent="0.2"/>
    <row r="773" customFormat="1" x14ac:dyDescent="0.2"/>
    <row r="774" customFormat="1" x14ac:dyDescent="0.2"/>
    <row r="775" customFormat="1" x14ac:dyDescent="0.2"/>
    <row r="776" customFormat="1" x14ac:dyDescent="0.2"/>
    <row r="777" customFormat="1" x14ac:dyDescent="0.2"/>
    <row r="778" customFormat="1" x14ac:dyDescent="0.2"/>
    <row r="779" customFormat="1" x14ac:dyDescent="0.2"/>
    <row r="780" customFormat="1" x14ac:dyDescent="0.2"/>
    <row r="781" customFormat="1" x14ac:dyDescent="0.2"/>
    <row r="782" customFormat="1" x14ac:dyDescent="0.2"/>
    <row r="783" customFormat="1" x14ac:dyDescent="0.2"/>
    <row r="784" customFormat="1" x14ac:dyDescent="0.2"/>
    <row r="785" customFormat="1" x14ac:dyDescent="0.2"/>
    <row r="786" customFormat="1" x14ac:dyDescent="0.2"/>
    <row r="787" customFormat="1" x14ac:dyDescent="0.2"/>
    <row r="788" customFormat="1" x14ac:dyDescent="0.2"/>
    <row r="789" customFormat="1" x14ac:dyDescent="0.2"/>
    <row r="790" customFormat="1" x14ac:dyDescent="0.2"/>
    <row r="791" customFormat="1" x14ac:dyDescent="0.2"/>
    <row r="792" customFormat="1" x14ac:dyDescent="0.2"/>
    <row r="793" customFormat="1" x14ac:dyDescent="0.2"/>
    <row r="794" customFormat="1" x14ac:dyDescent="0.2"/>
    <row r="795" customFormat="1" x14ac:dyDescent="0.2"/>
    <row r="796" customFormat="1" x14ac:dyDescent="0.2"/>
    <row r="797" customFormat="1" x14ac:dyDescent="0.2"/>
    <row r="798" customFormat="1" x14ac:dyDescent="0.2"/>
    <row r="799" customFormat="1" x14ac:dyDescent="0.2"/>
    <row r="800" customFormat="1" x14ac:dyDescent="0.2"/>
    <row r="801" customFormat="1" x14ac:dyDescent="0.2"/>
    <row r="802" customFormat="1" x14ac:dyDescent="0.2"/>
    <row r="803" customFormat="1" x14ac:dyDescent="0.2"/>
    <row r="804" customFormat="1" x14ac:dyDescent="0.2"/>
    <row r="805" customFormat="1" x14ac:dyDescent="0.2"/>
    <row r="806" customFormat="1" x14ac:dyDescent="0.2"/>
    <row r="807" customFormat="1" x14ac:dyDescent="0.2"/>
    <row r="808" customFormat="1" x14ac:dyDescent="0.2"/>
    <row r="809" customFormat="1" x14ac:dyDescent="0.2"/>
    <row r="810" customFormat="1" x14ac:dyDescent="0.2"/>
    <row r="811" customFormat="1" x14ac:dyDescent="0.2"/>
    <row r="812" customFormat="1" x14ac:dyDescent="0.2"/>
    <row r="813" customFormat="1" x14ac:dyDescent="0.2"/>
    <row r="814" customFormat="1" x14ac:dyDescent="0.2"/>
    <row r="815" customFormat="1" x14ac:dyDescent="0.2"/>
    <row r="816" customFormat="1" x14ac:dyDescent="0.2"/>
    <row r="817" customFormat="1" x14ac:dyDescent="0.2"/>
    <row r="818" customFormat="1" x14ac:dyDescent="0.2"/>
    <row r="819" customFormat="1" x14ac:dyDescent="0.2"/>
    <row r="820" customFormat="1" x14ac:dyDescent="0.2"/>
    <row r="821" customFormat="1" x14ac:dyDescent="0.2"/>
    <row r="822" customFormat="1" x14ac:dyDescent="0.2"/>
    <row r="823" customFormat="1" x14ac:dyDescent="0.2"/>
    <row r="824" customFormat="1" x14ac:dyDescent="0.2"/>
    <row r="825" customFormat="1" x14ac:dyDescent="0.2"/>
    <row r="826" customFormat="1" x14ac:dyDescent="0.2"/>
    <row r="827" customFormat="1" x14ac:dyDescent="0.2"/>
    <row r="828" customFormat="1" x14ac:dyDescent="0.2"/>
    <row r="829" customFormat="1" x14ac:dyDescent="0.2"/>
    <row r="830" customFormat="1" x14ac:dyDescent="0.2"/>
    <row r="831" customFormat="1" x14ac:dyDescent="0.2"/>
    <row r="832" customFormat="1" x14ac:dyDescent="0.2"/>
    <row r="833" customFormat="1" x14ac:dyDescent="0.2"/>
    <row r="834" customFormat="1" x14ac:dyDescent="0.2"/>
    <row r="835" customFormat="1" x14ac:dyDescent="0.2"/>
    <row r="836" customFormat="1" x14ac:dyDescent="0.2"/>
    <row r="837" customFormat="1" x14ac:dyDescent="0.2"/>
    <row r="838" customFormat="1" x14ac:dyDescent="0.2"/>
    <row r="839" customFormat="1" x14ac:dyDescent="0.2"/>
    <row r="840" customFormat="1" x14ac:dyDescent="0.2"/>
    <row r="841" customFormat="1" x14ac:dyDescent="0.2"/>
    <row r="842" customFormat="1" x14ac:dyDescent="0.2"/>
    <row r="843" customFormat="1" x14ac:dyDescent="0.2"/>
    <row r="844" customFormat="1" x14ac:dyDescent="0.2"/>
    <row r="845" customFormat="1" x14ac:dyDescent="0.2"/>
    <row r="846" customFormat="1" x14ac:dyDescent="0.2"/>
    <row r="847" customFormat="1" x14ac:dyDescent="0.2"/>
    <row r="848" customFormat="1" x14ac:dyDescent="0.2"/>
    <row r="849" customFormat="1" x14ac:dyDescent="0.2"/>
    <row r="850" customFormat="1" x14ac:dyDescent="0.2"/>
    <row r="851" customFormat="1" x14ac:dyDescent="0.2"/>
    <row r="852" customFormat="1" x14ac:dyDescent="0.2"/>
    <row r="853" customFormat="1" x14ac:dyDescent="0.2"/>
    <row r="854" customFormat="1" x14ac:dyDescent="0.2"/>
    <row r="855" customFormat="1" x14ac:dyDescent="0.2"/>
    <row r="856" customFormat="1" x14ac:dyDescent="0.2"/>
    <row r="857" customFormat="1" x14ac:dyDescent="0.2"/>
    <row r="858" customFormat="1" x14ac:dyDescent="0.2"/>
    <row r="859" customFormat="1" x14ac:dyDescent="0.2"/>
    <row r="860" customFormat="1" x14ac:dyDescent="0.2"/>
    <row r="861" customFormat="1" x14ac:dyDescent="0.2"/>
    <row r="862" customFormat="1" x14ac:dyDescent="0.2"/>
    <row r="863" customFormat="1" x14ac:dyDescent="0.2"/>
    <row r="864" customFormat="1" x14ac:dyDescent="0.2"/>
    <row r="865" customFormat="1" x14ac:dyDescent="0.2"/>
    <row r="866" customFormat="1" x14ac:dyDescent="0.2"/>
    <row r="867" customFormat="1" x14ac:dyDescent="0.2"/>
    <row r="868" customFormat="1" x14ac:dyDescent="0.2"/>
    <row r="869" customFormat="1" x14ac:dyDescent="0.2"/>
    <row r="870" customFormat="1" x14ac:dyDescent="0.2"/>
    <row r="871" customFormat="1" x14ac:dyDescent="0.2"/>
    <row r="872" customFormat="1" x14ac:dyDescent="0.2"/>
    <row r="873" customFormat="1" x14ac:dyDescent="0.2"/>
    <row r="874" customFormat="1" x14ac:dyDescent="0.2"/>
    <row r="875" customFormat="1" x14ac:dyDescent="0.2"/>
    <row r="876" customFormat="1" x14ac:dyDescent="0.2"/>
    <row r="877" customFormat="1" x14ac:dyDescent="0.2"/>
    <row r="878" customFormat="1" x14ac:dyDescent="0.2"/>
    <row r="879" customFormat="1" x14ac:dyDescent="0.2"/>
    <row r="880" customFormat="1" x14ac:dyDescent="0.2"/>
    <row r="881" customFormat="1" x14ac:dyDescent="0.2"/>
    <row r="882" customFormat="1" x14ac:dyDescent="0.2"/>
    <row r="883" customFormat="1" x14ac:dyDescent="0.2"/>
    <row r="884" customFormat="1" x14ac:dyDescent="0.2"/>
    <row r="885" customFormat="1" x14ac:dyDescent="0.2"/>
    <row r="886" customFormat="1" x14ac:dyDescent="0.2"/>
    <row r="887" customFormat="1" x14ac:dyDescent="0.2"/>
    <row r="888" customFormat="1" x14ac:dyDescent="0.2"/>
    <row r="889" customFormat="1" x14ac:dyDescent="0.2"/>
    <row r="890" customFormat="1" x14ac:dyDescent="0.2"/>
    <row r="891" customFormat="1" x14ac:dyDescent="0.2"/>
    <row r="892" customFormat="1" x14ac:dyDescent="0.2"/>
    <row r="893" customFormat="1" x14ac:dyDescent="0.2"/>
    <row r="894" customFormat="1" x14ac:dyDescent="0.2"/>
    <row r="895" customFormat="1" x14ac:dyDescent="0.2"/>
    <row r="896" customFormat="1" x14ac:dyDescent="0.2"/>
    <row r="897" customFormat="1" x14ac:dyDescent="0.2"/>
    <row r="898" customFormat="1" x14ac:dyDescent="0.2"/>
    <row r="899" customFormat="1" x14ac:dyDescent="0.2"/>
    <row r="900" customFormat="1" x14ac:dyDescent="0.2"/>
    <row r="901" customFormat="1" x14ac:dyDescent="0.2"/>
    <row r="902" customFormat="1" x14ac:dyDescent="0.2"/>
    <row r="903" customFormat="1" x14ac:dyDescent="0.2"/>
    <row r="904" customFormat="1" x14ac:dyDescent="0.2"/>
    <row r="905" customFormat="1" x14ac:dyDescent="0.2"/>
    <row r="906" customFormat="1" x14ac:dyDescent="0.2"/>
    <row r="907" customFormat="1" x14ac:dyDescent="0.2"/>
    <row r="908" customFormat="1" x14ac:dyDescent="0.2"/>
    <row r="909" customFormat="1" x14ac:dyDescent="0.2"/>
    <row r="910" customFormat="1" x14ac:dyDescent="0.2"/>
    <row r="911" customFormat="1" x14ac:dyDescent="0.2"/>
    <row r="912" customFormat="1" x14ac:dyDescent="0.2"/>
    <row r="913" customFormat="1" x14ac:dyDescent="0.2"/>
    <row r="914" customFormat="1" x14ac:dyDescent="0.2"/>
    <row r="915" customFormat="1" x14ac:dyDescent="0.2"/>
    <row r="916" customFormat="1" x14ac:dyDescent="0.2"/>
    <row r="917" customFormat="1" x14ac:dyDescent="0.2"/>
    <row r="918" customFormat="1" x14ac:dyDescent="0.2"/>
    <row r="919" customFormat="1" x14ac:dyDescent="0.2"/>
    <row r="920" customFormat="1" x14ac:dyDescent="0.2"/>
    <row r="921" customFormat="1" x14ac:dyDescent="0.2"/>
    <row r="922" customFormat="1" x14ac:dyDescent="0.2"/>
    <row r="923" customFormat="1" x14ac:dyDescent="0.2"/>
    <row r="924" customFormat="1" x14ac:dyDescent="0.2"/>
    <row r="925" customFormat="1" x14ac:dyDescent="0.2"/>
    <row r="926" customFormat="1" x14ac:dyDescent="0.2"/>
    <row r="927" customFormat="1" x14ac:dyDescent="0.2"/>
    <row r="928" customFormat="1" x14ac:dyDescent="0.2"/>
    <row r="929" customFormat="1" x14ac:dyDescent="0.2"/>
    <row r="930" customFormat="1" x14ac:dyDescent="0.2"/>
    <row r="931" customFormat="1" x14ac:dyDescent="0.2"/>
    <row r="932" customFormat="1" x14ac:dyDescent="0.2"/>
    <row r="933" customFormat="1" x14ac:dyDescent="0.2"/>
    <row r="934" customFormat="1" x14ac:dyDescent="0.2"/>
    <row r="935" customFormat="1" x14ac:dyDescent="0.2"/>
    <row r="936" customFormat="1" x14ac:dyDescent="0.2"/>
    <row r="937" customFormat="1" x14ac:dyDescent="0.2"/>
    <row r="938" customFormat="1" x14ac:dyDescent="0.2"/>
    <row r="939" customFormat="1" x14ac:dyDescent="0.2"/>
    <row r="940" customFormat="1" x14ac:dyDescent="0.2"/>
    <row r="941" customFormat="1" x14ac:dyDescent="0.2"/>
    <row r="942" customFormat="1" x14ac:dyDescent="0.2"/>
    <row r="943" customFormat="1" x14ac:dyDescent="0.2"/>
    <row r="944" customFormat="1" x14ac:dyDescent="0.2"/>
    <row r="945" customFormat="1" x14ac:dyDescent="0.2"/>
    <row r="946" customFormat="1" x14ac:dyDescent="0.2"/>
    <row r="947" customFormat="1" x14ac:dyDescent="0.2"/>
    <row r="948" customFormat="1" x14ac:dyDescent="0.2"/>
    <row r="949" customFormat="1" x14ac:dyDescent="0.2"/>
    <row r="950" customFormat="1" x14ac:dyDescent="0.2"/>
    <row r="951" customFormat="1" x14ac:dyDescent="0.2"/>
    <row r="952" customFormat="1" x14ac:dyDescent="0.2"/>
    <row r="953" customFormat="1" x14ac:dyDescent="0.2"/>
    <row r="954" customFormat="1" x14ac:dyDescent="0.2"/>
    <row r="955" customFormat="1" x14ac:dyDescent="0.2"/>
    <row r="956" customFormat="1" x14ac:dyDescent="0.2"/>
    <row r="957" customFormat="1" x14ac:dyDescent="0.2"/>
    <row r="958" customFormat="1" x14ac:dyDescent="0.2"/>
    <row r="959" customFormat="1" x14ac:dyDescent="0.2"/>
    <row r="960" customFormat="1" x14ac:dyDescent="0.2"/>
    <row r="961" customFormat="1" x14ac:dyDescent="0.2"/>
    <row r="962" customFormat="1" x14ac:dyDescent="0.2"/>
    <row r="963" customFormat="1" x14ac:dyDescent="0.2"/>
    <row r="964" customFormat="1" x14ac:dyDescent="0.2"/>
    <row r="965" customFormat="1" x14ac:dyDescent="0.2"/>
    <row r="966" customFormat="1" x14ac:dyDescent="0.2"/>
    <row r="967" customFormat="1" x14ac:dyDescent="0.2"/>
    <row r="968" customFormat="1" x14ac:dyDescent="0.2"/>
    <row r="969" customFormat="1" x14ac:dyDescent="0.2"/>
    <row r="970" customFormat="1" x14ac:dyDescent="0.2"/>
    <row r="971" customFormat="1" x14ac:dyDescent="0.2"/>
    <row r="972" customFormat="1" x14ac:dyDescent="0.2"/>
    <row r="973" customFormat="1" x14ac:dyDescent="0.2"/>
    <row r="974" customFormat="1" x14ac:dyDescent="0.2"/>
    <row r="975" customFormat="1" x14ac:dyDescent="0.2"/>
    <row r="976" customFormat="1" x14ac:dyDescent="0.2"/>
    <row r="977" customFormat="1" x14ac:dyDescent="0.2"/>
    <row r="978" customFormat="1" x14ac:dyDescent="0.2"/>
    <row r="979" customFormat="1" x14ac:dyDescent="0.2"/>
    <row r="980" customFormat="1" x14ac:dyDescent="0.2"/>
    <row r="981" customFormat="1" x14ac:dyDescent="0.2"/>
    <row r="982" customFormat="1" x14ac:dyDescent="0.2"/>
    <row r="983" customFormat="1" x14ac:dyDescent="0.2"/>
    <row r="984" customFormat="1" x14ac:dyDescent="0.2"/>
    <row r="985" customFormat="1" x14ac:dyDescent="0.2"/>
    <row r="986" customFormat="1" x14ac:dyDescent="0.2"/>
    <row r="987" customFormat="1" x14ac:dyDescent="0.2"/>
    <row r="988" customFormat="1" x14ac:dyDescent="0.2"/>
    <row r="989" customFormat="1" x14ac:dyDescent="0.2"/>
    <row r="990" customFormat="1" x14ac:dyDescent="0.2"/>
    <row r="991" customFormat="1" x14ac:dyDescent="0.2"/>
    <row r="992" customFormat="1" x14ac:dyDescent="0.2"/>
    <row r="993" customFormat="1" x14ac:dyDescent="0.2"/>
    <row r="994" customFormat="1" x14ac:dyDescent="0.2"/>
    <row r="995" customFormat="1" x14ac:dyDescent="0.2"/>
    <row r="996" customFormat="1" x14ac:dyDescent="0.2"/>
    <row r="997" customFormat="1" x14ac:dyDescent="0.2"/>
    <row r="998" customFormat="1" x14ac:dyDescent="0.2"/>
    <row r="999" customFormat="1" x14ac:dyDescent="0.2"/>
    <row r="1000" customFormat="1" x14ac:dyDescent="0.2"/>
    <row r="1001" customFormat="1" x14ac:dyDescent="0.2"/>
    <row r="1002" customFormat="1" x14ac:dyDescent="0.2"/>
    <row r="1003" customFormat="1" x14ac:dyDescent="0.2"/>
    <row r="1004" customFormat="1" x14ac:dyDescent="0.2"/>
    <row r="1005" customFormat="1" x14ac:dyDescent="0.2"/>
    <row r="1006" customFormat="1" x14ac:dyDescent="0.2"/>
    <row r="1007" customFormat="1" x14ac:dyDescent="0.2"/>
    <row r="1008" customFormat="1" x14ac:dyDescent="0.2"/>
    <row r="1009" customFormat="1" x14ac:dyDescent="0.2"/>
    <row r="1010" customFormat="1" x14ac:dyDescent="0.2"/>
    <row r="1011" customFormat="1" x14ac:dyDescent="0.2"/>
    <row r="1012" customFormat="1" x14ac:dyDescent="0.2"/>
    <row r="1013" customFormat="1" x14ac:dyDescent="0.2"/>
    <row r="1014" customFormat="1" x14ac:dyDescent="0.2"/>
    <row r="1015" customFormat="1" x14ac:dyDescent="0.2"/>
    <row r="1016" customFormat="1" x14ac:dyDescent="0.2"/>
    <row r="1017" customFormat="1" x14ac:dyDescent="0.2"/>
    <row r="1018" customFormat="1" x14ac:dyDescent="0.2"/>
    <row r="1019" customFormat="1" x14ac:dyDescent="0.2"/>
    <row r="1020" customFormat="1" x14ac:dyDescent="0.2"/>
    <row r="1021" customFormat="1" x14ac:dyDescent="0.2"/>
    <row r="1022" customFormat="1" x14ac:dyDescent="0.2"/>
    <row r="1023" customFormat="1" x14ac:dyDescent="0.2"/>
    <row r="1024" customFormat="1" x14ac:dyDescent="0.2"/>
    <row r="1025" customFormat="1" x14ac:dyDescent="0.2"/>
    <row r="1026" customFormat="1" x14ac:dyDescent="0.2"/>
    <row r="1027" customFormat="1" x14ac:dyDescent="0.2"/>
    <row r="1028" customFormat="1" x14ac:dyDescent="0.2"/>
    <row r="1029" customFormat="1" x14ac:dyDescent="0.2"/>
    <row r="1030" customFormat="1" x14ac:dyDescent="0.2"/>
    <row r="1031" customFormat="1" x14ac:dyDescent="0.2"/>
    <row r="1032" customFormat="1" x14ac:dyDescent="0.2"/>
    <row r="1033" customFormat="1" x14ac:dyDescent="0.2"/>
    <row r="1034" customFormat="1" x14ac:dyDescent="0.2"/>
    <row r="1035" customFormat="1" x14ac:dyDescent="0.2"/>
    <row r="1036" customFormat="1" x14ac:dyDescent="0.2"/>
    <row r="1037" customFormat="1" x14ac:dyDescent="0.2"/>
    <row r="1038" customFormat="1" x14ac:dyDescent="0.2"/>
    <row r="1039" customFormat="1" x14ac:dyDescent="0.2"/>
    <row r="1040" customFormat="1" x14ac:dyDescent="0.2"/>
    <row r="1041" customFormat="1" x14ac:dyDescent="0.2"/>
    <row r="1042" customFormat="1" x14ac:dyDescent="0.2"/>
    <row r="1043" customFormat="1" x14ac:dyDescent="0.2"/>
    <row r="1044" customFormat="1" x14ac:dyDescent="0.2"/>
    <row r="1045" customFormat="1" x14ac:dyDescent="0.2"/>
    <row r="1046" customFormat="1" x14ac:dyDescent="0.2"/>
    <row r="1047" customFormat="1" x14ac:dyDescent="0.2"/>
    <row r="1048" customFormat="1" x14ac:dyDescent="0.2"/>
    <row r="1049" customFormat="1" x14ac:dyDescent="0.2"/>
    <row r="1050" customFormat="1" x14ac:dyDescent="0.2"/>
    <row r="1051" customFormat="1" x14ac:dyDescent="0.2"/>
    <row r="1052" customFormat="1" x14ac:dyDescent="0.2"/>
    <row r="1053" customFormat="1" x14ac:dyDescent="0.2"/>
    <row r="1054" customFormat="1" x14ac:dyDescent="0.2"/>
    <row r="1055" customFormat="1" x14ac:dyDescent="0.2"/>
    <row r="1056" customFormat="1" x14ac:dyDescent="0.2"/>
    <row r="1057" customFormat="1" x14ac:dyDescent="0.2"/>
    <row r="1058" customFormat="1" x14ac:dyDescent="0.2"/>
    <row r="1059" customFormat="1" x14ac:dyDescent="0.2"/>
    <row r="1060" customFormat="1" x14ac:dyDescent="0.2"/>
    <row r="1061" customFormat="1" x14ac:dyDescent="0.2"/>
    <row r="1062" customFormat="1" x14ac:dyDescent="0.2"/>
    <row r="1063" customFormat="1" x14ac:dyDescent="0.2"/>
    <row r="1064" customFormat="1" x14ac:dyDescent="0.2"/>
    <row r="1065" customFormat="1" x14ac:dyDescent="0.2"/>
    <row r="1066" customFormat="1" x14ac:dyDescent="0.2"/>
    <row r="1067" customFormat="1" x14ac:dyDescent="0.2"/>
    <row r="1068" customFormat="1" x14ac:dyDescent="0.2"/>
    <row r="1069" customFormat="1" x14ac:dyDescent="0.2"/>
    <row r="1070" customFormat="1" x14ac:dyDescent="0.2"/>
    <row r="1071" customFormat="1" x14ac:dyDescent="0.2"/>
    <row r="1072" customFormat="1" x14ac:dyDescent="0.2"/>
    <row r="1073" customFormat="1" x14ac:dyDescent="0.2"/>
    <row r="1074" customFormat="1" x14ac:dyDescent="0.2"/>
    <row r="1075" customFormat="1" x14ac:dyDescent="0.2"/>
    <row r="1076" customFormat="1" x14ac:dyDescent="0.2"/>
    <row r="1077" customFormat="1" x14ac:dyDescent="0.2"/>
    <row r="1078" customFormat="1" x14ac:dyDescent="0.2"/>
    <row r="1079" customFormat="1" x14ac:dyDescent="0.2"/>
    <row r="1080" customFormat="1" x14ac:dyDescent="0.2"/>
    <row r="1081" customFormat="1" x14ac:dyDescent="0.2"/>
    <row r="1082" customFormat="1" x14ac:dyDescent="0.2"/>
    <row r="1083" customFormat="1" x14ac:dyDescent="0.2"/>
    <row r="1084" customFormat="1" x14ac:dyDescent="0.2"/>
    <row r="1085" customFormat="1" x14ac:dyDescent="0.2"/>
    <row r="1086" customFormat="1" x14ac:dyDescent="0.2"/>
    <row r="1087" customFormat="1" x14ac:dyDescent="0.2"/>
    <row r="1088" customFormat="1" x14ac:dyDescent="0.2"/>
    <row r="1089" customFormat="1" x14ac:dyDescent="0.2"/>
    <row r="1090" customFormat="1" x14ac:dyDescent="0.2"/>
    <row r="1091" customFormat="1" x14ac:dyDescent="0.2"/>
    <row r="1092" customFormat="1" x14ac:dyDescent="0.2"/>
    <row r="1093" customFormat="1" x14ac:dyDescent="0.2"/>
    <row r="1094" customFormat="1" x14ac:dyDescent="0.2"/>
    <row r="1095" customFormat="1" x14ac:dyDescent="0.2"/>
    <row r="1096" customFormat="1" x14ac:dyDescent="0.2"/>
    <row r="1097" customFormat="1" x14ac:dyDescent="0.2"/>
    <row r="1098" customFormat="1" x14ac:dyDescent="0.2"/>
    <row r="1099" customFormat="1" x14ac:dyDescent="0.2"/>
    <row r="1100" customFormat="1" x14ac:dyDescent="0.2"/>
    <row r="1101" customFormat="1" x14ac:dyDescent="0.2"/>
    <row r="1102" customFormat="1" x14ac:dyDescent="0.2"/>
    <row r="1103" customFormat="1" x14ac:dyDescent="0.2"/>
    <row r="1104" customFormat="1" x14ac:dyDescent="0.2"/>
    <row r="1105" customFormat="1" x14ac:dyDescent="0.2"/>
    <row r="1106" customFormat="1" x14ac:dyDescent="0.2"/>
    <row r="1107" customFormat="1" x14ac:dyDescent="0.2"/>
    <row r="1108" customFormat="1" x14ac:dyDescent="0.2"/>
    <row r="1109" customFormat="1" x14ac:dyDescent="0.2"/>
    <row r="1110" customFormat="1" x14ac:dyDescent="0.2"/>
    <row r="1111" customFormat="1" x14ac:dyDescent="0.2"/>
    <row r="1112" customFormat="1" x14ac:dyDescent="0.2"/>
    <row r="1113" customFormat="1" x14ac:dyDescent="0.2"/>
    <row r="1114" customFormat="1" x14ac:dyDescent="0.2"/>
    <row r="1115" customFormat="1" x14ac:dyDescent="0.2"/>
    <row r="1116" customFormat="1" x14ac:dyDescent="0.2"/>
    <row r="1117" customFormat="1" x14ac:dyDescent="0.2"/>
    <row r="1118" customFormat="1" x14ac:dyDescent="0.2"/>
    <row r="1119" customFormat="1" x14ac:dyDescent="0.2"/>
    <row r="1120" customFormat="1" x14ac:dyDescent="0.2"/>
    <row r="1121" customFormat="1" x14ac:dyDescent="0.2"/>
    <row r="1122" customFormat="1" x14ac:dyDescent="0.2"/>
    <row r="1123" customFormat="1" x14ac:dyDescent="0.2"/>
    <row r="1124" customFormat="1" x14ac:dyDescent="0.2"/>
    <row r="1125" customFormat="1" x14ac:dyDescent="0.2"/>
    <row r="1126" customFormat="1" x14ac:dyDescent="0.2"/>
    <row r="1127" customFormat="1" x14ac:dyDescent="0.2"/>
    <row r="1128" customFormat="1" x14ac:dyDescent="0.2"/>
    <row r="1129" customFormat="1" x14ac:dyDescent="0.2"/>
    <row r="1130" customFormat="1" x14ac:dyDescent="0.2"/>
    <row r="1131" customFormat="1" x14ac:dyDescent="0.2"/>
    <row r="1132" customFormat="1" x14ac:dyDescent="0.2"/>
    <row r="1133" customFormat="1" x14ac:dyDescent="0.2"/>
    <row r="1134" customFormat="1" x14ac:dyDescent="0.2"/>
    <row r="1135" customFormat="1" x14ac:dyDescent="0.2"/>
    <row r="1136" customFormat="1" x14ac:dyDescent="0.2"/>
    <row r="1137" customFormat="1" x14ac:dyDescent="0.2"/>
    <row r="1138" customFormat="1" x14ac:dyDescent="0.2"/>
    <row r="1139" customFormat="1" x14ac:dyDescent="0.2"/>
    <row r="1140" customFormat="1" x14ac:dyDescent="0.2"/>
    <row r="1141" customFormat="1" x14ac:dyDescent="0.2"/>
    <row r="1142" customFormat="1" x14ac:dyDescent="0.2"/>
    <row r="1143" customFormat="1" x14ac:dyDescent="0.2"/>
    <row r="1144" customFormat="1" x14ac:dyDescent="0.2"/>
    <row r="1145" customFormat="1" x14ac:dyDescent="0.2"/>
    <row r="1146" customFormat="1" x14ac:dyDescent="0.2"/>
    <row r="1147" customFormat="1" x14ac:dyDescent="0.2"/>
    <row r="1148" customFormat="1" x14ac:dyDescent="0.2"/>
    <row r="1149" customFormat="1" x14ac:dyDescent="0.2"/>
    <row r="1150" customFormat="1" x14ac:dyDescent="0.2"/>
    <row r="1151" customFormat="1" x14ac:dyDescent="0.2"/>
    <row r="1152" customFormat="1" x14ac:dyDescent="0.2"/>
    <row r="1153" customFormat="1" x14ac:dyDescent="0.2"/>
    <row r="1154" customFormat="1" x14ac:dyDescent="0.2"/>
    <row r="1155" customFormat="1" x14ac:dyDescent="0.2"/>
    <row r="1156" customFormat="1" x14ac:dyDescent="0.2"/>
    <row r="1157" customFormat="1" x14ac:dyDescent="0.2"/>
    <row r="1158" customFormat="1" x14ac:dyDescent="0.2"/>
    <row r="1159" customFormat="1" x14ac:dyDescent="0.2"/>
    <row r="1160" customFormat="1" x14ac:dyDescent="0.2"/>
    <row r="1161" customFormat="1" x14ac:dyDescent="0.2"/>
    <row r="1162" customFormat="1" x14ac:dyDescent="0.2"/>
    <row r="1163" customFormat="1" x14ac:dyDescent="0.2"/>
    <row r="1164" customFormat="1" x14ac:dyDescent="0.2"/>
    <row r="1165" customFormat="1" x14ac:dyDescent="0.2"/>
    <row r="1166" customFormat="1" x14ac:dyDescent="0.2"/>
    <row r="1167" customFormat="1" x14ac:dyDescent="0.2"/>
    <row r="1168" customFormat="1" x14ac:dyDescent="0.2"/>
    <row r="1169" customFormat="1" x14ac:dyDescent="0.2"/>
    <row r="1170" customFormat="1" x14ac:dyDescent="0.2"/>
    <row r="1171" customFormat="1" x14ac:dyDescent="0.2"/>
    <row r="1172" customFormat="1" x14ac:dyDescent="0.2"/>
    <row r="1173" customFormat="1" x14ac:dyDescent="0.2"/>
    <row r="1174" customFormat="1" x14ac:dyDescent="0.2"/>
    <row r="1175" customFormat="1" x14ac:dyDescent="0.2"/>
    <row r="1176" customFormat="1" x14ac:dyDescent="0.2"/>
    <row r="1177" customFormat="1" x14ac:dyDescent="0.2"/>
    <row r="1178" customFormat="1" x14ac:dyDescent="0.2"/>
    <row r="1179" customFormat="1" x14ac:dyDescent="0.2"/>
    <row r="1180" customFormat="1" x14ac:dyDescent="0.2"/>
    <row r="1181" customFormat="1" x14ac:dyDescent="0.2"/>
    <row r="1182" customFormat="1" x14ac:dyDescent="0.2"/>
    <row r="1183" customFormat="1" x14ac:dyDescent="0.2"/>
    <row r="1184" customFormat="1" x14ac:dyDescent="0.2"/>
    <row r="1185" customFormat="1" x14ac:dyDescent="0.2"/>
    <row r="1186" customFormat="1" x14ac:dyDescent="0.2"/>
    <row r="1187" customFormat="1" x14ac:dyDescent="0.2"/>
    <row r="1188" customFormat="1" x14ac:dyDescent="0.2"/>
    <row r="1189" customFormat="1" x14ac:dyDescent="0.2"/>
    <row r="1190" customFormat="1" x14ac:dyDescent="0.2"/>
    <row r="1191" customFormat="1" x14ac:dyDescent="0.2"/>
    <row r="1192" customFormat="1" x14ac:dyDescent="0.2"/>
    <row r="1193" customFormat="1" x14ac:dyDescent="0.2"/>
    <row r="1194" customFormat="1" x14ac:dyDescent="0.2"/>
    <row r="1195" customFormat="1" x14ac:dyDescent="0.2"/>
    <row r="1196" customFormat="1" x14ac:dyDescent="0.2"/>
    <row r="1197" customFormat="1" x14ac:dyDescent="0.2"/>
    <row r="1198" customFormat="1" x14ac:dyDescent="0.2"/>
    <row r="1199" customFormat="1" x14ac:dyDescent="0.2"/>
    <row r="1200" customFormat="1" x14ac:dyDescent="0.2"/>
    <row r="1201" customFormat="1" x14ac:dyDescent="0.2"/>
    <row r="1202" customFormat="1" x14ac:dyDescent="0.2"/>
    <row r="1203" customFormat="1" x14ac:dyDescent="0.2"/>
    <row r="1204" customFormat="1" x14ac:dyDescent="0.2"/>
    <row r="1205" customFormat="1" x14ac:dyDescent="0.2"/>
    <row r="1206" customFormat="1" x14ac:dyDescent="0.2"/>
    <row r="1207" customFormat="1" x14ac:dyDescent="0.2"/>
    <row r="1208" customFormat="1" x14ac:dyDescent="0.2"/>
    <row r="1209" customFormat="1" x14ac:dyDescent="0.2"/>
    <row r="1210" customFormat="1" x14ac:dyDescent="0.2"/>
    <row r="1211" customFormat="1" x14ac:dyDescent="0.2"/>
    <row r="1212" customFormat="1" x14ac:dyDescent="0.2"/>
    <row r="1213" customFormat="1" x14ac:dyDescent="0.2"/>
    <row r="1214" customFormat="1" x14ac:dyDescent="0.2"/>
    <row r="1215" customFormat="1" x14ac:dyDescent="0.2"/>
    <row r="1216" customFormat="1" x14ac:dyDescent="0.2"/>
    <row r="1217" customFormat="1" x14ac:dyDescent="0.2"/>
    <row r="1218" customFormat="1" x14ac:dyDescent="0.2"/>
    <row r="1219" customFormat="1" x14ac:dyDescent="0.2"/>
    <row r="1220" customFormat="1" x14ac:dyDescent="0.2"/>
    <row r="1221" customFormat="1" x14ac:dyDescent="0.2"/>
    <row r="1222" customFormat="1" x14ac:dyDescent="0.2"/>
    <row r="1223" customFormat="1" x14ac:dyDescent="0.2"/>
    <row r="1224" customFormat="1" x14ac:dyDescent="0.2"/>
    <row r="1225" customFormat="1" x14ac:dyDescent="0.2"/>
    <row r="1226" customFormat="1" x14ac:dyDescent="0.2"/>
    <row r="1227" customFormat="1" x14ac:dyDescent="0.2"/>
    <row r="1228" customFormat="1" x14ac:dyDescent="0.2"/>
    <row r="1229" customFormat="1" x14ac:dyDescent="0.2"/>
    <row r="1230" customFormat="1" x14ac:dyDescent="0.2"/>
    <row r="1231" customFormat="1" x14ac:dyDescent="0.2"/>
    <row r="1232" customFormat="1" x14ac:dyDescent="0.2"/>
    <row r="1233" customFormat="1" x14ac:dyDescent="0.2"/>
    <row r="1234" customFormat="1" x14ac:dyDescent="0.2"/>
    <row r="1235" customFormat="1" x14ac:dyDescent="0.2"/>
    <row r="1236" customFormat="1" x14ac:dyDescent="0.2"/>
    <row r="1237" customFormat="1" x14ac:dyDescent="0.2"/>
    <row r="1238" customFormat="1" x14ac:dyDescent="0.2"/>
    <row r="1239" customFormat="1" x14ac:dyDescent="0.2"/>
    <row r="1240" customFormat="1" x14ac:dyDescent="0.2"/>
    <row r="1241" customFormat="1" x14ac:dyDescent="0.2"/>
    <row r="1242" customFormat="1" x14ac:dyDescent="0.2"/>
    <row r="1243" customFormat="1" x14ac:dyDescent="0.2"/>
    <row r="1244" customFormat="1" x14ac:dyDescent="0.2"/>
    <row r="1245" customFormat="1" x14ac:dyDescent="0.2"/>
    <row r="1246" customFormat="1" x14ac:dyDescent="0.2"/>
    <row r="1247" customFormat="1" x14ac:dyDescent="0.2"/>
    <row r="1248" customFormat="1" x14ac:dyDescent="0.2"/>
    <row r="1249" customFormat="1" x14ac:dyDescent="0.2"/>
    <row r="1250" customFormat="1" x14ac:dyDescent="0.2"/>
    <row r="1251" customFormat="1" x14ac:dyDescent="0.2"/>
    <row r="1252" customFormat="1" x14ac:dyDescent="0.2"/>
    <row r="1253" customFormat="1" x14ac:dyDescent="0.2"/>
    <row r="1254" customFormat="1" x14ac:dyDescent="0.2"/>
    <row r="1255" customFormat="1" x14ac:dyDescent="0.2"/>
    <row r="1256" customFormat="1" x14ac:dyDescent="0.2"/>
    <row r="1257" customFormat="1" x14ac:dyDescent="0.2"/>
    <row r="1258" customFormat="1" x14ac:dyDescent="0.2"/>
    <row r="1259" customFormat="1" x14ac:dyDescent="0.2"/>
    <row r="1260" customFormat="1" x14ac:dyDescent="0.2"/>
    <row r="1261" customFormat="1" x14ac:dyDescent="0.2"/>
    <row r="1262" customFormat="1" x14ac:dyDescent="0.2"/>
    <row r="1263" customFormat="1" x14ac:dyDescent="0.2"/>
    <row r="1264" customFormat="1" x14ac:dyDescent="0.2"/>
    <row r="1265" customFormat="1" x14ac:dyDescent="0.2"/>
    <row r="1266" customFormat="1" x14ac:dyDescent="0.2"/>
    <row r="1267" customFormat="1" x14ac:dyDescent="0.2"/>
    <row r="1268" customFormat="1" x14ac:dyDescent="0.2"/>
    <row r="1269" customFormat="1" x14ac:dyDescent="0.2"/>
    <row r="1270" customFormat="1" x14ac:dyDescent="0.2"/>
    <row r="1271" customFormat="1" x14ac:dyDescent="0.2"/>
    <row r="1272" customFormat="1" x14ac:dyDescent="0.2"/>
    <row r="1273" customFormat="1" x14ac:dyDescent="0.2"/>
    <row r="1274" customFormat="1" x14ac:dyDescent="0.2"/>
    <row r="1275" customFormat="1" x14ac:dyDescent="0.2"/>
    <row r="1276" customFormat="1" x14ac:dyDescent="0.2"/>
    <row r="1277" customFormat="1" x14ac:dyDescent="0.2"/>
    <row r="1278" customFormat="1" x14ac:dyDescent="0.2"/>
    <row r="1279" customFormat="1" x14ac:dyDescent="0.2"/>
    <row r="1280" customFormat="1" x14ac:dyDescent="0.2"/>
    <row r="1281" customFormat="1" x14ac:dyDescent="0.2"/>
    <row r="1282" customFormat="1" x14ac:dyDescent="0.2"/>
    <row r="1283" customFormat="1" x14ac:dyDescent="0.2"/>
    <row r="1284" customFormat="1" x14ac:dyDescent="0.2"/>
    <row r="1285" customFormat="1" x14ac:dyDescent="0.2"/>
    <row r="1286" customFormat="1" x14ac:dyDescent="0.2"/>
    <row r="1287" customFormat="1" x14ac:dyDescent="0.2"/>
    <row r="1288" customFormat="1" x14ac:dyDescent="0.2"/>
    <row r="1289" customFormat="1" x14ac:dyDescent="0.2"/>
    <row r="1290" customFormat="1" x14ac:dyDescent="0.2"/>
    <row r="1291" customFormat="1" x14ac:dyDescent="0.2"/>
    <row r="1292" customFormat="1" x14ac:dyDescent="0.2"/>
    <row r="1293" customFormat="1" x14ac:dyDescent="0.2"/>
    <row r="1294" customFormat="1" x14ac:dyDescent="0.2"/>
    <row r="1295" customFormat="1" x14ac:dyDescent="0.2"/>
    <row r="1296" customFormat="1" x14ac:dyDescent="0.2"/>
    <row r="1297" customFormat="1" x14ac:dyDescent="0.2"/>
    <row r="1298" customFormat="1" x14ac:dyDescent="0.2"/>
    <row r="1299" customFormat="1" x14ac:dyDescent="0.2"/>
    <row r="1300" customFormat="1" x14ac:dyDescent="0.2"/>
    <row r="1301" customFormat="1" x14ac:dyDescent="0.2"/>
    <row r="1302" customFormat="1" x14ac:dyDescent="0.2"/>
    <row r="1303" customFormat="1" x14ac:dyDescent="0.2"/>
    <row r="1304" customFormat="1" x14ac:dyDescent="0.2"/>
    <row r="1305" customFormat="1" x14ac:dyDescent="0.2"/>
    <row r="1306" customFormat="1" x14ac:dyDescent="0.2"/>
    <row r="1307" customFormat="1" x14ac:dyDescent="0.2"/>
    <row r="1308" customFormat="1" x14ac:dyDescent="0.2"/>
    <row r="1309" customFormat="1" x14ac:dyDescent="0.2"/>
    <row r="1310" customFormat="1" x14ac:dyDescent="0.2"/>
    <row r="1311" customFormat="1" x14ac:dyDescent="0.2"/>
    <row r="1312" customFormat="1" x14ac:dyDescent="0.2"/>
    <row r="1313" customFormat="1" x14ac:dyDescent="0.2"/>
    <row r="1314" customFormat="1" x14ac:dyDescent="0.2"/>
    <row r="1315" customFormat="1" x14ac:dyDescent="0.2"/>
    <row r="1316" customFormat="1" x14ac:dyDescent="0.2"/>
    <row r="1317" customFormat="1" x14ac:dyDescent="0.2"/>
    <row r="1318" customFormat="1" x14ac:dyDescent="0.2"/>
    <row r="1319" customFormat="1" x14ac:dyDescent="0.2"/>
    <row r="1320" customFormat="1" x14ac:dyDescent="0.2"/>
    <row r="1321" customFormat="1" x14ac:dyDescent="0.2"/>
    <row r="1322" customFormat="1" x14ac:dyDescent="0.2"/>
    <row r="1323" customFormat="1" x14ac:dyDescent="0.2"/>
    <row r="1324" customFormat="1" x14ac:dyDescent="0.2"/>
    <row r="1325" customFormat="1" x14ac:dyDescent="0.2"/>
    <row r="1326" customFormat="1" x14ac:dyDescent="0.2"/>
    <row r="1327" customFormat="1" x14ac:dyDescent="0.2"/>
    <row r="1328" customFormat="1" x14ac:dyDescent="0.2"/>
    <row r="1329" customFormat="1" x14ac:dyDescent="0.2"/>
    <row r="1330" customFormat="1" x14ac:dyDescent="0.2"/>
    <row r="1331" customFormat="1" x14ac:dyDescent="0.2"/>
    <row r="1332" customFormat="1" x14ac:dyDescent="0.2"/>
    <row r="1333" customFormat="1" x14ac:dyDescent="0.2"/>
    <row r="1334" customFormat="1" x14ac:dyDescent="0.2"/>
    <row r="1335" customFormat="1" x14ac:dyDescent="0.2"/>
    <row r="1336" customFormat="1" x14ac:dyDescent="0.2"/>
    <row r="1337" customFormat="1" x14ac:dyDescent="0.2"/>
    <row r="1338" customFormat="1" x14ac:dyDescent="0.2"/>
    <row r="1339" customFormat="1" x14ac:dyDescent="0.2"/>
    <row r="1340" customFormat="1" x14ac:dyDescent="0.2"/>
    <row r="1341" customFormat="1" x14ac:dyDescent="0.2"/>
    <row r="1342" customFormat="1" x14ac:dyDescent="0.2"/>
    <row r="1343" customFormat="1" x14ac:dyDescent="0.2"/>
    <row r="1344" customFormat="1" x14ac:dyDescent="0.2"/>
    <row r="1345" customFormat="1" x14ac:dyDescent="0.2"/>
    <row r="1346" customFormat="1" x14ac:dyDescent="0.2"/>
    <row r="1347" customFormat="1" x14ac:dyDescent="0.2"/>
    <row r="1348" customFormat="1" x14ac:dyDescent="0.2"/>
    <row r="1349" customFormat="1" x14ac:dyDescent="0.2"/>
    <row r="1350" customFormat="1" x14ac:dyDescent="0.2"/>
    <row r="1351" customFormat="1" x14ac:dyDescent="0.2"/>
    <row r="1352" customFormat="1" x14ac:dyDescent="0.2"/>
    <row r="1353" customFormat="1" x14ac:dyDescent="0.2"/>
    <row r="1354" customFormat="1" x14ac:dyDescent="0.2"/>
    <row r="1355" customFormat="1" x14ac:dyDescent="0.2"/>
    <row r="1356" customFormat="1" x14ac:dyDescent="0.2"/>
    <row r="1357" customFormat="1" x14ac:dyDescent="0.2"/>
    <row r="1358" customFormat="1" x14ac:dyDescent="0.2"/>
    <row r="1359" customFormat="1" x14ac:dyDescent="0.2"/>
    <row r="1360" customFormat="1" x14ac:dyDescent="0.2"/>
    <row r="1361" customFormat="1" x14ac:dyDescent="0.2"/>
    <row r="1362" customFormat="1" x14ac:dyDescent="0.2"/>
    <row r="1363" customFormat="1" x14ac:dyDescent="0.2"/>
    <row r="1364" customFormat="1" x14ac:dyDescent="0.2"/>
    <row r="1365" customFormat="1" x14ac:dyDescent="0.2"/>
    <row r="1366" customFormat="1" x14ac:dyDescent="0.2"/>
    <row r="1367" customFormat="1" x14ac:dyDescent="0.2"/>
    <row r="1368" customFormat="1" x14ac:dyDescent="0.2"/>
    <row r="1369" customFormat="1" x14ac:dyDescent="0.2"/>
    <row r="1370" customFormat="1" x14ac:dyDescent="0.2"/>
    <row r="1371" customFormat="1" x14ac:dyDescent="0.2"/>
    <row r="1372" customFormat="1" x14ac:dyDescent="0.2"/>
    <row r="1373" customFormat="1" x14ac:dyDescent="0.2"/>
    <row r="1374" customFormat="1" x14ac:dyDescent="0.2"/>
    <row r="1375" customFormat="1" x14ac:dyDescent="0.2"/>
    <row r="1376" customFormat="1" x14ac:dyDescent="0.2"/>
    <row r="1377" customFormat="1" x14ac:dyDescent="0.2"/>
    <row r="1378" customFormat="1" x14ac:dyDescent="0.2"/>
    <row r="1379" customFormat="1" x14ac:dyDescent="0.2"/>
    <row r="1380" customFormat="1" x14ac:dyDescent="0.2"/>
    <row r="1381" customFormat="1" x14ac:dyDescent="0.2"/>
    <row r="1382" customFormat="1" x14ac:dyDescent="0.2"/>
    <row r="1383" customFormat="1" x14ac:dyDescent="0.2"/>
    <row r="1384" customFormat="1" x14ac:dyDescent="0.2"/>
    <row r="1385" customFormat="1" x14ac:dyDescent="0.2"/>
    <row r="1386" customFormat="1" x14ac:dyDescent="0.2"/>
    <row r="1387" customFormat="1" x14ac:dyDescent="0.2"/>
    <row r="1388" customFormat="1" x14ac:dyDescent="0.2"/>
    <row r="1389" customFormat="1" x14ac:dyDescent="0.2"/>
    <row r="1390" customFormat="1" x14ac:dyDescent="0.2"/>
    <row r="1391" customFormat="1" x14ac:dyDescent="0.2"/>
    <row r="1392" customFormat="1" x14ac:dyDescent="0.2"/>
    <row r="1393" customFormat="1" x14ac:dyDescent="0.2"/>
    <row r="1394" customFormat="1" x14ac:dyDescent="0.2"/>
    <row r="1395" customFormat="1" x14ac:dyDescent="0.2"/>
    <row r="1396" customFormat="1" x14ac:dyDescent="0.2"/>
    <row r="1397" customFormat="1" x14ac:dyDescent="0.2"/>
    <row r="1398" customFormat="1" x14ac:dyDescent="0.2"/>
    <row r="1399" customFormat="1" x14ac:dyDescent="0.2"/>
    <row r="1400" customFormat="1" x14ac:dyDescent="0.2"/>
    <row r="1401" customFormat="1" x14ac:dyDescent="0.2"/>
    <row r="1402" customFormat="1" x14ac:dyDescent="0.2"/>
    <row r="1403" customFormat="1" x14ac:dyDescent="0.2"/>
    <row r="1404" customFormat="1" x14ac:dyDescent="0.2"/>
    <row r="1405" customFormat="1" x14ac:dyDescent="0.2"/>
    <row r="1406" customFormat="1" x14ac:dyDescent="0.2"/>
    <row r="1407" customFormat="1" x14ac:dyDescent="0.2"/>
    <row r="1408" customFormat="1" x14ac:dyDescent="0.2"/>
    <row r="1409" customFormat="1" x14ac:dyDescent="0.2"/>
    <row r="1410" customFormat="1" x14ac:dyDescent="0.2"/>
    <row r="1411" customFormat="1" x14ac:dyDescent="0.2"/>
    <row r="1412" customFormat="1" x14ac:dyDescent="0.2"/>
    <row r="1413" customFormat="1" x14ac:dyDescent="0.2"/>
  </sheetData>
  <conditionalFormatting sqref="DI11:DL15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I11:DO15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25F111-8F96-074A-ABA2-5E714928FCA1}">
  <dimension ref="A10:S538"/>
  <sheetViews>
    <sheetView topLeftCell="P268" workbookViewId="0">
      <selection activeCell="T273" sqref="T273"/>
    </sheetView>
  </sheetViews>
  <sheetFormatPr baseColWidth="10" defaultRowHeight="16" x14ac:dyDescent="0.2"/>
  <cols>
    <col min="1" max="1" width="22.33203125" customWidth="1"/>
  </cols>
  <sheetData>
    <row r="10" spans="1:19" x14ac:dyDescent="0.2">
      <c r="P10" t="s">
        <v>598</v>
      </c>
      <c r="Q10" t="s">
        <v>599</v>
      </c>
      <c r="R10" t="s">
        <v>600</v>
      </c>
      <c r="S10" t="s">
        <v>601</v>
      </c>
    </row>
    <row r="11" spans="1:19" x14ac:dyDescent="0.2">
      <c r="A11" t="s">
        <v>0</v>
      </c>
      <c r="B11">
        <v>-152.136536965045</v>
      </c>
      <c r="C11">
        <v>-152.73838792320299</v>
      </c>
      <c r="D11">
        <v>-152.73082336843001</v>
      </c>
      <c r="E11">
        <v>1.0815699999999999</v>
      </c>
      <c r="G11" t="s">
        <v>532</v>
      </c>
      <c r="H11">
        <v>-76.065852500000005</v>
      </c>
      <c r="I11">
        <v>-76.365411780000002</v>
      </c>
      <c r="J11">
        <v>-76.361885689999994</v>
      </c>
      <c r="K11" t="s">
        <v>532</v>
      </c>
      <c r="L11">
        <v>-76.06604419</v>
      </c>
      <c r="M11">
        <v>-76.365450559999999</v>
      </c>
      <c r="N11">
        <v>-76.361947079999993</v>
      </c>
      <c r="O11" t="str">
        <f>A11</f>
        <v>01_Water-Water_0.90.out</v>
      </c>
      <c r="P11" s="1">
        <f>627.5095*(H11+L11-B11)</f>
        <v>2.9118166733361299</v>
      </c>
      <c r="Q11" s="1">
        <f>627.5095*(I11+M11-C11)</f>
        <v>4.7223749529262076</v>
      </c>
      <c r="R11" s="1">
        <f>627.5095*(J11+N11-D11)</f>
        <v>4.3866669255149935</v>
      </c>
      <c r="S11" s="1">
        <f>R11-Q11</f>
        <v>-0.33570802741121408</v>
      </c>
    </row>
    <row r="12" spans="1:19" x14ac:dyDescent="0.2">
      <c r="A12" t="s">
        <v>1</v>
      </c>
      <c r="B12">
        <v>-152.13750516469901</v>
      </c>
      <c r="C12">
        <v>-152.73881630182299</v>
      </c>
      <c r="D12">
        <v>-152.73136711340999</v>
      </c>
      <c r="E12">
        <v>1.08161</v>
      </c>
      <c r="G12" t="s">
        <v>532</v>
      </c>
      <c r="H12">
        <v>-76.065852500000005</v>
      </c>
      <c r="I12">
        <v>-76.365411780000002</v>
      </c>
      <c r="J12">
        <v>-76.361885689999994</v>
      </c>
      <c r="K12" t="s">
        <v>532</v>
      </c>
      <c r="L12">
        <v>-76.06604419</v>
      </c>
      <c r="M12">
        <v>-76.365450559999999</v>
      </c>
      <c r="N12">
        <v>-76.361947079999993</v>
      </c>
      <c r="O12" t="str">
        <f t="shared" ref="O12:O75" si="0">A12</f>
        <v>01_Water-Water_0.95.out</v>
      </c>
      <c r="P12" s="1">
        <f t="shared" ref="P12:P75" si="1">627.5095*(H12+L12-B12)</f>
        <v>3.5193711541247201</v>
      </c>
      <c r="Q12" s="1">
        <f t="shared" ref="Q12:Q75" si="2">627.5095*(I12+M12-C12)</f>
        <v>4.9911866065734483</v>
      </c>
      <c r="R12" s="1">
        <f t="shared" ref="R12:R75" si="3">627.5095*(J12+N12-D12)</f>
        <v>4.7278720660288469</v>
      </c>
      <c r="S12" s="1">
        <f t="shared" ref="S12:S75" si="4">R12-Q12</f>
        <v>-0.26331454054460135</v>
      </c>
    </row>
    <row r="13" spans="1:19" x14ac:dyDescent="0.2">
      <c r="A13" t="s">
        <v>2</v>
      </c>
      <c r="B13">
        <v>-152.137920091892</v>
      </c>
      <c r="C13">
        <v>-152.73878691393199</v>
      </c>
      <c r="D13">
        <v>-152.73142780125801</v>
      </c>
      <c r="E13">
        <v>1.0816600000000001</v>
      </c>
      <c r="G13" t="s">
        <v>532</v>
      </c>
      <c r="H13">
        <v>-76.065852500000005</v>
      </c>
      <c r="I13">
        <v>-76.365411780000002</v>
      </c>
      <c r="J13">
        <v>-76.361885689999994</v>
      </c>
      <c r="K13" t="s">
        <v>532</v>
      </c>
      <c r="L13">
        <v>-76.06604419</v>
      </c>
      <c r="M13">
        <v>-76.365450559999999</v>
      </c>
      <c r="N13">
        <v>-76.361947079999993</v>
      </c>
      <c r="O13" t="str">
        <f t="shared" si="0"/>
        <v>01_Water-Water_1.00.out</v>
      </c>
      <c r="P13" s="1">
        <f t="shared" si="1"/>
        <v>3.7797419095354421</v>
      </c>
      <c r="Q13" s="1">
        <f t="shared" si="2"/>
        <v>4.9727454257833088</v>
      </c>
      <c r="R13" s="1">
        <f t="shared" si="3"/>
        <v>4.765954267195843</v>
      </c>
      <c r="S13" s="1">
        <f t="shared" si="4"/>
        <v>-0.20679115858746577</v>
      </c>
    </row>
    <row r="14" spans="1:19" x14ac:dyDescent="0.2">
      <c r="A14" t="s">
        <v>3</v>
      </c>
      <c r="B14">
        <v>-152.137983021716</v>
      </c>
      <c r="C14">
        <v>-152.73848454907301</v>
      </c>
      <c r="D14">
        <v>-152.731195489855</v>
      </c>
      <c r="E14">
        <v>1.0817099999999999</v>
      </c>
      <c r="G14" t="s">
        <v>532</v>
      </c>
      <c r="H14">
        <v>-76.065852500000005</v>
      </c>
      <c r="I14">
        <v>-76.365411780000002</v>
      </c>
      <c r="J14">
        <v>-76.361885689999994</v>
      </c>
      <c r="K14" t="s">
        <v>532</v>
      </c>
      <c r="L14">
        <v>-76.06604419</v>
      </c>
      <c r="M14">
        <v>-76.365450559999999</v>
      </c>
      <c r="N14">
        <v>-76.361947079999993</v>
      </c>
      <c r="O14" t="str">
        <f t="shared" si="0"/>
        <v>01_Water-Water_1.05.out</v>
      </c>
      <c r="P14" s="1">
        <f t="shared" si="1"/>
        <v>3.8192309719269741</v>
      </c>
      <c r="Q14" s="1">
        <f t="shared" si="2"/>
        <v>4.7830086043061204</v>
      </c>
      <c r="R14" s="1">
        <f t="shared" si="3"/>
        <v>4.620176654848426</v>
      </c>
      <c r="S14" s="1">
        <f t="shared" si="4"/>
        <v>-0.16283194945769441</v>
      </c>
    </row>
    <row r="15" spans="1:19" x14ac:dyDescent="0.2">
      <c r="A15" t="s">
        <v>4</v>
      </c>
      <c r="B15">
        <v>-152.13782867065001</v>
      </c>
      <c r="C15">
        <v>-152.73803175020899</v>
      </c>
      <c r="D15">
        <v>-152.73079678685201</v>
      </c>
      <c r="E15">
        <v>1.0817600000000001</v>
      </c>
      <c r="G15" t="s">
        <v>532</v>
      </c>
      <c r="H15">
        <v>-76.065852500000005</v>
      </c>
      <c r="I15">
        <v>-76.365411780000002</v>
      </c>
      <c r="J15">
        <v>-76.361885689999994</v>
      </c>
      <c r="K15" t="s">
        <v>532</v>
      </c>
      <c r="L15">
        <v>-76.06604419</v>
      </c>
      <c r="M15">
        <v>-76.365450559999999</v>
      </c>
      <c r="N15">
        <v>-76.361947079999993</v>
      </c>
      <c r="O15" t="str">
        <f t="shared" si="0"/>
        <v>01_Water-Water_1.10.out</v>
      </c>
      <c r="P15" s="1">
        <f t="shared" si="1"/>
        <v>3.7223742116849059</v>
      </c>
      <c r="Q15" s="1">
        <f t="shared" si="2"/>
        <v>4.498873015545791</v>
      </c>
      <c r="R15" s="1">
        <f t="shared" si="3"/>
        <v>4.369986732796078</v>
      </c>
      <c r="S15" s="1">
        <f t="shared" si="4"/>
        <v>-0.12888628274971303</v>
      </c>
    </row>
    <row r="16" spans="1:19" x14ac:dyDescent="0.2">
      <c r="A16" t="s">
        <v>5</v>
      </c>
      <c r="B16">
        <v>-152.136825577092</v>
      </c>
      <c r="C16">
        <v>-152.73642548933699</v>
      </c>
      <c r="D16">
        <v>-152.72928981240699</v>
      </c>
      <c r="E16">
        <v>1.08186</v>
      </c>
      <c r="G16" t="s">
        <v>532</v>
      </c>
      <c r="H16">
        <v>-76.065852500000005</v>
      </c>
      <c r="I16">
        <v>-76.365411780000002</v>
      </c>
      <c r="J16">
        <v>-76.361885689999994</v>
      </c>
      <c r="K16" t="s">
        <v>532</v>
      </c>
      <c r="L16">
        <v>-76.06604419</v>
      </c>
      <c r="M16">
        <v>-76.365450559999999</v>
      </c>
      <c r="N16">
        <v>-76.361947079999993</v>
      </c>
      <c r="O16" t="str">
        <f t="shared" si="0"/>
        <v>01_Water-Water_1.25.out</v>
      </c>
      <c r="P16" s="1">
        <f t="shared" si="1"/>
        <v>3.0929234746436567</v>
      </c>
      <c r="Q16" s="1">
        <f t="shared" si="2"/>
        <v>3.4909290588907131</v>
      </c>
      <c r="R16" s="1">
        <f t="shared" si="3"/>
        <v>3.4243459522878155</v>
      </c>
      <c r="S16" s="1">
        <f t="shared" si="4"/>
        <v>-6.6583106602897679E-2</v>
      </c>
    </row>
    <row r="17" spans="1:19" x14ac:dyDescent="0.2">
      <c r="A17" t="s">
        <v>6</v>
      </c>
      <c r="B17">
        <v>-152.1351229057</v>
      </c>
      <c r="C17">
        <v>-152.734270965793</v>
      </c>
      <c r="D17">
        <v>-152.72720114004599</v>
      </c>
      <c r="E17">
        <v>1.0819300000000001</v>
      </c>
      <c r="G17" t="s">
        <v>532</v>
      </c>
      <c r="H17">
        <v>-76.065852500000005</v>
      </c>
      <c r="I17">
        <v>-76.365411780000002</v>
      </c>
      <c r="J17">
        <v>-76.361885689999994</v>
      </c>
      <c r="K17" t="s">
        <v>532</v>
      </c>
      <c r="L17">
        <v>-76.06604419</v>
      </c>
      <c r="M17">
        <v>-76.365450559999999</v>
      </c>
      <c r="N17">
        <v>-76.361947079999993</v>
      </c>
      <c r="O17" t="str">
        <f t="shared" si="0"/>
        <v>01_Water-Water_1.50.out</v>
      </c>
      <c r="P17" s="1">
        <f t="shared" si="1"/>
        <v>2.0244810007878855</v>
      </c>
      <c r="Q17" s="1">
        <f t="shared" si="2"/>
        <v>2.1389450670614147</v>
      </c>
      <c r="R17" s="1">
        <f t="shared" si="3"/>
        <v>2.1136842033743704</v>
      </c>
      <c r="S17" s="1">
        <f t="shared" si="4"/>
        <v>-2.5260863687044388E-2</v>
      </c>
    </row>
    <row r="18" spans="1:19" x14ac:dyDescent="0.2">
      <c r="A18" t="s">
        <v>7</v>
      </c>
      <c r="B18">
        <v>-152.13334052978499</v>
      </c>
      <c r="C18">
        <v>-152.732283292511</v>
      </c>
      <c r="D18">
        <v>-152.72524505913501</v>
      </c>
      <c r="E18">
        <v>1.0819700000000001</v>
      </c>
      <c r="G18" t="s">
        <v>532</v>
      </c>
      <c r="H18">
        <v>-76.065852500000005</v>
      </c>
      <c r="I18">
        <v>-76.365411780000002</v>
      </c>
      <c r="J18">
        <v>-76.361885689999994</v>
      </c>
      <c r="K18" t="s">
        <v>532</v>
      </c>
      <c r="L18">
        <v>-76.06604419</v>
      </c>
      <c r="M18">
        <v>-76.365450559999999</v>
      </c>
      <c r="N18">
        <v>-76.361947079999993</v>
      </c>
      <c r="O18" t="str">
        <f t="shared" si="0"/>
        <v>01_Water-Water_2.00.out</v>
      </c>
      <c r="P18" s="1">
        <f t="shared" si="1"/>
        <v>0.90602318154585348</v>
      </c>
      <c r="Q18" s="1">
        <f t="shared" si="2"/>
        <v>0.89166119970877122</v>
      </c>
      <c r="R18" s="1">
        <f t="shared" si="3"/>
        <v>0.88622484896187415</v>
      </c>
      <c r="S18" s="1">
        <f t="shared" si="4"/>
        <v>-5.4363507468970784E-3</v>
      </c>
    </row>
    <row r="19" spans="1:19" x14ac:dyDescent="0.2">
      <c r="A19" t="s">
        <v>8</v>
      </c>
      <c r="B19">
        <v>-191.17019029894101</v>
      </c>
      <c r="C19">
        <v>-191.95774102674901</v>
      </c>
      <c r="D19">
        <v>-191.95687996842599</v>
      </c>
      <c r="E19">
        <v>1.07673</v>
      </c>
      <c r="G19" t="s">
        <v>533</v>
      </c>
      <c r="H19">
        <v>-76.065792009999996</v>
      </c>
      <c r="I19">
        <v>-76.365396680000003</v>
      </c>
      <c r="J19">
        <v>-76.361864080000004</v>
      </c>
      <c r="K19" t="s">
        <v>533</v>
      </c>
      <c r="L19">
        <v>-115.09996750000001</v>
      </c>
      <c r="M19">
        <v>-115.5836805</v>
      </c>
      <c r="N19">
        <v>-115.587188</v>
      </c>
      <c r="O19" t="str">
        <f t="shared" si="0"/>
        <v>02_Water-MeOH_0.90.out</v>
      </c>
      <c r="P19" s="1">
        <f t="shared" si="1"/>
        <v>2.7803621529862457</v>
      </c>
      <c r="Q19" s="1">
        <f t="shared" si="2"/>
        <v>5.4366461415338847</v>
      </c>
      <c r="R19" s="1">
        <f t="shared" si="3"/>
        <v>4.9120743522506691</v>
      </c>
      <c r="S19" s="1">
        <f t="shared" si="4"/>
        <v>-0.52457178928321557</v>
      </c>
    </row>
    <row r="20" spans="1:19" x14ac:dyDescent="0.2">
      <c r="A20" t="s">
        <v>9</v>
      </c>
      <c r="B20">
        <v>-191.171356308078</v>
      </c>
      <c r="C20">
        <v>-191.958210252166</v>
      </c>
      <c r="D20">
        <v>-191.957506579419</v>
      </c>
      <c r="E20">
        <v>1.07677</v>
      </c>
      <c r="G20" t="s">
        <v>533</v>
      </c>
      <c r="H20">
        <v>-76.065792009999996</v>
      </c>
      <c r="I20">
        <v>-76.365396680000003</v>
      </c>
      <c r="J20">
        <v>-76.361864080000004</v>
      </c>
      <c r="K20" t="s">
        <v>533</v>
      </c>
      <c r="L20">
        <v>-115.09996750000001</v>
      </c>
      <c r="M20">
        <v>-115.5836805</v>
      </c>
      <c r="N20">
        <v>-115.587188</v>
      </c>
      <c r="O20" t="str">
        <f t="shared" si="0"/>
        <v>02_Water-MeOH_0.95.out</v>
      </c>
      <c r="P20" s="1">
        <f t="shared" si="1"/>
        <v>3.5120439635372316</v>
      </c>
      <c r="Q20" s="1">
        <f t="shared" si="2"/>
        <v>5.7310895483381135</v>
      </c>
      <c r="R20" s="1">
        <f t="shared" si="3"/>
        <v>5.305278703168586</v>
      </c>
      <c r="S20" s="1">
        <f t="shared" si="4"/>
        <v>-0.4258108451695275</v>
      </c>
    </row>
    <row r="21" spans="1:19" x14ac:dyDescent="0.2">
      <c r="A21" t="s">
        <v>10</v>
      </c>
      <c r="B21">
        <v>-191.171901520636</v>
      </c>
      <c r="C21">
        <v>-191.95816801003599</v>
      </c>
      <c r="D21">
        <v>-191.957591538652</v>
      </c>
      <c r="E21">
        <v>1.0768200000000001</v>
      </c>
      <c r="G21" t="s">
        <v>533</v>
      </c>
      <c r="H21">
        <v>-76.065792009999996</v>
      </c>
      <c r="I21">
        <v>-76.365396680000003</v>
      </c>
      <c r="J21">
        <v>-76.361864080000004</v>
      </c>
      <c r="K21" t="s">
        <v>533</v>
      </c>
      <c r="L21">
        <v>-115.09996750000001</v>
      </c>
      <c r="M21">
        <v>-115.5836805</v>
      </c>
      <c r="N21">
        <v>-115.587188</v>
      </c>
      <c r="O21" t="str">
        <f t="shared" si="0"/>
        <v>02_Water-MeOH_1.00.out</v>
      </c>
      <c r="P21" s="1">
        <f t="shared" si="1"/>
        <v>3.8541700231983955</v>
      </c>
      <c r="Q21" s="1">
        <f t="shared" si="2"/>
        <v>5.7045822104583275</v>
      </c>
      <c r="R21" s="1">
        <f t="shared" si="3"/>
        <v>5.3585914289842735</v>
      </c>
      <c r="S21" s="1">
        <f t="shared" si="4"/>
        <v>-0.34599078147405393</v>
      </c>
    </row>
    <row r="22" spans="1:19" x14ac:dyDescent="0.2">
      <c r="A22" t="s">
        <v>11</v>
      </c>
      <c r="B22">
        <v>-191.172045180157</v>
      </c>
      <c r="C22">
        <v>-191.957817362415</v>
      </c>
      <c r="D22">
        <v>-191.957343483269</v>
      </c>
      <c r="E22">
        <v>1.07687</v>
      </c>
      <c r="G22" t="s">
        <v>533</v>
      </c>
      <c r="H22">
        <v>-76.065792009999996</v>
      </c>
      <c r="I22">
        <v>-76.365396680000003</v>
      </c>
      <c r="J22">
        <v>-76.361864080000004</v>
      </c>
      <c r="K22" t="s">
        <v>533</v>
      </c>
      <c r="L22">
        <v>-115.09996750000001</v>
      </c>
      <c r="M22">
        <v>-115.5836805</v>
      </c>
      <c r="N22">
        <v>-115.587188</v>
      </c>
      <c r="O22" t="str">
        <f t="shared" si="0"/>
        <v>02_Water-MeOH_1.05.out</v>
      </c>
      <c r="P22" s="1">
        <f t="shared" si="1"/>
        <v>3.9443177373919269</v>
      </c>
      <c r="Q22" s="1">
        <f t="shared" si="2"/>
        <v>5.4845474971342734</v>
      </c>
      <c r="R22" s="1">
        <f t="shared" si="3"/>
        <v>5.2029343196275928</v>
      </c>
      <c r="S22" s="1">
        <f t="shared" si="4"/>
        <v>-0.28161317750668058</v>
      </c>
    </row>
    <row r="23" spans="1:19" x14ac:dyDescent="0.2">
      <c r="A23" t="s">
        <v>12</v>
      </c>
      <c r="B23">
        <v>-191.17193594170999</v>
      </c>
      <c r="C23">
        <v>-191.957295292157</v>
      </c>
      <c r="D23">
        <v>-191.95690322067301</v>
      </c>
      <c r="E23">
        <v>1.0769200000000001</v>
      </c>
      <c r="G23" t="s">
        <v>533</v>
      </c>
      <c r="H23">
        <v>-76.065792009999996</v>
      </c>
      <c r="I23">
        <v>-76.365396680000003</v>
      </c>
      <c r="J23">
        <v>-76.361864080000004</v>
      </c>
      <c r="K23" t="s">
        <v>533</v>
      </c>
      <c r="L23">
        <v>-115.09996750000001</v>
      </c>
      <c r="M23">
        <v>-115.5836805</v>
      </c>
      <c r="N23">
        <v>-115.587188</v>
      </c>
      <c r="O23" t="str">
        <f t="shared" si="0"/>
        <v>02_Water-MeOH_1.10.out</v>
      </c>
      <c r="P23" s="1">
        <f t="shared" si="1"/>
        <v>3.8757695741280123</v>
      </c>
      <c r="Q23" s="1">
        <f t="shared" si="2"/>
        <v>5.1569434505715464</v>
      </c>
      <c r="R23" s="1">
        <f t="shared" si="3"/>
        <v>4.9266653581511184</v>
      </c>
      <c r="S23" s="1">
        <f t="shared" si="4"/>
        <v>-0.23027809242042796</v>
      </c>
    </row>
    <row r="24" spans="1:19" x14ac:dyDescent="0.2">
      <c r="A24" t="s">
        <v>13</v>
      </c>
      <c r="B24">
        <v>-191.17094919924699</v>
      </c>
      <c r="C24">
        <v>-191.955438918</v>
      </c>
      <c r="D24">
        <v>-191.955205969974</v>
      </c>
      <c r="E24">
        <v>1.0770299999999999</v>
      </c>
      <c r="G24" t="s">
        <v>533</v>
      </c>
      <c r="H24">
        <v>-76.065792009999996</v>
      </c>
      <c r="I24">
        <v>-76.365396680000003</v>
      </c>
      <c r="J24">
        <v>-76.361864080000004</v>
      </c>
      <c r="K24" t="s">
        <v>533</v>
      </c>
      <c r="L24">
        <v>-115.09996750000001</v>
      </c>
      <c r="M24">
        <v>-115.5836805</v>
      </c>
      <c r="N24">
        <v>-115.587188</v>
      </c>
      <c r="O24" t="str">
        <f t="shared" si="0"/>
        <v>02_Water-MeOH_1.25.out</v>
      </c>
      <c r="P24" s="1">
        <f t="shared" si="1"/>
        <v>3.2565793045428726</v>
      </c>
      <c r="Q24" s="1">
        <f t="shared" si="2"/>
        <v>3.9920510314991948</v>
      </c>
      <c r="R24" s="1">
        <f t="shared" si="3"/>
        <v>3.8616244206406685</v>
      </c>
      <c r="S24" s="1">
        <f t="shared" si="4"/>
        <v>-0.13042661085852636</v>
      </c>
    </row>
    <row r="25" spans="1:19" x14ac:dyDescent="0.2">
      <c r="A25" t="s">
        <v>14</v>
      </c>
      <c r="B25">
        <v>-191.169154162463</v>
      </c>
      <c r="C25">
        <v>-191.952932778519</v>
      </c>
      <c r="D25">
        <v>-191.952816736209</v>
      </c>
      <c r="E25">
        <v>1.0771200000000001</v>
      </c>
      <c r="G25" t="s">
        <v>533</v>
      </c>
      <c r="H25">
        <v>-76.065792009999996</v>
      </c>
      <c r="I25">
        <v>-76.365396680000003</v>
      </c>
      <c r="J25">
        <v>-76.361864080000004</v>
      </c>
      <c r="K25" t="s">
        <v>533</v>
      </c>
      <c r="L25">
        <v>-115.09996750000001</v>
      </c>
      <c r="M25">
        <v>-115.5836805</v>
      </c>
      <c r="N25">
        <v>-115.587188</v>
      </c>
      <c r="O25" t="str">
        <f t="shared" si="0"/>
        <v>02_Water-MeOH_1.50.out</v>
      </c>
      <c r="P25" s="1">
        <f t="shared" si="1"/>
        <v>2.1301766697404938</v>
      </c>
      <c r="Q25" s="1">
        <f t="shared" si="2"/>
        <v>2.4194246988469166</v>
      </c>
      <c r="R25" s="1">
        <f t="shared" si="3"/>
        <v>2.362357535381705</v>
      </c>
      <c r="S25" s="1">
        <f t="shared" si="4"/>
        <v>-5.7067163465211568E-2</v>
      </c>
    </row>
    <row r="26" spans="1:19" x14ac:dyDescent="0.2">
      <c r="A26" t="s">
        <v>15</v>
      </c>
      <c r="B26">
        <v>-191.16724797677799</v>
      </c>
      <c r="C26">
        <v>-191.950627339552</v>
      </c>
      <c r="D26">
        <v>-191.950577567457</v>
      </c>
      <c r="E26">
        <v>1.07718</v>
      </c>
      <c r="G26" t="s">
        <v>533</v>
      </c>
      <c r="H26">
        <v>-76.065792009999996</v>
      </c>
      <c r="I26">
        <v>-76.365396680000003</v>
      </c>
      <c r="J26">
        <v>-76.361864080000004</v>
      </c>
      <c r="K26" t="s">
        <v>533</v>
      </c>
      <c r="L26">
        <v>-115.09996750000001</v>
      </c>
      <c r="M26">
        <v>-115.5836805</v>
      </c>
      <c r="N26">
        <v>-115.587188</v>
      </c>
      <c r="O26" t="str">
        <f t="shared" si="0"/>
        <v>02_Water-MeOH_2.00.out</v>
      </c>
      <c r="P26" s="1">
        <f t="shared" si="1"/>
        <v>0.93402704362908961</v>
      </c>
      <c r="Q26" s="1">
        <f t="shared" si="2"/>
        <v>0.97273984538459513</v>
      </c>
      <c r="R26" s="1">
        <f t="shared" si="3"/>
        <v>0.95725787139951668</v>
      </c>
      <c r="S26" s="1">
        <f t="shared" si="4"/>
        <v>-1.5481973985078445E-2</v>
      </c>
    </row>
    <row r="27" spans="1:19" x14ac:dyDescent="0.2">
      <c r="A27" t="s">
        <v>16</v>
      </c>
      <c r="B27">
        <v>-171.332979277048</v>
      </c>
      <c r="C27">
        <v>-172.08933358569399</v>
      </c>
      <c r="D27">
        <v>-172.09449575858301</v>
      </c>
      <c r="E27">
        <v>1.0721400000000001</v>
      </c>
      <c r="G27" t="s">
        <v>534</v>
      </c>
      <c r="H27">
        <v>-76.06550292</v>
      </c>
      <c r="I27">
        <v>-76.365298460000005</v>
      </c>
      <c r="J27">
        <v>-76.361738369999998</v>
      </c>
      <c r="K27" t="s">
        <v>534</v>
      </c>
      <c r="L27">
        <v>-95.261768579999995</v>
      </c>
      <c r="M27">
        <v>-95.713146890000004</v>
      </c>
      <c r="N27">
        <v>-95.723033849999993</v>
      </c>
      <c r="O27" t="str">
        <f t="shared" si="0"/>
        <v>03_Water-MeNH2_0.90.out</v>
      </c>
      <c r="P27" s="1">
        <f t="shared" si="1"/>
        <v>3.5816843215032561</v>
      </c>
      <c r="Q27" s="1">
        <f t="shared" si="2"/>
        <v>6.8324713362134295</v>
      </c>
      <c r="R27" s="1">
        <f t="shared" si="3"/>
        <v>6.1016128344599849</v>
      </c>
      <c r="S27" s="1">
        <f t="shared" si="4"/>
        <v>-0.73085850175344458</v>
      </c>
    </row>
    <row r="28" spans="1:19" x14ac:dyDescent="0.2">
      <c r="A28" t="s">
        <v>17</v>
      </c>
      <c r="B28">
        <v>-171.334279363386</v>
      </c>
      <c r="C28">
        <v>-172.089801048315</v>
      </c>
      <c r="D28">
        <v>-172.095169070385</v>
      </c>
      <c r="E28">
        <v>1.0721700000000001</v>
      </c>
      <c r="G28" t="s">
        <v>534</v>
      </c>
      <c r="H28">
        <v>-76.06550292</v>
      </c>
      <c r="I28">
        <v>-76.365298460000005</v>
      </c>
      <c r="J28">
        <v>-76.361738369999998</v>
      </c>
      <c r="K28" t="s">
        <v>534</v>
      </c>
      <c r="L28">
        <v>-95.261768579999995</v>
      </c>
      <c r="M28">
        <v>-95.713146890000004</v>
      </c>
      <c r="N28">
        <v>-95.723033849999993</v>
      </c>
      <c r="O28" t="str">
        <f t="shared" si="0"/>
        <v>03_Water-MeNH2_0.95.out</v>
      </c>
      <c r="P28" s="1">
        <f t="shared" si="1"/>
        <v>4.3975008494220518</v>
      </c>
      <c r="Q28" s="1">
        <f t="shared" si="2"/>
        <v>7.1258085717878856</v>
      </c>
      <c r="R28" s="1">
        <f t="shared" si="3"/>
        <v>6.5241223866705047</v>
      </c>
      <c r="S28" s="1">
        <f t="shared" si="4"/>
        <v>-0.60168618511738092</v>
      </c>
    </row>
    <row r="29" spans="1:19" x14ac:dyDescent="0.2">
      <c r="A29" t="s">
        <v>18</v>
      </c>
      <c r="B29">
        <v>-171.33488978937899</v>
      </c>
      <c r="C29">
        <v>-172.08970774194299</v>
      </c>
      <c r="D29">
        <v>-172.09524508946501</v>
      </c>
      <c r="E29">
        <v>1.0722</v>
      </c>
      <c r="G29" t="s">
        <v>534</v>
      </c>
      <c r="H29">
        <v>-76.06550292</v>
      </c>
      <c r="I29">
        <v>-76.365298460000005</v>
      </c>
      <c r="J29">
        <v>-76.361738369999998</v>
      </c>
      <c r="K29" t="s">
        <v>534</v>
      </c>
      <c r="L29">
        <v>-95.261768579999995</v>
      </c>
      <c r="M29">
        <v>-95.713146890000004</v>
      </c>
      <c r="N29">
        <v>-95.723033849999993</v>
      </c>
      <c r="O29" t="str">
        <f t="shared" si="0"/>
        <v>03_Water-MeNH2_1.00.out</v>
      </c>
      <c r="P29" s="1">
        <f t="shared" si="1"/>
        <v>4.7805489590692307</v>
      </c>
      <c r="Q29" s="1">
        <f t="shared" si="2"/>
        <v>7.0672579369421262</v>
      </c>
      <c r="R29" s="1">
        <f t="shared" si="3"/>
        <v>6.5718250815594219</v>
      </c>
      <c r="S29" s="1">
        <f t="shared" si="4"/>
        <v>-0.49543285538270432</v>
      </c>
    </row>
    <row r="30" spans="1:19" x14ac:dyDescent="0.2">
      <c r="A30" t="s">
        <v>19</v>
      </c>
      <c r="B30">
        <v>-171.335044838767</v>
      </c>
      <c r="C30">
        <v>-172.089269447623</v>
      </c>
      <c r="D30">
        <v>-172.09494544814899</v>
      </c>
      <c r="E30">
        <v>1.07223</v>
      </c>
      <c r="G30" t="s">
        <v>534</v>
      </c>
      <c r="H30">
        <v>-76.06550292</v>
      </c>
      <c r="I30">
        <v>-76.365298460000005</v>
      </c>
      <c r="J30">
        <v>-76.361738369999998</v>
      </c>
      <c r="K30" t="s">
        <v>534</v>
      </c>
      <c r="L30">
        <v>-95.261768579999995</v>
      </c>
      <c r="M30">
        <v>-95.713146890000004</v>
      </c>
      <c r="N30">
        <v>-95.723033849999993</v>
      </c>
      <c r="O30" t="str">
        <f t="shared" si="0"/>
        <v>03_Water-MeNH2_1.05.out</v>
      </c>
      <c r="P30" s="1">
        <f t="shared" si="1"/>
        <v>4.8778439230166626</v>
      </c>
      <c r="Q30" s="1">
        <f t="shared" si="2"/>
        <v>6.7922240873514648</v>
      </c>
      <c r="R30" s="1">
        <f t="shared" si="3"/>
        <v>6.3837973091649935</v>
      </c>
      <c r="S30" s="1">
        <f t="shared" si="4"/>
        <v>-0.40842677818647122</v>
      </c>
    </row>
    <row r="31" spans="1:19" x14ac:dyDescent="0.2">
      <c r="A31" t="s">
        <v>20</v>
      </c>
      <c r="B31">
        <v>-171.334906516008</v>
      </c>
      <c r="C31">
        <v>-172.088634181852</v>
      </c>
      <c r="D31">
        <v>-172.094422792372</v>
      </c>
      <c r="E31">
        <v>1.0722700000000001</v>
      </c>
      <c r="G31" t="s">
        <v>534</v>
      </c>
      <c r="H31">
        <v>-76.06550292</v>
      </c>
      <c r="I31">
        <v>-76.365298460000005</v>
      </c>
      <c r="J31">
        <v>-76.361738369999998</v>
      </c>
      <c r="K31" t="s">
        <v>534</v>
      </c>
      <c r="L31">
        <v>-95.261768579999995</v>
      </c>
      <c r="M31">
        <v>-95.713146890000004</v>
      </c>
      <c r="N31">
        <v>-95.723033849999993</v>
      </c>
      <c r="O31" t="str">
        <f t="shared" si="0"/>
        <v>03_Water-MeNH2_1.10.out</v>
      </c>
      <c r="P31" s="1">
        <f t="shared" si="1"/>
        <v>4.7910450776781275</v>
      </c>
      <c r="Q31" s="1">
        <f t="shared" si="2"/>
        <v>6.3935887810270424</v>
      </c>
      <c r="R31" s="1">
        <f t="shared" si="3"/>
        <v>6.0558258438737758</v>
      </c>
      <c r="S31" s="1">
        <f t="shared" si="4"/>
        <v>-0.33776293715326666</v>
      </c>
    </row>
    <row r="32" spans="1:19" x14ac:dyDescent="0.2">
      <c r="A32" t="s">
        <v>21</v>
      </c>
      <c r="B32">
        <v>-171.33369623933601</v>
      </c>
      <c r="C32">
        <v>-172.08637166839301</v>
      </c>
      <c r="D32">
        <v>-172.092385217989</v>
      </c>
      <c r="E32">
        <v>1.07236</v>
      </c>
      <c r="G32" t="s">
        <v>534</v>
      </c>
      <c r="H32">
        <v>-76.06550292</v>
      </c>
      <c r="I32">
        <v>-76.365298460000005</v>
      </c>
      <c r="J32">
        <v>-76.361738369999998</v>
      </c>
      <c r="K32" t="s">
        <v>534</v>
      </c>
      <c r="L32">
        <v>-95.261768579999995</v>
      </c>
      <c r="M32">
        <v>-95.713146890000004</v>
      </c>
      <c r="N32">
        <v>-95.723033849999993</v>
      </c>
      <c r="O32" t="str">
        <f t="shared" si="0"/>
        <v>03_Water-MeNH2_1.25.out</v>
      </c>
      <c r="P32" s="1">
        <f t="shared" si="1"/>
        <v>4.0315849683711926</v>
      </c>
      <c r="Q32" s="1">
        <f t="shared" si="2"/>
        <v>4.973840091634643</v>
      </c>
      <c r="R32" s="1">
        <f t="shared" si="3"/>
        <v>4.7772285615872105</v>
      </c>
      <c r="S32" s="1">
        <f t="shared" si="4"/>
        <v>-0.19661153004743248</v>
      </c>
    </row>
    <row r="33" spans="1:19" x14ac:dyDescent="0.2">
      <c r="A33" t="s">
        <v>22</v>
      </c>
      <c r="B33">
        <v>-171.331441355457</v>
      </c>
      <c r="C33">
        <v>-172.08324749990399</v>
      </c>
      <c r="D33">
        <v>-172.089430150103</v>
      </c>
      <c r="E33">
        <v>1.0724499999999999</v>
      </c>
      <c r="G33" t="s">
        <v>534</v>
      </c>
      <c r="H33">
        <v>-76.06550292</v>
      </c>
      <c r="I33">
        <v>-76.365298460000005</v>
      </c>
      <c r="J33">
        <v>-76.361738369999998</v>
      </c>
      <c r="K33" t="s">
        <v>534</v>
      </c>
      <c r="L33">
        <v>-95.261768579999995</v>
      </c>
      <c r="M33">
        <v>-95.713146890000004</v>
      </c>
      <c r="N33">
        <v>-95.723033849999993</v>
      </c>
      <c r="O33" t="str">
        <f t="shared" si="0"/>
        <v>03_Water-MeNH2_1.50.out</v>
      </c>
      <c r="P33" s="1">
        <f t="shared" si="1"/>
        <v>2.6166239128990747</v>
      </c>
      <c r="Q33" s="1">
        <f t="shared" si="2"/>
        <v>3.0133946851718734</v>
      </c>
      <c r="R33" s="1">
        <f t="shared" si="3"/>
        <v>2.9228953899734087</v>
      </c>
      <c r="S33" s="1">
        <f t="shared" si="4"/>
        <v>-9.0499295198464669E-2</v>
      </c>
    </row>
    <row r="34" spans="1:19" x14ac:dyDescent="0.2">
      <c r="A34" t="s">
        <v>23</v>
      </c>
      <c r="B34">
        <v>-171.32901134914201</v>
      </c>
      <c r="C34">
        <v>-172.080308092704</v>
      </c>
      <c r="D34">
        <v>-172.08658946637601</v>
      </c>
      <c r="E34">
        <v>1.0725199999999999</v>
      </c>
      <c r="G34" t="s">
        <v>534</v>
      </c>
      <c r="H34">
        <v>-76.06550292</v>
      </c>
      <c r="I34">
        <v>-76.365298460000005</v>
      </c>
      <c r="J34">
        <v>-76.361738369999998</v>
      </c>
      <c r="K34" t="s">
        <v>534</v>
      </c>
      <c r="L34">
        <v>-95.261768579999995</v>
      </c>
      <c r="M34">
        <v>-95.713146890000004</v>
      </c>
      <c r="N34">
        <v>-95.723033849999993</v>
      </c>
      <c r="O34" t="str">
        <f t="shared" si="0"/>
        <v>03_Water-MeNH2_2.00.out</v>
      </c>
      <c r="P34" s="1">
        <f t="shared" si="1"/>
        <v>1.0917718651796411</v>
      </c>
      <c r="Q34" s="1">
        <f t="shared" si="2"/>
        <v>1.1688887428104615</v>
      </c>
      <c r="R34" s="1">
        <f t="shared" si="3"/>
        <v>1.1403393647936717</v>
      </c>
      <c r="S34" s="1">
        <f t="shared" si="4"/>
        <v>-2.8549378016789806E-2</v>
      </c>
    </row>
    <row r="35" spans="1:19" x14ac:dyDescent="0.2">
      <c r="A35" t="s">
        <v>24</v>
      </c>
      <c r="B35">
        <v>-323.19189665525198</v>
      </c>
      <c r="C35">
        <v>-324.56299577375501</v>
      </c>
      <c r="D35">
        <v>-324.55691083215999</v>
      </c>
      <c r="E35">
        <v>1.07138</v>
      </c>
      <c r="G35" t="s">
        <v>535</v>
      </c>
      <c r="H35">
        <v>-76.065587249999993</v>
      </c>
      <c r="I35">
        <v>-76.365330209999996</v>
      </c>
      <c r="J35">
        <v>-76.361777689999997</v>
      </c>
      <c r="K35" t="s">
        <v>535</v>
      </c>
      <c r="L35">
        <v>-247.11874109999999</v>
      </c>
      <c r="M35">
        <v>-248.1853108</v>
      </c>
      <c r="N35">
        <v>-248.18351860000001</v>
      </c>
      <c r="O35" t="str">
        <f t="shared" si="0"/>
        <v>04_Water-Peptide_0.90.out</v>
      </c>
      <c r="P35" s="1">
        <f t="shared" si="1"/>
        <v>4.7491834445258023</v>
      </c>
      <c r="Q35" s="1">
        <f t="shared" si="2"/>
        <v>7.7527316265264616</v>
      </c>
      <c r="R35" s="1">
        <f t="shared" si="3"/>
        <v>7.2882355435350652</v>
      </c>
      <c r="S35" s="1">
        <f t="shared" si="4"/>
        <v>-0.46449608299139644</v>
      </c>
    </row>
    <row r="36" spans="1:19" x14ac:dyDescent="0.2">
      <c r="A36" t="s">
        <v>25</v>
      </c>
      <c r="B36">
        <v>-323.19319826743401</v>
      </c>
      <c r="C36">
        <v>-324.56357893406698</v>
      </c>
      <c r="D36">
        <v>-324.55763705032899</v>
      </c>
      <c r="E36">
        <v>1.0713999999999999</v>
      </c>
      <c r="G36" t="s">
        <v>535</v>
      </c>
      <c r="H36">
        <v>-76.065587249999993</v>
      </c>
      <c r="I36">
        <v>-76.365330209999996</v>
      </c>
      <c r="J36">
        <v>-76.361777689999997</v>
      </c>
      <c r="K36" t="s">
        <v>535</v>
      </c>
      <c r="L36">
        <v>-247.11874109999999</v>
      </c>
      <c r="M36">
        <v>-248.1853108</v>
      </c>
      <c r="N36">
        <v>-248.18351860000001</v>
      </c>
      <c r="O36" t="str">
        <f t="shared" si="0"/>
        <v>04_Water-Peptide_0.95.out</v>
      </c>
      <c r="P36" s="1">
        <f t="shared" si="1"/>
        <v>5.5659574540671386</v>
      </c>
      <c r="Q36" s="1">
        <f t="shared" si="2"/>
        <v>8.1186702623143123</v>
      </c>
      <c r="R36" s="1">
        <f t="shared" si="3"/>
        <v>7.7439443436593391</v>
      </c>
      <c r="S36" s="1">
        <f t="shared" si="4"/>
        <v>-0.37472591865497318</v>
      </c>
    </row>
    <row r="37" spans="1:19" x14ac:dyDescent="0.2">
      <c r="A37" t="s">
        <v>26</v>
      </c>
      <c r="B37">
        <v>-323.19379032813799</v>
      </c>
      <c r="C37">
        <v>-324.563548387124</v>
      </c>
      <c r="D37">
        <v>-324.55772529292898</v>
      </c>
      <c r="E37">
        <v>1.07142</v>
      </c>
      <c r="G37" t="s">
        <v>535</v>
      </c>
      <c r="H37">
        <v>-76.065587249999993</v>
      </c>
      <c r="I37">
        <v>-76.365330209999996</v>
      </c>
      <c r="J37">
        <v>-76.361777689999997</v>
      </c>
      <c r="K37" t="s">
        <v>535</v>
      </c>
      <c r="L37">
        <v>-247.11874109999999</v>
      </c>
      <c r="M37">
        <v>-248.1853108</v>
      </c>
      <c r="N37">
        <v>-248.18351860000001</v>
      </c>
      <c r="O37" t="str">
        <f t="shared" si="0"/>
        <v>04_Water-Peptide_1.00.out</v>
      </c>
      <c r="P37" s="1">
        <f t="shared" si="1"/>
        <v>5.9374811703911314</v>
      </c>
      <c r="Q37" s="1">
        <f t="shared" si="2"/>
        <v>8.0995017653981307</v>
      </c>
      <c r="R37" s="1">
        <f t="shared" si="3"/>
        <v>7.7993174134553724</v>
      </c>
      <c r="S37" s="1">
        <f t="shared" si="4"/>
        <v>-0.30018435194275828</v>
      </c>
    </row>
    <row r="38" spans="1:19" x14ac:dyDescent="0.2">
      <c r="A38" t="s">
        <v>27</v>
      </c>
      <c r="B38">
        <v>-323.19391428881897</v>
      </c>
      <c r="C38">
        <v>-324.56313493273399</v>
      </c>
      <c r="D38">
        <v>-324.55740943296098</v>
      </c>
      <c r="E38">
        <v>1.07145</v>
      </c>
      <c r="G38" t="s">
        <v>535</v>
      </c>
      <c r="H38">
        <v>-76.065587249999993</v>
      </c>
      <c r="I38">
        <v>-76.365330209999996</v>
      </c>
      <c r="J38">
        <v>-76.361777689999997</v>
      </c>
      <c r="K38" t="s">
        <v>535</v>
      </c>
      <c r="L38">
        <v>-247.11874109999999</v>
      </c>
      <c r="M38">
        <v>-248.1853108</v>
      </c>
      <c r="N38">
        <v>-248.18351860000001</v>
      </c>
      <c r="O38" t="str">
        <f t="shared" si="0"/>
        <v>04_Water-Peptide_1.05.out</v>
      </c>
      <c r="P38" s="1">
        <f t="shared" si="1"/>
        <v>6.0152676753328125</v>
      </c>
      <c r="Q38" s="1">
        <f t="shared" si="2"/>
        <v>7.8400552078478842</v>
      </c>
      <c r="R38" s="1">
        <f t="shared" si="3"/>
        <v>7.6011122828670779</v>
      </c>
      <c r="S38" s="1">
        <f t="shared" si="4"/>
        <v>-0.23894292498080638</v>
      </c>
    </row>
    <row r="39" spans="1:19" x14ac:dyDescent="0.2">
      <c r="A39" t="s">
        <v>28</v>
      </c>
      <c r="B39">
        <v>-323.193736788801</v>
      </c>
      <c r="C39">
        <v>-324.562497518839</v>
      </c>
      <c r="D39">
        <v>-324.55685110458597</v>
      </c>
      <c r="E39">
        <v>1.07148</v>
      </c>
      <c r="G39" t="s">
        <v>535</v>
      </c>
      <c r="H39">
        <v>-76.065587249999993</v>
      </c>
      <c r="I39">
        <v>-76.365330209999996</v>
      </c>
      <c r="J39">
        <v>-76.361777689999997</v>
      </c>
      <c r="K39" t="s">
        <v>535</v>
      </c>
      <c r="L39">
        <v>-247.11874109999999</v>
      </c>
      <c r="M39">
        <v>-248.1853108</v>
      </c>
      <c r="N39">
        <v>-248.18351860000001</v>
      </c>
      <c r="O39" t="str">
        <f t="shared" si="0"/>
        <v>04_Water-Peptide_1.10.out</v>
      </c>
      <c r="P39" s="1">
        <f t="shared" si="1"/>
        <v>5.903884727807017</v>
      </c>
      <c r="Q39" s="1">
        <f t="shared" si="2"/>
        <v>7.4400719333082277</v>
      </c>
      <c r="R39" s="1">
        <f t="shared" si="3"/>
        <v>7.2507559234306083</v>
      </c>
      <c r="S39" s="1">
        <f t="shared" si="4"/>
        <v>-0.18931600987761943</v>
      </c>
    </row>
    <row r="40" spans="1:19" x14ac:dyDescent="0.2">
      <c r="A40" t="s">
        <v>29</v>
      </c>
      <c r="B40">
        <v>-323.19238052500799</v>
      </c>
      <c r="C40">
        <v>-324.56012849262697</v>
      </c>
      <c r="D40">
        <v>-324.55463823065998</v>
      </c>
      <c r="E40">
        <v>1.07155</v>
      </c>
      <c r="G40" t="s">
        <v>535</v>
      </c>
      <c r="H40">
        <v>-76.065587249999993</v>
      </c>
      <c r="I40">
        <v>-76.365330209999996</v>
      </c>
      <c r="J40">
        <v>-76.361777689999997</v>
      </c>
      <c r="K40" t="s">
        <v>535</v>
      </c>
      <c r="L40">
        <v>-247.11874109999999</v>
      </c>
      <c r="M40">
        <v>-248.1853108</v>
      </c>
      <c r="N40">
        <v>-248.18351860000001</v>
      </c>
      <c r="O40" t="str">
        <f t="shared" si="0"/>
        <v>04_Water-Peptide_1.25.out</v>
      </c>
      <c r="P40" s="1">
        <f t="shared" si="1"/>
        <v>5.0528163131849695</v>
      </c>
      <c r="Q40" s="1">
        <f t="shared" si="2"/>
        <v>5.9534854795150203</v>
      </c>
      <c r="R40" s="1">
        <f t="shared" si="3"/>
        <v>5.8621565125643542</v>
      </c>
      <c r="S40" s="1">
        <f t="shared" si="4"/>
        <v>-9.1328966950666057E-2</v>
      </c>
    </row>
    <row r="41" spans="1:19" x14ac:dyDescent="0.2">
      <c r="A41" t="s">
        <v>30</v>
      </c>
      <c r="B41">
        <v>-323.18984296453903</v>
      </c>
      <c r="C41">
        <v>-324.55669999299403</v>
      </c>
      <c r="D41">
        <v>-324.55132190425797</v>
      </c>
      <c r="E41">
        <v>1.07161</v>
      </c>
      <c r="G41" t="s">
        <v>535</v>
      </c>
      <c r="H41">
        <v>-76.065587249999993</v>
      </c>
      <c r="I41">
        <v>-76.365330209999996</v>
      </c>
      <c r="J41">
        <v>-76.361777689999997</v>
      </c>
      <c r="K41" t="s">
        <v>535</v>
      </c>
      <c r="L41">
        <v>-247.11874109999999</v>
      </c>
      <c r="M41">
        <v>-248.1853108</v>
      </c>
      <c r="N41">
        <v>-248.18351860000001</v>
      </c>
      <c r="O41" t="str">
        <f t="shared" si="0"/>
        <v>04_Water-Peptide_1.50.out</v>
      </c>
      <c r="P41" s="1">
        <f t="shared" si="1"/>
        <v>3.4604730120845417</v>
      </c>
      <c r="Q41" s="1">
        <f t="shared" si="2"/>
        <v>3.8020693890948207</v>
      </c>
      <c r="R41" s="1">
        <f t="shared" si="3"/>
        <v>3.7811301902082763</v>
      </c>
      <c r="S41" s="1">
        <f t="shared" si="4"/>
        <v>-2.0939198886544386E-2</v>
      </c>
    </row>
    <row r="42" spans="1:19" x14ac:dyDescent="0.2">
      <c r="A42" t="s">
        <v>31</v>
      </c>
      <c r="B42">
        <v>-323.186627743489</v>
      </c>
      <c r="C42">
        <v>-324.55292015757999</v>
      </c>
      <c r="D42">
        <v>-324.54759426811398</v>
      </c>
      <c r="E42">
        <v>1.07165</v>
      </c>
      <c r="G42" t="s">
        <v>535</v>
      </c>
      <c r="H42">
        <v>-76.065587249999993</v>
      </c>
      <c r="I42">
        <v>-76.365330209999996</v>
      </c>
      <c r="J42">
        <v>-76.361777689999997</v>
      </c>
      <c r="K42" t="s">
        <v>535</v>
      </c>
      <c r="L42">
        <v>-247.11874109999999</v>
      </c>
      <c r="M42">
        <v>-248.1853108</v>
      </c>
      <c r="N42">
        <v>-248.18351860000001</v>
      </c>
      <c r="O42" t="str">
        <f t="shared" si="0"/>
        <v>04_Water-Peptide_2.00.out</v>
      </c>
      <c r="P42" s="1">
        <f t="shared" si="1"/>
        <v>1.4428912585925364</v>
      </c>
      <c r="Q42" s="1">
        <f t="shared" si="2"/>
        <v>1.4301867583505654</v>
      </c>
      <c r="R42" s="1">
        <f t="shared" si="3"/>
        <v>1.4420030973098117</v>
      </c>
      <c r="S42" s="1">
        <f t="shared" si="4"/>
        <v>1.1816338959246275E-2</v>
      </c>
    </row>
    <row r="43" spans="1:19" x14ac:dyDescent="0.2">
      <c r="A43" t="s">
        <v>32</v>
      </c>
      <c r="B43">
        <v>-230.203579607009</v>
      </c>
      <c r="C43">
        <v>-231.17601159874599</v>
      </c>
      <c r="D43">
        <v>-231.18207412325799</v>
      </c>
      <c r="E43">
        <v>1.0738700000000001</v>
      </c>
      <c r="G43" t="s">
        <v>536</v>
      </c>
      <c r="H43">
        <v>-115.0997658</v>
      </c>
      <c r="I43">
        <v>-115.58354249999999</v>
      </c>
      <c r="J43">
        <v>-115.5870796</v>
      </c>
      <c r="K43" t="s">
        <v>536</v>
      </c>
      <c r="L43">
        <v>-115.0999954</v>
      </c>
      <c r="M43">
        <v>-115.58368520000001</v>
      </c>
      <c r="N43">
        <v>-115.587197</v>
      </c>
      <c r="O43" t="str">
        <f t="shared" si="0"/>
        <v>05_MeOH-MeOH_0.90.out</v>
      </c>
      <c r="P43" s="1">
        <f t="shared" si="1"/>
        <v>2.3960866730094472</v>
      </c>
      <c r="Q43" s="1">
        <f t="shared" si="2"/>
        <v>5.5119799101372351</v>
      </c>
      <c r="R43" s="1">
        <f t="shared" si="3"/>
        <v>4.8930199208696328</v>
      </c>
      <c r="S43" s="1">
        <f t="shared" si="4"/>
        <v>-0.61895998926760232</v>
      </c>
    </row>
    <row r="44" spans="1:19" x14ac:dyDescent="0.2">
      <c r="A44" t="s">
        <v>33</v>
      </c>
      <c r="B44">
        <v>-230.20491481881299</v>
      </c>
      <c r="C44">
        <v>-231.17655897087499</v>
      </c>
      <c r="D44">
        <v>-231.18280461452599</v>
      </c>
      <c r="E44">
        <v>1.07392</v>
      </c>
      <c r="G44" t="s">
        <v>536</v>
      </c>
      <c r="H44">
        <v>-115.0997658</v>
      </c>
      <c r="I44">
        <v>-115.58354249999999</v>
      </c>
      <c r="J44">
        <v>-115.5870796</v>
      </c>
      <c r="K44" t="s">
        <v>536</v>
      </c>
      <c r="L44">
        <v>-115.0999954</v>
      </c>
      <c r="M44">
        <v>-115.58368520000001</v>
      </c>
      <c r="N44">
        <v>-115.587197</v>
      </c>
      <c r="O44" t="str">
        <f t="shared" si="0"/>
        <v>05_MeOH-MeOH_0.95.out</v>
      </c>
      <c r="P44" s="1">
        <f t="shared" si="1"/>
        <v>3.2339447645255812</v>
      </c>
      <c r="Q44" s="1">
        <f t="shared" si="2"/>
        <v>5.8554611211236676</v>
      </c>
      <c r="R44" s="1">
        <f t="shared" si="3"/>
        <v>5.3514101312074871</v>
      </c>
      <c r="S44" s="1">
        <f t="shared" si="4"/>
        <v>-0.50405098991618047</v>
      </c>
    </row>
    <row r="45" spans="1:19" x14ac:dyDescent="0.2">
      <c r="A45" t="s">
        <v>34</v>
      </c>
      <c r="B45">
        <v>-230.20559004160799</v>
      </c>
      <c r="C45">
        <v>-231.17656696496101</v>
      </c>
      <c r="D45">
        <v>-231.18296113327699</v>
      </c>
      <c r="E45">
        <v>1.0739700000000001</v>
      </c>
      <c r="G45" t="s">
        <v>536</v>
      </c>
      <c r="H45">
        <v>-115.0997658</v>
      </c>
      <c r="I45">
        <v>-115.58354249999999</v>
      </c>
      <c r="J45">
        <v>-115.5870796</v>
      </c>
      <c r="K45" t="s">
        <v>536</v>
      </c>
      <c r="L45">
        <v>-115.0999954</v>
      </c>
      <c r="M45">
        <v>-115.58368520000001</v>
      </c>
      <c r="N45">
        <v>-115.587197</v>
      </c>
      <c r="O45" t="str">
        <f t="shared" si="0"/>
        <v>05_MeOH-MeOH_1.00.out</v>
      </c>
      <c r="P45" s="1">
        <f t="shared" si="1"/>
        <v>3.6576534830021168</v>
      </c>
      <c r="Q45" s="1">
        <f t="shared" si="2"/>
        <v>5.8604774860443607</v>
      </c>
      <c r="R45" s="1">
        <f t="shared" si="3"/>
        <v>5.4496271343869935</v>
      </c>
      <c r="S45" s="1">
        <f t="shared" si="4"/>
        <v>-0.41085035165736716</v>
      </c>
    </row>
    <row r="46" spans="1:19" x14ac:dyDescent="0.2">
      <c r="A46" t="s">
        <v>35</v>
      </c>
      <c r="B46">
        <v>-230.20583280146701</v>
      </c>
      <c r="C46">
        <v>-231.176245927194</v>
      </c>
      <c r="D46">
        <v>-231.182759923025</v>
      </c>
      <c r="E46">
        <v>1.07402</v>
      </c>
      <c r="G46" t="s">
        <v>536</v>
      </c>
      <c r="H46">
        <v>-115.0997658</v>
      </c>
      <c r="I46">
        <v>-115.58354249999999</v>
      </c>
      <c r="J46">
        <v>-115.5870796</v>
      </c>
      <c r="K46" t="s">
        <v>536</v>
      </c>
      <c r="L46">
        <v>-115.0999954</v>
      </c>
      <c r="M46">
        <v>-115.58368520000001</v>
      </c>
      <c r="N46">
        <v>-115.587197</v>
      </c>
      <c r="O46" t="str">
        <f t="shared" si="0"/>
        <v>05_MeOH-MeOH_1.05.out</v>
      </c>
      <c r="P46" s="1">
        <f t="shared" si="1"/>
        <v>3.809987600755969</v>
      </c>
      <c r="Q46" s="1">
        <f t="shared" si="2"/>
        <v>5.6590232373876477</v>
      </c>
      <c r="R46" s="1">
        <f t="shared" si="3"/>
        <v>5.3233657897677258</v>
      </c>
      <c r="S46" s="1">
        <f t="shared" si="4"/>
        <v>-0.33565744761992189</v>
      </c>
    </row>
    <row r="47" spans="1:19" x14ac:dyDescent="0.2">
      <c r="A47" t="s">
        <v>36</v>
      </c>
      <c r="B47">
        <v>-230.20579798638499</v>
      </c>
      <c r="C47">
        <v>-231.17573783806401</v>
      </c>
      <c r="D47">
        <v>-231.182347720595</v>
      </c>
      <c r="E47">
        <v>1.07406</v>
      </c>
      <c r="G47" t="s">
        <v>536</v>
      </c>
      <c r="H47">
        <v>-115.0997658</v>
      </c>
      <c r="I47">
        <v>-115.58354249999999</v>
      </c>
      <c r="J47">
        <v>-115.5870796</v>
      </c>
      <c r="K47" t="s">
        <v>536</v>
      </c>
      <c r="L47">
        <v>-115.0999954</v>
      </c>
      <c r="M47">
        <v>-115.58368520000001</v>
      </c>
      <c r="N47">
        <v>-115.587197</v>
      </c>
      <c r="O47" t="str">
        <f t="shared" si="0"/>
        <v>05_MeOH-MeOH_1.10.out</v>
      </c>
      <c r="P47" s="1">
        <f t="shared" si="1"/>
        <v>3.7881408060468318</v>
      </c>
      <c r="Q47" s="1">
        <f t="shared" si="2"/>
        <v>5.3401924814696748</v>
      </c>
      <c r="R47" s="1">
        <f t="shared" si="3"/>
        <v>5.0647048490203668</v>
      </c>
      <c r="S47" s="1">
        <f t="shared" si="4"/>
        <v>-0.27548763244930807</v>
      </c>
    </row>
    <row r="48" spans="1:19" x14ac:dyDescent="0.2">
      <c r="A48" t="s">
        <v>37</v>
      </c>
      <c r="B48">
        <v>-230.204935974975</v>
      </c>
      <c r="C48">
        <v>-231.173868461551</v>
      </c>
      <c r="D48">
        <v>-231.18066556700199</v>
      </c>
      <c r="E48">
        <v>1.0741799999999999</v>
      </c>
      <c r="G48" t="s">
        <v>536</v>
      </c>
      <c r="H48">
        <v>-115.0997658</v>
      </c>
      <c r="I48">
        <v>-115.58354249999999</v>
      </c>
      <c r="J48">
        <v>-115.5870796</v>
      </c>
      <c r="K48" t="s">
        <v>536</v>
      </c>
      <c r="L48">
        <v>-115.0999954</v>
      </c>
      <c r="M48">
        <v>-115.58368520000001</v>
      </c>
      <c r="N48">
        <v>-115.587197</v>
      </c>
      <c r="O48" t="str">
        <f t="shared" si="0"/>
        <v>05_MeOH-MeOH_1.25.out</v>
      </c>
      <c r="P48" s="1">
        <f t="shared" si="1"/>
        <v>3.247220457168051</v>
      </c>
      <c r="Q48" s="1">
        <f t="shared" si="2"/>
        <v>4.1671409604766563</v>
      </c>
      <c r="R48" s="1">
        <f t="shared" si="3"/>
        <v>4.0091374889479852</v>
      </c>
      <c r="S48" s="1">
        <f t="shared" si="4"/>
        <v>-0.15800347152867111</v>
      </c>
    </row>
    <row r="49" spans="1:19" x14ac:dyDescent="0.2">
      <c r="A49" t="s">
        <v>38</v>
      </c>
      <c r="B49">
        <v>-230.20319401581099</v>
      </c>
      <c r="C49">
        <v>-231.17128303181801</v>
      </c>
      <c r="D49">
        <v>-231.17821814310099</v>
      </c>
      <c r="E49">
        <v>1.0742700000000001</v>
      </c>
      <c r="G49" t="s">
        <v>536</v>
      </c>
      <c r="H49">
        <v>-115.0997658</v>
      </c>
      <c r="I49">
        <v>-115.58354249999999</v>
      </c>
      <c r="J49">
        <v>-115.5870796</v>
      </c>
      <c r="K49" t="s">
        <v>536</v>
      </c>
      <c r="L49">
        <v>-115.0999954</v>
      </c>
      <c r="M49">
        <v>-115.58368520000001</v>
      </c>
      <c r="N49">
        <v>-115.587197</v>
      </c>
      <c r="O49" t="str">
        <f t="shared" si="0"/>
        <v>05_MeOH-MeOH_1.50.out</v>
      </c>
      <c r="P49" s="1">
        <f t="shared" si="1"/>
        <v>2.1541245331411192</v>
      </c>
      <c r="Q49" s="1">
        <f t="shared" si="2"/>
        <v>2.5447592414438551</v>
      </c>
      <c r="R49" s="1">
        <f t="shared" si="3"/>
        <v>2.4733557405413698</v>
      </c>
      <c r="S49" s="1">
        <f t="shared" si="4"/>
        <v>-7.1403500902485373E-2</v>
      </c>
    </row>
    <row r="50" spans="1:19" x14ac:dyDescent="0.2">
      <c r="A50" t="s">
        <v>39</v>
      </c>
      <c r="B50">
        <v>-230.20127944186899</v>
      </c>
      <c r="C50">
        <v>-231.16886280617399</v>
      </c>
      <c r="D50">
        <v>-231.175877910884</v>
      </c>
      <c r="E50">
        <v>1.07433</v>
      </c>
      <c r="G50" t="s">
        <v>536</v>
      </c>
      <c r="H50">
        <v>-115.0997658</v>
      </c>
      <c r="I50">
        <v>-115.58354249999999</v>
      </c>
      <c r="J50">
        <v>-115.5870796</v>
      </c>
      <c r="K50" t="s">
        <v>536</v>
      </c>
      <c r="L50">
        <v>-115.0999954</v>
      </c>
      <c r="M50">
        <v>-115.58368520000001</v>
      </c>
      <c r="N50">
        <v>-115.587197</v>
      </c>
      <c r="O50" t="str">
        <f t="shared" si="0"/>
        <v>05_MeOH-MeOH_2.00.out</v>
      </c>
      <c r="P50" s="1">
        <f t="shared" si="1"/>
        <v>0.95271119608206245</v>
      </c>
      <c r="Q50" s="1">
        <f t="shared" si="2"/>
        <v>1.0260446576800544</v>
      </c>
      <c r="R50" s="1">
        <f t="shared" si="3"/>
        <v>1.0048377921713791</v>
      </c>
      <c r="S50" s="1">
        <f t="shared" si="4"/>
        <v>-2.1206865508675232E-2</v>
      </c>
    </row>
    <row r="51" spans="1:19" x14ac:dyDescent="0.2">
      <c r="A51" t="s">
        <v>40</v>
      </c>
      <c r="B51">
        <v>-210.36535231886899</v>
      </c>
      <c r="C51">
        <v>-211.30815363341699</v>
      </c>
      <c r="D51">
        <v>-211.319949251379</v>
      </c>
      <c r="E51">
        <v>1.0700400000000001</v>
      </c>
      <c r="G51" t="s">
        <v>537</v>
      </c>
      <c r="H51">
        <v>-115.0992758</v>
      </c>
      <c r="I51">
        <v>-115.5833037</v>
      </c>
      <c r="J51">
        <v>-115.5868159</v>
      </c>
      <c r="K51" t="s">
        <v>537</v>
      </c>
      <c r="L51">
        <v>-95.261764569999997</v>
      </c>
      <c r="M51">
        <v>-95.713145470000001</v>
      </c>
      <c r="N51">
        <v>-95.72303196</v>
      </c>
      <c r="O51" t="str">
        <f t="shared" si="0"/>
        <v>06_MeOH-MeNH2_0.90.out</v>
      </c>
      <c r="P51" s="1">
        <f t="shared" si="1"/>
        <v>2.7057888787954489</v>
      </c>
      <c r="Q51" s="1">
        <f t="shared" si="2"/>
        <v>7.3446619865548017</v>
      </c>
      <c r="R51" s="1">
        <f t="shared" si="3"/>
        <v>6.3387190535467397</v>
      </c>
      <c r="S51" s="1">
        <f t="shared" si="4"/>
        <v>-1.005942933008062</v>
      </c>
    </row>
    <row r="52" spans="1:19" x14ac:dyDescent="0.2">
      <c r="A52" t="s">
        <v>41</v>
      </c>
      <c r="B52">
        <v>-210.367123395123</v>
      </c>
      <c r="C52">
        <v>-211.308789717211</v>
      </c>
      <c r="D52">
        <v>-211.32085939350799</v>
      </c>
      <c r="E52">
        <v>1.07009</v>
      </c>
      <c r="G52" t="s">
        <v>537</v>
      </c>
      <c r="H52">
        <v>-115.0992758</v>
      </c>
      <c r="I52">
        <v>-115.5833037</v>
      </c>
      <c r="J52">
        <v>-115.5868159</v>
      </c>
      <c r="K52" t="s">
        <v>537</v>
      </c>
      <c r="L52">
        <v>-95.261764569999997</v>
      </c>
      <c r="M52">
        <v>-95.713145470000001</v>
      </c>
      <c r="N52">
        <v>-95.72303196</v>
      </c>
      <c r="O52" t="str">
        <f t="shared" si="0"/>
        <v>06_MeOH-MeNH2_0.95.out</v>
      </c>
      <c r="P52" s="1">
        <f t="shared" si="1"/>
        <v>3.8171560534150148</v>
      </c>
      <c r="Q52" s="1">
        <f t="shared" si="2"/>
        <v>7.7438106100899118</v>
      </c>
      <c r="R52" s="1">
        <f t="shared" si="3"/>
        <v>6.9098418858363013</v>
      </c>
      <c r="S52" s="1">
        <f t="shared" si="4"/>
        <v>-0.83396872425361046</v>
      </c>
    </row>
    <row r="53" spans="1:19" x14ac:dyDescent="0.2">
      <c r="A53" t="s">
        <v>42</v>
      </c>
      <c r="B53">
        <v>-210.36807563197101</v>
      </c>
      <c r="C53">
        <v>-211.30877662906801</v>
      </c>
      <c r="D53">
        <v>-211.321074028471</v>
      </c>
      <c r="E53">
        <v>1.07013</v>
      </c>
      <c r="G53" t="s">
        <v>537</v>
      </c>
      <c r="H53">
        <v>-115.0992758</v>
      </c>
      <c r="I53">
        <v>-115.5833037</v>
      </c>
      <c r="J53">
        <v>-115.5868159</v>
      </c>
      <c r="K53" t="s">
        <v>537</v>
      </c>
      <c r="L53">
        <v>-95.261764569999997</v>
      </c>
      <c r="M53">
        <v>-95.713145470000001</v>
      </c>
      <c r="N53">
        <v>-95.72303196</v>
      </c>
      <c r="O53" t="str">
        <f t="shared" si="0"/>
        <v>06_MeOH-MeNH2_1.00.out</v>
      </c>
      <c r="P53" s="1">
        <f t="shared" si="1"/>
        <v>4.414693721789912</v>
      </c>
      <c r="Q53" s="1">
        <f t="shared" si="2"/>
        <v>7.7355976760247582</v>
      </c>
      <c r="R53" s="1">
        <f t="shared" si="3"/>
        <v>7.0445273641604969</v>
      </c>
      <c r="S53" s="1">
        <f t="shared" si="4"/>
        <v>-0.69107031186426138</v>
      </c>
    </row>
    <row r="54" spans="1:19" x14ac:dyDescent="0.2">
      <c r="A54" t="s">
        <v>43</v>
      </c>
      <c r="B54">
        <v>-210.368477146148</v>
      </c>
      <c r="C54">
        <v>-211.30835851169499</v>
      </c>
      <c r="D54">
        <v>-211.32084422761099</v>
      </c>
      <c r="E54">
        <v>1.0701700000000001</v>
      </c>
      <c r="G54" t="s">
        <v>537</v>
      </c>
      <c r="H54">
        <v>-115.0992758</v>
      </c>
      <c r="I54">
        <v>-115.5833037</v>
      </c>
      <c r="J54">
        <v>-115.5868159</v>
      </c>
      <c r="K54" t="s">
        <v>537</v>
      </c>
      <c r="L54">
        <v>-95.261764569999997</v>
      </c>
      <c r="M54">
        <v>-95.713145470000001</v>
      </c>
      <c r="N54">
        <v>-95.72303196</v>
      </c>
      <c r="O54" t="str">
        <f t="shared" si="0"/>
        <v>06_MeOH-MeNH2_1.05.out</v>
      </c>
      <c r="P54" s="1">
        <f t="shared" si="1"/>
        <v>4.6666476822330125</v>
      </c>
      <c r="Q54" s="1">
        <f t="shared" si="2"/>
        <v>7.4732250523421735</v>
      </c>
      <c r="R54" s="1">
        <f t="shared" si="3"/>
        <v>6.9003251413947222</v>
      </c>
      <c r="S54" s="1">
        <f t="shared" si="4"/>
        <v>-0.5728999109474513</v>
      </c>
    </row>
    <row r="55" spans="1:19" x14ac:dyDescent="0.2">
      <c r="A55" t="s">
        <v>44</v>
      </c>
      <c r="B55">
        <v>-210.36851378019901</v>
      </c>
      <c r="C55">
        <v>-211.30770359314801</v>
      </c>
      <c r="D55">
        <v>-211.320343675375</v>
      </c>
      <c r="E55">
        <v>1.0702100000000001</v>
      </c>
      <c r="G55" t="s">
        <v>537</v>
      </c>
      <c r="H55">
        <v>-115.0992758</v>
      </c>
      <c r="I55">
        <v>-115.5833037</v>
      </c>
      <c r="J55">
        <v>-115.5868159</v>
      </c>
      <c r="K55" t="s">
        <v>537</v>
      </c>
      <c r="L55">
        <v>-95.261764569999997</v>
      </c>
      <c r="M55">
        <v>-95.713145470000001</v>
      </c>
      <c r="N55">
        <v>-95.72303196</v>
      </c>
      <c r="O55" t="str">
        <f t="shared" si="0"/>
        <v>06_MeOH-MeNH2_1.10.out</v>
      </c>
      <c r="P55" s="1">
        <f t="shared" si="1"/>
        <v>4.6896358972678209</v>
      </c>
      <c r="Q55" s="1">
        <f t="shared" si="2"/>
        <v>7.0622574423828439</v>
      </c>
      <c r="R55" s="1">
        <f t="shared" si="3"/>
        <v>6.5862238580642023</v>
      </c>
      <c r="S55" s="1">
        <f t="shared" si="4"/>
        <v>-0.47603358431864162</v>
      </c>
    </row>
    <row r="56" spans="1:19" x14ac:dyDescent="0.2">
      <c r="A56" t="s">
        <v>45</v>
      </c>
      <c r="B56">
        <v>-210.367565139172</v>
      </c>
      <c r="C56">
        <v>-211.30526841078401</v>
      </c>
      <c r="D56">
        <v>-211.31822161780801</v>
      </c>
      <c r="E56">
        <v>1.0703199999999999</v>
      </c>
      <c r="G56" t="s">
        <v>537</v>
      </c>
      <c r="H56">
        <v>-115.0992758</v>
      </c>
      <c r="I56">
        <v>-115.5833037</v>
      </c>
      <c r="J56">
        <v>-115.5868159</v>
      </c>
      <c r="K56" t="s">
        <v>537</v>
      </c>
      <c r="L56">
        <v>-95.261764569999997</v>
      </c>
      <c r="M56">
        <v>-95.713145470000001</v>
      </c>
      <c r="N56">
        <v>-95.72303196</v>
      </c>
      <c r="O56" t="str">
        <f t="shared" si="0"/>
        <v>06_MeOH-MeNH2_1.25.out</v>
      </c>
      <c r="P56" s="1">
        <f t="shared" si="1"/>
        <v>4.0943546407302094</v>
      </c>
      <c r="Q56" s="1">
        <f t="shared" si="2"/>
        <v>5.534157374742839</v>
      </c>
      <c r="R56" s="1">
        <f t="shared" si="3"/>
        <v>5.2546125752292667</v>
      </c>
      <c r="S56" s="1">
        <f t="shared" si="4"/>
        <v>-0.27954479951357225</v>
      </c>
    </row>
    <row r="57" spans="1:19" x14ac:dyDescent="0.2">
      <c r="A57" t="s">
        <v>46</v>
      </c>
      <c r="B57">
        <v>-210.36537671085401</v>
      </c>
      <c r="C57">
        <v>-211.30181211905301</v>
      </c>
      <c r="D57">
        <v>-211.315005495729</v>
      </c>
      <c r="E57">
        <v>1.0704400000000001</v>
      </c>
      <c r="G57" t="s">
        <v>537</v>
      </c>
      <c r="H57">
        <v>-115.0992758</v>
      </c>
      <c r="I57">
        <v>-115.5833037</v>
      </c>
      <c r="J57">
        <v>-115.5868159</v>
      </c>
      <c r="K57" t="s">
        <v>537</v>
      </c>
      <c r="L57">
        <v>-95.261764569999997</v>
      </c>
      <c r="M57">
        <v>-95.713145470000001</v>
      </c>
      <c r="N57">
        <v>-95.72303196</v>
      </c>
      <c r="O57" t="str">
        <f t="shared" si="0"/>
        <v>06_MeOH-MeNH2_1.50.out</v>
      </c>
      <c r="P57" s="1">
        <f t="shared" si="1"/>
        <v>2.7210950811206249</v>
      </c>
      <c r="Q57" s="1">
        <f t="shared" si="2"/>
        <v>3.3653014787699149</v>
      </c>
      <c r="R57" s="1">
        <f t="shared" si="3"/>
        <v>3.236465417490666</v>
      </c>
      <c r="S57" s="1">
        <f t="shared" si="4"/>
        <v>-0.12883606127924896</v>
      </c>
    </row>
    <row r="58" spans="1:19" x14ac:dyDescent="0.2">
      <c r="A58" t="s">
        <v>47</v>
      </c>
      <c r="B58">
        <v>-210.36287058342299</v>
      </c>
      <c r="C58">
        <v>-211.29851557464801</v>
      </c>
      <c r="D58">
        <v>-211.311849974003</v>
      </c>
      <c r="E58">
        <v>1.07053</v>
      </c>
      <c r="G58" t="s">
        <v>537</v>
      </c>
      <c r="H58">
        <v>-115.0992758</v>
      </c>
      <c r="I58">
        <v>-115.5833037</v>
      </c>
      <c r="J58">
        <v>-115.5868159</v>
      </c>
      <c r="K58" t="s">
        <v>537</v>
      </c>
      <c r="L58">
        <v>-95.261764569999997</v>
      </c>
      <c r="M58">
        <v>-95.713145470000001</v>
      </c>
      <c r="N58">
        <v>-95.72303196</v>
      </c>
      <c r="O58" t="str">
        <f t="shared" si="0"/>
        <v>06_MeOH-MeNH2_2.00.out</v>
      </c>
      <c r="P58" s="1">
        <f t="shared" si="1"/>
        <v>1.1484763099456279</v>
      </c>
      <c r="Q58" s="1">
        <f t="shared" si="2"/>
        <v>1.2966885474583791</v>
      </c>
      <c r="R58" s="1">
        <f t="shared" si="3"/>
        <v>1.2563455569688653</v>
      </c>
      <c r="S58" s="1">
        <f t="shared" si="4"/>
        <v>-4.0342990489513841E-2</v>
      </c>
    </row>
    <row r="59" spans="1:19" x14ac:dyDescent="0.2">
      <c r="A59" t="s">
        <v>48</v>
      </c>
      <c r="B59">
        <v>-362.22473107053401</v>
      </c>
      <c r="C59">
        <v>-363.78111225146301</v>
      </c>
      <c r="D59">
        <v>-363.781863174855</v>
      </c>
      <c r="E59">
        <v>1.0701799999999999</v>
      </c>
      <c r="G59" t="s">
        <v>538</v>
      </c>
      <c r="H59">
        <v>-115.0994535</v>
      </c>
      <c r="I59">
        <v>-115.5834066</v>
      </c>
      <c r="J59">
        <v>-115.5869232</v>
      </c>
      <c r="K59" t="s">
        <v>538</v>
      </c>
      <c r="L59">
        <v>-247.119102</v>
      </c>
      <c r="M59">
        <v>-248.1853529</v>
      </c>
      <c r="N59">
        <v>-248.18363189999999</v>
      </c>
      <c r="O59" t="str">
        <f t="shared" si="0"/>
        <v>07_MeOH-Peptide_0.90.out</v>
      </c>
      <c r="P59" s="1">
        <f t="shared" si="1"/>
        <v>3.8752291780214287</v>
      </c>
      <c r="Q59" s="1">
        <f t="shared" si="2"/>
        <v>7.7514688941882373</v>
      </c>
      <c r="R59" s="1">
        <f t="shared" si="3"/>
        <v>7.0959243982114062</v>
      </c>
      <c r="S59" s="1">
        <f t="shared" si="4"/>
        <v>-0.65554449597683107</v>
      </c>
    </row>
    <row r="60" spans="1:19" x14ac:dyDescent="0.2">
      <c r="A60" t="s">
        <v>49</v>
      </c>
      <c r="B60">
        <v>-362.22629299865599</v>
      </c>
      <c r="C60">
        <v>-363.78182612930698</v>
      </c>
      <c r="D60">
        <v>-363.782757162157</v>
      </c>
      <c r="E60">
        <v>1.0702100000000001</v>
      </c>
      <c r="G60" t="s">
        <v>538</v>
      </c>
      <c r="H60">
        <v>-115.0994535</v>
      </c>
      <c r="I60">
        <v>-115.5834066</v>
      </c>
      <c r="J60">
        <v>-115.5869232</v>
      </c>
      <c r="K60" t="s">
        <v>538</v>
      </c>
      <c r="L60">
        <v>-247.119102</v>
      </c>
      <c r="M60">
        <v>-248.1853529</v>
      </c>
      <c r="N60">
        <v>-248.18363189999999</v>
      </c>
      <c r="O60" t="str">
        <f t="shared" si="0"/>
        <v>07_MeOH-Peptide_0.95.out</v>
      </c>
      <c r="P60" s="1">
        <f t="shared" si="1"/>
        <v>4.8553539128854091</v>
      </c>
      <c r="Q60" s="1">
        <f t="shared" si="2"/>
        <v>8.1994340231151206</v>
      </c>
      <c r="R60" s="1">
        <f t="shared" si="3"/>
        <v>7.6569099230911553</v>
      </c>
      <c r="S60" s="1">
        <f t="shared" si="4"/>
        <v>-0.54252410002396534</v>
      </c>
    </row>
    <row r="61" spans="1:19" x14ac:dyDescent="0.2">
      <c r="A61" t="s">
        <v>50</v>
      </c>
      <c r="B61">
        <v>-362.227086575974</v>
      </c>
      <c r="C61">
        <v>-363.78188030892301</v>
      </c>
      <c r="D61">
        <v>-363.78296217440902</v>
      </c>
      <c r="E61">
        <v>1.0702400000000001</v>
      </c>
      <c r="G61" t="s">
        <v>538</v>
      </c>
      <c r="H61">
        <v>-115.0994535</v>
      </c>
      <c r="I61">
        <v>-115.5834066</v>
      </c>
      <c r="J61">
        <v>-115.5869232</v>
      </c>
      <c r="K61" t="s">
        <v>538</v>
      </c>
      <c r="L61">
        <v>-247.119102</v>
      </c>
      <c r="M61">
        <v>-248.1853529</v>
      </c>
      <c r="N61">
        <v>-248.18363189999999</v>
      </c>
      <c r="O61" t="str">
        <f t="shared" si="0"/>
        <v>07_MeOH-Peptide_1.00.out</v>
      </c>
      <c r="P61" s="1">
        <f t="shared" si="1"/>
        <v>5.3533312189190436</v>
      </c>
      <c r="Q61" s="1">
        <f t="shared" si="2"/>
        <v>8.2334322468797705</v>
      </c>
      <c r="R61" s="1">
        <f t="shared" si="3"/>
        <v>7.7855570588529339</v>
      </c>
      <c r="S61" s="1">
        <f t="shared" si="4"/>
        <v>-0.44787518802683657</v>
      </c>
    </row>
    <row r="62" spans="1:19" x14ac:dyDescent="0.2">
      <c r="A62" t="s">
        <v>51</v>
      </c>
      <c r="B62">
        <v>-362.22736596541699</v>
      </c>
      <c r="C62">
        <v>-363.78151701680503</v>
      </c>
      <c r="D62">
        <v>-363.782724088436</v>
      </c>
      <c r="E62">
        <v>1.0702799999999999</v>
      </c>
      <c r="G62" t="s">
        <v>538</v>
      </c>
      <c r="H62">
        <v>-115.0994535</v>
      </c>
      <c r="I62">
        <v>-115.5834066</v>
      </c>
      <c r="J62">
        <v>-115.5869232</v>
      </c>
      <c r="K62" t="s">
        <v>538</v>
      </c>
      <c r="L62">
        <v>-247.119102</v>
      </c>
      <c r="M62">
        <v>-248.1853529</v>
      </c>
      <c r="N62">
        <v>-248.18363189999999</v>
      </c>
      <c r="O62" t="str">
        <f t="shared" si="0"/>
        <v>07_MeOH-Peptide_1.05.out</v>
      </c>
      <c r="P62" s="1">
        <f t="shared" si="1"/>
        <v>5.528650748597622</v>
      </c>
      <c r="Q62" s="1">
        <f t="shared" si="2"/>
        <v>8.0054629915712745</v>
      </c>
      <c r="R62" s="1">
        <f t="shared" si="3"/>
        <v>7.6361558489637735</v>
      </c>
      <c r="S62" s="1">
        <f t="shared" si="4"/>
        <v>-0.36930714260750097</v>
      </c>
    </row>
    <row r="63" spans="1:19" x14ac:dyDescent="0.2">
      <c r="A63" t="s">
        <v>52</v>
      </c>
      <c r="B63">
        <v>-362.22730706649998</v>
      </c>
      <c r="C63">
        <v>-363.78090357241001</v>
      </c>
      <c r="D63">
        <v>-363.78221337449901</v>
      </c>
      <c r="E63">
        <v>1.0703100000000001</v>
      </c>
      <c r="G63" t="s">
        <v>538</v>
      </c>
      <c r="H63">
        <v>-115.0994535</v>
      </c>
      <c r="I63">
        <v>-115.5834066</v>
      </c>
      <c r="J63">
        <v>-115.5869232</v>
      </c>
      <c r="K63" t="s">
        <v>538</v>
      </c>
      <c r="L63">
        <v>-247.119102</v>
      </c>
      <c r="M63">
        <v>-248.1853529</v>
      </c>
      <c r="N63">
        <v>-248.18363189999999</v>
      </c>
      <c r="O63" t="str">
        <f t="shared" si="0"/>
        <v>07_MeOH-Peptide_1.10.out</v>
      </c>
      <c r="P63" s="1">
        <f t="shared" si="1"/>
        <v>5.491691118628947</v>
      </c>
      <c r="Q63" s="1">
        <f t="shared" si="2"/>
        <v>7.6205208059778986</v>
      </c>
      <c r="R63" s="1">
        <f t="shared" si="3"/>
        <v>7.3156780017202978</v>
      </c>
      <c r="S63" s="1">
        <f t="shared" si="4"/>
        <v>-0.3048428042576008</v>
      </c>
    </row>
    <row r="64" spans="1:19" x14ac:dyDescent="0.2">
      <c r="A64" t="s">
        <v>53</v>
      </c>
      <c r="B64">
        <v>-362.22616169129702</v>
      </c>
      <c r="C64">
        <v>-363.77851589784598</v>
      </c>
      <c r="D64">
        <v>-363.78003394638802</v>
      </c>
      <c r="E64">
        <v>1.07039</v>
      </c>
      <c r="G64" t="s">
        <v>538</v>
      </c>
      <c r="H64">
        <v>-115.0994535</v>
      </c>
      <c r="I64">
        <v>-115.5834066</v>
      </c>
      <c r="J64">
        <v>-115.5869232</v>
      </c>
      <c r="K64" t="s">
        <v>538</v>
      </c>
      <c r="L64">
        <v>-247.119102</v>
      </c>
      <c r="M64">
        <v>-248.1853529</v>
      </c>
      <c r="N64">
        <v>-248.18363189999999</v>
      </c>
      <c r="O64" t="str">
        <f t="shared" si="0"/>
        <v>07_MeOH-Peptide_1.25.out</v>
      </c>
      <c r="P64" s="1">
        <f t="shared" si="1"/>
        <v>4.7729572977118648</v>
      </c>
      <c r="Q64" s="1">
        <f t="shared" si="2"/>
        <v>6.1222323341384186</v>
      </c>
      <c r="R64" s="1">
        <f t="shared" si="3"/>
        <v>5.9480661575058136</v>
      </c>
      <c r="S64" s="1">
        <f t="shared" si="4"/>
        <v>-0.17416617663260503</v>
      </c>
    </row>
    <row r="65" spans="1:19" x14ac:dyDescent="0.2">
      <c r="A65" t="s">
        <v>54</v>
      </c>
      <c r="B65">
        <v>-362.22341799258498</v>
      </c>
      <c r="C65">
        <v>-363.77450999281899</v>
      </c>
      <c r="D65">
        <v>-363.77620299754</v>
      </c>
      <c r="E65">
        <v>1.07047</v>
      </c>
      <c r="G65" t="s">
        <v>538</v>
      </c>
      <c r="H65">
        <v>-115.0994535</v>
      </c>
      <c r="I65">
        <v>-115.5834066</v>
      </c>
      <c r="J65">
        <v>-115.5869232</v>
      </c>
      <c r="K65" t="s">
        <v>538</v>
      </c>
      <c r="L65">
        <v>-247.119102</v>
      </c>
      <c r="M65">
        <v>-248.1853529</v>
      </c>
      <c r="N65">
        <v>-248.18363189999999</v>
      </c>
      <c r="O65" t="str">
        <f t="shared" si="0"/>
        <v>07_MeOH-Peptide_1.50.out</v>
      </c>
      <c r="P65" s="1">
        <f t="shared" si="1"/>
        <v>3.0512602907701507</v>
      </c>
      <c r="Q65" s="1">
        <f t="shared" si="2"/>
        <v>3.6084888736069121</v>
      </c>
      <c r="R65" s="1">
        <f t="shared" si="3"/>
        <v>3.5441093613595278</v>
      </c>
      <c r="S65" s="1">
        <f t="shared" si="4"/>
        <v>-6.4379512247384252E-2</v>
      </c>
    </row>
    <row r="66" spans="1:19" x14ac:dyDescent="0.2">
      <c r="A66" t="s">
        <v>55</v>
      </c>
      <c r="B66">
        <v>-362.22020553070098</v>
      </c>
      <c r="C66">
        <v>-363.77049964603901</v>
      </c>
      <c r="D66">
        <v>-363.77228379121601</v>
      </c>
      <c r="E66">
        <v>1.07053</v>
      </c>
      <c r="G66" t="s">
        <v>538</v>
      </c>
      <c r="H66">
        <v>-115.0994535</v>
      </c>
      <c r="I66">
        <v>-115.5834066</v>
      </c>
      <c r="J66">
        <v>-115.5869232</v>
      </c>
      <c r="K66" t="s">
        <v>538</v>
      </c>
      <c r="L66">
        <v>-247.119102</v>
      </c>
      <c r="M66">
        <v>-248.1853529</v>
      </c>
      <c r="N66">
        <v>-248.18363189999999</v>
      </c>
      <c r="O66" t="str">
        <f t="shared" si="0"/>
        <v>07_MeOH-Peptide_2.00.out</v>
      </c>
      <c r="P66" s="1">
        <f t="shared" si="1"/>
        <v>1.0354099401695109</v>
      </c>
      <c r="Q66" s="1">
        <f t="shared" si="2"/>
        <v>1.0919581708762223</v>
      </c>
      <c r="R66" s="1">
        <f t="shared" si="3"/>
        <v>1.0847701605987146</v>
      </c>
      <c r="S66" s="1">
        <f t="shared" si="4"/>
        <v>-7.1880102775077059E-3</v>
      </c>
    </row>
    <row r="67" spans="1:19" x14ac:dyDescent="0.2">
      <c r="A67" t="s">
        <v>56</v>
      </c>
      <c r="B67">
        <v>-191.16997976218201</v>
      </c>
      <c r="C67">
        <v>-191.956569600835</v>
      </c>
      <c r="D67">
        <v>-191.95595294292099</v>
      </c>
      <c r="E67">
        <v>1.07683</v>
      </c>
      <c r="G67" t="s">
        <v>539</v>
      </c>
      <c r="H67">
        <v>-115.0998525</v>
      </c>
      <c r="I67">
        <v>-115.5835711</v>
      </c>
      <c r="J67">
        <v>-115.58711580000001</v>
      </c>
      <c r="K67" t="s">
        <v>539</v>
      </c>
      <c r="L67">
        <v>-76.066052839999998</v>
      </c>
      <c r="M67">
        <v>-76.365451989999997</v>
      </c>
      <c r="N67">
        <v>-76.361949629999998</v>
      </c>
      <c r="O67" t="str">
        <f t="shared" si="0"/>
        <v>08_MeOH-Water_0.90.out</v>
      </c>
      <c r="P67" s="1">
        <f t="shared" si="1"/>
        <v>2.5567386262250249</v>
      </c>
      <c r="Q67" s="1">
        <f t="shared" si="2"/>
        <v>4.7355072408146786</v>
      </c>
      <c r="R67" s="1">
        <f t="shared" si="3"/>
        <v>4.3219797892805927</v>
      </c>
      <c r="S67" s="1">
        <f t="shared" si="4"/>
        <v>-0.41352745153408588</v>
      </c>
    </row>
    <row r="68" spans="1:19" x14ac:dyDescent="0.2">
      <c r="A68" t="s">
        <v>57</v>
      </c>
      <c r="B68">
        <v>-191.171106031493</v>
      </c>
      <c r="C68">
        <v>-191.95707374095699</v>
      </c>
      <c r="D68">
        <v>-191.956596463729</v>
      </c>
      <c r="E68">
        <v>1.07687</v>
      </c>
      <c r="G68" t="s">
        <v>539</v>
      </c>
      <c r="H68">
        <v>-115.0998525</v>
      </c>
      <c r="I68">
        <v>-115.5835711</v>
      </c>
      <c r="J68">
        <v>-115.58711580000001</v>
      </c>
      <c r="K68" t="s">
        <v>539</v>
      </c>
      <c r="L68">
        <v>-76.066052839999998</v>
      </c>
      <c r="M68">
        <v>-76.365451989999997</v>
      </c>
      <c r="N68">
        <v>-76.361949629999998</v>
      </c>
      <c r="O68" t="str">
        <f t="shared" si="0"/>
        <v>08_MeOH-Water_0.95.out</v>
      </c>
      <c r="P68" s="1">
        <f t="shared" si="1"/>
        <v>3.2634833184278387</v>
      </c>
      <c r="Q68" s="1">
        <f t="shared" si="2"/>
        <v>5.051859956694468</v>
      </c>
      <c r="R68" s="1">
        <f t="shared" si="3"/>
        <v>4.7257952097557983</v>
      </c>
      <c r="S68" s="1">
        <f t="shared" si="4"/>
        <v>-0.32606474693866971</v>
      </c>
    </row>
    <row r="69" spans="1:19" x14ac:dyDescent="0.2">
      <c r="A69" t="s">
        <v>58</v>
      </c>
      <c r="B69">
        <v>-191.171641034679</v>
      </c>
      <c r="C69">
        <v>-191.95709384791701</v>
      </c>
      <c r="D69">
        <v>-191.956725931107</v>
      </c>
      <c r="E69">
        <v>1.0769200000000001</v>
      </c>
      <c r="G69" t="s">
        <v>539</v>
      </c>
      <c r="H69">
        <v>-115.0998525</v>
      </c>
      <c r="I69">
        <v>-115.5835711</v>
      </c>
      <c r="J69">
        <v>-115.58711580000001</v>
      </c>
      <c r="K69" t="s">
        <v>539</v>
      </c>
      <c r="L69">
        <v>-76.066052839999998</v>
      </c>
      <c r="M69">
        <v>-76.365451989999997</v>
      </c>
      <c r="N69">
        <v>-76.361949629999998</v>
      </c>
      <c r="O69" t="str">
        <f t="shared" si="0"/>
        <v>08_MeOH-Water_1.00.out</v>
      </c>
      <c r="P69" s="1">
        <f t="shared" si="1"/>
        <v>3.5992029001742725</v>
      </c>
      <c r="Q69" s="1">
        <f t="shared" si="2"/>
        <v>5.0644772651245837</v>
      </c>
      <c r="R69" s="1">
        <f t="shared" si="3"/>
        <v>4.8070372193923614</v>
      </c>
      <c r="S69" s="1">
        <f t="shared" si="4"/>
        <v>-0.25744004573222234</v>
      </c>
    </row>
    <row r="70" spans="1:19" x14ac:dyDescent="0.2">
      <c r="A70" t="s">
        <v>59</v>
      </c>
      <c r="B70">
        <v>-191.17179407791701</v>
      </c>
      <c r="C70">
        <v>-191.95682140086799</v>
      </c>
      <c r="D70">
        <v>-191.95653887278601</v>
      </c>
      <c r="E70">
        <v>1.0769599999999999</v>
      </c>
      <c r="G70" t="s">
        <v>539</v>
      </c>
      <c r="H70">
        <v>-115.0998525</v>
      </c>
      <c r="I70">
        <v>-115.5835711</v>
      </c>
      <c r="J70">
        <v>-115.58711580000001</v>
      </c>
      <c r="K70" t="s">
        <v>539</v>
      </c>
      <c r="L70">
        <v>-76.066052839999998</v>
      </c>
      <c r="M70">
        <v>-76.365451989999997</v>
      </c>
      <c r="N70">
        <v>-76.361949629999998</v>
      </c>
      <c r="O70" t="str">
        <f t="shared" si="0"/>
        <v>08_MeOH-Water_1.05.out</v>
      </c>
      <c r="P70" s="1">
        <f t="shared" si="1"/>
        <v>3.6952389859394561</v>
      </c>
      <c r="Q70" s="1">
        <f t="shared" si="2"/>
        <v>4.8935141536215614</v>
      </c>
      <c r="R70" s="1">
        <f t="shared" si="3"/>
        <v>4.6896563459175207</v>
      </c>
      <c r="S70" s="1">
        <f t="shared" si="4"/>
        <v>-0.20385780770404072</v>
      </c>
    </row>
    <row r="71" spans="1:19" x14ac:dyDescent="0.2">
      <c r="A71" t="s">
        <v>60</v>
      </c>
      <c r="B71">
        <v>-191.171706526652</v>
      </c>
      <c r="C71">
        <v>-191.95638430846401</v>
      </c>
      <c r="D71">
        <v>-191.956167947604</v>
      </c>
      <c r="E71">
        <v>1.07701</v>
      </c>
      <c r="G71" t="s">
        <v>539</v>
      </c>
      <c r="H71">
        <v>-115.0998525</v>
      </c>
      <c r="I71">
        <v>-115.5835711</v>
      </c>
      <c r="J71">
        <v>-115.58711580000001</v>
      </c>
      <c r="K71" t="s">
        <v>539</v>
      </c>
      <c r="L71">
        <v>-76.066052839999998</v>
      </c>
      <c r="M71">
        <v>-76.365451989999997</v>
      </c>
      <c r="N71">
        <v>-76.361949629999998</v>
      </c>
      <c r="O71" t="str">
        <f t="shared" si="0"/>
        <v>08_MeOH-Water_1.10.out</v>
      </c>
      <c r="P71" s="1">
        <f t="shared" si="1"/>
        <v>3.6402997354079458</v>
      </c>
      <c r="Q71" s="1">
        <f t="shared" si="2"/>
        <v>4.6192345177433198</v>
      </c>
      <c r="R71" s="1">
        <f t="shared" si="3"/>
        <v>4.4568972704162597</v>
      </c>
      <c r="S71" s="1">
        <f t="shared" si="4"/>
        <v>-0.16233724732706012</v>
      </c>
    </row>
    <row r="72" spans="1:19" x14ac:dyDescent="0.2">
      <c r="A72" t="s">
        <v>61</v>
      </c>
      <c r="B72">
        <v>-191.17081355881299</v>
      </c>
      <c r="C72">
        <v>-191.95477642397299</v>
      </c>
      <c r="D72">
        <v>-191.95468214789099</v>
      </c>
      <c r="E72">
        <v>1.07711</v>
      </c>
      <c r="G72" t="s">
        <v>539</v>
      </c>
      <c r="H72">
        <v>-115.0998525</v>
      </c>
      <c r="I72">
        <v>-115.5835711</v>
      </c>
      <c r="J72">
        <v>-115.58711580000001</v>
      </c>
      <c r="K72" t="s">
        <v>539</v>
      </c>
      <c r="L72">
        <v>-76.066052839999998</v>
      </c>
      <c r="M72">
        <v>-76.365451989999997</v>
      </c>
      <c r="N72">
        <v>-76.361949629999998</v>
      </c>
      <c r="O72" t="str">
        <f t="shared" si="0"/>
        <v>08_MeOH-Water_1.25.out</v>
      </c>
      <c r="P72" s="1">
        <f t="shared" si="1"/>
        <v>3.0799539332362711</v>
      </c>
      <c r="Q72" s="1">
        <f t="shared" si="2"/>
        <v>3.610271724723999</v>
      </c>
      <c r="R72" s="1">
        <f t="shared" si="3"/>
        <v>3.5245438354056331</v>
      </c>
      <c r="S72" s="1">
        <f t="shared" si="4"/>
        <v>-8.5727889318365946E-2</v>
      </c>
    </row>
    <row r="73" spans="1:19" x14ac:dyDescent="0.2">
      <c r="A73" t="s">
        <v>62</v>
      </c>
      <c r="B73">
        <v>-191.169157359243</v>
      </c>
      <c r="C73">
        <v>-191.95256793799101</v>
      </c>
      <c r="D73">
        <v>-191.95255492519101</v>
      </c>
      <c r="E73">
        <v>1.07718</v>
      </c>
      <c r="G73" t="s">
        <v>539</v>
      </c>
      <c r="H73">
        <v>-115.0998525</v>
      </c>
      <c r="I73">
        <v>-115.5835711</v>
      </c>
      <c r="J73">
        <v>-115.58711580000001</v>
      </c>
      <c r="K73" t="s">
        <v>539</v>
      </c>
      <c r="L73">
        <v>-76.066052839999998</v>
      </c>
      <c r="M73">
        <v>-76.365451989999997</v>
      </c>
      <c r="N73">
        <v>-76.361949629999998</v>
      </c>
      <c r="O73" t="str">
        <f t="shared" si="0"/>
        <v>08_MeOH-Water_1.50.out</v>
      </c>
      <c r="P73" s="1">
        <f t="shared" si="1"/>
        <v>2.0406729691696999</v>
      </c>
      <c r="Q73" s="1">
        <f t="shared" si="2"/>
        <v>2.2244257904138971</v>
      </c>
      <c r="R73" s="1">
        <f t="shared" si="3"/>
        <v>2.1896913825508597</v>
      </c>
      <c r="S73" s="1">
        <f t="shared" si="4"/>
        <v>-3.4734407863037386E-2</v>
      </c>
    </row>
    <row r="74" spans="1:19" x14ac:dyDescent="0.2">
      <c r="A74" t="s">
        <v>63</v>
      </c>
      <c r="B74">
        <v>-191.16737066393301</v>
      </c>
      <c r="C74">
        <v>-191.95050099245299</v>
      </c>
      <c r="D74">
        <v>-191.95052858482401</v>
      </c>
      <c r="E74">
        <v>1.0772299999999999</v>
      </c>
      <c r="G74" t="s">
        <v>539</v>
      </c>
      <c r="H74">
        <v>-115.0998525</v>
      </c>
      <c r="I74">
        <v>-115.5835711</v>
      </c>
      <c r="J74">
        <v>-115.58711580000001</v>
      </c>
      <c r="K74" t="s">
        <v>539</v>
      </c>
      <c r="L74">
        <v>-76.066052839999998</v>
      </c>
      <c r="M74">
        <v>-76.365451989999997</v>
      </c>
      <c r="N74">
        <v>-76.361949629999998</v>
      </c>
      <c r="O74" t="str">
        <f t="shared" si="0"/>
        <v>08_MeOH-Water_2.00.out</v>
      </c>
      <c r="P74" s="1">
        <f t="shared" si="1"/>
        <v>0.91950468854658585</v>
      </c>
      <c r="Q74" s="1">
        <f t="shared" si="2"/>
        <v>0.92739782932456938</v>
      </c>
      <c r="R74" s="1">
        <f t="shared" si="3"/>
        <v>0.91814355202751963</v>
      </c>
      <c r="S74" s="1">
        <f t="shared" si="4"/>
        <v>-9.2542772970497511E-3</v>
      </c>
    </row>
    <row r="75" spans="1:19" x14ac:dyDescent="0.2">
      <c r="A75" t="s">
        <v>64</v>
      </c>
      <c r="B75">
        <v>-210.361738077621</v>
      </c>
      <c r="C75">
        <v>-211.30139476727001</v>
      </c>
      <c r="D75">
        <v>-211.31405955160599</v>
      </c>
      <c r="E75">
        <v>1.07016</v>
      </c>
      <c r="G75" t="s">
        <v>540</v>
      </c>
      <c r="H75">
        <v>-95.261685009999994</v>
      </c>
      <c r="I75">
        <v>-95.713101289999997</v>
      </c>
      <c r="J75">
        <v>-95.722994020000002</v>
      </c>
      <c r="K75" t="s">
        <v>540</v>
      </c>
      <c r="L75">
        <v>-115.1000353</v>
      </c>
      <c r="M75">
        <v>-115.58368830000001</v>
      </c>
      <c r="N75">
        <v>-115.58721850000001</v>
      </c>
      <c r="O75" t="str">
        <f t="shared" si="0"/>
        <v>09_MeNH2-MeOH_0.90.out</v>
      </c>
      <c r="P75" s="1">
        <f t="shared" si="1"/>
        <v>1.1149350962812889E-2</v>
      </c>
      <c r="Q75" s="1">
        <f t="shared" si="2"/>
        <v>2.8897924861142097</v>
      </c>
      <c r="R75" s="1">
        <f t="shared" si="3"/>
        <v>2.4140488795652404</v>
      </c>
      <c r="S75" s="1">
        <f t="shared" si="4"/>
        <v>-0.4757436065489693</v>
      </c>
    </row>
    <row r="76" spans="1:19" x14ac:dyDescent="0.2">
      <c r="A76" t="s">
        <v>65</v>
      </c>
      <c r="B76">
        <v>-210.36287515912801</v>
      </c>
      <c r="C76">
        <v>-211.301701479879</v>
      </c>
      <c r="D76">
        <v>-211.314522595971</v>
      </c>
      <c r="E76">
        <v>1.07023</v>
      </c>
      <c r="G76" t="s">
        <v>540</v>
      </c>
      <c r="H76">
        <v>-95.261685009999994</v>
      </c>
      <c r="I76">
        <v>-95.713101289999997</v>
      </c>
      <c r="J76">
        <v>-95.722994020000002</v>
      </c>
      <c r="K76" t="s">
        <v>540</v>
      </c>
      <c r="L76">
        <v>-115.1000353</v>
      </c>
      <c r="M76">
        <v>-115.58368830000001</v>
      </c>
      <c r="N76">
        <v>-115.58721850000001</v>
      </c>
      <c r="O76" t="str">
        <f t="shared" ref="O76:O139" si="5">A76</f>
        <v>09_MeNH2-MeOH_0.95.out</v>
      </c>
      <c r="P76" s="1">
        <f t="shared" ref="P76:P139" si="6">627.5095*(H76+L76-B76)</f>
        <v>0.72467879888644537</v>
      </c>
      <c r="Q76" s="1">
        <f t="shared" ref="Q76:Q139" si="7">627.5095*(I76+M76-C76)</f>
        <v>3.0822575620244961</v>
      </c>
      <c r="R76" s="1">
        <f t="shared" ref="R76:R139" si="8">627.5095*(J76+N76-D76)</f>
        <v>2.7046136175278295</v>
      </c>
      <c r="S76" s="1">
        <f t="shared" ref="S76:S139" si="9">R76-Q76</f>
        <v>-0.37764394449666661</v>
      </c>
    </row>
    <row r="77" spans="1:19" x14ac:dyDescent="0.2">
      <c r="A77" t="s">
        <v>66</v>
      </c>
      <c r="B77">
        <v>-210.36350469838899</v>
      </c>
      <c r="C77">
        <v>-211.301658847129</v>
      </c>
      <c r="D77">
        <v>-211.31460020407701</v>
      </c>
      <c r="E77">
        <v>1.07029</v>
      </c>
      <c r="G77" t="s">
        <v>540</v>
      </c>
      <c r="H77">
        <v>-95.261685009999994</v>
      </c>
      <c r="I77">
        <v>-95.713101289999997</v>
      </c>
      <c r="J77">
        <v>-95.722994020000002</v>
      </c>
      <c r="K77" t="s">
        <v>540</v>
      </c>
      <c r="L77">
        <v>-115.1000353</v>
      </c>
      <c r="M77">
        <v>-115.58368830000001</v>
      </c>
      <c r="N77">
        <v>-115.58721850000001</v>
      </c>
      <c r="O77" t="str">
        <f t="shared" si="5"/>
        <v>09_MeNH2-MeOH_1.00.out</v>
      </c>
      <c r="P77" s="1">
        <f t="shared" si="6"/>
        <v>1.1197206657770742</v>
      </c>
      <c r="Q77" s="1">
        <f t="shared" si="7"/>
        <v>3.0555051063914056</v>
      </c>
      <c r="R77" s="1">
        <f t="shared" si="8"/>
        <v>2.7533134413267293</v>
      </c>
      <c r="S77" s="1">
        <f t="shared" si="9"/>
        <v>-0.30219166506467632</v>
      </c>
    </row>
    <row r="78" spans="1:19" x14ac:dyDescent="0.2">
      <c r="A78" t="s">
        <v>67</v>
      </c>
      <c r="B78">
        <v>-210.36381036988399</v>
      </c>
      <c r="C78">
        <v>-211.30141848860501</v>
      </c>
      <c r="D78">
        <v>-211.31445277850599</v>
      </c>
      <c r="E78">
        <v>1.0703400000000001</v>
      </c>
      <c r="G78" t="s">
        <v>540</v>
      </c>
      <c r="H78">
        <v>-95.261685009999994</v>
      </c>
      <c r="I78">
        <v>-95.713101289999997</v>
      </c>
      <c r="J78">
        <v>-95.722994020000002</v>
      </c>
      <c r="K78" t="s">
        <v>540</v>
      </c>
      <c r="L78">
        <v>-115.1000353</v>
      </c>
      <c r="M78">
        <v>-115.58368830000001</v>
      </c>
      <c r="N78">
        <v>-115.58721850000001</v>
      </c>
      <c r="O78" t="str">
        <f t="shared" si="5"/>
        <v>09_MeNH2-MeOH_1.05.out</v>
      </c>
      <c r="P78" s="1">
        <f t="shared" si="6"/>
        <v>1.3115324327682498</v>
      </c>
      <c r="Q78" s="1">
        <f t="shared" si="7"/>
        <v>2.9046778491778968</v>
      </c>
      <c r="R78" s="1">
        <f t="shared" si="8"/>
        <v>2.6608024949718971</v>
      </c>
      <c r="S78" s="1">
        <f t="shared" si="9"/>
        <v>-0.24387535420599971</v>
      </c>
    </row>
    <row r="79" spans="1:19" x14ac:dyDescent="0.2">
      <c r="A79" t="s">
        <v>68</v>
      </c>
      <c r="B79">
        <v>-210.363912764269</v>
      </c>
      <c r="C79">
        <v>-211.30107774735899</v>
      </c>
      <c r="D79">
        <v>-211.314184026448</v>
      </c>
      <c r="E79">
        <v>1.0703800000000001</v>
      </c>
      <c r="G79" t="s">
        <v>540</v>
      </c>
      <c r="H79">
        <v>-95.261685009999994</v>
      </c>
      <c r="I79">
        <v>-95.713101289999997</v>
      </c>
      <c r="J79">
        <v>-95.722994020000002</v>
      </c>
      <c r="K79" t="s">
        <v>540</v>
      </c>
      <c r="L79">
        <v>-115.1000353</v>
      </c>
      <c r="M79">
        <v>-115.58368830000001</v>
      </c>
      <c r="N79">
        <v>-115.58721850000001</v>
      </c>
      <c r="O79" t="str">
        <f t="shared" si="5"/>
        <v>09_MeNH2-MeOH_1.10.out</v>
      </c>
      <c r="P79" s="1">
        <f t="shared" si="6"/>
        <v>1.3757858821087008</v>
      </c>
      <c r="Q79" s="1">
        <f t="shared" si="7"/>
        <v>2.6908594802581516</v>
      </c>
      <c r="R79" s="1">
        <f t="shared" si="8"/>
        <v>2.4921580254378992</v>
      </c>
      <c r="S79" s="1">
        <f t="shared" si="9"/>
        <v>-0.19870145482025237</v>
      </c>
    </row>
    <row r="80" spans="1:19" x14ac:dyDescent="0.2">
      <c r="A80" t="s">
        <v>69</v>
      </c>
      <c r="B80">
        <v>-210.36367526302999</v>
      </c>
      <c r="C80">
        <v>-211.29994319279899</v>
      </c>
      <c r="D80">
        <v>-211.313185372406</v>
      </c>
      <c r="E80">
        <v>1.07047</v>
      </c>
      <c r="G80" t="s">
        <v>540</v>
      </c>
      <c r="H80">
        <v>-95.261685009999994</v>
      </c>
      <c r="I80">
        <v>-95.713101289999997</v>
      </c>
      <c r="J80">
        <v>-95.722994020000002</v>
      </c>
      <c r="K80" t="s">
        <v>540</v>
      </c>
      <c r="L80">
        <v>-115.1000353</v>
      </c>
      <c r="M80">
        <v>-115.58368830000001</v>
      </c>
      <c r="N80">
        <v>-115.58721850000001</v>
      </c>
      <c r="O80" t="str">
        <f t="shared" si="5"/>
        <v>09_MeNH2-MeOH_1.25.out</v>
      </c>
      <c r="P80" s="1">
        <f t="shared" si="6"/>
        <v>1.2267515983661303</v>
      </c>
      <c r="Q80" s="1">
        <f t="shared" si="7"/>
        <v>1.978915715591991</v>
      </c>
      <c r="R80" s="1">
        <f t="shared" si="8"/>
        <v>1.8654931268649355</v>
      </c>
      <c r="S80" s="1">
        <f t="shared" si="9"/>
        <v>-0.11342258872705546</v>
      </c>
    </row>
    <row r="81" spans="1:19" x14ac:dyDescent="0.2">
      <c r="A81" t="s">
        <v>70</v>
      </c>
      <c r="B81">
        <v>-210.36298690434899</v>
      </c>
      <c r="C81">
        <v>-211.29855749945301</v>
      </c>
      <c r="D81">
        <v>-211.31189772307599</v>
      </c>
      <c r="E81">
        <v>1.07054</v>
      </c>
      <c r="G81" t="s">
        <v>540</v>
      </c>
      <c r="H81">
        <v>-95.261685009999994</v>
      </c>
      <c r="I81">
        <v>-95.713101289999997</v>
      </c>
      <c r="J81">
        <v>-95.722994020000002</v>
      </c>
      <c r="K81" t="s">
        <v>540</v>
      </c>
      <c r="L81">
        <v>-115.1000353</v>
      </c>
      <c r="M81">
        <v>-115.58368830000001</v>
      </c>
      <c r="N81">
        <v>-115.58721850000001</v>
      </c>
      <c r="O81" t="str">
        <f t="shared" si="5"/>
        <v>09_MeNH2-MeOH_1.50.out</v>
      </c>
      <c r="P81" s="1">
        <f t="shared" si="6"/>
        <v>0.79479998662904938</v>
      </c>
      <c r="Q81" s="1">
        <f t="shared" si="7"/>
        <v>1.1093799769023784</v>
      </c>
      <c r="R81" s="1">
        <f t="shared" si="8"/>
        <v>1.0574809396151514</v>
      </c>
      <c r="S81" s="1">
        <f t="shared" si="9"/>
        <v>-5.1899037287227001E-2</v>
      </c>
    </row>
    <row r="82" spans="1:19" x14ac:dyDescent="0.2">
      <c r="A82" t="s">
        <v>71</v>
      </c>
      <c r="B82">
        <v>-210.36225184164101</v>
      </c>
      <c r="C82">
        <v>-211.29743158790399</v>
      </c>
      <c r="D82">
        <v>-211.310830218707</v>
      </c>
      <c r="E82">
        <v>1.0706</v>
      </c>
      <c r="G82" t="s">
        <v>540</v>
      </c>
      <c r="H82">
        <v>-95.261685009999994</v>
      </c>
      <c r="I82">
        <v>-95.713101289999997</v>
      </c>
      <c r="J82">
        <v>-95.722994020000002</v>
      </c>
      <c r="K82" t="s">
        <v>540</v>
      </c>
      <c r="L82">
        <v>-115.1000353</v>
      </c>
      <c r="M82">
        <v>-115.58368830000001</v>
      </c>
      <c r="N82">
        <v>-115.58721850000001</v>
      </c>
      <c r="O82" t="str">
        <f t="shared" si="5"/>
        <v>09_MeNH2-MeOH_2.00.out</v>
      </c>
      <c r="P82" s="1">
        <f t="shared" si="6"/>
        <v>0.33354115427931169</v>
      </c>
      <c r="Q82" s="1">
        <f t="shared" si="7"/>
        <v>0.40285978372963238</v>
      </c>
      <c r="R82" s="1">
        <f t="shared" si="8"/>
        <v>0.38761180678238494</v>
      </c>
      <c r="S82" s="1">
        <f t="shared" si="9"/>
        <v>-1.5247976947247444E-2</v>
      </c>
    </row>
    <row r="83" spans="1:19" x14ac:dyDescent="0.2">
      <c r="A83" t="s">
        <v>72</v>
      </c>
      <c r="B83">
        <v>-190.52217374688101</v>
      </c>
      <c r="C83">
        <v>-191.43256239043399</v>
      </c>
      <c r="D83">
        <v>-191.45086314444001</v>
      </c>
      <c r="E83">
        <v>1.0660499999999999</v>
      </c>
      <c r="G83" t="s">
        <v>541</v>
      </c>
      <c r="H83">
        <v>-95.261624049999995</v>
      </c>
      <c r="I83">
        <v>-95.713085930000005</v>
      </c>
      <c r="J83">
        <v>-95.722975880000007</v>
      </c>
      <c r="K83" t="s">
        <v>541</v>
      </c>
      <c r="L83">
        <v>-95.261712259999996</v>
      </c>
      <c r="M83">
        <v>-95.713122260000006</v>
      </c>
      <c r="N83">
        <v>-95.723008680000007</v>
      </c>
      <c r="O83" t="str">
        <f t="shared" si="5"/>
        <v>10_MeNH2-MeNH2_0.90.out</v>
      </c>
      <c r="P83" s="1">
        <f t="shared" si="6"/>
        <v>-0.72951940151055428</v>
      </c>
      <c r="Q83" s="1">
        <f t="shared" si="7"/>
        <v>3.9873211372235393</v>
      </c>
      <c r="R83" s="1">
        <f t="shared" si="8"/>
        <v>3.0613580826567084</v>
      </c>
      <c r="S83" s="1">
        <f t="shared" si="9"/>
        <v>-0.92596305456683092</v>
      </c>
    </row>
    <row r="84" spans="1:19" x14ac:dyDescent="0.2">
      <c r="A84" t="s">
        <v>73</v>
      </c>
      <c r="B84">
        <v>-190.52398958318301</v>
      </c>
      <c r="C84">
        <v>-191.43306004806399</v>
      </c>
      <c r="D84">
        <v>-191.451647769679</v>
      </c>
      <c r="E84">
        <v>1.06613</v>
      </c>
      <c r="G84" t="s">
        <v>541</v>
      </c>
      <c r="H84">
        <v>-95.261624049999995</v>
      </c>
      <c r="I84">
        <v>-95.713085930000005</v>
      </c>
      <c r="J84">
        <v>-95.722975880000007</v>
      </c>
      <c r="K84" t="s">
        <v>541</v>
      </c>
      <c r="L84">
        <v>-95.261712259999996</v>
      </c>
      <c r="M84">
        <v>-95.713122260000006</v>
      </c>
      <c r="N84">
        <v>-95.723008680000007</v>
      </c>
      <c r="O84" t="str">
        <f t="shared" si="5"/>
        <v>10_MeNH2-MeNH2_0.95.out</v>
      </c>
      <c r="P84" s="1">
        <f t="shared" si="6"/>
        <v>0.40993512843972996</v>
      </c>
      <c r="Q84" s="1">
        <f t="shared" si="7"/>
        <v>4.2996060278001922</v>
      </c>
      <c r="R84" s="1">
        <f t="shared" si="8"/>
        <v>3.5537178740642572</v>
      </c>
      <c r="S84" s="1">
        <f t="shared" si="9"/>
        <v>-0.74588815373593498</v>
      </c>
    </row>
    <row r="85" spans="1:19" x14ac:dyDescent="0.2">
      <c r="A85" t="s">
        <v>74</v>
      </c>
      <c r="B85">
        <v>-190.52506556451499</v>
      </c>
      <c r="C85">
        <v>-191.43305774678799</v>
      </c>
      <c r="D85">
        <v>-191.451872132375</v>
      </c>
      <c r="E85">
        <v>1.0662100000000001</v>
      </c>
      <c r="G85" t="s">
        <v>541</v>
      </c>
      <c r="H85">
        <v>-95.261624049999995</v>
      </c>
      <c r="I85">
        <v>-95.713085930000005</v>
      </c>
      <c r="J85">
        <v>-95.722975880000007</v>
      </c>
      <c r="K85" t="s">
        <v>541</v>
      </c>
      <c r="L85">
        <v>-95.261712259999996</v>
      </c>
      <c r="M85">
        <v>-95.713122260000006</v>
      </c>
      <c r="N85">
        <v>-95.723008680000007</v>
      </c>
      <c r="O85" t="str">
        <f t="shared" si="5"/>
        <v>10_MeNH2-MeNH2_1.00.out</v>
      </c>
      <c r="P85" s="1">
        <f t="shared" si="6"/>
        <v>1.0851236360794523</v>
      </c>
      <c r="Q85" s="1">
        <f t="shared" si="7"/>
        <v>4.2981619552491956</v>
      </c>
      <c r="R85" s="1">
        <f t="shared" si="8"/>
        <v>3.6945075972513406</v>
      </c>
      <c r="S85" s="1">
        <f t="shared" si="9"/>
        <v>-0.60365435799785505</v>
      </c>
    </row>
    <row r="86" spans="1:19" x14ac:dyDescent="0.2">
      <c r="A86" t="s">
        <v>75</v>
      </c>
      <c r="B86">
        <v>-190.52565337824399</v>
      </c>
      <c r="C86">
        <v>-191.43276155166001</v>
      </c>
      <c r="D86">
        <v>-191.451755433877</v>
      </c>
      <c r="E86">
        <v>1.0662799999999999</v>
      </c>
      <c r="G86" t="s">
        <v>541</v>
      </c>
      <c r="H86">
        <v>-95.261624049999995</v>
      </c>
      <c r="I86">
        <v>-95.713085930000005</v>
      </c>
      <c r="J86">
        <v>-95.722975880000007</v>
      </c>
      <c r="K86" t="s">
        <v>541</v>
      </c>
      <c r="L86">
        <v>-95.261712259999996</v>
      </c>
      <c r="M86">
        <v>-95.713122260000006</v>
      </c>
      <c r="N86">
        <v>-95.723008680000007</v>
      </c>
      <c r="O86" t="str">
        <f t="shared" si="5"/>
        <v>10_MeNH2-MeNH2_1.05.out</v>
      </c>
      <c r="P86" s="1">
        <f t="shared" si="6"/>
        <v>1.4539823352563102</v>
      </c>
      <c r="Q86" s="1">
        <f t="shared" si="7"/>
        <v>4.1122966985835276</v>
      </c>
      <c r="R86" s="1">
        <f t="shared" si="8"/>
        <v>3.621278181117753</v>
      </c>
      <c r="S86" s="1">
        <f t="shared" si="9"/>
        <v>-0.49101851746577463</v>
      </c>
    </row>
    <row r="87" spans="1:19" x14ac:dyDescent="0.2">
      <c r="A87" t="s">
        <v>76</v>
      </c>
      <c r="B87">
        <v>-190.525922364054</v>
      </c>
      <c r="C87">
        <v>-191.432307521843</v>
      </c>
      <c r="D87">
        <v>-191.45144338425499</v>
      </c>
      <c r="E87">
        <v>1.0663400000000001</v>
      </c>
      <c r="G87" t="s">
        <v>541</v>
      </c>
      <c r="H87">
        <v>-95.261624049999995</v>
      </c>
      <c r="I87">
        <v>-95.713085930000005</v>
      </c>
      <c r="J87">
        <v>-95.722975880000007</v>
      </c>
      <c r="K87" t="s">
        <v>541</v>
      </c>
      <c r="L87">
        <v>-95.261712259999996</v>
      </c>
      <c r="M87">
        <v>-95.713122260000006</v>
      </c>
      <c r="N87">
        <v>-95.723008680000007</v>
      </c>
      <c r="O87" t="str">
        <f t="shared" si="5"/>
        <v>10_MeNH2-MeNH2_1.10.out</v>
      </c>
      <c r="P87" s="1">
        <f t="shared" si="6"/>
        <v>1.6227734864026429</v>
      </c>
      <c r="Q87" s="1">
        <f t="shared" si="7"/>
        <v>3.8273886751283483</v>
      </c>
      <c r="R87" s="1">
        <f t="shared" si="8"/>
        <v>3.4254640788346982</v>
      </c>
      <c r="S87" s="1">
        <f t="shared" si="9"/>
        <v>-0.40192459629365018</v>
      </c>
    </row>
    <row r="88" spans="1:19" x14ac:dyDescent="0.2">
      <c r="A88" t="s">
        <v>77</v>
      </c>
      <c r="B88">
        <v>-190.525808274658</v>
      </c>
      <c r="C88">
        <v>-191.43071501729099</v>
      </c>
      <c r="D88">
        <v>-191.45012571235901</v>
      </c>
      <c r="E88">
        <v>1.06646</v>
      </c>
      <c r="G88" t="s">
        <v>541</v>
      </c>
      <c r="H88">
        <v>-95.261624049999995</v>
      </c>
      <c r="I88">
        <v>-95.713085930000005</v>
      </c>
      <c r="J88">
        <v>-95.722975880000007</v>
      </c>
      <c r="K88" t="s">
        <v>541</v>
      </c>
      <c r="L88">
        <v>-95.261712259999996</v>
      </c>
      <c r="M88">
        <v>-95.713122260000006</v>
      </c>
      <c r="N88">
        <v>-95.723008680000007</v>
      </c>
      <c r="O88" t="str">
        <f t="shared" si="5"/>
        <v>10_MeNH2-MeNH2_1.25.out</v>
      </c>
      <c r="P88" s="1">
        <f t="shared" si="6"/>
        <v>1.5511813065679128</v>
      </c>
      <c r="Q88" s="1">
        <f t="shared" si="7"/>
        <v>2.8280769399502299</v>
      </c>
      <c r="R88" s="1">
        <f t="shared" si="8"/>
        <v>2.5986124462270372</v>
      </c>
      <c r="S88" s="1">
        <f t="shared" si="9"/>
        <v>-0.22946449372319266</v>
      </c>
    </row>
    <row r="89" spans="1:19" x14ac:dyDescent="0.2">
      <c r="A89" t="s">
        <v>78</v>
      </c>
      <c r="B89">
        <v>-190.52475247363901</v>
      </c>
      <c r="C89">
        <v>-191.428326490882</v>
      </c>
      <c r="D89">
        <v>-191.447966928272</v>
      </c>
      <c r="E89">
        <v>1.0665800000000001</v>
      </c>
      <c r="G89" t="s">
        <v>541</v>
      </c>
      <c r="H89">
        <v>-95.261624049999995</v>
      </c>
      <c r="I89">
        <v>-95.713085930000005</v>
      </c>
      <c r="J89">
        <v>-95.722975880000007</v>
      </c>
      <c r="K89" t="s">
        <v>541</v>
      </c>
      <c r="L89">
        <v>-95.261712259999996</v>
      </c>
      <c r="M89">
        <v>-95.713122260000006</v>
      </c>
      <c r="N89">
        <v>-95.723008680000007</v>
      </c>
      <c r="O89" t="str">
        <f t="shared" si="5"/>
        <v>10_MeNH2-MeNH2_1.50.out</v>
      </c>
      <c r="P89" s="1">
        <f t="shared" si="6"/>
        <v>0.88865613704044033</v>
      </c>
      <c r="Q89" s="1">
        <f t="shared" si="7"/>
        <v>1.329253927306441</v>
      </c>
      <c r="R89" s="1">
        <f t="shared" si="8"/>
        <v>1.243954923176035</v>
      </c>
      <c r="S89" s="1">
        <f t="shared" si="9"/>
        <v>-8.5299004130406031E-2</v>
      </c>
    </row>
    <row r="90" spans="1:19" x14ac:dyDescent="0.2">
      <c r="A90" t="s">
        <v>79</v>
      </c>
      <c r="B90">
        <v>-190.52383222216801</v>
      </c>
      <c r="C90">
        <v>-191.42684678521999</v>
      </c>
      <c r="D90">
        <v>-191.446587855806</v>
      </c>
      <c r="E90">
        <v>1.0666500000000001</v>
      </c>
      <c r="G90" t="s">
        <v>541</v>
      </c>
      <c r="H90">
        <v>-95.261624049999995</v>
      </c>
      <c r="I90">
        <v>-95.713085930000005</v>
      </c>
      <c r="J90">
        <v>-95.722975880000007</v>
      </c>
      <c r="K90" t="s">
        <v>541</v>
      </c>
      <c r="L90">
        <v>-95.261712259999996</v>
      </c>
      <c r="M90">
        <v>-95.713122260000006</v>
      </c>
      <c r="N90">
        <v>-95.723008680000007</v>
      </c>
      <c r="O90" t="str">
        <f t="shared" si="5"/>
        <v>10_MeNH2-MeNH2_2.00.out</v>
      </c>
      <c r="P90" s="1">
        <f t="shared" si="6"/>
        <v>0.31118959659823442</v>
      </c>
      <c r="Q90" s="1">
        <f t="shared" si="7"/>
        <v>0.40072456719336241</v>
      </c>
      <c r="R90" s="1">
        <f t="shared" si="8"/>
        <v>0.37857384957630191</v>
      </c>
      <c r="S90" s="1">
        <f t="shared" si="9"/>
        <v>-2.21507176170605E-2</v>
      </c>
    </row>
    <row r="91" spans="1:19" x14ac:dyDescent="0.2">
      <c r="A91" t="s">
        <v>80</v>
      </c>
      <c r="B91">
        <v>-342.38057827697099</v>
      </c>
      <c r="C91">
        <v>-343.90689506540201</v>
      </c>
      <c r="D91">
        <v>-343.91339090922497</v>
      </c>
      <c r="E91">
        <v>1.0677000000000001</v>
      </c>
      <c r="G91" t="s">
        <v>542</v>
      </c>
      <c r="H91">
        <v>-95.261606670000006</v>
      </c>
      <c r="I91">
        <v>-95.713061999999994</v>
      </c>
      <c r="J91">
        <v>-95.722955440000007</v>
      </c>
      <c r="K91" t="s">
        <v>542</v>
      </c>
      <c r="L91">
        <v>-247.11930150000001</v>
      </c>
      <c r="M91">
        <v>-248.18549089999999</v>
      </c>
      <c r="N91">
        <v>-248.1837926</v>
      </c>
      <c r="O91" t="str">
        <f t="shared" si="5"/>
        <v>11_MeNH2-Peptide_0.90.out</v>
      </c>
      <c r="P91" s="1">
        <f t="shared" si="6"/>
        <v>-0.20701100968398917</v>
      </c>
      <c r="Q91" s="1">
        <f t="shared" si="7"/>
        <v>5.2347880403522016</v>
      </c>
      <c r="R91" s="1">
        <f t="shared" si="8"/>
        <v>4.1684635459121244</v>
      </c>
      <c r="S91" s="1">
        <f t="shared" si="9"/>
        <v>-1.0663244944400772</v>
      </c>
    </row>
    <row r="92" spans="1:19" x14ac:dyDescent="0.2">
      <c r="A92" t="s">
        <v>81</v>
      </c>
      <c r="B92">
        <v>-342.38248402539199</v>
      </c>
      <c r="C92">
        <v>-343.90742025372299</v>
      </c>
      <c r="D92">
        <v>-343.91421812595399</v>
      </c>
      <c r="E92">
        <v>1.06776</v>
      </c>
      <c r="G92" t="s">
        <v>542</v>
      </c>
      <c r="H92">
        <v>-95.261606670000006</v>
      </c>
      <c r="I92">
        <v>-95.713061999999994</v>
      </c>
      <c r="J92">
        <v>-95.722955440000007</v>
      </c>
      <c r="K92" t="s">
        <v>542</v>
      </c>
      <c r="L92">
        <v>-247.11930150000001</v>
      </c>
      <c r="M92">
        <v>-248.18549089999999</v>
      </c>
      <c r="N92">
        <v>-248.1837926</v>
      </c>
      <c r="O92" t="str">
        <f t="shared" si="5"/>
        <v>11_MeNH2-Peptide_0.95.out</v>
      </c>
      <c r="P92" s="1">
        <f t="shared" si="6"/>
        <v>0.98886422910051308</v>
      </c>
      <c r="Q92" s="1">
        <f t="shared" si="7"/>
        <v>5.5643487010549659</v>
      </c>
      <c r="R92" s="1">
        <f t="shared" si="8"/>
        <v>4.6875499019320594</v>
      </c>
      <c r="S92" s="1">
        <f t="shared" si="9"/>
        <v>-0.87679879912290648</v>
      </c>
    </row>
    <row r="93" spans="1:19" x14ac:dyDescent="0.2">
      <c r="A93" t="s">
        <v>82</v>
      </c>
      <c r="B93">
        <v>-342.38362577474197</v>
      </c>
      <c r="C93">
        <v>-343.90740957122802</v>
      </c>
      <c r="D93">
        <v>-343.91445194309301</v>
      </c>
      <c r="E93">
        <v>1.06782</v>
      </c>
      <c r="G93" t="s">
        <v>542</v>
      </c>
      <c r="H93">
        <v>-95.261606670000006</v>
      </c>
      <c r="I93">
        <v>-95.713061999999994</v>
      </c>
      <c r="J93">
        <v>-95.722955440000007</v>
      </c>
      <c r="K93" t="s">
        <v>542</v>
      </c>
      <c r="L93">
        <v>-247.11930150000001</v>
      </c>
      <c r="M93">
        <v>-248.18549089999999</v>
      </c>
      <c r="N93">
        <v>-248.1837926</v>
      </c>
      <c r="O93" t="str">
        <f t="shared" si="5"/>
        <v>11_MeNH2-Peptide_1.00.out</v>
      </c>
      <c r="P93" s="1">
        <f t="shared" si="6"/>
        <v>1.7053227928339567</v>
      </c>
      <c r="Q93" s="1">
        <f t="shared" si="7"/>
        <v>5.5576453339751195</v>
      </c>
      <c r="R93" s="1">
        <f t="shared" si="8"/>
        <v>4.8342723779294694</v>
      </c>
      <c r="S93" s="1">
        <f t="shared" si="9"/>
        <v>-0.72337295604565011</v>
      </c>
    </row>
    <row r="94" spans="1:19" x14ac:dyDescent="0.2">
      <c r="A94" t="s">
        <v>83</v>
      </c>
      <c r="B94">
        <v>-342.38425483943001</v>
      </c>
      <c r="C94">
        <v>-343.90707337042397</v>
      </c>
      <c r="D94">
        <v>-343.91431450408402</v>
      </c>
      <c r="E94">
        <v>1.0678700000000001</v>
      </c>
      <c r="G94" t="s">
        <v>542</v>
      </c>
      <c r="H94">
        <v>-95.261606670000006</v>
      </c>
      <c r="I94">
        <v>-95.713061999999994</v>
      </c>
      <c r="J94">
        <v>-95.722955440000007</v>
      </c>
      <c r="K94" t="s">
        <v>542</v>
      </c>
      <c r="L94">
        <v>-247.11930150000001</v>
      </c>
      <c r="M94">
        <v>-248.18549089999999</v>
      </c>
      <c r="N94">
        <v>-248.1837926</v>
      </c>
      <c r="O94" t="str">
        <f t="shared" si="5"/>
        <v>11_MeNH2-Peptide_1.05.out</v>
      </c>
      <c r="P94" s="1">
        <f t="shared" si="6"/>
        <v>2.1000668606945849</v>
      </c>
      <c r="Q94" s="1">
        <f t="shared" si="7"/>
        <v>5.3466761355307373</v>
      </c>
      <c r="R94" s="1">
        <f t="shared" si="8"/>
        <v>4.7480280941145283</v>
      </c>
      <c r="S94" s="1">
        <f t="shared" si="9"/>
        <v>-0.59864804141620898</v>
      </c>
    </row>
    <row r="95" spans="1:19" x14ac:dyDescent="0.2">
      <c r="A95" t="s">
        <v>84</v>
      </c>
      <c r="B95">
        <v>-342.38454234484601</v>
      </c>
      <c r="C95">
        <v>-343.906553616157</v>
      </c>
      <c r="D95">
        <v>-343.91395635395202</v>
      </c>
      <c r="E95">
        <v>1.0679099999999999</v>
      </c>
      <c r="G95" t="s">
        <v>542</v>
      </c>
      <c r="H95">
        <v>-95.261606670000006</v>
      </c>
      <c r="I95">
        <v>-95.713061999999994</v>
      </c>
      <c r="J95">
        <v>-95.722955440000007</v>
      </c>
      <c r="K95" t="s">
        <v>542</v>
      </c>
      <c r="L95">
        <v>-247.11930150000001</v>
      </c>
      <c r="M95">
        <v>-248.18549089999999</v>
      </c>
      <c r="N95">
        <v>-248.1837926</v>
      </c>
      <c r="O95" t="str">
        <f t="shared" si="5"/>
        <v>11_MeNH2-Peptide_1.10.out</v>
      </c>
      <c r="P95" s="1">
        <f t="shared" si="6"/>
        <v>2.2804792405342815</v>
      </c>
      <c r="Q95" s="1">
        <f t="shared" si="7"/>
        <v>5.0205253953385052</v>
      </c>
      <c r="R95" s="1">
        <f t="shared" si="8"/>
        <v>4.5232854838574239</v>
      </c>
      <c r="S95" s="1">
        <f t="shared" si="9"/>
        <v>-0.49723991148108126</v>
      </c>
    </row>
    <row r="96" spans="1:19" x14ac:dyDescent="0.2">
      <c r="A96" t="s">
        <v>85</v>
      </c>
      <c r="B96">
        <v>-342.38404094852598</v>
      </c>
      <c r="C96">
        <v>-343.90370537355102</v>
      </c>
      <c r="D96">
        <v>-343.91155052900501</v>
      </c>
      <c r="E96">
        <v>1.06802</v>
      </c>
      <c r="G96" t="s">
        <v>542</v>
      </c>
      <c r="H96">
        <v>-95.261606670000006</v>
      </c>
      <c r="I96">
        <v>-95.713061999999994</v>
      </c>
      <c r="J96">
        <v>-95.722955440000007</v>
      </c>
      <c r="K96" t="s">
        <v>542</v>
      </c>
      <c r="L96">
        <v>-247.11930150000001</v>
      </c>
      <c r="M96">
        <v>-248.18549089999999</v>
      </c>
      <c r="N96">
        <v>-248.1837926</v>
      </c>
      <c r="O96" t="str">
        <f t="shared" si="5"/>
        <v>11_MeNH2-Peptide_1.25.out</v>
      </c>
      <c r="P96" s="1">
        <f t="shared" si="6"/>
        <v>1.9658482864487505</v>
      </c>
      <c r="Q96" s="1">
        <f t="shared" si="7"/>
        <v>3.2332261017824546</v>
      </c>
      <c r="R96" s="1">
        <f t="shared" si="8"/>
        <v>3.0136074742751187</v>
      </c>
      <c r="S96" s="1">
        <f t="shared" si="9"/>
        <v>-0.21961862750733596</v>
      </c>
    </row>
    <row r="97" spans="1:19" x14ac:dyDescent="0.2">
      <c r="A97" t="s">
        <v>86</v>
      </c>
      <c r="B97">
        <v>-342.38255567405599</v>
      </c>
      <c r="C97">
        <v>-343.90079856242198</v>
      </c>
      <c r="D97">
        <v>-343.90889061754399</v>
      </c>
      <c r="E97">
        <v>1.06812</v>
      </c>
      <c r="G97" t="s">
        <v>542</v>
      </c>
      <c r="H97">
        <v>-95.261606670000006</v>
      </c>
      <c r="I97">
        <v>-95.713061999999994</v>
      </c>
      <c r="J97">
        <v>-95.722955440000007</v>
      </c>
      <c r="K97" t="s">
        <v>542</v>
      </c>
      <c r="L97">
        <v>-247.11930150000001</v>
      </c>
      <c r="M97">
        <v>-248.18549089999999</v>
      </c>
      <c r="N97">
        <v>-248.1837926</v>
      </c>
      <c r="O97" t="str">
        <f t="shared" si="5"/>
        <v>11_MeNH2-Peptide_1.50.out</v>
      </c>
      <c r="P97" s="1">
        <f t="shared" si="6"/>
        <v>1.0338244464256086</v>
      </c>
      <c r="Q97" s="1">
        <f t="shared" si="7"/>
        <v>1.4091745036059335</v>
      </c>
      <c r="R97" s="1">
        <f t="shared" si="8"/>
        <v>1.3444877633239853</v>
      </c>
      <c r="S97" s="1">
        <f t="shared" si="9"/>
        <v>-6.4686740281948207E-2</v>
      </c>
    </row>
    <row r="98" spans="1:19" x14ac:dyDescent="0.2">
      <c r="A98" t="s">
        <v>87</v>
      </c>
      <c r="B98">
        <v>-342.381550647555</v>
      </c>
      <c r="C98">
        <v>-343.89928737300397</v>
      </c>
      <c r="D98">
        <v>-343.90746660066299</v>
      </c>
      <c r="E98">
        <v>1.06816</v>
      </c>
      <c r="G98" t="s">
        <v>542</v>
      </c>
      <c r="H98">
        <v>-95.261606670000006</v>
      </c>
      <c r="I98">
        <v>-95.713061999999994</v>
      </c>
      <c r="J98">
        <v>-95.722955440000007</v>
      </c>
      <c r="K98" t="s">
        <v>542</v>
      </c>
      <c r="L98">
        <v>-247.11930150000001</v>
      </c>
      <c r="M98">
        <v>-248.18549089999999</v>
      </c>
      <c r="N98">
        <v>-248.1837926</v>
      </c>
      <c r="O98" t="str">
        <f t="shared" si="5"/>
        <v>11_MeNH2-Peptide_2.00.out</v>
      </c>
      <c r="P98" s="1">
        <f t="shared" si="6"/>
        <v>0.40316076930207212</v>
      </c>
      <c r="Q98" s="1">
        <f t="shared" si="7"/>
        <v>0.4608887875046403</v>
      </c>
      <c r="R98" s="1">
        <f t="shared" si="8"/>
        <v>0.45090364233401126</v>
      </c>
      <c r="S98" s="1">
        <f t="shared" si="9"/>
        <v>-9.9851451706290395E-3</v>
      </c>
    </row>
    <row r="99" spans="1:19" x14ac:dyDescent="0.2">
      <c r="A99" t="s">
        <v>88</v>
      </c>
      <c r="B99">
        <v>-171.33236664065501</v>
      </c>
      <c r="C99">
        <v>-172.08989957149799</v>
      </c>
      <c r="D99">
        <v>-172.094772279984</v>
      </c>
      <c r="E99">
        <v>1.0720499999999999</v>
      </c>
      <c r="G99" t="s">
        <v>543</v>
      </c>
      <c r="H99">
        <v>-95.26175121</v>
      </c>
      <c r="I99">
        <v>-95.713134479999994</v>
      </c>
      <c r="J99">
        <v>-95.723017780000006</v>
      </c>
      <c r="K99" t="s">
        <v>543</v>
      </c>
      <c r="L99">
        <v>-76.065479019999998</v>
      </c>
      <c r="M99">
        <v>-76.365288090000007</v>
      </c>
      <c r="N99">
        <v>-76.361726129999994</v>
      </c>
      <c r="O99" t="str">
        <f t="shared" si="5"/>
        <v>12_MeNH2-Water_0.90.out</v>
      </c>
      <c r="P99" s="1">
        <f t="shared" si="6"/>
        <v>3.223146481921547</v>
      </c>
      <c r="Q99" s="1">
        <f t="shared" si="7"/>
        <v>7.2019274715143276</v>
      </c>
      <c r="R99" s="1">
        <f t="shared" si="8"/>
        <v>6.2928974344832262</v>
      </c>
      <c r="S99" s="1">
        <f t="shared" si="9"/>
        <v>-0.9090300370311013</v>
      </c>
    </row>
    <row r="100" spans="1:19" x14ac:dyDescent="0.2">
      <c r="A100" t="s">
        <v>89</v>
      </c>
      <c r="B100">
        <v>-171.33392064896401</v>
      </c>
      <c r="C100">
        <v>-172.09046480753099</v>
      </c>
      <c r="D100">
        <v>-172.09558402369501</v>
      </c>
      <c r="E100">
        <v>1.07209</v>
      </c>
      <c r="G100" t="s">
        <v>543</v>
      </c>
      <c r="H100">
        <v>-95.26175121</v>
      </c>
      <c r="I100">
        <v>-95.713134479999994</v>
      </c>
      <c r="J100">
        <v>-95.723017780000006</v>
      </c>
      <c r="K100" t="s">
        <v>543</v>
      </c>
      <c r="L100">
        <v>-76.065479019999998</v>
      </c>
      <c r="M100">
        <v>-76.365288090000007</v>
      </c>
      <c r="N100">
        <v>-76.361726129999994</v>
      </c>
      <c r="O100" t="str">
        <f t="shared" si="5"/>
        <v>12_MeNH2-Water_0.95.out</v>
      </c>
      <c r="P100" s="1">
        <f t="shared" si="6"/>
        <v>4.198301458898114</v>
      </c>
      <c r="Q100" s="1">
        <f t="shared" si="7"/>
        <v>7.5566184519625832</v>
      </c>
      <c r="R100" s="1">
        <f t="shared" si="8"/>
        <v>6.8022743247082342</v>
      </c>
      <c r="S100" s="1">
        <f t="shared" si="9"/>
        <v>-0.75434412725434896</v>
      </c>
    </row>
    <row r="101" spans="1:19" x14ac:dyDescent="0.2">
      <c r="A101" t="s">
        <v>90</v>
      </c>
      <c r="B101">
        <v>-171.33470405095801</v>
      </c>
      <c r="C101">
        <v>-172.09040735271799</v>
      </c>
      <c r="D101">
        <v>-172.09573135271799</v>
      </c>
      <c r="E101">
        <v>1.07213</v>
      </c>
      <c r="G101" t="s">
        <v>543</v>
      </c>
      <c r="H101">
        <v>-95.26175121</v>
      </c>
      <c r="I101">
        <v>-95.713134479999994</v>
      </c>
      <c r="J101">
        <v>-95.723017780000006</v>
      </c>
      <c r="K101" t="s">
        <v>543</v>
      </c>
      <c r="L101">
        <v>-76.065479019999998</v>
      </c>
      <c r="M101">
        <v>-76.365288090000007</v>
      </c>
      <c r="N101">
        <v>-76.361726129999994</v>
      </c>
      <c r="O101" t="str">
        <f t="shared" si="5"/>
        <v>12_MeNH2-Water_1.00.out</v>
      </c>
      <c r="P101" s="1">
        <f t="shared" si="6"/>
        <v>4.6898936524515413</v>
      </c>
      <c r="Q101" s="1">
        <f t="shared" si="7"/>
        <v>7.520565010982331</v>
      </c>
      <c r="R101" s="1">
        <f t="shared" si="8"/>
        <v>6.8947246862536815</v>
      </c>
      <c r="S101" s="1">
        <f t="shared" si="9"/>
        <v>-0.62584032472864948</v>
      </c>
    </row>
    <row r="102" spans="1:19" x14ac:dyDescent="0.2">
      <c r="A102" t="s">
        <v>91</v>
      </c>
      <c r="B102">
        <v>-171.33497446760899</v>
      </c>
      <c r="C102">
        <v>-172.08996441207901</v>
      </c>
      <c r="D102">
        <v>-172.09545776218701</v>
      </c>
      <c r="E102">
        <v>1.0721700000000001</v>
      </c>
      <c r="G102" t="s">
        <v>543</v>
      </c>
      <c r="H102">
        <v>-95.26175121</v>
      </c>
      <c r="I102">
        <v>-95.713134479999994</v>
      </c>
      <c r="J102">
        <v>-95.723017780000006</v>
      </c>
      <c r="K102" t="s">
        <v>543</v>
      </c>
      <c r="L102">
        <v>-76.065479019999998</v>
      </c>
      <c r="M102">
        <v>-76.365288090000007</v>
      </c>
      <c r="N102">
        <v>-76.361726129999994</v>
      </c>
      <c r="O102" t="str">
        <f t="shared" si="5"/>
        <v>12_MeNH2-Water_1.05.out</v>
      </c>
      <c r="P102" s="1">
        <f t="shared" si="6"/>
        <v>4.8595826698979607</v>
      </c>
      <c r="Q102" s="1">
        <f t="shared" si="7"/>
        <v>7.2426155520887603</v>
      </c>
      <c r="R102" s="1">
        <f t="shared" si="8"/>
        <v>6.723044028953356</v>
      </c>
      <c r="S102" s="1">
        <f t="shared" si="9"/>
        <v>-0.51957152313540433</v>
      </c>
    </row>
    <row r="103" spans="1:19" x14ac:dyDescent="0.2">
      <c r="A103" t="s">
        <v>92</v>
      </c>
      <c r="B103">
        <v>-171.334910416063</v>
      </c>
      <c r="C103">
        <v>-172.08929931355499</v>
      </c>
      <c r="D103">
        <v>-172.09493154859001</v>
      </c>
      <c r="E103">
        <v>1.0722100000000001</v>
      </c>
      <c r="G103" t="s">
        <v>543</v>
      </c>
      <c r="H103">
        <v>-95.26175121</v>
      </c>
      <c r="I103">
        <v>-95.713134479999994</v>
      </c>
      <c r="J103">
        <v>-95.723017780000006</v>
      </c>
      <c r="K103" t="s">
        <v>543</v>
      </c>
      <c r="L103">
        <v>-76.065479019999998</v>
      </c>
      <c r="M103">
        <v>-76.365288090000007</v>
      </c>
      <c r="N103">
        <v>-76.361726129999994</v>
      </c>
      <c r="O103" t="str">
        <f t="shared" si="5"/>
        <v>12_MeNH2-Water_1.10.out</v>
      </c>
      <c r="P103" s="1">
        <f t="shared" si="6"/>
        <v>4.8193897162991401</v>
      </c>
      <c r="Q103" s="1">
        <f t="shared" si="7"/>
        <v>6.8252599098276043</v>
      </c>
      <c r="R103" s="1">
        <f t="shared" si="8"/>
        <v>6.3928399978075889</v>
      </c>
      <c r="S103" s="1">
        <f t="shared" si="9"/>
        <v>-0.4324199120200154</v>
      </c>
    </row>
    <row r="104" spans="1:19" x14ac:dyDescent="0.2">
      <c r="A104" t="s">
        <v>93</v>
      </c>
      <c r="B104">
        <v>-171.333784475925</v>
      </c>
      <c r="C104">
        <v>-172.08688708359301</v>
      </c>
      <c r="D104">
        <v>-172.09280179886801</v>
      </c>
      <c r="E104">
        <v>1.0723199999999999</v>
      </c>
      <c r="G104" t="s">
        <v>543</v>
      </c>
      <c r="H104">
        <v>-95.26175121</v>
      </c>
      <c r="I104">
        <v>-95.713134479999994</v>
      </c>
      <c r="J104">
        <v>-95.723017780000006</v>
      </c>
      <c r="K104" t="s">
        <v>543</v>
      </c>
      <c r="L104">
        <v>-76.065479019999998</v>
      </c>
      <c r="M104">
        <v>-76.365288090000007</v>
      </c>
      <c r="N104">
        <v>-76.361726129999994</v>
      </c>
      <c r="O104" t="str">
        <f t="shared" si="5"/>
        <v>12_MeNH2-Water_1.25.out</v>
      </c>
      <c r="P104" s="1">
        <f t="shared" si="6"/>
        <v>4.1128515832753774</v>
      </c>
      <c r="Q104" s="1">
        <f t="shared" si="7"/>
        <v>5.3115626925028945</v>
      </c>
      <c r="R104" s="1">
        <f t="shared" si="8"/>
        <v>5.0564018146290621</v>
      </c>
      <c r="S104" s="1">
        <f t="shared" si="9"/>
        <v>-0.25516087787383235</v>
      </c>
    </row>
    <row r="105" spans="1:19" x14ac:dyDescent="0.2">
      <c r="A105" t="s">
        <v>94</v>
      </c>
      <c r="B105">
        <v>-171.33150927249699</v>
      </c>
      <c r="C105">
        <v>-172.083529594732</v>
      </c>
      <c r="D105">
        <v>-172.08966307300199</v>
      </c>
      <c r="E105">
        <v>1.07243</v>
      </c>
      <c r="G105" t="s">
        <v>543</v>
      </c>
      <c r="H105">
        <v>-95.26175121</v>
      </c>
      <c r="I105">
        <v>-95.713134479999994</v>
      </c>
      <c r="J105">
        <v>-95.723017780000006</v>
      </c>
      <c r="K105" t="s">
        <v>543</v>
      </c>
      <c r="L105">
        <v>-76.065479019999998</v>
      </c>
      <c r="M105">
        <v>-76.365288090000007</v>
      </c>
      <c r="N105">
        <v>-76.361726129999994</v>
      </c>
      <c r="O105" t="str">
        <f t="shared" si="5"/>
        <v>12_MeNH2-Water_1.50.out</v>
      </c>
      <c r="P105" s="1">
        <f t="shared" si="6"/>
        <v>2.6851398177645729</v>
      </c>
      <c r="Q105" s="1">
        <f t="shared" si="7"/>
        <v>3.204706536072881</v>
      </c>
      <c r="R105" s="1">
        <f t="shared" si="8"/>
        <v>3.0868215158038073</v>
      </c>
      <c r="S105" s="1">
        <f t="shared" si="9"/>
        <v>-0.11788502026907377</v>
      </c>
    </row>
    <row r="106" spans="1:19" x14ac:dyDescent="0.2">
      <c r="A106" t="s">
        <v>95</v>
      </c>
      <c r="B106">
        <v>-171.329009889655</v>
      </c>
      <c r="C106">
        <v>-172.08037908255901</v>
      </c>
      <c r="D106">
        <v>-172.086642344149</v>
      </c>
      <c r="E106">
        <v>1.0725100000000001</v>
      </c>
      <c r="G106" t="s">
        <v>543</v>
      </c>
      <c r="H106">
        <v>-95.26175121</v>
      </c>
      <c r="I106">
        <v>-95.713134479999994</v>
      </c>
      <c r="J106">
        <v>-95.723017780000006</v>
      </c>
      <c r="K106" t="s">
        <v>543</v>
      </c>
      <c r="L106">
        <v>-76.065479019999998</v>
      </c>
      <c r="M106">
        <v>-76.365288090000007</v>
      </c>
      <c r="N106">
        <v>-76.361726129999994</v>
      </c>
      <c r="O106" t="str">
        <f t="shared" si="5"/>
        <v>12_MeNH2-Water_2.00.out</v>
      </c>
      <c r="P106" s="1">
        <f t="shared" si="6"/>
        <v>1.1167533402791801</v>
      </c>
      <c r="Q106" s="1">
        <f t="shared" si="7"/>
        <v>1.2277302176537801</v>
      </c>
      <c r="R106" s="1">
        <f t="shared" si="8"/>
        <v>1.1912854636297427</v>
      </c>
      <c r="S106" s="1">
        <f t="shared" si="9"/>
        <v>-3.6444754024037351E-2</v>
      </c>
    </row>
    <row r="107" spans="1:19" x14ac:dyDescent="0.2">
      <c r="A107" t="s">
        <v>96</v>
      </c>
      <c r="B107">
        <v>-362.221957100964</v>
      </c>
      <c r="C107">
        <v>-363.778693249833</v>
      </c>
      <c r="D107">
        <v>-363.779139133397</v>
      </c>
      <c r="E107">
        <v>1.07012</v>
      </c>
      <c r="G107" t="s">
        <v>544</v>
      </c>
      <c r="H107">
        <v>-247.11926840000001</v>
      </c>
      <c r="I107">
        <v>-248.1854673</v>
      </c>
      <c r="J107">
        <v>-248.18376789999999</v>
      </c>
      <c r="K107" t="s">
        <v>544</v>
      </c>
      <c r="L107">
        <v>-115.1000454</v>
      </c>
      <c r="M107">
        <v>-115.58369380000001</v>
      </c>
      <c r="N107">
        <v>-115.5872157</v>
      </c>
      <c r="O107" t="str">
        <f t="shared" si="5"/>
        <v>13_Peptide-MeOH_0.90.out</v>
      </c>
      <c r="P107" s="1">
        <f t="shared" si="6"/>
        <v>1.6586964662665842</v>
      </c>
      <c r="Q107" s="1">
        <f t="shared" si="7"/>
        <v>5.9815145756171839</v>
      </c>
      <c r="R107" s="1">
        <f t="shared" si="8"/>
        <v>5.1176746841679348</v>
      </c>
      <c r="S107" s="1">
        <f t="shared" si="9"/>
        <v>-0.86383989144924911</v>
      </c>
    </row>
    <row r="108" spans="1:19" x14ac:dyDescent="0.2">
      <c r="A108" t="s">
        <v>97</v>
      </c>
      <c r="B108">
        <v>-362.22360776758097</v>
      </c>
      <c r="C108">
        <v>-363.77925342430598</v>
      </c>
      <c r="D108">
        <v>-363.77995125243001</v>
      </c>
      <c r="E108">
        <v>1.0701700000000001</v>
      </c>
      <c r="G108" t="s">
        <v>544</v>
      </c>
      <c r="H108">
        <v>-247.11926840000001</v>
      </c>
      <c r="I108">
        <v>-248.1854673</v>
      </c>
      <c r="J108">
        <v>-248.18376789999999</v>
      </c>
      <c r="K108" t="s">
        <v>544</v>
      </c>
      <c r="L108">
        <v>-115.1000454</v>
      </c>
      <c r="M108">
        <v>-115.58369380000001</v>
      </c>
      <c r="N108">
        <v>-115.5872157</v>
      </c>
      <c r="O108" t="str">
        <f t="shared" si="5"/>
        <v>13_Peptide-MeOH_0.95.out</v>
      </c>
      <c r="P108" s="1">
        <f t="shared" si="6"/>
        <v>2.6945054497465861</v>
      </c>
      <c r="Q108" s="1">
        <f t="shared" si="7"/>
        <v>6.3330293790697398</v>
      </c>
      <c r="R108" s="1">
        <f t="shared" si="8"/>
        <v>5.6272870925152647</v>
      </c>
      <c r="S108" s="1">
        <f t="shared" si="9"/>
        <v>-0.70574228655447513</v>
      </c>
    </row>
    <row r="109" spans="1:19" x14ac:dyDescent="0.2">
      <c r="A109" t="s">
        <v>98</v>
      </c>
      <c r="B109">
        <v>-362.22454176800102</v>
      </c>
      <c r="C109">
        <v>-363.77927387501302</v>
      </c>
      <c r="D109">
        <v>-363.780173401708</v>
      </c>
      <c r="E109">
        <v>1.0702199999999999</v>
      </c>
      <c r="G109" t="s">
        <v>544</v>
      </c>
      <c r="H109">
        <v>-247.11926840000001</v>
      </c>
      <c r="I109">
        <v>-248.1854673</v>
      </c>
      <c r="J109">
        <v>-248.18376789999999</v>
      </c>
      <c r="K109" t="s">
        <v>544</v>
      </c>
      <c r="L109">
        <v>-115.1000454</v>
      </c>
      <c r="M109">
        <v>-115.58369380000001</v>
      </c>
      <c r="N109">
        <v>-115.5872157</v>
      </c>
      <c r="O109" t="str">
        <f t="shared" si="5"/>
        <v>13_Peptide-MeOH_1.00.out</v>
      </c>
      <c r="P109" s="1">
        <f t="shared" si="6"/>
        <v>3.2805995863290165</v>
      </c>
      <c r="Q109" s="1">
        <f t="shared" si="7"/>
        <v>6.3458623920195016</v>
      </c>
      <c r="R109" s="1">
        <f t="shared" si="8"/>
        <v>5.7666878748709625</v>
      </c>
      <c r="S109" s="1">
        <f t="shared" si="9"/>
        <v>-0.57917451714853918</v>
      </c>
    </row>
    <row r="110" spans="1:19" x14ac:dyDescent="0.2">
      <c r="A110" t="s">
        <v>99</v>
      </c>
      <c r="B110">
        <v>-362.224997042864</v>
      </c>
      <c r="C110">
        <v>-363.778962161663</v>
      </c>
      <c r="D110">
        <v>-363.78002359663498</v>
      </c>
      <c r="E110">
        <v>1.0702700000000001</v>
      </c>
      <c r="G110" t="s">
        <v>544</v>
      </c>
      <c r="H110">
        <v>-247.11926840000001</v>
      </c>
      <c r="I110">
        <v>-248.1854673</v>
      </c>
      <c r="J110">
        <v>-248.18376789999999</v>
      </c>
      <c r="K110" t="s">
        <v>544</v>
      </c>
      <c r="L110">
        <v>-115.1000454</v>
      </c>
      <c r="M110">
        <v>-115.58369380000001</v>
      </c>
      <c r="N110">
        <v>-115.5872157</v>
      </c>
      <c r="O110" t="str">
        <f t="shared" si="5"/>
        <v>13_Peptide-MeOH_1.05.out</v>
      </c>
      <c r="P110" s="1">
        <f t="shared" si="6"/>
        <v>3.5662888879640828</v>
      </c>
      <c r="Q110" s="1">
        <f t="shared" si="7"/>
        <v>6.1502593036079798</v>
      </c>
      <c r="R110" s="1">
        <f t="shared" si="8"/>
        <v>5.6726837684014759</v>
      </c>
      <c r="S110" s="1">
        <f t="shared" si="9"/>
        <v>-0.47757553520650387</v>
      </c>
    </row>
    <row r="111" spans="1:19" x14ac:dyDescent="0.2">
      <c r="A111" t="s">
        <v>100</v>
      </c>
      <c r="B111">
        <v>-362.22513583329498</v>
      </c>
      <c r="C111">
        <v>-363.778458876191</v>
      </c>
      <c r="D111">
        <v>-363.77965013890099</v>
      </c>
      <c r="E111">
        <v>1.0703100000000001</v>
      </c>
      <c r="G111" t="s">
        <v>544</v>
      </c>
      <c r="H111">
        <v>-247.11926840000001</v>
      </c>
      <c r="I111">
        <v>-248.1854673</v>
      </c>
      <c r="J111">
        <v>-248.18376789999999</v>
      </c>
      <c r="K111" t="s">
        <v>544</v>
      </c>
      <c r="L111">
        <v>-115.1000454</v>
      </c>
      <c r="M111">
        <v>-115.58369380000001</v>
      </c>
      <c r="N111">
        <v>-115.5872157</v>
      </c>
      <c r="O111" t="str">
        <f t="shared" si="5"/>
        <v>13_Peptide-MeOH_1.10.out</v>
      </c>
      <c r="P111" s="1">
        <f t="shared" si="6"/>
        <v>3.653381201913668</v>
      </c>
      <c r="Q111" s="1">
        <f t="shared" si="7"/>
        <v>5.8344428887115631</v>
      </c>
      <c r="R111" s="1">
        <f t="shared" si="8"/>
        <v>5.4383354924770639</v>
      </c>
      <c r="S111" s="1">
        <f t="shared" si="9"/>
        <v>-0.3961073962344992</v>
      </c>
    </row>
    <row r="112" spans="1:19" x14ac:dyDescent="0.2">
      <c r="A112" t="s">
        <v>101</v>
      </c>
      <c r="B112">
        <v>-362.22462501483801</v>
      </c>
      <c r="C112">
        <v>-363.776577139094</v>
      </c>
      <c r="D112">
        <v>-363.77802682164298</v>
      </c>
      <c r="E112">
        <v>1.0704</v>
      </c>
      <c r="G112" t="s">
        <v>544</v>
      </c>
      <c r="H112">
        <v>-247.11926840000001</v>
      </c>
      <c r="I112">
        <v>-248.1854673</v>
      </c>
      <c r="J112">
        <v>-248.18376789999999</v>
      </c>
      <c r="K112" t="s">
        <v>544</v>
      </c>
      <c r="L112">
        <v>-115.1000454</v>
      </c>
      <c r="M112">
        <v>-115.58369380000001</v>
      </c>
      <c r="N112">
        <v>-115.5872157</v>
      </c>
      <c r="O112" t="str">
        <f t="shared" si="5"/>
        <v>13_Peptide-MeOH_1.25.out</v>
      </c>
      <c r="P112" s="1">
        <f t="shared" si="6"/>
        <v>3.332837767387431</v>
      </c>
      <c r="Q112" s="1">
        <f t="shared" si="7"/>
        <v>4.6536349838453255</v>
      </c>
      <c r="R112" s="1">
        <f t="shared" si="8"/>
        <v>4.4196884915626642</v>
      </c>
      <c r="S112" s="1">
        <f t="shared" si="9"/>
        <v>-0.23394649228266129</v>
      </c>
    </row>
    <row r="113" spans="1:19" x14ac:dyDescent="0.2">
      <c r="A113" t="s">
        <v>102</v>
      </c>
      <c r="B113">
        <v>-362.22313070016202</v>
      </c>
      <c r="C113">
        <v>-363.77390598075601</v>
      </c>
      <c r="D113">
        <v>-363.77555785192402</v>
      </c>
      <c r="E113">
        <v>1.0704800000000001</v>
      </c>
      <c r="G113" t="s">
        <v>544</v>
      </c>
      <c r="H113">
        <v>-247.11926840000001</v>
      </c>
      <c r="I113">
        <v>-248.1854673</v>
      </c>
      <c r="J113">
        <v>-248.18376789999999</v>
      </c>
      <c r="K113" t="s">
        <v>544</v>
      </c>
      <c r="L113">
        <v>-115.1000454</v>
      </c>
      <c r="M113">
        <v>-115.58369380000001</v>
      </c>
      <c r="N113">
        <v>-115.5872157</v>
      </c>
      <c r="O113" t="str">
        <f t="shared" si="5"/>
        <v>13_Peptide-MeOH_1.50.out</v>
      </c>
      <c r="P113" s="1">
        <f t="shared" si="6"/>
        <v>2.3951411122113342</v>
      </c>
      <c r="Q113" s="1">
        <f t="shared" si="7"/>
        <v>2.9774577507528575</v>
      </c>
      <c r="R113" s="1">
        <f t="shared" si="8"/>
        <v>2.8703865377019997</v>
      </c>
      <c r="S113" s="1">
        <f t="shared" si="9"/>
        <v>-0.10707121305085776</v>
      </c>
    </row>
    <row r="114" spans="1:19" x14ac:dyDescent="0.2">
      <c r="A114" t="s">
        <v>103</v>
      </c>
      <c r="B114">
        <v>-362.22124636559602</v>
      </c>
      <c r="C114">
        <v>-363.77126963029798</v>
      </c>
      <c r="D114">
        <v>-363.77305069137299</v>
      </c>
      <c r="E114">
        <v>1.07054</v>
      </c>
      <c r="G114" t="s">
        <v>544</v>
      </c>
      <c r="H114">
        <v>-247.11926840000001</v>
      </c>
      <c r="I114">
        <v>-248.1854673</v>
      </c>
      <c r="J114">
        <v>-248.18376789999999</v>
      </c>
      <c r="K114" t="s">
        <v>544</v>
      </c>
      <c r="L114">
        <v>-115.1000454</v>
      </c>
      <c r="M114">
        <v>-115.58369380000001</v>
      </c>
      <c r="N114">
        <v>-115.5872157</v>
      </c>
      <c r="O114" t="str">
        <f t="shared" si="5"/>
        <v>13_Peptide-MeOH_2.00.out</v>
      </c>
      <c r="P114" s="1">
        <f t="shared" si="6"/>
        <v>1.21270327086781</v>
      </c>
      <c r="Q114" s="1">
        <f t="shared" si="7"/>
        <v>1.3231227930077227</v>
      </c>
      <c r="R114" s="1">
        <f t="shared" si="8"/>
        <v>1.2971194739033103</v>
      </c>
      <c r="S114" s="1">
        <f t="shared" si="9"/>
        <v>-2.6003319104412448E-2</v>
      </c>
    </row>
    <row r="115" spans="1:19" x14ac:dyDescent="0.2">
      <c r="A115" t="s">
        <v>104</v>
      </c>
      <c r="B115">
        <v>-342.38302654964201</v>
      </c>
      <c r="C115">
        <v>-343.910003542656</v>
      </c>
      <c r="D115">
        <v>-343.91615078940998</v>
      </c>
      <c r="E115">
        <v>1.0676699999999999</v>
      </c>
      <c r="G115" t="s">
        <v>545</v>
      </c>
      <c r="H115">
        <v>-247.1188507</v>
      </c>
      <c r="I115">
        <v>-248.1852647</v>
      </c>
      <c r="J115">
        <v>-248.1835294</v>
      </c>
      <c r="K115" t="s">
        <v>545</v>
      </c>
      <c r="L115">
        <v>-95.261694239999997</v>
      </c>
      <c r="M115">
        <v>-95.71311695</v>
      </c>
      <c r="N115">
        <v>-95.723004369999998</v>
      </c>
      <c r="O115" t="str">
        <f t="shared" si="5"/>
        <v>14_Peptide-MeNH2_0.90.out</v>
      </c>
      <c r="P115" s="1">
        <f t="shared" si="6"/>
        <v>1.5572336256579924</v>
      </c>
      <c r="Q115" s="1">
        <f t="shared" si="7"/>
        <v>7.2928480495994013</v>
      </c>
      <c r="R115" s="1">
        <f t="shared" si="8"/>
        <v>6.0347710414422808</v>
      </c>
      <c r="S115" s="1">
        <f t="shared" si="9"/>
        <v>-1.2580770081571204</v>
      </c>
    </row>
    <row r="116" spans="1:19" x14ac:dyDescent="0.2">
      <c r="A116" t="s">
        <v>105</v>
      </c>
      <c r="B116">
        <v>-342.38506146416597</v>
      </c>
      <c r="C116">
        <v>-343.91065129788302</v>
      </c>
      <c r="D116">
        <v>-343.91714543240602</v>
      </c>
      <c r="E116">
        <v>1.06772</v>
      </c>
      <c r="G116" t="s">
        <v>545</v>
      </c>
      <c r="H116">
        <v>-247.1188507</v>
      </c>
      <c r="I116">
        <v>-248.1852647</v>
      </c>
      <c r="J116">
        <v>-248.1835294</v>
      </c>
      <c r="K116" t="s">
        <v>545</v>
      </c>
      <c r="L116">
        <v>-95.261694239999997</v>
      </c>
      <c r="M116">
        <v>-95.71311695</v>
      </c>
      <c r="N116">
        <v>-95.723004369999998</v>
      </c>
      <c r="O116" t="str">
        <f t="shared" si="5"/>
        <v>14_Peptide-MeNH2_0.95.out</v>
      </c>
      <c r="P116" s="1">
        <f t="shared" si="6"/>
        <v>2.8341618211312789</v>
      </c>
      <c r="Q116" s="1">
        <f t="shared" si="7"/>
        <v>7.6993206082298649</v>
      </c>
      <c r="R116" s="1">
        <f t="shared" si="8"/>
        <v>6.6589189705618841</v>
      </c>
      <c r="S116" s="1">
        <f t="shared" si="9"/>
        <v>-1.0404016376679808</v>
      </c>
    </row>
    <row r="117" spans="1:19" x14ac:dyDescent="0.2">
      <c r="A117" t="s">
        <v>106</v>
      </c>
      <c r="B117">
        <v>-342.38626123211202</v>
      </c>
      <c r="C117">
        <v>-343.91067715560001</v>
      </c>
      <c r="D117">
        <v>-343.91745553308402</v>
      </c>
      <c r="E117">
        <v>1.0677700000000001</v>
      </c>
      <c r="G117" t="s">
        <v>545</v>
      </c>
      <c r="H117">
        <v>-247.1188507</v>
      </c>
      <c r="I117">
        <v>-248.1852647</v>
      </c>
      <c r="J117">
        <v>-248.1835294</v>
      </c>
      <c r="K117" t="s">
        <v>545</v>
      </c>
      <c r="L117">
        <v>-95.261694239999997</v>
      </c>
      <c r="M117">
        <v>-95.71311695</v>
      </c>
      <c r="N117">
        <v>-95.723004369999998</v>
      </c>
      <c r="O117" t="str">
        <f t="shared" si="5"/>
        <v>14_Peptide-MeNH2_1.00.out</v>
      </c>
      <c r="P117" s="1">
        <f t="shared" si="6"/>
        <v>3.5870276050717695</v>
      </c>
      <c r="Q117" s="1">
        <f t="shared" si="7"/>
        <v>7.7155465712904023</v>
      </c>
      <c r="R117" s="1">
        <f t="shared" si="8"/>
        <v>6.8535100919677641</v>
      </c>
      <c r="S117" s="1">
        <f t="shared" si="9"/>
        <v>-0.86203647932263827</v>
      </c>
    </row>
    <row r="118" spans="1:19" x14ac:dyDescent="0.2">
      <c r="A118" t="s">
        <v>107</v>
      </c>
      <c r="B118">
        <v>-342.38688894792602</v>
      </c>
      <c r="C118">
        <v>-343.910310259369</v>
      </c>
      <c r="D118">
        <v>-343.91732178406801</v>
      </c>
      <c r="E118">
        <v>1.0678099999999999</v>
      </c>
      <c r="G118" t="s">
        <v>545</v>
      </c>
      <c r="H118">
        <v>-247.1188507</v>
      </c>
      <c r="I118">
        <v>-248.1852647</v>
      </c>
      <c r="J118">
        <v>-248.1835294</v>
      </c>
      <c r="K118" t="s">
        <v>545</v>
      </c>
      <c r="L118">
        <v>-95.261694239999997</v>
      </c>
      <c r="M118">
        <v>-95.71311695</v>
      </c>
      <c r="N118">
        <v>-95.723004369999998</v>
      </c>
      <c r="O118" t="str">
        <f t="shared" si="5"/>
        <v>14_Peptide-MeNH2_1.05.out</v>
      </c>
      <c r="P118" s="1">
        <f t="shared" si="6"/>
        <v>3.9809252416602119</v>
      </c>
      <c r="Q118" s="1">
        <f t="shared" si="7"/>
        <v>7.4853157008146844</v>
      </c>
      <c r="R118" s="1">
        <f t="shared" si="8"/>
        <v>6.7695813138024663</v>
      </c>
      <c r="S118" s="1">
        <f t="shared" si="9"/>
        <v>-0.71573438701221814</v>
      </c>
    </row>
    <row r="119" spans="1:19" x14ac:dyDescent="0.2">
      <c r="A119" t="s">
        <v>108</v>
      </c>
      <c r="B119">
        <v>-342.387127987197</v>
      </c>
      <c r="C119">
        <v>-343.90971047421698</v>
      </c>
      <c r="D119">
        <v>-343.91691178351601</v>
      </c>
      <c r="E119">
        <v>1.06785</v>
      </c>
      <c r="G119" t="s">
        <v>545</v>
      </c>
      <c r="H119">
        <v>-247.1188507</v>
      </c>
      <c r="I119">
        <v>-248.1852647</v>
      </c>
      <c r="J119">
        <v>-248.1835294</v>
      </c>
      <c r="K119" t="s">
        <v>545</v>
      </c>
      <c r="L119">
        <v>-95.261694239999997</v>
      </c>
      <c r="M119">
        <v>-95.71311695</v>
      </c>
      <c r="N119">
        <v>-95.723004369999998</v>
      </c>
      <c r="O119" t="str">
        <f t="shared" si="5"/>
        <v>14_Peptide-MeNH2_1.10.out</v>
      </c>
      <c r="P119" s="1">
        <f t="shared" si="6"/>
        <v>4.1309246550731746</v>
      </c>
      <c r="Q119" s="1">
        <f t="shared" si="7"/>
        <v>7.1089448199636962</v>
      </c>
      <c r="R119" s="1">
        <f t="shared" si="8"/>
        <v>6.5123020724206908</v>
      </c>
      <c r="S119" s="1">
        <f t="shared" si="9"/>
        <v>-0.59664274754300539</v>
      </c>
    </row>
    <row r="120" spans="1:19" x14ac:dyDescent="0.2">
      <c r="A120" t="s">
        <v>109</v>
      </c>
      <c r="B120">
        <v>-342.38665160908999</v>
      </c>
      <c r="C120">
        <v>-343.90742210094402</v>
      </c>
      <c r="D120">
        <v>-343.91500829795598</v>
      </c>
      <c r="E120">
        <v>1.06795</v>
      </c>
      <c r="G120" t="s">
        <v>545</v>
      </c>
      <c r="H120">
        <v>-247.1188507</v>
      </c>
      <c r="I120">
        <v>-248.1852647</v>
      </c>
      <c r="J120">
        <v>-248.1835294</v>
      </c>
      <c r="K120" t="s">
        <v>545</v>
      </c>
      <c r="L120">
        <v>-95.261694239999997</v>
      </c>
      <c r="M120">
        <v>-95.71311695</v>
      </c>
      <c r="N120">
        <v>-95.723004369999998</v>
      </c>
      <c r="O120" t="str">
        <f t="shared" si="5"/>
        <v>14_Peptide-MeNH2_1.25.out</v>
      </c>
      <c r="P120" s="1">
        <f t="shared" si="6"/>
        <v>3.8319928673326196</v>
      </c>
      <c r="Q120" s="1">
        <f t="shared" si="7"/>
        <v>5.6729688516345425</v>
      </c>
      <c r="R120" s="1">
        <f t="shared" si="8"/>
        <v>5.317846800385734</v>
      </c>
      <c r="S120" s="1">
        <f t="shared" si="9"/>
        <v>-0.35512205124880847</v>
      </c>
    </row>
    <row r="121" spans="1:19" x14ac:dyDescent="0.2">
      <c r="A121" t="s">
        <v>110</v>
      </c>
      <c r="B121">
        <v>-342.38490617246998</v>
      </c>
      <c r="C121">
        <v>-343.904095873031</v>
      </c>
      <c r="D121">
        <v>-343.91198446925199</v>
      </c>
      <c r="E121">
        <v>1.0680400000000001</v>
      </c>
      <c r="G121" t="s">
        <v>545</v>
      </c>
      <c r="H121">
        <v>-247.1188507</v>
      </c>
      <c r="I121">
        <v>-248.1852647</v>
      </c>
      <c r="J121">
        <v>-248.1835294</v>
      </c>
      <c r="K121" t="s">
        <v>545</v>
      </c>
      <c r="L121">
        <v>-95.261694239999997</v>
      </c>
      <c r="M121">
        <v>-95.71311695</v>
      </c>
      <c r="N121">
        <v>-95.723004369999998</v>
      </c>
      <c r="O121" t="str">
        <f t="shared" si="5"/>
        <v>14_Peptide-MeNH2_1.50.out</v>
      </c>
      <c r="P121" s="1">
        <f t="shared" si="6"/>
        <v>2.7367148066267619</v>
      </c>
      <c r="Q121" s="1">
        <f t="shared" si="7"/>
        <v>3.5857292370485125</v>
      </c>
      <c r="R121" s="1">
        <f t="shared" si="8"/>
        <v>3.4203655622606548</v>
      </c>
      <c r="S121" s="1">
        <f t="shared" si="9"/>
        <v>-0.16536367478785774</v>
      </c>
    </row>
    <row r="122" spans="1:19" x14ac:dyDescent="0.2">
      <c r="A122" t="s">
        <v>111</v>
      </c>
      <c r="B122">
        <v>-342.382646891408</v>
      </c>
      <c r="C122">
        <v>-343.900799580392</v>
      </c>
      <c r="D122">
        <v>-343.90887622312601</v>
      </c>
      <c r="E122">
        <v>1.06812</v>
      </c>
      <c r="G122" t="s">
        <v>545</v>
      </c>
      <c r="H122">
        <v>-247.1188507</v>
      </c>
      <c r="I122">
        <v>-248.1852647</v>
      </c>
      <c r="J122">
        <v>-248.1835294</v>
      </c>
      <c r="K122" t="s">
        <v>545</v>
      </c>
      <c r="L122">
        <v>-95.261694239999997</v>
      </c>
      <c r="M122">
        <v>-95.71311695</v>
      </c>
      <c r="N122">
        <v>-95.723004369999998</v>
      </c>
      <c r="O122" t="str">
        <f t="shared" si="5"/>
        <v>14_Peptide-MeNH2_2.00.out</v>
      </c>
      <c r="P122" s="1">
        <f t="shared" si="6"/>
        <v>1.3189944770634354</v>
      </c>
      <c r="Q122" s="1">
        <f t="shared" si="7"/>
        <v>1.5172742913004715</v>
      </c>
      <c r="R122" s="1">
        <f t="shared" si="8"/>
        <v>1.4699115898726991</v>
      </c>
      <c r="S122" s="1">
        <f t="shared" si="9"/>
        <v>-4.7362701427772436E-2</v>
      </c>
    </row>
    <row r="123" spans="1:19" x14ac:dyDescent="0.2">
      <c r="A123" t="s">
        <v>112</v>
      </c>
      <c r="B123">
        <v>-494.24176036786002</v>
      </c>
      <c r="C123">
        <v>-496.38361256884298</v>
      </c>
      <c r="D123">
        <v>-496.37841452843298</v>
      </c>
      <c r="E123">
        <v>1.0684400000000001</v>
      </c>
      <c r="G123" t="s">
        <v>546</v>
      </c>
      <c r="H123">
        <v>-247.1184049</v>
      </c>
      <c r="I123">
        <v>-248.18515439999999</v>
      </c>
      <c r="J123">
        <v>-248.18336969999999</v>
      </c>
      <c r="K123" t="s">
        <v>546</v>
      </c>
      <c r="L123">
        <v>-247.11876520000001</v>
      </c>
      <c r="M123">
        <v>-248.1852734</v>
      </c>
      <c r="N123">
        <v>-248.18351060000001</v>
      </c>
      <c r="O123" t="str">
        <f t="shared" si="5"/>
        <v>15_Peptide-Peptide_0.90.out</v>
      </c>
      <c r="P123" s="1">
        <f t="shared" si="6"/>
        <v>2.8804366897009728</v>
      </c>
      <c r="Q123" s="1">
        <f t="shared" si="7"/>
        <v>8.2735677042624136</v>
      </c>
      <c r="R123" s="1">
        <f t="shared" si="8"/>
        <v>7.2378379168730183</v>
      </c>
      <c r="S123" s="1">
        <f t="shared" si="9"/>
        <v>-1.0357297873893954</v>
      </c>
    </row>
    <row r="124" spans="1:19" x14ac:dyDescent="0.2">
      <c r="A124" t="s">
        <v>113</v>
      </c>
      <c r="B124">
        <v>-494.24366609041198</v>
      </c>
      <c r="C124">
        <v>-496.38429406214999</v>
      </c>
      <c r="D124">
        <v>-496.37937841086699</v>
      </c>
      <c r="E124">
        <v>1.0684800000000001</v>
      </c>
      <c r="G124" t="s">
        <v>546</v>
      </c>
      <c r="H124">
        <v>-247.1184049</v>
      </c>
      <c r="I124">
        <v>-248.18515439999999</v>
      </c>
      <c r="J124">
        <v>-248.18336969999999</v>
      </c>
      <c r="K124" t="s">
        <v>546</v>
      </c>
      <c r="L124">
        <v>-247.11876520000001</v>
      </c>
      <c r="M124">
        <v>-248.1852734</v>
      </c>
      <c r="N124">
        <v>-248.18351060000001</v>
      </c>
      <c r="O124" t="str">
        <f t="shared" si="5"/>
        <v>15_Peptide-Peptide_0.95.out</v>
      </c>
      <c r="P124" s="1">
        <f t="shared" si="6"/>
        <v>4.076295695415852</v>
      </c>
      <c r="Q124" s="1">
        <f t="shared" si="7"/>
        <v>8.7012112285995951</v>
      </c>
      <c r="R124" s="1">
        <f t="shared" si="8"/>
        <v>7.842683301095688</v>
      </c>
      <c r="S124" s="1">
        <f t="shared" si="9"/>
        <v>-0.85852792750390705</v>
      </c>
    </row>
    <row r="125" spans="1:19" x14ac:dyDescent="0.2">
      <c r="A125" t="s">
        <v>114</v>
      </c>
      <c r="B125">
        <v>-494.24475809319802</v>
      </c>
      <c r="C125">
        <v>-496.38433897125498</v>
      </c>
      <c r="D125">
        <v>-496.37965515197499</v>
      </c>
      <c r="E125">
        <v>1.06853</v>
      </c>
      <c r="G125" t="s">
        <v>546</v>
      </c>
      <c r="H125">
        <v>-247.1184049</v>
      </c>
      <c r="I125">
        <v>-248.18515439999999</v>
      </c>
      <c r="J125">
        <v>-248.18336969999999</v>
      </c>
      <c r="K125" t="s">
        <v>546</v>
      </c>
      <c r="L125">
        <v>-247.11876520000001</v>
      </c>
      <c r="M125">
        <v>-248.1852734</v>
      </c>
      <c r="N125">
        <v>-248.18351060000001</v>
      </c>
      <c r="O125" t="str">
        <f t="shared" si="5"/>
        <v>15_Peptide-Peptide_1.00.out</v>
      </c>
      <c r="P125" s="1">
        <f t="shared" si="6"/>
        <v>4.7615378176811252</v>
      </c>
      <c r="Q125" s="1">
        <f t="shared" si="7"/>
        <v>8.7293921186147383</v>
      </c>
      <c r="R125" s="1">
        <f t="shared" si="8"/>
        <v>8.0163409754035815</v>
      </c>
      <c r="S125" s="1">
        <f t="shared" si="9"/>
        <v>-0.71305114321115681</v>
      </c>
    </row>
    <row r="126" spans="1:19" x14ac:dyDescent="0.2">
      <c r="A126" t="s">
        <v>115</v>
      </c>
      <c r="B126">
        <v>-494.24529460372599</v>
      </c>
      <c r="C126">
        <v>-496.38397862703101</v>
      </c>
      <c r="D126">
        <v>-496.37948506602902</v>
      </c>
      <c r="E126">
        <v>1.06856</v>
      </c>
      <c r="G126" t="s">
        <v>546</v>
      </c>
      <c r="H126">
        <v>-247.1184049</v>
      </c>
      <c r="I126">
        <v>-248.18515439999999</v>
      </c>
      <c r="J126">
        <v>-248.18336969999999</v>
      </c>
      <c r="K126" t="s">
        <v>546</v>
      </c>
      <c r="L126">
        <v>-247.11876520000001</v>
      </c>
      <c r="M126">
        <v>-248.1852734</v>
      </c>
      <c r="N126">
        <v>-248.18351060000001</v>
      </c>
      <c r="O126" t="str">
        <f t="shared" si="5"/>
        <v>15_Peptide-Peptide_1.05.out</v>
      </c>
      <c r="P126" s="1">
        <f t="shared" si="6"/>
        <v>5.0982032708381624</v>
      </c>
      <c r="Q126" s="1">
        <f t="shared" si="7"/>
        <v>8.5032726948073929</v>
      </c>
      <c r="R126" s="1">
        <f t="shared" si="8"/>
        <v>7.9096104284925151</v>
      </c>
      <c r="S126" s="1">
        <f t="shared" si="9"/>
        <v>-0.59366226631487784</v>
      </c>
    </row>
    <row r="127" spans="1:19" x14ac:dyDescent="0.2">
      <c r="A127" t="s">
        <v>116</v>
      </c>
      <c r="B127">
        <v>-494.24545486061697</v>
      </c>
      <c r="C127">
        <v>-496.38337339067101</v>
      </c>
      <c r="D127">
        <v>-496.37903533517402</v>
      </c>
      <c r="E127">
        <v>1.0686</v>
      </c>
      <c r="G127" t="s">
        <v>546</v>
      </c>
      <c r="H127">
        <v>-247.1184049</v>
      </c>
      <c r="I127">
        <v>-248.18515439999999</v>
      </c>
      <c r="J127">
        <v>-248.18336969999999</v>
      </c>
      <c r="K127" t="s">
        <v>546</v>
      </c>
      <c r="L127">
        <v>-247.11876520000001</v>
      </c>
      <c r="M127">
        <v>-248.1852734</v>
      </c>
      <c r="N127">
        <v>-248.18351060000001</v>
      </c>
      <c r="O127" t="str">
        <f t="shared" si="5"/>
        <v>15_Peptide-Peptide_1.10.out</v>
      </c>
      <c r="P127" s="1">
        <f t="shared" si="6"/>
        <v>5.1987659923678686</v>
      </c>
      <c r="Q127" s="1">
        <f t="shared" si="7"/>
        <v>8.1234811291607301</v>
      </c>
      <c r="R127" s="1">
        <f t="shared" si="8"/>
        <v>7.6274000445395416</v>
      </c>
      <c r="S127" s="1">
        <f t="shared" si="9"/>
        <v>-0.4960810846211885</v>
      </c>
    </row>
    <row r="128" spans="1:19" x14ac:dyDescent="0.2">
      <c r="A128" t="s">
        <v>117</v>
      </c>
      <c r="B128">
        <v>-494.24478372311</v>
      </c>
      <c r="C128">
        <v>-496.38100835256699</v>
      </c>
      <c r="D128">
        <v>-496.37698864693402</v>
      </c>
      <c r="E128">
        <v>1.0686800000000001</v>
      </c>
      <c r="G128" t="s">
        <v>546</v>
      </c>
      <c r="H128">
        <v>-247.1184049</v>
      </c>
      <c r="I128">
        <v>-248.18515439999999</v>
      </c>
      <c r="J128">
        <v>-248.18336969999999</v>
      </c>
      <c r="K128" t="s">
        <v>546</v>
      </c>
      <c r="L128">
        <v>-247.11876520000001</v>
      </c>
      <c r="M128">
        <v>-248.1852734</v>
      </c>
      <c r="N128">
        <v>-248.18351060000001</v>
      </c>
      <c r="O128" t="str">
        <f t="shared" si="5"/>
        <v>15_Peptide-Peptide_1.25.out</v>
      </c>
      <c r="P128" s="1">
        <f t="shared" si="6"/>
        <v>4.7776208309379413</v>
      </c>
      <c r="Q128" s="1">
        <f t="shared" si="7"/>
        <v>6.6393972510280719</v>
      </c>
      <c r="R128" s="1">
        <f t="shared" si="8"/>
        <v>6.3430837304012027</v>
      </c>
      <c r="S128" s="1">
        <f t="shared" si="9"/>
        <v>-0.29631352062686922</v>
      </c>
    </row>
    <row r="129" spans="1:19" x14ac:dyDescent="0.2">
      <c r="A129" t="s">
        <v>118</v>
      </c>
      <c r="B129">
        <v>-494.24276215974203</v>
      </c>
      <c r="C129">
        <v>-496.377430679984</v>
      </c>
      <c r="D129">
        <v>-496.37366961561401</v>
      </c>
      <c r="E129">
        <v>1.0687500000000001</v>
      </c>
      <c r="G129" t="s">
        <v>546</v>
      </c>
      <c r="H129">
        <v>-247.1184049</v>
      </c>
      <c r="I129">
        <v>-248.18515439999999</v>
      </c>
      <c r="J129">
        <v>-248.18336969999999</v>
      </c>
      <c r="K129" t="s">
        <v>546</v>
      </c>
      <c r="L129">
        <v>-247.11876520000001</v>
      </c>
      <c r="M129">
        <v>-248.1852734</v>
      </c>
      <c r="N129">
        <v>-248.18351060000001</v>
      </c>
      <c r="O129" t="str">
        <f t="shared" si="5"/>
        <v>15_Peptide-Peptide_1.50.out</v>
      </c>
      <c r="P129" s="1">
        <f t="shared" si="6"/>
        <v>3.5090706126813616</v>
      </c>
      <c r="Q129" s="1">
        <f t="shared" si="7"/>
        <v>4.3943737173111108</v>
      </c>
      <c r="R129" s="1">
        <f t="shared" si="8"/>
        <v>4.2603600462923774</v>
      </c>
      <c r="S129" s="1">
        <f t="shared" si="9"/>
        <v>-0.1340136710187334</v>
      </c>
    </row>
    <row r="130" spans="1:19" x14ac:dyDescent="0.2">
      <c r="A130" t="s">
        <v>119</v>
      </c>
      <c r="B130">
        <v>-494.23976259449199</v>
      </c>
      <c r="C130">
        <v>-496.37324936004899</v>
      </c>
      <c r="D130">
        <v>-496.36966897799402</v>
      </c>
      <c r="E130">
        <v>1.0688200000000001</v>
      </c>
      <c r="G130" t="s">
        <v>546</v>
      </c>
      <c r="H130">
        <v>-247.1184049</v>
      </c>
      <c r="I130">
        <v>-248.18515439999999</v>
      </c>
      <c r="J130">
        <v>-248.18336969999999</v>
      </c>
      <c r="K130" t="s">
        <v>546</v>
      </c>
      <c r="L130">
        <v>-247.11876520000001</v>
      </c>
      <c r="M130">
        <v>-248.1852734</v>
      </c>
      <c r="N130">
        <v>-248.18351060000001</v>
      </c>
      <c r="O130" t="str">
        <f t="shared" si="5"/>
        <v>15_Peptide-Peptide_2.00.out</v>
      </c>
      <c r="P130" s="1">
        <f t="shared" si="6"/>
        <v>1.6268149224138431</v>
      </c>
      <c r="Q130" s="1">
        <f t="shared" si="7"/>
        <v>1.7705557355501476</v>
      </c>
      <c r="R130" s="1">
        <f t="shared" si="8"/>
        <v>1.7499219336967453</v>
      </c>
      <c r="S130" s="1">
        <f t="shared" si="9"/>
        <v>-2.0633801853402245E-2</v>
      </c>
    </row>
    <row r="131" spans="1:19" x14ac:dyDescent="0.2">
      <c r="A131" t="s">
        <v>120</v>
      </c>
      <c r="B131">
        <v>-323.188565480389</v>
      </c>
      <c r="C131">
        <v>-324.558494777036</v>
      </c>
      <c r="D131">
        <v>-324.55251909663002</v>
      </c>
      <c r="E131">
        <v>1.0713900000000001</v>
      </c>
      <c r="G131" t="s">
        <v>547</v>
      </c>
      <c r="H131">
        <v>-247.1187564</v>
      </c>
      <c r="I131">
        <v>-248.1853174</v>
      </c>
      <c r="J131">
        <v>-248.18356489999999</v>
      </c>
      <c r="K131" t="s">
        <v>547</v>
      </c>
      <c r="L131">
        <v>-76.06607065</v>
      </c>
      <c r="M131">
        <v>-76.365453180000003</v>
      </c>
      <c r="N131">
        <v>-76.361953310000004</v>
      </c>
      <c r="O131" t="str">
        <f t="shared" si="5"/>
        <v>16_Peptide-Water_0.90.out</v>
      </c>
      <c r="P131" s="1">
        <f t="shared" si="6"/>
        <v>2.3459005842080796</v>
      </c>
      <c r="Q131" s="1">
        <f t="shared" si="7"/>
        <v>4.847007019960464</v>
      </c>
      <c r="R131" s="1">
        <f t="shared" si="8"/>
        <v>4.3931228687542427</v>
      </c>
      <c r="S131" s="1">
        <f t="shared" si="9"/>
        <v>-0.45388415120622128</v>
      </c>
    </row>
    <row r="132" spans="1:19" x14ac:dyDescent="0.2">
      <c r="A132" t="s">
        <v>121</v>
      </c>
      <c r="B132">
        <v>-323.18980418910502</v>
      </c>
      <c r="C132">
        <v>-324.558997928471</v>
      </c>
      <c r="D132">
        <v>-324.553181678481</v>
      </c>
      <c r="E132">
        <v>1.0714399999999999</v>
      </c>
      <c r="G132" t="s">
        <v>547</v>
      </c>
      <c r="H132">
        <v>-247.1187564</v>
      </c>
      <c r="I132">
        <v>-248.1853174</v>
      </c>
      <c r="J132">
        <v>-248.18356489999999</v>
      </c>
      <c r="K132" t="s">
        <v>547</v>
      </c>
      <c r="L132">
        <v>-76.06607065</v>
      </c>
      <c r="M132">
        <v>-76.365453180000003</v>
      </c>
      <c r="N132">
        <v>-76.361953310000004</v>
      </c>
      <c r="O132" t="str">
        <f t="shared" si="5"/>
        <v>16_Peptide-Water_0.95.out</v>
      </c>
      <c r="P132" s="1">
        <f t="shared" si="6"/>
        <v>3.1232020712411668</v>
      </c>
      <c r="Q132" s="1">
        <f t="shared" si="7"/>
        <v>5.1627393253603522</v>
      </c>
      <c r="R132" s="1">
        <f t="shared" si="8"/>
        <v>4.8088992747684358</v>
      </c>
      <c r="S132" s="1">
        <f t="shared" si="9"/>
        <v>-0.35384005059191637</v>
      </c>
    </row>
    <row r="133" spans="1:19" x14ac:dyDescent="0.2">
      <c r="A133" t="s">
        <v>122</v>
      </c>
      <c r="B133">
        <v>-323.19044090425098</v>
      </c>
      <c r="C133">
        <v>-324.55903380854699</v>
      </c>
      <c r="D133">
        <v>-324.55334029024499</v>
      </c>
      <c r="E133">
        <v>1.07148</v>
      </c>
      <c r="G133" t="s">
        <v>547</v>
      </c>
      <c r="H133">
        <v>-247.1187564</v>
      </c>
      <c r="I133">
        <v>-248.1853174</v>
      </c>
      <c r="J133">
        <v>-248.18356489999999</v>
      </c>
      <c r="K133" t="s">
        <v>547</v>
      </c>
      <c r="L133">
        <v>-76.06607065</v>
      </c>
      <c r="M133">
        <v>-76.365453180000003</v>
      </c>
      <c r="N133">
        <v>-76.361953310000004</v>
      </c>
      <c r="O133" t="str">
        <f t="shared" si="5"/>
        <v>16_Peptide-Water_1.00.out</v>
      </c>
      <c r="P133" s="1">
        <f t="shared" si="6"/>
        <v>3.5227468741240329</v>
      </c>
      <c r="Q133" s="1">
        <f t="shared" si="7"/>
        <v>5.1852544139010943</v>
      </c>
      <c r="R133" s="1">
        <f t="shared" si="8"/>
        <v>4.9084296634858777</v>
      </c>
      <c r="S133" s="1">
        <f t="shared" si="9"/>
        <v>-0.27682475041521659</v>
      </c>
    </row>
    <row r="134" spans="1:19" x14ac:dyDescent="0.2">
      <c r="A134" t="s">
        <v>123</v>
      </c>
      <c r="B134">
        <v>-323.19068553747098</v>
      </c>
      <c r="C134">
        <v>-324.558786351489</v>
      </c>
      <c r="D134">
        <v>-324.55318756135699</v>
      </c>
      <c r="E134">
        <v>1.07152</v>
      </c>
      <c r="G134" t="s">
        <v>547</v>
      </c>
      <c r="H134">
        <v>-247.1187564</v>
      </c>
      <c r="I134">
        <v>-248.1853174</v>
      </c>
      <c r="J134">
        <v>-248.18356489999999</v>
      </c>
      <c r="K134" t="s">
        <v>547</v>
      </c>
      <c r="L134">
        <v>-76.06607065</v>
      </c>
      <c r="M134">
        <v>-76.365453180000003</v>
      </c>
      <c r="N134">
        <v>-76.361953310000004</v>
      </c>
      <c r="O134" t="str">
        <f t="shared" si="5"/>
        <v>16_Peptide-Water_1.05.out</v>
      </c>
      <c r="P134" s="1">
        <f t="shared" si="6"/>
        <v>3.6762565436937407</v>
      </c>
      <c r="Q134" s="1">
        <f t="shared" si="7"/>
        <v>5.0299727591761654</v>
      </c>
      <c r="R134" s="1">
        <f t="shared" si="8"/>
        <v>4.8125908353433244</v>
      </c>
      <c r="S134" s="1">
        <f t="shared" si="9"/>
        <v>-0.21738192383284094</v>
      </c>
    </row>
    <row r="135" spans="1:19" x14ac:dyDescent="0.2">
      <c r="A135" t="s">
        <v>124</v>
      </c>
      <c r="B135">
        <v>-323.19067895448501</v>
      </c>
      <c r="C135">
        <v>-324.55837796477601</v>
      </c>
      <c r="D135">
        <v>-324.55285220518101</v>
      </c>
      <c r="E135">
        <v>1.07155</v>
      </c>
      <c r="G135" t="s">
        <v>547</v>
      </c>
      <c r="H135">
        <v>-247.1187564</v>
      </c>
      <c r="I135">
        <v>-248.1853174</v>
      </c>
      <c r="J135">
        <v>-248.18356489999999</v>
      </c>
      <c r="K135" t="s">
        <v>547</v>
      </c>
      <c r="L135">
        <v>-76.06607065</v>
      </c>
      <c r="M135">
        <v>-76.365453180000003</v>
      </c>
      <c r="N135">
        <v>-76.361953310000004</v>
      </c>
      <c r="O135" t="str">
        <f t="shared" si="5"/>
        <v>16_Peptide-Water_1.10.out</v>
      </c>
      <c r="P135" s="1">
        <f t="shared" si="6"/>
        <v>3.672125657456061</v>
      </c>
      <c r="Q135" s="1">
        <f t="shared" si="7"/>
        <v>4.7737062171007247</v>
      </c>
      <c r="R135" s="1">
        <f t="shared" si="8"/>
        <v>4.6021516490316339</v>
      </c>
      <c r="S135" s="1">
        <f t="shared" si="9"/>
        <v>-0.17155456806909086</v>
      </c>
    </row>
    <row r="136" spans="1:19" x14ac:dyDescent="0.2">
      <c r="A136" t="s">
        <v>125</v>
      </c>
      <c r="B136">
        <v>-323.18997128669298</v>
      </c>
      <c r="C136">
        <v>-324.55685177472901</v>
      </c>
      <c r="D136">
        <v>-324.55146171883001</v>
      </c>
      <c r="E136">
        <v>1.07162</v>
      </c>
      <c r="G136" t="s">
        <v>547</v>
      </c>
      <c r="H136">
        <v>-247.1187564</v>
      </c>
      <c r="I136">
        <v>-248.1853174</v>
      </c>
      <c r="J136">
        <v>-248.18356489999999</v>
      </c>
      <c r="K136" t="s">
        <v>547</v>
      </c>
      <c r="L136">
        <v>-76.06607065</v>
      </c>
      <c r="M136">
        <v>-76.365453180000003</v>
      </c>
      <c r="N136">
        <v>-76.361953310000004</v>
      </c>
      <c r="O136" t="str">
        <f t="shared" si="5"/>
        <v>16_Peptide-Water_1.25.out</v>
      </c>
      <c r="P136" s="1">
        <f t="shared" si="6"/>
        <v>3.2280573951143832</v>
      </c>
      <c r="Q136" s="1">
        <f t="shared" si="7"/>
        <v>3.8160074638013515</v>
      </c>
      <c r="R136" s="1">
        <f t="shared" si="8"/>
        <v>3.7296082541592677</v>
      </c>
      <c r="S136" s="1">
        <f t="shared" si="9"/>
        <v>-8.6399209642083807E-2</v>
      </c>
    </row>
    <row r="137" spans="1:19" x14ac:dyDescent="0.2">
      <c r="A137" t="s">
        <v>126</v>
      </c>
      <c r="B137">
        <v>-323.18846907831698</v>
      </c>
      <c r="C137">
        <v>-324.554713103361</v>
      </c>
      <c r="D137">
        <v>-324.54941591310001</v>
      </c>
      <c r="E137">
        <v>1.0716600000000001</v>
      </c>
      <c r="G137" t="s">
        <v>547</v>
      </c>
      <c r="H137">
        <v>-247.1187564</v>
      </c>
      <c r="I137">
        <v>-248.1853174</v>
      </c>
      <c r="J137">
        <v>-248.18356489999999</v>
      </c>
      <c r="K137" t="s">
        <v>547</v>
      </c>
      <c r="L137">
        <v>-76.06607065</v>
      </c>
      <c r="M137">
        <v>-76.365453180000003</v>
      </c>
      <c r="N137">
        <v>-76.361953310000004</v>
      </c>
      <c r="O137" t="str">
        <f t="shared" si="5"/>
        <v>16_Peptide-Water_1.50.out</v>
      </c>
      <c r="P137" s="1">
        <f t="shared" si="6"/>
        <v>2.2854073681973803</v>
      </c>
      <c r="Q137" s="1">
        <f t="shared" si="7"/>
        <v>2.4739708629934274</v>
      </c>
      <c r="R137" s="1">
        <f t="shared" si="8"/>
        <v>2.4458457234259909</v>
      </c>
      <c r="S137" s="1">
        <f t="shared" si="9"/>
        <v>-2.8125139567436452E-2</v>
      </c>
    </row>
    <row r="138" spans="1:19" x14ac:dyDescent="0.2">
      <c r="A138" t="s">
        <v>127</v>
      </c>
      <c r="B138">
        <v>-323.18669315899098</v>
      </c>
      <c r="C138">
        <v>-324.55260664610898</v>
      </c>
      <c r="D138">
        <v>-324.54735739039103</v>
      </c>
      <c r="E138">
        <v>1.07169</v>
      </c>
      <c r="G138" t="s">
        <v>547</v>
      </c>
      <c r="H138">
        <v>-247.1187564</v>
      </c>
      <c r="I138">
        <v>-248.1853174</v>
      </c>
      <c r="J138">
        <v>-248.18356489999999</v>
      </c>
      <c r="K138" t="s">
        <v>547</v>
      </c>
      <c r="L138">
        <v>-76.06607065</v>
      </c>
      <c r="M138">
        <v>-76.365453180000003</v>
      </c>
      <c r="N138">
        <v>-76.361953310000004</v>
      </c>
      <c r="O138" t="str">
        <f t="shared" si="5"/>
        <v>16_Peptide-Water_2.00.out</v>
      </c>
      <c r="P138" s="1">
        <f t="shared" si="6"/>
        <v>1.1710011198939989</v>
      </c>
      <c r="Q138" s="1">
        <f t="shared" si="7"/>
        <v>1.1521489260121598</v>
      </c>
      <c r="R138" s="1">
        <f t="shared" si="8"/>
        <v>1.1541031675764246</v>
      </c>
      <c r="S138" s="1">
        <f t="shared" si="9"/>
        <v>1.9542415642648248E-3</v>
      </c>
    </row>
    <row r="139" spans="1:19" x14ac:dyDescent="0.2">
      <c r="A139" t="s">
        <v>128</v>
      </c>
      <c r="B139">
        <v>-825.31521852460605</v>
      </c>
      <c r="C139">
        <v>-828.64762651181604</v>
      </c>
      <c r="D139">
        <v>-828.56391208287698</v>
      </c>
      <c r="E139">
        <v>1.0700400000000001</v>
      </c>
      <c r="G139" t="s">
        <v>548</v>
      </c>
      <c r="H139">
        <v>-412.64952199999999</v>
      </c>
      <c r="I139">
        <v>-414.31090239999997</v>
      </c>
      <c r="J139">
        <v>-414.27007120000002</v>
      </c>
      <c r="K139" t="s">
        <v>548</v>
      </c>
      <c r="L139">
        <v>-412.64978250000001</v>
      </c>
      <c r="M139">
        <v>-414.31102979999997</v>
      </c>
      <c r="N139">
        <v>-414.2702845</v>
      </c>
      <c r="O139" t="str">
        <f t="shared" si="5"/>
        <v>17_Uracil-Uracil_BP_0.90.out</v>
      </c>
      <c r="P139" s="1">
        <f t="shared" si="6"/>
        <v>9.9862016234928355</v>
      </c>
      <c r="Q139" s="1">
        <f t="shared" si="7"/>
        <v>16.123424760562592</v>
      </c>
      <c r="R139" s="1">
        <f t="shared" si="8"/>
        <v>14.781854040966266</v>
      </c>
      <c r="S139" s="1">
        <f t="shared" si="9"/>
        <v>-1.3415707195963265</v>
      </c>
    </row>
    <row r="140" spans="1:19" x14ac:dyDescent="0.2">
      <c r="A140" t="s">
        <v>129</v>
      </c>
      <c r="B140">
        <v>-825.31839044687604</v>
      </c>
      <c r="C140">
        <v>-828.64925210899105</v>
      </c>
      <c r="D140">
        <v>-828.56596011440399</v>
      </c>
      <c r="E140">
        <v>1.07006</v>
      </c>
      <c r="G140" t="s">
        <v>548</v>
      </c>
      <c r="H140">
        <v>-412.64952199999999</v>
      </c>
      <c r="I140">
        <v>-414.31090239999997</v>
      </c>
      <c r="J140">
        <v>-414.27007120000002</v>
      </c>
      <c r="K140" t="s">
        <v>548</v>
      </c>
      <c r="L140">
        <v>-412.64978250000001</v>
      </c>
      <c r="M140">
        <v>-414.31102979999997</v>
      </c>
      <c r="N140">
        <v>-414.2702845</v>
      </c>
      <c r="O140" t="str">
        <f t="shared" ref="O140:O203" si="10">A140</f>
        <v>17_Uracil-Uracil_BP_0.95.out</v>
      </c>
      <c r="P140" s="1">
        <f t="shared" ref="P140:P203" si="11">627.5095*(H140+L140-B140)</f>
        <v>11.9766129811699</v>
      </c>
      <c r="Q140" s="1">
        <f t="shared" ref="Q140:Q203" si="12">627.5095*(I140+M140-C140)</f>
        <v>17.143502431052642</v>
      </c>
      <c r="R140" s="1">
        <f t="shared" ref="R140:R203" si="13">627.5095*(J140+N140-D140)</f>
        <v>16.067013280464931</v>
      </c>
      <c r="S140" s="1">
        <f t="shared" ref="S140:S203" si="14">R140-Q140</f>
        <v>-1.0764891505877117</v>
      </c>
    </row>
    <row r="141" spans="1:19" x14ac:dyDescent="0.2">
      <c r="A141" t="s">
        <v>130</v>
      </c>
      <c r="B141">
        <v>-825.31995478676504</v>
      </c>
      <c r="C141">
        <v>-828.64948911311899</v>
      </c>
      <c r="D141">
        <v>-828.56654560159905</v>
      </c>
      <c r="E141">
        <v>1.0700799999999999</v>
      </c>
      <c r="G141" t="s">
        <v>548</v>
      </c>
      <c r="H141">
        <v>-412.64952199999999</v>
      </c>
      <c r="I141">
        <v>-414.31090239999997</v>
      </c>
      <c r="J141">
        <v>-414.27007120000002</v>
      </c>
      <c r="K141" t="s">
        <v>548</v>
      </c>
      <c r="L141">
        <v>-412.64978250000001</v>
      </c>
      <c r="M141">
        <v>-414.31102979999997</v>
      </c>
      <c r="N141">
        <v>-414.2702845</v>
      </c>
      <c r="O141" t="str">
        <f t="shared" si="10"/>
        <v>17_Uracil-Uracil_BP_1.00.out</v>
      </c>
      <c r="P141" s="1">
        <f t="shared" si="11"/>
        <v>12.958251122746736</v>
      </c>
      <c r="Q141" s="1">
        <f t="shared" si="12"/>
        <v>17.29222477287367</v>
      </c>
      <c r="R141" s="1">
        <f t="shared" si="13"/>
        <v>16.434412057489194</v>
      </c>
      <c r="S141" s="1">
        <f t="shared" si="14"/>
        <v>-0.85781271538447612</v>
      </c>
    </row>
    <row r="142" spans="1:19" x14ac:dyDescent="0.2">
      <c r="A142" t="s">
        <v>131</v>
      </c>
      <c r="B142">
        <v>-825.32042471090404</v>
      </c>
      <c r="C142">
        <v>-828.64882593769801</v>
      </c>
      <c r="D142">
        <v>-828.56616685812696</v>
      </c>
      <c r="E142">
        <v>1.0701099999999999</v>
      </c>
      <c r="G142" t="s">
        <v>548</v>
      </c>
      <c r="H142">
        <v>-412.64952199999999</v>
      </c>
      <c r="I142">
        <v>-414.31090239999997</v>
      </c>
      <c r="J142">
        <v>-414.27007120000002</v>
      </c>
      <c r="K142" t="s">
        <v>548</v>
      </c>
      <c r="L142">
        <v>-412.64978250000001</v>
      </c>
      <c r="M142">
        <v>-414.31102979999997</v>
      </c>
      <c r="N142">
        <v>-414.2702845</v>
      </c>
      <c r="O142" t="str">
        <f t="shared" si="10"/>
        <v>17_Uracil-Uracil_BP_1.05.out</v>
      </c>
      <c r="P142" s="1">
        <f t="shared" si="11"/>
        <v>13.253132984246772</v>
      </c>
      <c r="Q142" s="1">
        <f t="shared" si="12"/>
        <v>16.876075896040938</v>
      </c>
      <c r="R142" s="1">
        <f t="shared" si="13"/>
        <v>16.196746930693848</v>
      </c>
      <c r="S142" s="1">
        <f t="shared" si="14"/>
        <v>-0.67932896534708931</v>
      </c>
    </row>
    <row r="143" spans="1:19" x14ac:dyDescent="0.2">
      <c r="A143" t="s">
        <v>132</v>
      </c>
      <c r="B143">
        <v>-825.32016387809495</v>
      </c>
      <c r="C143">
        <v>-828.647607035909</v>
      </c>
      <c r="D143">
        <v>-828.56517674891404</v>
      </c>
      <c r="E143">
        <v>1.07013</v>
      </c>
      <c r="G143" t="s">
        <v>548</v>
      </c>
      <c r="H143">
        <v>-412.64952199999999</v>
      </c>
      <c r="I143">
        <v>-414.31090239999997</v>
      </c>
      <c r="J143">
        <v>-414.27007120000002</v>
      </c>
      <c r="K143" t="s">
        <v>548</v>
      </c>
      <c r="L143">
        <v>-412.64978250000001</v>
      </c>
      <c r="M143">
        <v>-414.31102979999997</v>
      </c>
      <c r="N143">
        <v>-414.2702845</v>
      </c>
      <c r="O143" t="str">
        <f t="shared" si="10"/>
        <v>17_Uracil-Uracil_BP_1.10.out</v>
      </c>
      <c r="P143" s="1">
        <f t="shared" si="11"/>
        <v>13.089457918631073</v>
      </c>
      <c r="Q143" s="1">
        <f t="shared" si="12"/>
        <v>16.111203443874999</v>
      </c>
      <c r="R143" s="1">
        <f t="shared" si="13"/>
        <v>15.575443993548275</v>
      </c>
      <c r="S143" s="1">
        <f t="shared" si="14"/>
        <v>-0.53575945032672401</v>
      </c>
    </row>
    <row r="144" spans="1:19" x14ac:dyDescent="0.2">
      <c r="A144" t="s">
        <v>133</v>
      </c>
      <c r="B144">
        <v>-825.31726203573896</v>
      </c>
      <c r="C144">
        <v>-828.64264904643505</v>
      </c>
      <c r="D144">
        <v>-828.56066103372098</v>
      </c>
      <c r="E144">
        <v>1.0702</v>
      </c>
      <c r="G144" t="s">
        <v>548</v>
      </c>
      <c r="H144">
        <v>-412.64952199999999</v>
      </c>
      <c r="I144">
        <v>-414.31090239999997</v>
      </c>
      <c r="J144">
        <v>-414.27007120000002</v>
      </c>
      <c r="K144" t="s">
        <v>548</v>
      </c>
      <c r="L144">
        <v>-412.64978250000001</v>
      </c>
      <c r="M144">
        <v>-414.31102979999997</v>
      </c>
      <c r="N144">
        <v>-414.2702845</v>
      </c>
      <c r="O144" t="str">
        <f t="shared" si="10"/>
        <v>17_Uracil-Uracil_BP_1.25.out</v>
      </c>
      <c r="P144" s="1">
        <f t="shared" si="11"/>
        <v>11.268524272750049</v>
      </c>
      <c r="Q144" s="1">
        <f t="shared" si="12"/>
        <v>13.000017948070822</v>
      </c>
      <c r="R144" s="1">
        <f t="shared" si="13"/>
        <v>12.741789810605489</v>
      </c>
      <c r="S144" s="1">
        <f t="shared" si="14"/>
        <v>-0.25822813746533235</v>
      </c>
    </row>
    <row r="145" spans="1:19" x14ac:dyDescent="0.2">
      <c r="A145" t="s">
        <v>134</v>
      </c>
      <c r="B145">
        <v>-825.31137492304697</v>
      </c>
      <c r="C145">
        <v>-828.63502596439798</v>
      </c>
      <c r="D145">
        <v>-828.55333690363705</v>
      </c>
      <c r="E145">
        <v>1.07026</v>
      </c>
      <c r="G145" t="s">
        <v>548</v>
      </c>
      <c r="H145">
        <v>-412.64952199999999</v>
      </c>
      <c r="I145">
        <v>-414.31090239999997</v>
      </c>
      <c r="J145">
        <v>-414.27007120000002</v>
      </c>
      <c r="K145" t="s">
        <v>548</v>
      </c>
      <c r="L145">
        <v>-412.64978250000001</v>
      </c>
      <c r="M145">
        <v>-414.31102979999997</v>
      </c>
      <c r="N145">
        <v>-414.2702845</v>
      </c>
      <c r="O145" t="str">
        <f t="shared" si="10"/>
        <v>17_Uracil-Uracil_BP_1.50.out</v>
      </c>
      <c r="P145" s="1">
        <f t="shared" si="11"/>
        <v>7.5743051309532818</v>
      </c>
      <c r="Q145" s="1">
        <f t="shared" si="12"/>
        <v>8.2164615505293721</v>
      </c>
      <c r="R145" s="1">
        <f t="shared" si="13"/>
        <v>8.1458286037036434</v>
      </c>
      <c r="S145" s="1">
        <f t="shared" si="14"/>
        <v>-7.0632946825728737E-2</v>
      </c>
    </row>
    <row r="146" spans="1:19" x14ac:dyDescent="0.2">
      <c r="A146" t="s">
        <v>135</v>
      </c>
      <c r="B146">
        <v>-825.30451265350996</v>
      </c>
      <c r="C146">
        <v>-828.62714952131205</v>
      </c>
      <c r="D146">
        <v>-828.54558610494405</v>
      </c>
      <c r="E146">
        <v>1.0703</v>
      </c>
      <c r="G146" t="s">
        <v>548</v>
      </c>
      <c r="H146">
        <v>-412.64952199999999</v>
      </c>
      <c r="I146">
        <v>-414.31090239999997</v>
      </c>
      <c r="J146">
        <v>-414.27007120000002</v>
      </c>
      <c r="K146" t="s">
        <v>548</v>
      </c>
      <c r="L146">
        <v>-412.64978250000001</v>
      </c>
      <c r="M146">
        <v>-414.31102979999997</v>
      </c>
      <c r="N146">
        <v>-414.2702845</v>
      </c>
      <c r="O146" t="str">
        <f t="shared" si="10"/>
        <v>17_Uracil-Uracil_BP_2.00.out</v>
      </c>
      <c r="P146" s="1">
        <f t="shared" si="11"/>
        <v>3.2681658049192035</v>
      </c>
      <c r="Q146" s="1">
        <f t="shared" si="12"/>
        <v>3.2739186878966491</v>
      </c>
      <c r="R146" s="1">
        <f t="shared" si="13"/>
        <v>3.2821287912611417</v>
      </c>
      <c r="S146" s="1">
        <f t="shared" si="14"/>
        <v>8.2101033644925714E-3</v>
      </c>
    </row>
    <row r="147" spans="1:19" x14ac:dyDescent="0.2">
      <c r="A147" t="s">
        <v>136</v>
      </c>
      <c r="B147">
        <v>-322.86452874786801</v>
      </c>
      <c r="C147">
        <v>-324.26458779814601</v>
      </c>
      <c r="D147">
        <v>-324.24361470705202</v>
      </c>
      <c r="E147">
        <v>1.0662100000000001</v>
      </c>
      <c r="G147" t="s">
        <v>549</v>
      </c>
      <c r="H147">
        <v>-76.065518560000001</v>
      </c>
      <c r="I147">
        <v>-76.365311340000005</v>
      </c>
      <c r="J147">
        <v>-76.361751249999998</v>
      </c>
      <c r="K147" t="s">
        <v>549</v>
      </c>
      <c r="L147">
        <v>-246.79372309999999</v>
      </c>
      <c r="M147">
        <v>-247.8884568</v>
      </c>
      <c r="N147">
        <v>-247.8723627</v>
      </c>
      <c r="O147" t="str">
        <f t="shared" si="10"/>
        <v>18_Water-Pyridine_0.90.out</v>
      </c>
      <c r="P147" s="1">
        <f t="shared" si="11"/>
        <v>3.3176978645036495</v>
      </c>
      <c r="Q147" s="1">
        <f t="shared" si="12"/>
        <v>6.7894382733526522</v>
      </c>
      <c r="R147" s="1">
        <f t="shared" si="13"/>
        <v>5.9618153073369289</v>
      </c>
      <c r="S147" s="1">
        <f t="shared" si="14"/>
        <v>-0.82762296601572327</v>
      </c>
    </row>
    <row r="148" spans="1:19" x14ac:dyDescent="0.2">
      <c r="A148" t="s">
        <v>137</v>
      </c>
      <c r="B148">
        <v>-322.865901778146</v>
      </c>
      <c r="C148">
        <v>-324.26510313673498</v>
      </c>
      <c r="D148">
        <v>-324.24434816872702</v>
      </c>
      <c r="E148">
        <v>1.0662400000000001</v>
      </c>
      <c r="G148" t="s">
        <v>549</v>
      </c>
      <c r="H148">
        <v>-76.065518560000001</v>
      </c>
      <c r="I148">
        <v>-76.365311340000005</v>
      </c>
      <c r="J148">
        <v>-76.361751249999998</v>
      </c>
      <c r="K148" t="s">
        <v>549</v>
      </c>
      <c r="L148">
        <v>-246.79372309999999</v>
      </c>
      <c r="M148">
        <v>-247.8884568</v>
      </c>
      <c r="N148">
        <v>-247.8723627</v>
      </c>
      <c r="O148" t="str">
        <f t="shared" si="10"/>
        <v>18_Water-Pyridine_0.95.out</v>
      </c>
      <c r="P148" s="1">
        <f t="shared" si="11"/>
        <v>4.1792874077294337</v>
      </c>
      <c r="Q148" s="1">
        <f t="shared" si="12"/>
        <v>7.1128181336469565</v>
      </c>
      <c r="R148" s="1">
        <f t="shared" si="13"/>
        <v>6.4220694762835944</v>
      </c>
      <c r="S148" s="1">
        <f t="shared" si="14"/>
        <v>-0.69074865736336211</v>
      </c>
    </row>
    <row r="149" spans="1:19" x14ac:dyDescent="0.2">
      <c r="A149" t="s">
        <v>138</v>
      </c>
      <c r="B149">
        <v>-322.86656721966602</v>
      </c>
      <c r="C149">
        <v>-324.26504075621801</v>
      </c>
      <c r="D149">
        <v>-324.24446752439599</v>
      </c>
      <c r="E149">
        <v>1.0662700000000001</v>
      </c>
      <c r="G149" t="s">
        <v>549</v>
      </c>
      <c r="H149">
        <v>-76.065518560000001</v>
      </c>
      <c r="I149">
        <v>-76.365311340000005</v>
      </c>
      <c r="J149">
        <v>-76.361751249999998</v>
      </c>
      <c r="K149" t="s">
        <v>549</v>
      </c>
      <c r="L149">
        <v>-246.79372309999999</v>
      </c>
      <c r="M149">
        <v>-247.8884568</v>
      </c>
      <c r="N149">
        <v>-247.8723627</v>
      </c>
      <c r="O149" t="str">
        <f t="shared" si="10"/>
        <v>18_Water-Pyridine_1.00.out</v>
      </c>
      <c r="P149" s="1">
        <f t="shared" si="11"/>
        <v>4.5968582832410325</v>
      </c>
      <c r="Q149" s="1">
        <f t="shared" si="12"/>
        <v>7.0736737666363343</v>
      </c>
      <c r="R149" s="1">
        <f t="shared" si="13"/>
        <v>6.4969662924419813</v>
      </c>
      <c r="S149" s="1">
        <f t="shared" si="14"/>
        <v>-0.57670747419435298</v>
      </c>
    </row>
    <row r="150" spans="1:19" x14ac:dyDescent="0.2">
      <c r="A150" t="s">
        <v>139</v>
      </c>
      <c r="B150">
        <v>-322.86676522029597</v>
      </c>
      <c r="C150">
        <v>-324.26462257809402</v>
      </c>
      <c r="D150">
        <v>-324.24419996356801</v>
      </c>
      <c r="E150">
        <v>1.06629</v>
      </c>
      <c r="G150" t="s">
        <v>549</v>
      </c>
      <c r="H150">
        <v>-76.065518560000001</v>
      </c>
      <c r="I150">
        <v>-76.365311340000005</v>
      </c>
      <c r="J150">
        <v>-76.361751249999998</v>
      </c>
      <c r="K150" t="s">
        <v>549</v>
      </c>
      <c r="L150">
        <v>-246.79372309999999</v>
      </c>
      <c r="M150">
        <v>-247.8884568</v>
      </c>
      <c r="N150">
        <v>-247.8723627</v>
      </c>
      <c r="O150" t="str">
        <f t="shared" si="10"/>
        <v>18_Water-Pyridine_1.05.out</v>
      </c>
      <c r="P150" s="1">
        <f t="shared" si="11"/>
        <v>4.7211055595409279</v>
      </c>
      <c r="Q150" s="1">
        <f t="shared" si="12"/>
        <v>6.8112630211381822</v>
      </c>
      <c r="R150" s="1">
        <f t="shared" si="13"/>
        <v>6.3290693310574557</v>
      </c>
      <c r="S150" s="1">
        <f t="shared" si="14"/>
        <v>-0.48219369008072643</v>
      </c>
    </row>
    <row r="151" spans="1:19" x14ac:dyDescent="0.2">
      <c r="A151" t="s">
        <v>140</v>
      </c>
      <c r="B151">
        <v>-322.866661591281</v>
      </c>
      <c r="C151">
        <v>-324.26400063329999</v>
      </c>
      <c r="D151">
        <v>-324.24370176598001</v>
      </c>
      <c r="E151">
        <v>1.0663199999999999</v>
      </c>
      <c r="G151" t="s">
        <v>549</v>
      </c>
      <c r="H151">
        <v>-76.065518560000001</v>
      </c>
      <c r="I151">
        <v>-76.365311340000005</v>
      </c>
      <c r="J151">
        <v>-76.361751249999998</v>
      </c>
      <c r="K151" t="s">
        <v>549</v>
      </c>
      <c r="L151">
        <v>-246.79372309999999</v>
      </c>
      <c r="M151">
        <v>-247.8884568</v>
      </c>
      <c r="N151">
        <v>-247.8723627</v>
      </c>
      <c r="O151" t="str">
        <f t="shared" si="10"/>
        <v>18_Water-Pyridine_1.10.out</v>
      </c>
      <c r="P151" s="1">
        <f t="shared" si="11"/>
        <v>4.6560773681698917</v>
      </c>
      <c r="Q151" s="1">
        <f t="shared" si="12"/>
        <v>6.4209867544063792</v>
      </c>
      <c r="R151" s="1">
        <f t="shared" si="13"/>
        <v>6.0164456117094893</v>
      </c>
      <c r="S151" s="1">
        <f t="shared" si="14"/>
        <v>-0.4045411426968899</v>
      </c>
    </row>
    <row r="152" spans="1:19" x14ac:dyDescent="0.2">
      <c r="A152" t="s">
        <v>141</v>
      </c>
      <c r="B152">
        <v>-322.86552792283402</v>
      </c>
      <c r="C152">
        <v>-324.26175911365198</v>
      </c>
      <c r="D152">
        <v>-324.24171264158701</v>
      </c>
      <c r="E152">
        <v>1.0663800000000001</v>
      </c>
      <c r="G152" t="s">
        <v>549</v>
      </c>
      <c r="H152">
        <v>-76.065518560000001</v>
      </c>
      <c r="I152">
        <v>-76.365311340000005</v>
      </c>
      <c r="J152">
        <v>-76.361751249999998</v>
      </c>
      <c r="K152" t="s">
        <v>549</v>
      </c>
      <c r="L152">
        <v>-246.79372309999999</v>
      </c>
      <c r="M152">
        <v>-247.8884568</v>
      </c>
      <c r="N152">
        <v>-247.8723627</v>
      </c>
      <c r="O152" t="str">
        <f t="shared" si="10"/>
        <v>18_Water-Pyridine_1.25.out</v>
      </c>
      <c r="P152" s="1">
        <f t="shared" si="11"/>
        <v>3.9446896478381377</v>
      </c>
      <c r="Q152" s="1">
        <f t="shared" si="12"/>
        <v>5.0144118808436549</v>
      </c>
      <c r="R152" s="1">
        <f t="shared" si="13"/>
        <v>4.7682511584253229</v>
      </c>
      <c r="S152" s="1">
        <f t="shared" si="14"/>
        <v>-0.24616072241833198</v>
      </c>
    </row>
    <row r="153" spans="1:19" x14ac:dyDescent="0.2">
      <c r="A153" t="s">
        <v>142</v>
      </c>
      <c r="B153">
        <v>-322.863356445043</v>
      </c>
      <c r="C153">
        <v>-324.25864948733403</v>
      </c>
      <c r="D153">
        <v>-324.23880140239299</v>
      </c>
      <c r="E153">
        <v>1.0664499999999999</v>
      </c>
      <c r="G153" t="s">
        <v>549</v>
      </c>
      <c r="H153">
        <v>-76.065518560000001</v>
      </c>
      <c r="I153">
        <v>-76.365311340000005</v>
      </c>
      <c r="J153">
        <v>-76.361751249999998</v>
      </c>
      <c r="K153" t="s">
        <v>549</v>
      </c>
      <c r="L153">
        <v>-246.79372309999999</v>
      </c>
      <c r="M153">
        <v>-247.8884568</v>
      </c>
      <c r="N153">
        <v>-247.8723627</v>
      </c>
      <c r="O153" t="str">
        <f t="shared" si="10"/>
        <v>18_Water-Pyridine_1.50.out</v>
      </c>
      <c r="P153" s="1">
        <f t="shared" si="11"/>
        <v>2.5820667049319801</v>
      </c>
      <c r="Q153" s="1">
        <f t="shared" si="12"/>
        <v>3.0630918248796064</v>
      </c>
      <c r="R153" s="1">
        <f t="shared" si="13"/>
        <v>2.94142090740527</v>
      </c>
      <c r="S153" s="1">
        <f t="shared" si="14"/>
        <v>-0.12167091747433645</v>
      </c>
    </row>
    <row r="154" spans="1:19" x14ac:dyDescent="0.2">
      <c r="A154" t="s">
        <v>143</v>
      </c>
      <c r="B154">
        <v>-322.86100280988501</v>
      </c>
      <c r="C154">
        <v>-324.25571296345998</v>
      </c>
      <c r="D154">
        <v>-324.235991543208</v>
      </c>
      <c r="E154">
        <v>1.0664899999999999</v>
      </c>
      <c r="G154" t="s">
        <v>549</v>
      </c>
      <c r="H154">
        <v>-76.065518560000001</v>
      </c>
      <c r="I154">
        <v>-76.365311340000005</v>
      </c>
      <c r="J154">
        <v>-76.361751249999998</v>
      </c>
      <c r="K154" t="s">
        <v>549</v>
      </c>
      <c r="L154">
        <v>-246.79372309999999</v>
      </c>
      <c r="M154">
        <v>-247.8884568</v>
      </c>
      <c r="N154">
        <v>-247.8723627</v>
      </c>
      <c r="O154" t="str">
        <f t="shared" si="10"/>
        <v>18_Water-Pyridine_2.00.out</v>
      </c>
      <c r="P154" s="1">
        <f t="shared" si="11"/>
        <v>1.1051382837606283</v>
      </c>
      <c r="Q154" s="1">
        <f t="shared" si="12"/>
        <v>1.2203951969420215</v>
      </c>
      <c r="R154" s="1">
        <f t="shared" si="13"/>
        <v>1.178207575160189</v>
      </c>
      <c r="S154" s="1">
        <f t="shared" si="14"/>
        <v>-4.2187621781832441E-2</v>
      </c>
    </row>
    <row r="155" spans="1:19" x14ac:dyDescent="0.2">
      <c r="A155" t="s">
        <v>144</v>
      </c>
      <c r="B155">
        <v>-361.89731842739798</v>
      </c>
      <c r="C155">
        <v>-363.48337703942599</v>
      </c>
      <c r="D155">
        <v>-363.46898185532302</v>
      </c>
      <c r="E155">
        <v>1.06568</v>
      </c>
      <c r="G155" t="s">
        <v>550</v>
      </c>
      <c r="H155">
        <v>-115.0992961</v>
      </c>
      <c r="I155">
        <v>-115.58332710000001</v>
      </c>
      <c r="J155">
        <v>-115.5868353</v>
      </c>
      <c r="K155" t="s">
        <v>550</v>
      </c>
      <c r="L155">
        <v>-246.79371950000001</v>
      </c>
      <c r="M155">
        <v>-247.88845240000001</v>
      </c>
      <c r="N155">
        <v>-247.872356</v>
      </c>
      <c r="O155" t="str">
        <f t="shared" si="10"/>
        <v>19_MeOH-Pyridine_0.90.out</v>
      </c>
      <c r="P155" s="1">
        <f t="shared" si="11"/>
        <v>2.7000650690829371</v>
      </c>
      <c r="Q155" s="1">
        <f t="shared" si="12"/>
        <v>7.2775661664166629</v>
      </c>
      <c r="R155" s="1">
        <f t="shared" si="13"/>
        <v>6.1436664754807762</v>
      </c>
      <c r="S155" s="1">
        <f t="shared" si="14"/>
        <v>-1.1338996909358867</v>
      </c>
    </row>
    <row r="156" spans="1:19" x14ac:dyDescent="0.2">
      <c r="A156" t="s">
        <v>145</v>
      </c>
      <c r="B156">
        <v>-361.89903985166501</v>
      </c>
      <c r="C156">
        <v>-363.48403235150499</v>
      </c>
      <c r="D156">
        <v>-363.46992356049702</v>
      </c>
      <c r="E156">
        <v>1.06572</v>
      </c>
      <c r="G156" t="s">
        <v>550</v>
      </c>
      <c r="H156">
        <v>-115.0992961</v>
      </c>
      <c r="I156">
        <v>-115.58332710000001</v>
      </c>
      <c r="J156">
        <v>-115.5868353</v>
      </c>
      <c r="K156" t="s">
        <v>550</v>
      </c>
      <c r="L156">
        <v>-246.79371950000001</v>
      </c>
      <c r="M156">
        <v>-247.88845240000001</v>
      </c>
      <c r="N156">
        <v>-247.872356</v>
      </c>
      <c r="O156" t="str">
        <f t="shared" si="10"/>
        <v>19_MeOH-Pyridine_0.95.out</v>
      </c>
      <c r="P156" s="1">
        <f t="shared" si="11"/>
        <v>3.7802751501760756</v>
      </c>
      <c r="Q156" s="1">
        <f t="shared" si="12"/>
        <v>7.6887807214567303</v>
      </c>
      <c r="R156" s="1">
        <f t="shared" si="13"/>
        <v>6.7345954183650312</v>
      </c>
      <c r="S156" s="1">
        <f t="shared" si="14"/>
        <v>-0.95418530309169913</v>
      </c>
    </row>
    <row r="157" spans="1:19" x14ac:dyDescent="0.2">
      <c r="A157" t="s">
        <v>146</v>
      </c>
      <c r="B157">
        <v>-361.89996457527002</v>
      </c>
      <c r="C157">
        <v>-363.48404336033298</v>
      </c>
      <c r="D157">
        <v>-363.47017537273899</v>
      </c>
      <c r="E157">
        <v>1.06575</v>
      </c>
      <c r="G157" t="s">
        <v>550</v>
      </c>
      <c r="H157">
        <v>-115.0992961</v>
      </c>
      <c r="I157">
        <v>-115.58332710000001</v>
      </c>
      <c r="J157">
        <v>-115.5868353</v>
      </c>
      <c r="K157" t="s">
        <v>550</v>
      </c>
      <c r="L157">
        <v>-246.79371950000001</v>
      </c>
      <c r="M157">
        <v>-247.88845240000001</v>
      </c>
      <c r="N157">
        <v>-247.872356</v>
      </c>
      <c r="O157" t="str">
        <f t="shared" si="10"/>
        <v>19_MeOH-Pyridine_1.00.out</v>
      </c>
      <c r="P157" s="1">
        <f t="shared" si="11"/>
        <v>4.3605479971941348</v>
      </c>
      <c r="Q157" s="1">
        <f t="shared" si="12"/>
        <v>7.6956888655996467</v>
      </c>
      <c r="R157" s="1">
        <f t="shared" si="13"/>
        <v>6.8926099924175857</v>
      </c>
      <c r="S157" s="1">
        <f t="shared" si="14"/>
        <v>-0.80307887318206106</v>
      </c>
    </row>
    <row r="158" spans="1:19" x14ac:dyDescent="0.2">
      <c r="A158" t="s">
        <v>147</v>
      </c>
      <c r="B158">
        <v>-361.90035310491601</v>
      </c>
      <c r="C158">
        <v>-363.483650529192</v>
      </c>
      <c r="D158">
        <v>-363.469983979348</v>
      </c>
      <c r="E158">
        <v>1.06579</v>
      </c>
      <c r="G158" t="s">
        <v>550</v>
      </c>
      <c r="H158">
        <v>-115.0992961</v>
      </c>
      <c r="I158">
        <v>-115.58332710000001</v>
      </c>
      <c r="J158">
        <v>-115.5868353</v>
      </c>
      <c r="K158" t="s">
        <v>550</v>
      </c>
      <c r="L158">
        <v>-246.79371950000001</v>
      </c>
      <c r="M158">
        <v>-247.88845240000001</v>
      </c>
      <c r="N158">
        <v>-247.872356</v>
      </c>
      <c r="O158" t="str">
        <f t="shared" si="10"/>
        <v>19_MeOH-Pyridine_1.05.out</v>
      </c>
      <c r="P158" s="1">
        <f t="shared" si="11"/>
        <v>4.6043540410835275</v>
      </c>
      <c r="Q158" s="1">
        <f t="shared" si="12"/>
        <v>7.4491835927445775</v>
      </c>
      <c r="R158" s="1">
        <f t="shared" si="13"/>
        <v>6.7725088213329956</v>
      </c>
      <c r="S158" s="1">
        <f t="shared" si="14"/>
        <v>-0.67667477141158194</v>
      </c>
    </row>
    <row r="159" spans="1:19" x14ac:dyDescent="0.2">
      <c r="A159" t="s">
        <v>148</v>
      </c>
      <c r="B159">
        <v>-361.90038638116403</v>
      </c>
      <c r="C159">
        <v>-363.483019989936</v>
      </c>
      <c r="D159">
        <v>-363.46952048414499</v>
      </c>
      <c r="E159">
        <v>1.06582</v>
      </c>
      <c r="G159" t="s">
        <v>550</v>
      </c>
      <c r="H159">
        <v>-115.0992961</v>
      </c>
      <c r="I159">
        <v>-115.58332710000001</v>
      </c>
      <c r="J159">
        <v>-115.5868353</v>
      </c>
      <c r="K159" t="s">
        <v>550</v>
      </c>
      <c r="L159">
        <v>-246.79371950000001</v>
      </c>
      <c r="M159">
        <v>-247.88845240000001</v>
      </c>
      <c r="N159">
        <v>-247.872356</v>
      </c>
      <c r="O159" t="str">
        <f t="shared" si="10"/>
        <v>19_MeOH-Pyridine_1.10.out</v>
      </c>
      <c r="P159" s="1">
        <f t="shared" si="11"/>
        <v>4.6252352028394359</v>
      </c>
      <c r="Q159" s="1">
        <f t="shared" si="12"/>
        <v>7.0535142194766394</v>
      </c>
      <c r="R159" s="1">
        <f t="shared" si="13"/>
        <v>6.4816611782414428</v>
      </c>
      <c r="S159" s="1">
        <f t="shared" si="14"/>
        <v>-0.57185304123519654</v>
      </c>
    </row>
    <row r="160" spans="1:19" x14ac:dyDescent="0.2">
      <c r="A160" t="s">
        <v>149</v>
      </c>
      <c r="B160">
        <v>-361.89945656976101</v>
      </c>
      <c r="C160">
        <v>-363.48064416947398</v>
      </c>
      <c r="D160">
        <v>-363.46749135049402</v>
      </c>
      <c r="E160">
        <v>1.06589</v>
      </c>
      <c r="G160" t="s">
        <v>550</v>
      </c>
      <c r="H160">
        <v>-115.0992961</v>
      </c>
      <c r="I160">
        <v>-115.58332710000001</v>
      </c>
      <c r="J160">
        <v>-115.5868353</v>
      </c>
      <c r="K160" t="s">
        <v>550</v>
      </c>
      <c r="L160">
        <v>-246.79371950000001</v>
      </c>
      <c r="M160">
        <v>-247.88845240000001</v>
      </c>
      <c r="N160">
        <v>-247.872356</v>
      </c>
      <c r="O160" t="str">
        <f t="shared" si="10"/>
        <v>19_MeOH-Pyridine_1.25.out</v>
      </c>
      <c r="P160" s="1">
        <f t="shared" si="11"/>
        <v>4.0417697142413118</v>
      </c>
      <c r="Q160" s="1">
        <f t="shared" si="12"/>
        <v>5.5626643092642087</v>
      </c>
      <c r="R160" s="1">
        <f t="shared" si="13"/>
        <v>5.2083605354827087</v>
      </c>
      <c r="S160" s="1">
        <f t="shared" si="14"/>
        <v>-0.35430377378150002</v>
      </c>
    </row>
    <row r="161" spans="1:19" x14ac:dyDescent="0.2">
      <c r="A161" t="s">
        <v>150</v>
      </c>
      <c r="B161">
        <v>-361.89732222527402</v>
      </c>
      <c r="C161">
        <v>-363.47723981228597</v>
      </c>
      <c r="D161">
        <v>-363.46436735445002</v>
      </c>
      <c r="E161">
        <v>1.0659700000000001</v>
      </c>
      <c r="G161" t="s">
        <v>550</v>
      </c>
      <c r="H161">
        <v>-115.0992961</v>
      </c>
      <c r="I161">
        <v>-115.58332710000001</v>
      </c>
      <c r="J161">
        <v>-115.5868353</v>
      </c>
      <c r="K161" t="s">
        <v>550</v>
      </c>
      <c r="L161">
        <v>-246.79371950000001</v>
      </c>
      <c r="M161">
        <v>-247.88845240000001</v>
      </c>
      <c r="N161">
        <v>-247.872356</v>
      </c>
      <c r="O161" t="str">
        <f t="shared" si="10"/>
        <v>19_MeOH-Pyridine_1.50.out</v>
      </c>
      <c r="P161" s="1">
        <f t="shared" si="11"/>
        <v>2.7024482723825214</v>
      </c>
      <c r="Q161" s="1">
        <f t="shared" si="12"/>
        <v>3.4263978323988145</v>
      </c>
      <c r="R161" s="1">
        <f t="shared" si="13"/>
        <v>3.2480233399127019</v>
      </c>
      <c r="S161" s="1">
        <f t="shared" si="14"/>
        <v>-0.17837449248611259</v>
      </c>
    </row>
    <row r="162" spans="1:19" x14ac:dyDescent="0.2">
      <c r="A162" t="s">
        <v>151</v>
      </c>
      <c r="B162">
        <v>-361.89487873098898</v>
      </c>
      <c r="C162">
        <v>-363.47395425542101</v>
      </c>
      <c r="D162">
        <v>-363.46126578833201</v>
      </c>
      <c r="E162">
        <v>1.06603</v>
      </c>
      <c r="G162" t="s">
        <v>550</v>
      </c>
      <c r="H162">
        <v>-115.0992961</v>
      </c>
      <c r="I162">
        <v>-115.58332710000001</v>
      </c>
      <c r="J162">
        <v>-115.5868353</v>
      </c>
      <c r="K162" t="s">
        <v>550</v>
      </c>
      <c r="L162">
        <v>-246.79371950000001</v>
      </c>
      <c r="M162">
        <v>-247.88845240000001</v>
      </c>
      <c r="N162">
        <v>-247.872356</v>
      </c>
      <c r="O162" t="str">
        <f t="shared" si="10"/>
        <v>19_MeOH-Pyridine_2.00.out</v>
      </c>
      <c r="P162" s="1">
        <f t="shared" si="11"/>
        <v>1.1691323953203232</v>
      </c>
      <c r="Q162" s="1">
        <f t="shared" si="12"/>
        <v>1.3646796868420772</v>
      </c>
      <c r="R162" s="1">
        <f t="shared" si="13"/>
        <v>1.3017611359864816</v>
      </c>
      <c r="S162" s="1">
        <f t="shared" si="14"/>
        <v>-6.2918550855595612E-2</v>
      </c>
    </row>
    <row r="163" spans="1:19" x14ac:dyDescent="0.2">
      <c r="A163" t="s">
        <v>152</v>
      </c>
      <c r="B163">
        <v>-455.85715741400202</v>
      </c>
      <c r="C163">
        <v>-457.67990518699702</v>
      </c>
      <c r="D163">
        <v>-457.65390417399698</v>
      </c>
      <c r="E163">
        <v>1.0739700000000001</v>
      </c>
      <c r="G163" t="s">
        <v>551</v>
      </c>
      <c r="H163">
        <v>-227.9181725</v>
      </c>
      <c r="I163">
        <v>-228.8258113</v>
      </c>
      <c r="J163">
        <v>-228.8134991</v>
      </c>
      <c r="K163" t="s">
        <v>551</v>
      </c>
      <c r="L163">
        <v>-227.9181634</v>
      </c>
      <c r="M163">
        <v>-228.82581160000001</v>
      </c>
      <c r="N163">
        <v>-228.81349650000001</v>
      </c>
      <c r="O163" t="str">
        <f t="shared" si="10"/>
        <v>20_AcOH-AcOH_0.90.out</v>
      </c>
      <c r="P163" s="1">
        <f t="shared" si="11"/>
        <v>13.065697840652403</v>
      </c>
      <c r="Q163" s="1">
        <f t="shared" si="12"/>
        <v>17.747403772351408</v>
      </c>
      <c r="R163" s="1">
        <f t="shared" si="13"/>
        <v>16.885385814564813</v>
      </c>
      <c r="S163" s="1">
        <f t="shared" si="14"/>
        <v>-0.86201795778659474</v>
      </c>
    </row>
    <row r="164" spans="1:19" x14ac:dyDescent="0.2">
      <c r="A164" t="s">
        <v>153</v>
      </c>
      <c r="B164">
        <v>-455.86009768152599</v>
      </c>
      <c r="C164">
        <v>-457.68181040784799</v>
      </c>
      <c r="D164">
        <v>-457.65605391470001</v>
      </c>
      <c r="E164">
        <v>1.07395</v>
      </c>
      <c r="G164" t="s">
        <v>551</v>
      </c>
      <c r="H164">
        <v>-227.9181725</v>
      </c>
      <c r="I164">
        <v>-228.8258113</v>
      </c>
      <c r="J164">
        <v>-228.8134991</v>
      </c>
      <c r="K164" t="s">
        <v>551</v>
      </c>
      <c r="L164">
        <v>-227.9181634</v>
      </c>
      <c r="M164">
        <v>-228.82581160000001</v>
      </c>
      <c r="N164">
        <v>-228.81349650000001</v>
      </c>
      <c r="O164" t="str">
        <f t="shared" si="10"/>
        <v>20_AcOH-AcOH_0.95.out</v>
      </c>
      <c r="P164" s="1">
        <f t="shared" si="11"/>
        <v>14.910743644483821</v>
      </c>
      <c r="Q164" s="1">
        <f t="shared" si="12"/>
        <v>18.942947955934422</v>
      </c>
      <c r="R164" s="1">
        <f t="shared" si="13"/>
        <v>18.234368528254336</v>
      </c>
      <c r="S164" s="1">
        <f t="shared" si="14"/>
        <v>-0.70857942768008542</v>
      </c>
    </row>
    <row r="165" spans="1:19" x14ac:dyDescent="0.2">
      <c r="A165" t="s">
        <v>154</v>
      </c>
      <c r="B165">
        <v>-455.86135027297502</v>
      </c>
      <c r="C165">
        <v>-457.68212061881201</v>
      </c>
      <c r="D165">
        <v>-457.65658300791199</v>
      </c>
      <c r="E165">
        <v>1.07396</v>
      </c>
      <c r="G165" t="s">
        <v>551</v>
      </c>
      <c r="H165">
        <v>-227.9181725</v>
      </c>
      <c r="I165">
        <v>-228.8258113</v>
      </c>
      <c r="J165">
        <v>-228.8134991</v>
      </c>
      <c r="K165" t="s">
        <v>551</v>
      </c>
      <c r="L165">
        <v>-227.9181634</v>
      </c>
      <c r="M165">
        <v>-228.82581160000001</v>
      </c>
      <c r="N165">
        <v>-228.81349650000001</v>
      </c>
      <c r="O165" t="str">
        <f t="shared" si="10"/>
        <v>20_AcOH-AcOH_1.00.out</v>
      </c>
      <c r="P165" s="1">
        <f t="shared" si="11"/>
        <v>15.696756678369612</v>
      </c>
      <c r="Q165" s="1">
        <f t="shared" si="12"/>
        <v>19.13760828285908</v>
      </c>
      <c r="R165" s="1">
        <f t="shared" si="13"/>
        <v>18.566379545157663</v>
      </c>
      <c r="S165" s="1">
        <f t="shared" si="14"/>
        <v>-0.5712287377014178</v>
      </c>
    </row>
    <row r="166" spans="1:19" x14ac:dyDescent="0.2">
      <c r="A166" t="s">
        <v>155</v>
      </c>
      <c r="B166">
        <v>-455.86147765192698</v>
      </c>
      <c r="C166">
        <v>-457.681405744122</v>
      </c>
      <c r="D166">
        <v>-457.656058027104</v>
      </c>
      <c r="E166">
        <v>1.0739700000000001</v>
      </c>
      <c r="G166" t="s">
        <v>551</v>
      </c>
      <c r="H166">
        <v>-227.9181725</v>
      </c>
      <c r="I166">
        <v>-228.8258113</v>
      </c>
      <c r="J166">
        <v>-228.8134991</v>
      </c>
      <c r="K166" t="s">
        <v>551</v>
      </c>
      <c r="L166">
        <v>-227.9181634</v>
      </c>
      <c r="M166">
        <v>-228.82581160000001</v>
      </c>
      <c r="N166">
        <v>-228.81349650000001</v>
      </c>
      <c r="O166" t="str">
        <f t="shared" si="10"/>
        <v>20_AcOH-AcOH_1.05.out</v>
      </c>
      <c r="P166" s="1">
        <f t="shared" si="11"/>
        <v>15.776688180823733</v>
      </c>
      <c r="Q166" s="1">
        <f t="shared" si="12"/>
        <v>18.689017623571822</v>
      </c>
      <c r="R166" s="1">
        <f t="shared" si="13"/>
        <v>18.236949100822976</v>
      </c>
      <c r="S166" s="1">
        <f t="shared" si="14"/>
        <v>-0.45206852274884568</v>
      </c>
    </row>
    <row r="167" spans="1:19" x14ac:dyDescent="0.2">
      <c r="A167" t="s">
        <v>156</v>
      </c>
      <c r="B167">
        <v>-455.86087106562297</v>
      </c>
      <c r="C167">
        <v>-457.68006127049699</v>
      </c>
      <c r="D167">
        <v>-457.65487345720902</v>
      </c>
      <c r="E167">
        <v>1.0740000000000001</v>
      </c>
      <c r="G167" t="s">
        <v>551</v>
      </c>
      <c r="H167">
        <v>-227.9181725</v>
      </c>
      <c r="I167">
        <v>-228.8258113</v>
      </c>
      <c r="J167">
        <v>-228.8134991</v>
      </c>
      <c r="K167" t="s">
        <v>551</v>
      </c>
      <c r="L167">
        <v>-227.9181634</v>
      </c>
      <c r="M167">
        <v>-228.82581160000001</v>
      </c>
      <c r="N167">
        <v>-228.81349650000001</v>
      </c>
      <c r="O167" t="str">
        <f t="shared" si="10"/>
        <v>20_AcOH-AcOH_1.10.out</v>
      </c>
      <c r="P167" s="1">
        <f t="shared" si="11"/>
        <v>15.396049512492514</v>
      </c>
      <c r="Q167" s="1">
        <f t="shared" si="12"/>
        <v>17.845347651378123</v>
      </c>
      <c r="R167" s="1">
        <f t="shared" si="13"/>
        <v>17.49362023831268</v>
      </c>
      <c r="S167" s="1">
        <f t="shared" si="14"/>
        <v>-0.35172741306544353</v>
      </c>
    </row>
    <row r="168" spans="1:19" x14ac:dyDescent="0.2">
      <c r="A168" t="s">
        <v>157</v>
      </c>
      <c r="B168">
        <v>-455.857018560661</v>
      </c>
      <c r="C168">
        <v>-457.67455112146899</v>
      </c>
      <c r="D168">
        <v>-457.64968862565399</v>
      </c>
      <c r="E168">
        <v>1.07409</v>
      </c>
      <c r="G168" t="s">
        <v>551</v>
      </c>
      <c r="H168">
        <v>-227.9181725</v>
      </c>
      <c r="I168">
        <v>-228.8258113</v>
      </c>
      <c r="J168">
        <v>-228.8134991</v>
      </c>
      <c r="K168" t="s">
        <v>551</v>
      </c>
      <c r="L168">
        <v>-227.9181634</v>
      </c>
      <c r="M168">
        <v>-228.82581160000001</v>
      </c>
      <c r="N168">
        <v>-228.81349650000001</v>
      </c>
      <c r="O168" t="str">
        <f t="shared" si="10"/>
        <v>20_AcOH-AcOH_1.25.out</v>
      </c>
      <c r="P168" s="1">
        <f t="shared" si="11"/>
        <v>12.97856605005963</v>
      </c>
      <c r="Q168" s="1">
        <f t="shared" si="12"/>
        <v>14.387676789893568</v>
      </c>
      <c r="R168" s="1">
        <f t="shared" si="13"/>
        <v>14.240089181633241</v>
      </c>
      <c r="S168" s="1">
        <f t="shared" si="14"/>
        <v>-0.14758760826032713</v>
      </c>
    </row>
    <row r="169" spans="1:19" x14ac:dyDescent="0.2">
      <c r="A169" t="s">
        <v>158</v>
      </c>
      <c r="B169">
        <v>-455.84998362942002</v>
      </c>
      <c r="C169">
        <v>-457.66605416536902</v>
      </c>
      <c r="D169">
        <v>-457.64141403591702</v>
      </c>
      <c r="E169">
        <v>1.0742</v>
      </c>
      <c r="G169" t="s">
        <v>551</v>
      </c>
      <c r="H169">
        <v>-227.9181725</v>
      </c>
      <c r="I169">
        <v>-228.8258113</v>
      </c>
      <c r="J169">
        <v>-228.8134991</v>
      </c>
      <c r="K169" t="s">
        <v>551</v>
      </c>
      <c r="L169">
        <v>-227.9181634</v>
      </c>
      <c r="M169">
        <v>-228.82581160000001</v>
      </c>
      <c r="N169">
        <v>-228.81349650000001</v>
      </c>
      <c r="O169" t="str">
        <f t="shared" si="10"/>
        <v>20_AcOH-AcOH_1.50.out</v>
      </c>
      <c r="P169" s="1">
        <f t="shared" si="11"/>
        <v>8.5640798644976925</v>
      </c>
      <c r="Q169" s="1">
        <f t="shared" si="12"/>
        <v>9.0557561160761484</v>
      </c>
      <c r="R169" s="1">
        <f t="shared" si="13"/>
        <v>9.0477055130817607</v>
      </c>
      <c r="S169" s="1">
        <f t="shared" si="14"/>
        <v>-8.0506029943876456E-3</v>
      </c>
    </row>
    <row r="170" spans="1:19" x14ac:dyDescent="0.2">
      <c r="A170" t="s">
        <v>159</v>
      </c>
      <c r="B170">
        <v>-455.84202451147502</v>
      </c>
      <c r="C170">
        <v>-457.65723768756698</v>
      </c>
      <c r="D170">
        <v>-457.63266838327303</v>
      </c>
      <c r="E170">
        <v>1.07426</v>
      </c>
      <c r="G170" t="s">
        <v>551</v>
      </c>
      <c r="H170">
        <v>-227.9181725</v>
      </c>
      <c r="I170">
        <v>-228.8258113</v>
      </c>
      <c r="J170">
        <v>-228.8134991</v>
      </c>
      <c r="K170" t="s">
        <v>551</v>
      </c>
      <c r="L170">
        <v>-227.9181634</v>
      </c>
      <c r="M170">
        <v>-228.82581160000001</v>
      </c>
      <c r="N170">
        <v>-228.81349650000001</v>
      </c>
      <c r="O170" t="str">
        <f t="shared" si="10"/>
        <v>20_AcOH-AcOH_2.00.out</v>
      </c>
      <c r="P170" s="1">
        <f t="shared" si="11"/>
        <v>3.5696577423857905</v>
      </c>
      <c r="Q170" s="1">
        <f t="shared" si="12"/>
        <v>3.5233325387552008</v>
      </c>
      <c r="R170" s="1">
        <f t="shared" si="13"/>
        <v>3.559725395274735</v>
      </c>
      <c r="S170" s="1">
        <f t="shared" si="14"/>
        <v>3.6392856519534167E-2</v>
      </c>
    </row>
    <row r="171" spans="1:19" x14ac:dyDescent="0.2">
      <c r="A171" t="s">
        <v>160</v>
      </c>
      <c r="B171">
        <v>-416.16583226455202</v>
      </c>
      <c r="C171">
        <v>-417.92445671861498</v>
      </c>
      <c r="D171">
        <v>-417.91045871604598</v>
      </c>
      <c r="E171">
        <v>1.0701099999999999</v>
      </c>
      <c r="G171" t="s">
        <v>552</v>
      </c>
      <c r="H171">
        <v>-208.07521740000001</v>
      </c>
      <c r="I171">
        <v>-208.9501775</v>
      </c>
      <c r="J171">
        <v>-208.94386789999999</v>
      </c>
      <c r="K171" t="s">
        <v>552</v>
      </c>
      <c r="L171">
        <v>-208.07522349999999</v>
      </c>
      <c r="M171">
        <v>-208.95018020000001</v>
      </c>
      <c r="N171">
        <v>-208.94387169999999</v>
      </c>
      <c r="O171" t="str">
        <f t="shared" si="10"/>
        <v>21_AcNH2-AcNH2_0.90.out</v>
      </c>
      <c r="P171" s="1">
        <f t="shared" si="11"/>
        <v>9.6582274743356287</v>
      </c>
      <c r="Q171" s="1">
        <f t="shared" si="12"/>
        <v>15.12236312159204</v>
      </c>
      <c r="R171" s="1">
        <f t="shared" si="13"/>
        <v>14.25646115047069</v>
      </c>
      <c r="S171" s="1">
        <f t="shared" si="14"/>
        <v>-0.86590197112134959</v>
      </c>
    </row>
    <row r="172" spans="1:19" x14ac:dyDescent="0.2">
      <c r="A172" t="s">
        <v>161</v>
      </c>
      <c r="B172">
        <v>-416.16881757614499</v>
      </c>
      <c r="C172">
        <v>-417.92600400579499</v>
      </c>
      <c r="D172">
        <v>-417.91231645265901</v>
      </c>
      <c r="E172">
        <v>1.0701400000000001</v>
      </c>
      <c r="G172" t="s">
        <v>552</v>
      </c>
      <c r="H172">
        <v>-208.07521740000001</v>
      </c>
      <c r="I172">
        <v>-208.9501775</v>
      </c>
      <c r="J172">
        <v>-208.94386789999999</v>
      </c>
      <c r="K172" t="s">
        <v>552</v>
      </c>
      <c r="L172">
        <v>-208.07522349999999</v>
      </c>
      <c r="M172">
        <v>-208.95018020000001</v>
      </c>
      <c r="N172">
        <v>-208.94387169999999</v>
      </c>
      <c r="O172" t="str">
        <f t="shared" si="10"/>
        <v>21_AcNH2-AcNH2_0.95.out</v>
      </c>
      <c r="P172" s="1">
        <f t="shared" si="11"/>
        <v>11.531538859381579</v>
      </c>
      <c r="Q172" s="1">
        <f t="shared" si="12"/>
        <v>16.093300526280959</v>
      </c>
      <c r="R172" s="1">
        <f t="shared" si="13"/>
        <v>15.422208523646729</v>
      </c>
      <c r="S172" s="1">
        <f t="shared" si="14"/>
        <v>-0.67109200263423041</v>
      </c>
    </row>
    <row r="173" spans="1:19" x14ac:dyDescent="0.2">
      <c r="A173" t="s">
        <v>162</v>
      </c>
      <c r="B173">
        <v>-416.17026659369799</v>
      </c>
      <c r="C173">
        <v>-417.92622961966401</v>
      </c>
      <c r="D173">
        <v>-417.91279419824701</v>
      </c>
      <c r="E173">
        <v>1.0701799999999999</v>
      </c>
      <c r="G173" t="s">
        <v>552</v>
      </c>
      <c r="H173">
        <v>-208.07521740000001</v>
      </c>
      <c r="I173">
        <v>-208.9501775</v>
      </c>
      <c r="J173">
        <v>-208.94386789999999</v>
      </c>
      <c r="K173" t="s">
        <v>552</v>
      </c>
      <c r="L173">
        <v>-208.07522349999999</v>
      </c>
      <c r="M173">
        <v>-208.95018020000001</v>
      </c>
      <c r="N173">
        <v>-208.94387169999999</v>
      </c>
      <c r="O173" t="str">
        <f t="shared" si="10"/>
        <v>21_AcNH2-AcNH2_1.00.out</v>
      </c>
      <c r="P173" s="1">
        <f t="shared" si="11"/>
        <v>12.440811139555816</v>
      </c>
      <c r="Q173" s="1">
        <f t="shared" si="12"/>
        <v>16.234875372422753</v>
      </c>
      <c r="R173" s="1">
        <f t="shared" si="13"/>
        <v>15.721998418699997</v>
      </c>
      <c r="S173" s="1">
        <f t="shared" si="14"/>
        <v>-0.51287695372275621</v>
      </c>
    </row>
    <row r="174" spans="1:19" x14ac:dyDescent="0.2">
      <c r="A174" t="s">
        <v>163</v>
      </c>
      <c r="B174">
        <v>-416.17067999044701</v>
      </c>
      <c r="C174">
        <v>-417.92560757955602</v>
      </c>
      <c r="D174">
        <v>-417.91237406782801</v>
      </c>
      <c r="E174">
        <v>1.07023</v>
      </c>
      <c r="G174" t="s">
        <v>552</v>
      </c>
      <c r="H174">
        <v>-208.07521740000001</v>
      </c>
      <c r="I174">
        <v>-208.9501775</v>
      </c>
      <c r="J174">
        <v>-208.94386789999999</v>
      </c>
      <c r="K174" t="s">
        <v>552</v>
      </c>
      <c r="L174">
        <v>-208.07522349999999</v>
      </c>
      <c r="M174">
        <v>-208.95018020000001</v>
      </c>
      <c r="N174">
        <v>-208.94387169999999</v>
      </c>
      <c r="O174" t="str">
        <f t="shared" si="10"/>
        <v>21_AcNH2-AcNH2_1.05.out</v>
      </c>
      <c r="P174" s="1">
        <f t="shared" si="11"/>
        <v>12.700221526837957</v>
      </c>
      <c r="Q174" s="1">
        <f t="shared" si="12"/>
        <v>15.844539295272604</v>
      </c>
      <c r="R174" s="1">
        <f t="shared" si="13"/>
        <v>15.458362589537318</v>
      </c>
      <c r="S174" s="1">
        <f t="shared" si="14"/>
        <v>-0.38617670573528606</v>
      </c>
    </row>
    <row r="175" spans="1:19" x14ac:dyDescent="0.2">
      <c r="A175" t="s">
        <v>164</v>
      </c>
      <c r="B175">
        <v>-416.17040989873402</v>
      </c>
      <c r="C175">
        <v>-417.92446887062999</v>
      </c>
      <c r="D175">
        <v>-417.91139428989601</v>
      </c>
      <c r="E175">
        <v>1.0702700000000001</v>
      </c>
      <c r="G175" t="s">
        <v>552</v>
      </c>
      <c r="H175">
        <v>-208.07521740000001</v>
      </c>
      <c r="I175">
        <v>-208.9501775</v>
      </c>
      <c r="J175">
        <v>-208.94386789999999</v>
      </c>
      <c r="K175" t="s">
        <v>552</v>
      </c>
      <c r="L175">
        <v>-208.07522349999999</v>
      </c>
      <c r="M175">
        <v>-208.95018020000001</v>
      </c>
      <c r="N175">
        <v>-208.94387169999999</v>
      </c>
      <c r="O175" t="str">
        <f t="shared" si="10"/>
        <v>21_AcNH2-AcNH2_1.10.out</v>
      </c>
      <c r="P175" s="1">
        <f t="shared" si="11"/>
        <v>12.53073641106457</v>
      </c>
      <c r="Q175" s="1">
        <f t="shared" si="12"/>
        <v>15.129988626459578</v>
      </c>
      <c r="R175" s="1">
        <f t="shared" si="13"/>
        <v>14.843542629315436</v>
      </c>
      <c r="S175" s="1">
        <f t="shared" si="14"/>
        <v>-0.28644599714414198</v>
      </c>
    </row>
    <row r="176" spans="1:19" x14ac:dyDescent="0.2">
      <c r="A176" t="s">
        <v>165</v>
      </c>
      <c r="B176">
        <v>-416.16765463489998</v>
      </c>
      <c r="C176">
        <v>-417.91987242940201</v>
      </c>
      <c r="D176">
        <v>-417.90709113196601</v>
      </c>
      <c r="E176">
        <v>1.07037</v>
      </c>
      <c r="G176" t="s">
        <v>552</v>
      </c>
      <c r="H176">
        <v>-208.07521740000001</v>
      </c>
      <c r="I176">
        <v>-208.9501775</v>
      </c>
      <c r="J176">
        <v>-208.94386789999999</v>
      </c>
      <c r="K176" t="s">
        <v>552</v>
      </c>
      <c r="L176">
        <v>-208.07522349999999</v>
      </c>
      <c r="M176">
        <v>-208.95018020000001</v>
      </c>
      <c r="N176">
        <v>-208.94387169999999</v>
      </c>
      <c r="O176" t="str">
        <f t="shared" si="10"/>
        <v>21_AcNH2-AcNH2_1.25.out</v>
      </c>
      <c r="P176" s="1">
        <f t="shared" si="11"/>
        <v>10.801782180193859</v>
      </c>
      <c r="Q176" s="1">
        <f t="shared" si="12"/>
        <v>12.245678089705043</v>
      </c>
      <c r="R176" s="1">
        <f t="shared" si="13"/>
        <v>12.143270148242387</v>
      </c>
      <c r="S176" s="1">
        <f t="shared" si="14"/>
        <v>-0.10240794146265664</v>
      </c>
    </row>
    <row r="177" spans="1:19" x14ac:dyDescent="0.2">
      <c r="A177" t="s">
        <v>166</v>
      </c>
      <c r="B177">
        <v>-416.16219198531002</v>
      </c>
      <c r="C177">
        <v>-417.912889672978</v>
      </c>
      <c r="D177">
        <v>-417.90028371503303</v>
      </c>
      <c r="E177">
        <v>1.0704499999999999</v>
      </c>
      <c r="G177" t="s">
        <v>552</v>
      </c>
      <c r="H177">
        <v>-208.07521740000001</v>
      </c>
      <c r="I177">
        <v>-208.9501775</v>
      </c>
      <c r="J177">
        <v>-208.94386789999999</v>
      </c>
      <c r="K177" t="s">
        <v>552</v>
      </c>
      <c r="L177">
        <v>-208.07522349999999</v>
      </c>
      <c r="M177">
        <v>-208.95018020000001</v>
      </c>
      <c r="N177">
        <v>-208.94387169999999</v>
      </c>
      <c r="O177" t="str">
        <f t="shared" si="10"/>
        <v>21_AcNH2-AcNH2_1.50.out</v>
      </c>
      <c r="P177" s="1">
        <f t="shared" si="11"/>
        <v>7.3739176673238926</v>
      </c>
      <c r="Q177" s="1">
        <f t="shared" si="12"/>
        <v>7.8639320974536284</v>
      </c>
      <c r="R177" s="1">
        <f t="shared" si="13"/>
        <v>7.8715513523327179</v>
      </c>
      <c r="S177" s="1">
        <f t="shared" si="14"/>
        <v>7.6192548790894321E-3</v>
      </c>
    </row>
    <row r="178" spans="1:19" x14ac:dyDescent="0.2">
      <c r="A178" t="s">
        <v>167</v>
      </c>
      <c r="B178">
        <v>-416.15524688240203</v>
      </c>
      <c r="C178">
        <v>-417.90506468805501</v>
      </c>
      <c r="D178">
        <v>-417.892504251513</v>
      </c>
      <c r="E178">
        <v>1.0705</v>
      </c>
      <c r="G178" t="s">
        <v>552</v>
      </c>
      <c r="H178">
        <v>-208.07521740000001</v>
      </c>
      <c r="I178">
        <v>-208.9501775</v>
      </c>
      <c r="J178">
        <v>-208.94386789999999</v>
      </c>
      <c r="K178" t="s">
        <v>552</v>
      </c>
      <c r="L178">
        <v>-208.07522349999999</v>
      </c>
      <c r="M178">
        <v>-208.95018020000001</v>
      </c>
      <c r="N178">
        <v>-208.94387169999999</v>
      </c>
      <c r="O178" t="str">
        <f t="shared" si="10"/>
        <v>21_AcNH2-AcNH2_2.00.out</v>
      </c>
      <c r="P178" s="1">
        <f t="shared" si="11"/>
        <v>3.0157996140816379</v>
      </c>
      <c r="Q178" s="1">
        <f t="shared" si="12"/>
        <v>2.9536797209202885</v>
      </c>
      <c r="R178" s="1">
        <f t="shared" si="13"/>
        <v>2.9898640886145591</v>
      </c>
      <c r="S178" s="1">
        <f t="shared" si="14"/>
        <v>3.6184367694270581E-2</v>
      </c>
    </row>
    <row r="179" spans="1:19" x14ac:dyDescent="0.2">
      <c r="A179" t="s">
        <v>168</v>
      </c>
      <c r="B179">
        <v>-640.58834438537394</v>
      </c>
      <c r="C179">
        <v>-643.16555302826498</v>
      </c>
      <c r="D179">
        <v>-643.11086124593203</v>
      </c>
      <c r="E179">
        <v>1.0714399999999999</v>
      </c>
      <c r="G179" t="s">
        <v>553</v>
      </c>
      <c r="H179">
        <v>-227.9181878</v>
      </c>
      <c r="I179">
        <v>-228.8257054</v>
      </c>
      <c r="J179">
        <v>-228.81341620000001</v>
      </c>
      <c r="K179" t="s">
        <v>553</v>
      </c>
      <c r="L179">
        <v>-412.64948399999997</v>
      </c>
      <c r="M179">
        <v>-414.31078179999997</v>
      </c>
      <c r="N179">
        <v>-414.27002959999999</v>
      </c>
      <c r="O179" t="str">
        <f t="shared" si="10"/>
        <v>22_AcOH-Uracil_0.90.out</v>
      </c>
      <c r="P179" s="1">
        <f t="shared" si="11"/>
        <v>12.972243711728892</v>
      </c>
      <c r="Q179" s="1">
        <f t="shared" si="12"/>
        <v>18.239083361694359</v>
      </c>
      <c r="R179" s="1">
        <f t="shared" si="13"/>
        <v>17.203452769124432</v>
      </c>
      <c r="S179" s="1">
        <f t="shared" si="14"/>
        <v>-1.0356305925699267</v>
      </c>
    </row>
    <row r="180" spans="1:19" x14ac:dyDescent="0.2">
      <c r="A180" t="s">
        <v>169</v>
      </c>
      <c r="B180">
        <v>-640.59143364939905</v>
      </c>
      <c r="C180">
        <v>-643.16733729228497</v>
      </c>
      <c r="D180">
        <v>-643.11298367614597</v>
      </c>
      <c r="E180">
        <v>1.07145</v>
      </c>
      <c r="G180" t="s">
        <v>553</v>
      </c>
      <c r="H180">
        <v>-227.9181878</v>
      </c>
      <c r="I180">
        <v>-228.8257054</v>
      </c>
      <c r="J180">
        <v>-228.81341620000001</v>
      </c>
      <c r="K180" t="s">
        <v>553</v>
      </c>
      <c r="L180">
        <v>-412.64948399999997</v>
      </c>
      <c r="M180">
        <v>-414.31078179999997</v>
      </c>
      <c r="N180">
        <v>-414.27002959999999</v>
      </c>
      <c r="O180" t="str">
        <f t="shared" si="10"/>
        <v>22_AcOH-Uracil_0.95.out</v>
      </c>
      <c r="P180" s="1">
        <f t="shared" si="11"/>
        <v>14.910786235491639</v>
      </c>
      <c r="Q180" s="1">
        <f t="shared" si="12"/>
        <v>19.358725984745501</v>
      </c>
      <c r="R180" s="1">
        <f t="shared" si="13"/>
        <v>18.535297891461592</v>
      </c>
      <c r="S180" s="1">
        <f t="shared" si="14"/>
        <v>-0.82342809328390842</v>
      </c>
    </row>
    <row r="181" spans="1:19" x14ac:dyDescent="0.2">
      <c r="A181" t="s">
        <v>170</v>
      </c>
      <c r="B181">
        <v>-640.59286775246198</v>
      </c>
      <c r="C181">
        <v>-643.16762370058404</v>
      </c>
      <c r="D181">
        <v>-643.11355795331599</v>
      </c>
      <c r="E181">
        <v>1.0714699999999999</v>
      </c>
      <c r="G181" t="s">
        <v>553</v>
      </c>
      <c r="H181">
        <v>-227.9181878</v>
      </c>
      <c r="I181">
        <v>-228.8257054</v>
      </c>
      <c r="J181">
        <v>-228.81341620000001</v>
      </c>
      <c r="K181" t="s">
        <v>553</v>
      </c>
      <c r="L181">
        <v>-412.64948399999997</v>
      </c>
      <c r="M181">
        <v>-414.31078179999997</v>
      </c>
      <c r="N181">
        <v>-414.27002959999999</v>
      </c>
      <c r="O181" t="str">
        <f t="shared" si="10"/>
        <v>22_AcOH-Uracil_1.00.out</v>
      </c>
      <c r="P181" s="1">
        <f t="shared" si="11"/>
        <v>15.81069953146176</v>
      </c>
      <c r="Q181" s="1">
        <f t="shared" si="12"/>
        <v>19.538449913294183</v>
      </c>
      <c r="R181" s="1">
        <f t="shared" si="13"/>
        <v>18.895662271280383</v>
      </c>
      <c r="S181" s="1">
        <f t="shared" si="14"/>
        <v>-0.64278764201380056</v>
      </c>
    </row>
    <row r="182" spans="1:19" x14ac:dyDescent="0.2">
      <c r="A182" t="s">
        <v>171</v>
      </c>
      <c r="B182">
        <v>-640.59317853180198</v>
      </c>
      <c r="C182">
        <v>-643.16693524156597</v>
      </c>
      <c r="D182">
        <v>-643.11311032106005</v>
      </c>
      <c r="E182">
        <v>1.0714900000000001</v>
      </c>
      <c r="G182" t="s">
        <v>553</v>
      </c>
      <c r="H182">
        <v>-227.9181878</v>
      </c>
      <c r="I182">
        <v>-228.8257054</v>
      </c>
      <c r="J182">
        <v>-228.81341620000001</v>
      </c>
      <c r="K182" t="s">
        <v>553</v>
      </c>
      <c r="L182">
        <v>-412.64948399999997</v>
      </c>
      <c r="M182">
        <v>-414.31078179999997</v>
      </c>
      <c r="N182">
        <v>-414.27002959999999</v>
      </c>
      <c r="O182" t="str">
        <f t="shared" si="10"/>
        <v>22_AcOH-Uracil_1.05.out</v>
      </c>
      <c r="P182" s="1">
        <f t="shared" si="11"/>
        <v>16.005716519714031</v>
      </c>
      <c r="Q182" s="1">
        <f t="shared" si="12"/>
        <v>19.106435339089003</v>
      </c>
      <c r="R182" s="1">
        <f t="shared" si="13"/>
        <v>18.61476877817082</v>
      </c>
      <c r="S182" s="1">
        <f t="shared" si="14"/>
        <v>-0.49166656091818339</v>
      </c>
    </row>
    <row r="183" spans="1:19" x14ac:dyDescent="0.2">
      <c r="A183" t="s">
        <v>172</v>
      </c>
      <c r="B183">
        <v>-640.59274125196396</v>
      </c>
      <c r="C183">
        <v>-643.16563980067997</v>
      </c>
      <c r="D183">
        <v>-643.11201227006995</v>
      </c>
      <c r="E183">
        <v>1.07152</v>
      </c>
      <c r="G183" t="s">
        <v>553</v>
      </c>
      <c r="H183">
        <v>-227.9181878</v>
      </c>
      <c r="I183">
        <v>-228.8257054</v>
      </c>
      <c r="J183">
        <v>-228.81341620000001</v>
      </c>
      <c r="K183" t="s">
        <v>553</v>
      </c>
      <c r="L183">
        <v>-412.64948399999997</v>
      </c>
      <c r="M183">
        <v>-414.31078179999997</v>
      </c>
      <c r="N183">
        <v>-414.27002959999999</v>
      </c>
      <c r="O183" t="str">
        <f t="shared" si="10"/>
        <v>22_AcOH-Uracil_1.10.out</v>
      </c>
      <c r="P183" s="1">
        <f t="shared" si="11"/>
        <v>15.731319267195166</v>
      </c>
      <c r="Q183" s="1">
        <f t="shared" si="12"/>
        <v>18.29353387643755</v>
      </c>
      <c r="R183" s="1">
        <f t="shared" si="13"/>
        <v>17.925731350402032</v>
      </c>
      <c r="S183" s="1">
        <f t="shared" si="14"/>
        <v>-0.36780252603551844</v>
      </c>
    </row>
    <row r="184" spans="1:19" x14ac:dyDescent="0.2">
      <c r="A184" t="s">
        <v>173</v>
      </c>
      <c r="B184">
        <v>-640.58926710019</v>
      </c>
      <c r="C184">
        <v>-643.16028693886005</v>
      </c>
      <c r="D184">
        <v>-643.10704805293199</v>
      </c>
      <c r="E184">
        <v>1.07159</v>
      </c>
      <c r="G184" t="s">
        <v>553</v>
      </c>
      <c r="H184">
        <v>-227.9181878</v>
      </c>
      <c r="I184">
        <v>-228.8257054</v>
      </c>
      <c r="J184">
        <v>-228.81341620000001</v>
      </c>
      <c r="K184" t="s">
        <v>553</v>
      </c>
      <c r="L184">
        <v>-412.64948399999997</v>
      </c>
      <c r="M184">
        <v>-414.31078179999997</v>
      </c>
      <c r="N184">
        <v>-414.27002959999999</v>
      </c>
      <c r="O184" t="str">
        <f t="shared" si="10"/>
        <v>22_AcOH-Uracil_1.25.out</v>
      </c>
      <c r="P184" s="1">
        <f t="shared" si="11"/>
        <v>13.551256024594919</v>
      </c>
      <c r="Q184" s="1">
        <f t="shared" si="12"/>
        <v>14.934562232253452</v>
      </c>
      <c r="R184" s="1">
        <f t="shared" si="13"/>
        <v>14.810637936264706</v>
      </c>
      <c r="S184" s="1">
        <f t="shared" si="14"/>
        <v>-0.12392429598874521</v>
      </c>
    </row>
    <row r="185" spans="1:19" x14ac:dyDescent="0.2">
      <c r="A185" t="s">
        <v>174</v>
      </c>
      <c r="B185">
        <v>-640.582484212748</v>
      </c>
      <c r="C185">
        <v>-643.15190122285298</v>
      </c>
      <c r="D185">
        <v>-643.09891755493902</v>
      </c>
      <c r="E185">
        <v>1.0716699999999999</v>
      </c>
      <c r="G185" t="s">
        <v>553</v>
      </c>
      <c r="H185">
        <v>-227.9181878</v>
      </c>
      <c r="I185">
        <v>-228.8257054</v>
      </c>
      <c r="J185">
        <v>-228.81341620000001</v>
      </c>
      <c r="K185" t="s">
        <v>553</v>
      </c>
      <c r="L185">
        <v>-412.64948399999997</v>
      </c>
      <c r="M185">
        <v>-414.31078179999997</v>
      </c>
      <c r="N185">
        <v>-414.27002959999999</v>
      </c>
      <c r="O185" t="str">
        <f t="shared" si="10"/>
        <v>22_AcOH-Uracil_1.50.out</v>
      </c>
      <c r="P185" s="1">
        <f t="shared" si="11"/>
        <v>9.2949297173091097</v>
      </c>
      <c r="Q185" s="1">
        <f t="shared" si="12"/>
        <v>9.6724457735154132</v>
      </c>
      <c r="R185" s="1">
        <f t="shared" si="13"/>
        <v>9.708673205947921</v>
      </c>
      <c r="S185" s="1">
        <f t="shared" si="14"/>
        <v>3.6227432432507811E-2</v>
      </c>
    </row>
    <row r="186" spans="1:19" x14ac:dyDescent="0.2">
      <c r="A186" t="s">
        <v>175</v>
      </c>
      <c r="B186">
        <v>-640.57440786283803</v>
      </c>
      <c r="C186">
        <v>-643.14294342306005</v>
      </c>
      <c r="D186">
        <v>-643.09002900997496</v>
      </c>
      <c r="E186">
        <v>1.0717099999999999</v>
      </c>
      <c r="G186" t="s">
        <v>553</v>
      </c>
      <c r="H186">
        <v>-227.9181878</v>
      </c>
      <c r="I186">
        <v>-228.8257054</v>
      </c>
      <c r="J186">
        <v>-228.81341620000001</v>
      </c>
      <c r="K186" t="s">
        <v>553</v>
      </c>
      <c r="L186">
        <v>-412.64948399999997</v>
      </c>
      <c r="M186">
        <v>-414.31078179999997</v>
      </c>
      <c r="N186">
        <v>-414.27002959999999</v>
      </c>
      <c r="O186" t="str">
        <f t="shared" si="10"/>
        <v>22_AcOH-Uracil_2.00.out</v>
      </c>
      <c r="P186" s="1">
        <f t="shared" si="11"/>
        <v>4.2269434234786001</v>
      </c>
      <c r="Q186" s="1">
        <f t="shared" si="12"/>
        <v>4.0513413043486581</v>
      </c>
      <c r="R186" s="1">
        <f t="shared" si="13"/>
        <v>4.1310267998195611</v>
      </c>
      <c r="S186" s="1">
        <f t="shared" si="14"/>
        <v>7.9685495470902978E-2</v>
      </c>
    </row>
    <row r="187" spans="1:19" x14ac:dyDescent="0.2">
      <c r="A187" t="s">
        <v>176</v>
      </c>
      <c r="B187">
        <v>-620.74411024600897</v>
      </c>
      <c r="C187">
        <v>-623.28948764832296</v>
      </c>
      <c r="D187">
        <v>-623.24063318731203</v>
      </c>
      <c r="E187">
        <v>1.0700799999999999</v>
      </c>
      <c r="G187" t="s">
        <v>554</v>
      </c>
      <c r="H187">
        <v>-208.0750951</v>
      </c>
      <c r="I187">
        <v>-208.950119</v>
      </c>
      <c r="J187">
        <v>-208.94377259999999</v>
      </c>
      <c r="K187" t="s">
        <v>554</v>
      </c>
      <c r="L187">
        <v>-412.64910980000002</v>
      </c>
      <c r="M187">
        <v>-414.3106411</v>
      </c>
      <c r="N187">
        <v>-414.26981749999999</v>
      </c>
      <c r="O187" t="str">
        <f t="shared" si="10"/>
        <v>23_AcNH2-Uracil_0.90.out</v>
      </c>
      <c r="P187" s="1">
        <f t="shared" si="11"/>
        <v>12.490793721405996</v>
      </c>
      <c r="Q187" s="1">
        <f t="shared" si="12"/>
        <v>18.026809484385616</v>
      </c>
      <c r="R187" s="1">
        <f t="shared" si="13"/>
        <v>16.969794197677601</v>
      </c>
      <c r="S187" s="1">
        <f t="shared" si="14"/>
        <v>-1.0570152867080154</v>
      </c>
    </row>
    <row r="188" spans="1:19" x14ac:dyDescent="0.2">
      <c r="A188" t="s">
        <v>177</v>
      </c>
      <c r="B188">
        <v>-620.74719956939305</v>
      </c>
      <c r="C188">
        <v>-623.29113043058601</v>
      </c>
      <c r="D188">
        <v>-623.242641168001</v>
      </c>
      <c r="E188">
        <v>1.0701000000000001</v>
      </c>
      <c r="G188" t="s">
        <v>554</v>
      </c>
      <c r="H188">
        <v>-208.0750951</v>
      </c>
      <c r="I188">
        <v>-208.950119</v>
      </c>
      <c r="J188">
        <v>-208.94377259999999</v>
      </c>
      <c r="K188" t="s">
        <v>554</v>
      </c>
      <c r="L188">
        <v>-412.64910980000002</v>
      </c>
      <c r="M188">
        <v>-414.3106411</v>
      </c>
      <c r="N188">
        <v>-414.26981749999999</v>
      </c>
      <c r="O188" t="str">
        <f t="shared" si="10"/>
        <v>23_AcNH2-Uracil_0.95.out</v>
      </c>
      <c r="P188" s="1">
        <f t="shared" si="11"/>
        <v>14.429373493484771</v>
      </c>
      <c r="Q188" s="1">
        <f t="shared" si="12"/>
        <v>19.057670960879481</v>
      </c>
      <c r="R188" s="1">
        <f t="shared" si="13"/>
        <v>18.229821155824432</v>
      </c>
      <c r="S188" s="1">
        <f t="shared" si="14"/>
        <v>-0.8278498050550489</v>
      </c>
    </row>
    <row r="189" spans="1:19" x14ac:dyDescent="0.2">
      <c r="A189" t="s">
        <v>178</v>
      </c>
      <c r="B189">
        <v>-620.74873474472599</v>
      </c>
      <c r="C189">
        <v>-623.29141439580803</v>
      </c>
      <c r="D189">
        <v>-623.24323009115597</v>
      </c>
      <c r="E189">
        <v>1.07013</v>
      </c>
      <c r="G189" t="s">
        <v>554</v>
      </c>
      <c r="H189">
        <v>-208.0750951</v>
      </c>
      <c r="I189">
        <v>-208.950119</v>
      </c>
      <c r="J189">
        <v>-208.94377259999999</v>
      </c>
      <c r="K189" t="s">
        <v>554</v>
      </c>
      <c r="L189">
        <v>-412.64910980000002</v>
      </c>
      <c r="M189">
        <v>-414.3106411</v>
      </c>
      <c r="N189">
        <v>-414.26981749999999</v>
      </c>
      <c r="O189" t="str">
        <f t="shared" si="10"/>
        <v>23_AcNH2-Uracil_1.00.out</v>
      </c>
      <c r="P189" s="1">
        <f t="shared" si="11"/>
        <v>15.392710599074608</v>
      </c>
      <c r="Q189" s="1">
        <f t="shared" si="12"/>
        <v>19.235861835369501</v>
      </c>
      <c r="R189" s="1">
        <f t="shared" si="13"/>
        <v>18.599376030334628</v>
      </c>
      <c r="S189" s="1">
        <f t="shared" si="14"/>
        <v>-0.63648580503487295</v>
      </c>
    </row>
    <row r="190" spans="1:19" x14ac:dyDescent="0.2">
      <c r="A190" t="s">
        <v>179</v>
      </c>
      <c r="B190">
        <v>-620.74919835096</v>
      </c>
      <c r="C190">
        <v>-623.29080272160502</v>
      </c>
      <c r="D190">
        <v>-623.24286978549901</v>
      </c>
      <c r="E190">
        <v>1.07016</v>
      </c>
      <c r="G190" t="s">
        <v>554</v>
      </c>
      <c r="H190">
        <v>-208.0750951</v>
      </c>
      <c r="I190">
        <v>-208.950119</v>
      </c>
      <c r="J190">
        <v>-208.94377259999999</v>
      </c>
      <c r="K190" t="s">
        <v>554</v>
      </c>
      <c r="L190">
        <v>-412.64910980000002</v>
      </c>
      <c r="M190">
        <v>-414.3106411</v>
      </c>
      <c r="N190">
        <v>-414.26981749999999</v>
      </c>
      <c r="O190" t="str">
        <f t="shared" si="10"/>
        <v>23_AcNH2-Uracil_1.05.out</v>
      </c>
      <c r="P190" s="1">
        <f t="shared" si="11"/>
        <v>15.683627915173146</v>
      </c>
      <c r="Q190" s="1">
        <f t="shared" si="12"/>
        <v>18.85203046207301</v>
      </c>
      <c r="R190" s="1">
        <f t="shared" si="13"/>
        <v>18.373280807691909</v>
      </c>
      <c r="S190" s="1">
        <f t="shared" si="14"/>
        <v>-0.47874965438110095</v>
      </c>
    </row>
    <row r="191" spans="1:19" x14ac:dyDescent="0.2">
      <c r="A191" t="s">
        <v>180</v>
      </c>
      <c r="B191">
        <v>-620.74893508382002</v>
      </c>
      <c r="C191">
        <v>-623.28962518500202</v>
      </c>
      <c r="D191">
        <v>-623.24189594740801</v>
      </c>
      <c r="E191">
        <v>1.07019</v>
      </c>
      <c r="G191" t="s">
        <v>554</v>
      </c>
      <c r="H191">
        <v>-208.0750951</v>
      </c>
      <c r="I191">
        <v>-208.950119</v>
      </c>
      <c r="J191">
        <v>-208.94377259999999</v>
      </c>
      <c r="K191" t="s">
        <v>554</v>
      </c>
      <c r="L191">
        <v>-412.64910980000002</v>
      </c>
      <c r="M191">
        <v>-414.3106411</v>
      </c>
      <c r="N191">
        <v>-414.26981749999999</v>
      </c>
      <c r="O191" t="str">
        <f t="shared" si="10"/>
        <v>23_AcNH2-Uracil_1.10.out</v>
      </c>
      <c r="P191" s="1">
        <f t="shared" si="11"/>
        <v>15.518425283794636</v>
      </c>
      <c r="Q191" s="1">
        <f t="shared" si="12"/>
        <v>18.113115057095836</v>
      </c>
      <c r="R191" s="1">
        <f t="shared" si="13"/>
        <v>17.762188154127934</v>
      </c>
      <c r="S191" s="1">
        <f t="shared" si="14"/>
        <v>-0.35092690296790252</v>
      </c>
    </row>
    <row r="192" spans="1:19" x14ac:dyDescent="0.2">
      <c r="A192" t="s">
        <v>181</v>
      </c>
      <c r="B192">
        <v>-620.74596346637804</v>
      </c>
      <c r="C192">
        <v>-623.28467651047697</v>
      </c>
      <c r="D192">
        <v>-623.23734306124402</v>
      </c>
      <c r="E192">
        <v>1.0702700000000001</v>
      </c>
      <c r="G192" t="s">
        <v>554</v>
      </c>
      <c r="H192">
        <v>-208.0750951</v>
      </c>
      <c r="I192">
        <v>-208.950119</v>
      </c>
      <c r="J192">
        <v>-208.94377259999999</v>
      </c>
      <c r="K192" t="s">
        <v>554</v>
      </c>
      <c r="L192">
        <v>-412.64910980000002</v>
      </c>
      <c r="M192">
        <v>-414.3106411</v>
      </c>
      <c r="N192">
        <v>-414.26981749999999</v>
      </c>
      <c r="O192" t="str">
        <f t="shared" si="10"/>
        <v>23_AcNH2-Uracil_1.25.out</v>
      </c>
      <c r="P192" s="1">
        <f t="shared" si="11"/>
        <v>13.653707108591615</v>
      </c>
      <c r="Q192" s="1">
        <f t="shared" si="12"/>
        <v>15.007774780216888</v>
      </c>
      <c r="R192" s="1">
        <f t="shared" si="13"/>
        <v>14.905208833804208</v>
      </c>
      <c r="S192" s="1">
        <f t="shared" si="14"/>
        <v>-0.10256594641268002</v>
      </c>
    </row>
    <row r="193" spans="1:19" x14ac:dyDescent="0.2">
      <c r="A193" t="s">
        <v>182</v>
      </c>
      <c r="B193">
        <v>-620.73971596392096</v>
      </c>
      <c r="C193">
        <v>-623.27676057209806</v>
      </c>
      <c r="D193">
        <v>-623.22968441610305</v>
      </c>
      <c r="E193">
        <v>1.0703400000000001</v>
      </c>
      <c r="G193" t="s">
        <v>554</v>
      </c>
      <c r="H193">
        <v>-208.0750951</v>
      </c>
      <c r="I193">
        <v>-208.950119</v>
      </c>
      <c r="J193">
        <v>-208.94377259999999</v>
      </c>
      <c r="K193" t="s">
        <v>554</v>
      </c>
      <c r="L193">
        <v>-412.64910980000002</v>
      </c>
      <c r="M193">
        <v>-414.3106411</v>
      </c>
      <c r="N193">
        <v>-414.26981749999999</v>
      </c>
      <c r="O193" t="str">
        <f t="shared" si="10"/>
        <v>23_AcNH2-Uracil_1.50.out</v>
      </c>
      <c r="P193" s="1">
        <f t="shared" si="11"/>
        <v>9.7333399654969135</v>
      </c>
      <c r="Q193" s="1">
        <f t="shared" si="12"/>
        <v>10.040448246033321</v>
      </c>
      <c r="R193" s="1">
        <f t="shared" si="13"/>
        <v>10.099336250720505</v>
      </c>
      <c r="S193" s="1">
        <f t="shared" si="14"/>
        <v>5.8888004687183582E-2</v>
      </c>
    </row>
    <row r="194" spans="1:19" x14ac:dyDescent="0.2">
      <c r="A194" t="s">
        <v>183</v>
      </c>
      <c r="B194">
        <v>-620.73187713020695</v>
      </c>
      <c r="C194">
        <v>-623.26801545091803</v>
      </c>
      <c r="D194">
        <v>-623.22100788031696</v>
      </c>
      <c r="E194">
        <v>1.07037</v>
      </c>
      <c r="G194" t="s">
        <v>554</v>
      </c>
      <c r="H194">
        <v>-208.0750951</v>
      </c>
      <c r="I194">
        <v>-208.950119</v>
      </c>
      <c r="J194">
        <v>-208.94377259999999</v>
      </c>
      <c r="K194" t="s">
        <v>554</v>
      </c>
      <c r="L194">
        <v>-412.64910980000002</v>
      </c>
      <c r="M194">
        <v>-414.3106411</v>
      </c>
      <c r="N194">
        <v>-414.26981749999999</v>
      </c>
      <c r="O194" t="str">
        <f t="shared" si="10"/>
        <v>23_AcNH2-Uracil_2.00.out</v>
      </c>
      <c r="P194" s="1">
        <f t="shared" si="11"/>
        <v>4.8143973410390783</v>
      </c>
      <c r="Q194" s="1">
        <f t="shared" si="12"/>
        <v>4.5528016269150893</v>
      </c>
      <c r="R194" s="1">
        <f t="shared" si="13"/>
        <v>4.6547276178565111</v>
      </c>
      <c r="S194" s="1">
        <f t="shared" si="14"/>
        <v>0.10192599094142185</v>
      </c>
    </row>
    <row r="195" spans="1:19" x14ac:dyDescent="0.2">
      <c r="A195" t="s">
        <v>184</v>
      </c>
      <c r="B195">
        <v>-461.56936351773601</v>
      </c>
      <c r="C195">
        <v>-463.70587179445499</v>
      </c>
      <c r="D195">
        <v>-463.67853325578398</v>
      </c>
      <c r="E195">
        <v>1.0603800000000001</v>
      </c>
      <c r="G195" t="s">
        <v>555</v>
      </c>
      <c r="H195">
        <v>-230.79523040000001</v>
      </c>
      <c r="I195">
        <v>-231.84969520000001</v>
      </c>
      <c r="J195">
        <v>-231.84108950000001</v>
      </c>
      <c r="K195" t="s">
        <v>555</v>
      </c>
      <c r="L195">
        <v>-230.79523019999999</v>
      </c>
      <c r="M195">
        <v>-231.849695</v>
      </c>
      <c r="N195">
        <v>-231.84108929999999</v>
      </c>
      <c r="O195" t="str">
        <f t="shared" si="10"/>
        <v>24_Benzene-Benzene_pi-pi_0.90.out</v>
      </c>
      <c r="P195" s="1">
        <f t="shared" si="11"/>
        <v>-13.238619542954453</v>
      </c>
      <c r="Q195" s="1">
        <f t="shared" si="12"/>
        <v>4.0672620956307473</v>
      </c>
      <c r="R195" s="1">
        <f t="shared" si="13"/>
        <v>-2.2876136282094577</v>
      </c>
      <c r="S195" s="1">
        <f t="shared" si="14"/>
        <v>-6.3548757238402054</v>
      </c>
    </row>
    <row r="196" spans="1:19" x14ac:dyDescent="0.2">
      <c r="A196" t="s">
        <v>185</v>
      </c>
      <c r="B196">
        <v>-461.57732791793501</v>
      </c>
      <c r="C196">
        <v>-463.70741060386399</v>
      </c>
      <c r="D196">
        <v>-463.68238650050802</v>
      </c>
      <c r="E196">
        <v>1.06053</v>
      </c>
      <c r="G196" t="s">
        <v>555</v>
      </c>
      <c r="H196">
        <v>-230.79523040000001</v>
      </c>
      <c r="I196">
        <v>-231.84969520000001</v>
      </c>
      <c r="J196">
        <v>-231.84108950000001</v>
      </c>
      <c r="K196" t="s">
        <v>555</v>
      </c>
      <c r="L196">
        <v>-230.79523019999999</v>
      </c>
      <c r="M196">
        <v>-231.849695</v>
      </c>
      <c r="N196">
        <v>-231.84108929999999</v>
      </c>
      <c r="O196" t="str">
        <f t="shared" si="10"/>
        <v>24_Benzene-Benzene_pi-pi_0.95.out</v>
      </c>
      <c r="P196" s="1">
        <f t="shared" si="11"/>
        <v>-8.2408827562797704</v>
      </c>
      <c r="Q196" s="1">
        <f t="shared" si="12"/>
        <v>5.0328796184667111</v>
      </c>
      <c r="R196" s="1">
        <f t="shared" si="13"/>
        <v>0.13033404195137452</v>
      </c>
      <c r="S196" s="1">
        <f t="shared" si="14"/>
        <v>-4.9025455765153367</v>
      </c>
    </row>
    <row r="197" spans="1:19" x14ac:dyDescent="0.2">
      <c r="A197" t="s">
        <v>186</v>
      </c>
      <c r="B197">
        <v>-461.58216476244303</v>
      </c>
      <c r="C197">
        <v>-463.70742252898998</v>
      </c>
      <c r="D197">
        <v>-463.68414368955098</v>
      </c>
      <c r="E197">
        <v>1.0606500000000001</v>
      </c>
      <c r="G197" t="s">
        <v>555</v>
      </c>
      <c r="H197">
        <v>-230.79523040000001</v>
      </c>
      <c r="I197">
        <v>-231.84969520000001</v>
      </c>
      <c r="J197">
        <v>-231.84108950000001</v>
      </c>
      <c r="K197" t="s">
        <v>555</v>
      </c>
      <c r="L197">
        <v>-230.79523019999999</v>
      </c>
      <c r="M197">
        <v>-231.849695</v>
      </c>
      <c r="N197">
        <v>-231.84108929999999</v>
      </c>
      <c r="O197" t="str">
        <f t="shared" si="10"/>
        <v>24_Benzene-Benzene_pi-pi_1.00.out</v>
      </c>
      <c r="P197" s="1">
        <f t="shared" si="11"/>
        <v>-5.2057168774743801</v>
      </c>
      <c r="Q197" s="1">
        <f t="shared" si="12"/>
        <v>5.0403627483134485</v>
      </c>
      <c r="R197" s="1">
        <f t="shared" si="13"/>
        <v>1.2329868597060516</v>
      </c>
      <c r="S197" s="1">
        <f t="shared" si="14"/>
        <v>-3.807375888607397</v>
      </c>
    </row>
    <row r="198" spans="1:19" x14ac:dyDescent="0.2">
      <c r="A198" t="s">
        <v>187</v>
      </c>
      <c r="B198">
        <v>-461.58511790260798</v>
      </c>
      <c r="C198">
        <v>-463.70672748670398</v>
      </c>
      <c r="D198">
        <v>-463.68477590920003</v>
      </c>
      <c r="E198">
        <v>1.0607500000000001</v>
      </c>
      <c r="G198" t="s">
        <v>555</v>
      </c>
      <c r="H198">
        <v>-230.79523040000001</v>
      </c>
      <c r="I198">
        <v>-231.84969520000001</v>
      </c>
      <c r="J198">
        <v>-231.84108950000001</v>
      </c>
      <c r="K198" t="s">
        <v>555</v>
      </c>
      <c r="L198">
        <v>-230.79523019999999</v>
      </c>
      <c r="M198">
        <v>-231.849695</v>
      </c>
      <c r="N198">
        <v>-231.84108929999999</v>
      </c>
      <c r="O198" t="str">
        <f t="shared" si="10"/>
        <v>24_Benzene-Benzene_pi-pi_1.05.out</v>
      </c>
      <c r="P198" s="1">
        <f t="shared" si="11"/>
        <v>-3.3525933691380345</v>
      </c>
      <c r="Q198" s="1">
        <f t="shared" si="12"/>
        <v>4.6042171109484507</v>
      </c>
      <c r="R198" s="1">
        <f t="shared" si="13"/>
        <v>1.6297106955707725</v>
      </c>
      <c r="S198" s="1">
        <f t="shared" si="14"/>
        <v>-2.9745064153776779</v>
      </c>
    </row>
    <row r="199" spans="1:19" x14ac:dyDescent="0.2">
      <c r="A199" t="s">
        <v>188</v>
      </c>
      <c r="B199">
        <v>-461.58692891660002</v>
      </c>
      <c r="C199">
        <v>-463.70576995126498</v>
      </c>
      <c r="D199">
        <v>-463.68483236739598</v>
      </c>
      <c r="E199">
        <v>1.0608200000000001</v>
      </c>
      <c r="G199" t="s">
        <v>555</v>
      </c>
      <c r="H199">
        <v>-230.79523040000001</v>
      </c>
      <c r="I199">
        <v>-231.84969520000001</v>
      </c>
      <c r="J199">
        <v>-231.84108950000001</v>
      </c>
      <c r="K199" t="s">
        <v>555</v>
      </c>
      <c r="L199">
        <v>-230.79523019999999</v>
      </c>
      <c r="M199">
        <v>-231.849695</v>
      </c>
      <c r="N199">
        <v>-231.84108929999999</v>
      </c>
      <c r="O199" t="str">
        <f t="shared" si="10"/>
        <v>24_Benzene-Benzene_pi-pi_1.10.out</v>
      </c>
      <c r="P199" s="1">
        <f t="shared" si="11"/>
        <v>-2.2161648845003024</v>
      </c>
      <c r="Q199" s="1">
        <f t="shared" si="12"/>
        <v>4.0033545263896206</v>
      </c>
      <c r="R199" s="1">
        <f t="shared" si="13"/>
        <v>1.6651387498863792</v>
      </c>
      <c r="S199" s="1">
        <f t="shared" si="14"/>
        <v>-2.3382157765032412</v>
      </c>
    </row>
    <row r="200" spans="1:19" x14ac:dyDescent="0.2">
      <c r="A200" t="s">
        <v>189</v>
      </c>
      <c r="B200">
        <v>-461.58924834679902</v>
      </c>
      <c r="C200">
        <v>-463.70297762141399</v>
      </c>
      <c r="D200">
        <v>-463.683936155906</v>
      </c>
      <c r="E200">
        <v>1.06097</v>
      </c>
      <c r="G200" t="s">
        <v>555</v>
      </c>
      <c r="H200">
        <v>-230.79523040000001</v>
      </c>
      <c r="I200">
        <v>-231.84969520000001</v>
      </c>
      <c r="J200">
        <v>-231.84108950000001</v>
      </c>
      <c r="K200" t="s">
        <v>555</v>
      </c>
      <c r="L200">
        <v>-230.79523019999999</v>
      </c>
      <c r="M200">
        <v>-231.849695</v>
      </c>
      <c r="N200">
        <v>-231.84108929999999</v>
      </c>
      <c r="O200" t="str">
        <f t="shared" si="10"/>
        <v>24_Benzene-Benzene_pi-pi_1.25.out</v>
      </c>
      <c r="P200" s="1">
        <f t="shared" si="11"/>
        <v>-0.76070040003537698</v>
      </c>
      <c r="Q200" s="1">
        <f t="shared" si="12"/>
        <v>2.2511410177595437</v>
      </c>
      <c r="R200" s="1">
        <f t="shared" si="13"/>
        <v>1.1027575259101881</v>
      </c>
      <c r="S200" s="1">
        <f t="shared" si="14"/>
        <v>-1.1483834918493556</v>
      </c>
    </row>
    <row r="201" spans="1:19" x14ac:dyDescent="0.2">
      <c r="A201" t="s">
        <v>190</v>
      </c>
      <c r="B201">
        <v>-461.59007118456202</v>
      </c>
      <c r="C201">
        <v>-463.70056249043301</v>
      </c>
      <c r="D201">
        <v>-463.68274870719199</v>
      </c>
      <c r="E201">
        <v>1.06111</v>
      </c>
      <c r="G201" t="s">
        <v>555</v>
      </c>
      <c r="H201">
        <v>-230.79523040000001</v>
      </c>
      <c r="I201">
        <v>-231.84969520000001</v>
      </c>
      <c r="J201">
        <v>-231.84108950000001</v>
      </c>
      <c r="K201" t="s">
        <v>555</v>
      </c>
      <c r="L201">
        <v>-230.79523019999999</v>
      </c>
      <c r="M201">
        <v>-231.849695</v>
      </c>
      <c r="N201">
        <v>-231.84108929999999</v>
      </c>
      <c r="O201" t="str">
        <f t="shared" si="10"/>
        <v>24_Benzene-Benzene_pi-pi_1.50.out</v>
      </c>
      <c r="P201" s="1">
        <f t="shared" si="11"/>
        <v>-0.24436188679652121</v>
      </c>
      <c r="Q201" s="1">
        <f t="shared" si="12"/>
        <v>0.73562338345145417</v>
      </c>
      <c r="R201" s="1">
        <f t="shared" si="13"/>
        <v>0.35762217710850025</v>
      </c>
      <c r="S201" s="1">
        <f t="shared" si="14"/>
        <v>-0.37800120634295392</v>
      </c>
    </row>
    <row r="202" spans="1:19" x14ac:dyDescent="0.2">
      <c r="A202" t="s">
        <v>191</v>
      </c>
      <c r="B202">
        <v>-461.59036078486298</v>
      </c>
      <c r="C202">
        <v>-463.69957806309998</v>
      </c>
      <c r="D202">
        <v>-463.682256001312</v>
      </c>
      <c r="E202">
        <v>1.0611900000000001</v>
      </c>
      <c r="G202" t="s">
        <v>555</v>
      </c>
      <c r="H202">
        <v>-230.79523040000001</v>
      </c>
      <c r="I202">
        <v>-231.84969520000001</v>
      </c>
      <c r="J202">
        <v>-231.84108950000001</v>
      </c>
      <c r="K202" t="s">
        <v>555</v>
      </c>
      <c r="L202">
        <v>-230.79523019999999</v>
      </c>
      <c r="M202">
        <v>-231.849695</v>
      </c>
      <c r="N202">
        <v>-231.84108929999999</v>
      </c>
      <c r="O202" t="str">
        <f t="shared" si="10"/>
        <v>24_Benzene-Benzene_pi-pi_2.00.out</v>
      </c>
      <c r="P202" s="1">
        <f t="shared" si="11"/>
        <v>-6.2634946741518399E-2</v>
      </c>
      <c r="Q202" s="1">
        <f t="shared" si="12"/>
        <v>0.11788587991090069</v>
      </c>
      <c r="R202" s="1">
        <f t="shared" si="13"/>
        <v>4.8444556707552121E-2</v>
      </c>
      <c r="S202" s="1">
        <f t="shared" si="14"/>
        <v>-6.9441323203348559E-2</v>
      </c>
    </row>
    <row r="203" spans="1:19" x14ac:dyDescent="0.2">
      <c r="A203" t="s">
        <v>192</v>
      </c>
      <c r="B203">
        <v>-493.56745874620202</v>
      </c>
      <c r="C203">
        <v>-495.78549097489798</v>
      </c>
      <c r="D203">
        <v>-495.74271478689099</v>
      </c>
      <c r="E203">
        <v>1.0616099999999999</v>
      </c>
      <c r="G203" t="s">
        <v>556</v>
      </c>
      <c r="H203">
        <v>-246.79360639999999</v>
      </c>
      <c r="I203">
        <v>-247.88843689999999</v>
      </c>
      <c r="J203">
        <v>-247.8723493</v>
      </c>
      <c r="K203" t="s">
        <v>556</v>
      </c>
      <c r="L203">
        <v>-246.79360919999999</v>
      </c>
      <c r="M203">
        <v>-247.8884377</v>
      </c>
      <c r="N203">
        <v>-247.87235079999999</v>
      </c>
      <c r="O203" t="str">
        <f t="shared" si="10"/>
        <v>25_Pyridine-Pyridine_pi-pi_0.90.out</v>
      </c>
      <c r="P203" s="1">
        <f t="shared" si="11"/>
        <v>-12.397613448329583</v>
      </c>
      <c r="Q203" s="1">
        <f t="shared" si="12"/>
        <v>5.4068571040546782</v>
      </c>
      <c r="R203" s="1">
        <f t="shared" si="13"/>
        <v>-1.2458028363739637</v>
      </c>
      <c r="S203" s="1">
        <f t="shared" si="14"/>
        <v>-6.6526599404286415</v>
      </c>
    </row>
    <row r="204" spans="1:19" x14ac:dyDescent="0.2">
      <c r="A204" t="s">
        <v>193</v>
      </c>
      <c r="B204">
        <v>-493.57536299682698</v>
      </c>
      <c r="C204">
        <v>-495.78698814447898</v>
      </c>
      <c r="D204">
        <v>-495.74656109442299</v>
      </c>
      <c r="E204">
        <v>1.06175</v>
      </c>
      <c r="G204" t="s">
        <v>556</v>
      </c>
      <c r="H204">
        <v>-246.79360639999999</v>
      </c>
      <c r="I204">
        <v>-247.88843689999999</v>
      </c>
      <c r="J204">
        <v>-247.8723493</v>
      </c>
      <c r="K204" t="s">
        <v>556</v>
      </c>
      <c r="L204">
        <v>-246.79360919999999</v>
      </c>
      <c r="M204">
        <v>-247.8884377</v>
      </c>
      <c r="N204">
        <v>-247.87235079999999</v>
      </c>
      <c r="O204" t="str">
        <f t="shared" ref="O204:O267" si="15">A204</f>
        <v>25_Pyridine-Pyridine_pi-pi_0.95.out</v>
      </c>
      <c r="P204" s="1">
        <f t="shared" ref="P204:P267" si="16">627.5095*(H204+L204-B204)</f>
        <v>-7.43762109078581</v>
      </c>
      <c r="Q204" s="1">
        <f t="shared" ref="Q204:Q267" si="17">627.5095*(I204+M204-C204)</f>
        <v>6.3463452392434707</v>
      </c>
      <c r="R204" s="1">
        <f t="shared" ref="R204:R267" si="18">627.5095*(J204+N204-D204)</f>
        <v>1.1677916798782129</v>
      </c>
      <c r="S204" s="1">
        <f t="shared" ref="S204:S267" si="19">R204-Q204</f>
        <v>-5.1785535593652581</v>
      </c>
    </row>
    <row r="205" spans="1:19" x14ac:dyDescent="0.2">
      <c r="A205" t="s">
        <v>194</v>
      </c>
      <c r="B205">
        <v>-493.580186860906</v>
      </c>
      <c r="C205">
        <v>-495.78694019995402</v>
      </c>
      <c r="D205">
        <v>-495.74830398477098</v>
      </c>
      <c r="E205">
        <v>1.06186</v>
      </c>
      <c r="G205" t="s">
        <v>556</v>
      </c>
      <c r="H205">
        <v>-246.79360639999999</v>
      </c>
      <c r="I205">
        <v>-247.88843689999999</v>
      </c>
      <c r="J205">
        <v>-247.8723493</v>
      </c>
      <c r="K205" t="s">
        <v>556</v>
      </c>
      <c r="L205">
        <v>-246.79360919999999</v>
      </c>
      <c r="M205">
        <v>-247.8884377</v>
      </c>
      <c r="N205">
        <v>-247.87235079999999</v>
      </c>
      <c r="O205" t="str">
        <f t="shared" si="15"/>
        <v>25_Pyridine-Pyridine_pi-pi_1.00.out</v>
      </c>
      <c r="P205" s="1">
        <f t="shared" si="16"/>
        <v>-4.4106005544954083</v>
      </c>
      <c r="Q205" s="1">
        <f t="shared" si="17"/>
        <v>6.3162595943547828</v>
      </c>
      <c r="R205" s="1">
        <f t="shared" si="18"/>
        <v>2.2614719307053437</v>
      </c>
      <c r="S205" s="1">
        <f t="shared" si="19"/>
        <v>-4.0547876636494387</v>
      </c>
    </row>
    <row r="206" spans="1:19" x14ac:dyDescent="0.2">
      <c r="A206" t="s">
        <v>195</v>
      </c>
      <c r="B206">
        <v>-493.58312383227297</v>
      </c>
      <c r="C206">
        <v>-495.78615319484601</v>
      </c>
      <c r="D206">
        <v>-495.74889159721403</v>
      </c>
      <c r="E206">
        <v>1.0619499999999999</v>
      </c>
      <c r="G206" t="s">
        <v>556</v>
      </c>
      <c r="H206">
        <v>-246.79360639999999</v>
      </c>
      <c r="I206">
        <v>-247.88843689999999</v>
      </c>
      <c r="J206">
        <v>-247.8723493</v>
      </c>
      <c r="K206" t="s">
        <v>556</v>
      </c>
      <c r="L206">
        <v>-246.79360919999999</v>
      </c>
      <c r="M206">
        <v>-247.8884377</v>
      </c>
      <c r="N206">
        <v>-247.87235079999999</v>
      </c>
      <c r="O206" t="str">
        <f t="shared" si="15"/>
        <v>25_Pyridine-Pyridine_pi-pi_1.05.out</v>
      </c>
      <c r="P206" s="1">
        <f t="shared" si="16"/>
        <v>-2.5676231204887179</v>
      </c>
      <c r="Q206" s="1">
        <f t="shared" si="17"/>
        <v>5.8224064125306105</v>
      </c>
      <c r="R206" s="1">
        <f t="shared" si="18"/>
        <v>2.6302043210320987</v>
      </c>
      <c r="S206" s="1">
        <f t="shared" si="19"/>
        <v>-3.1922020914985119</v>
      </c>
    </row>
    <row r="207" spans="1:19" x14ac:dyDescent="0.2">
      <c r="A207" t="s">
        <v>196</v>
      </c>
      <c r="B207">
        <v>-493.58490068234198</v>
      </c>
      <c r="C207">
        <v>-495.78507682165701</v>
      </c>
      <c r="D207">
        <v>-495.74887400067098</v>
      </c>
      <c r="E207">
        <v>1.0620099999999999</v>
      </c>
      <c r="G207" t="s">
        <v>556</v>
      </c>
      <c r="H207">
        <v>-246.79360639999999</v>
      </c>
      <c r="I207">
        <v>-247.88843689999999</v>
      </c>
      <c r="J207">
        <v>-247.8723493</v>
      </c>
      <c r="K207" t="s">
        <v>556</v>
      </c>
      <c r="L207">
        <v>-246.79360919999999</v>
      </c>
      <c r="M207">
        <v>-247.8884377</v>
      </c>
      <c r="N207">
        <v>-247.87235079999999</v>
      </c>
      <c r="O207" t="str">
        <f t="shared" si="15"/>
        <v>25_Pyridine-Pyridine_pi-pi_1.10.out</v>
      </c>
      <c r="P207" s="1">
        <f t="shared" si="16"/>
        <v>-1.4526328221113325</v>
      </c>
      <c r="Q207" s="1">
        <f t="shared" si="17"/>
        <v>5.1469720108917159</v>
      </c>
      <c r="R207" s="1">
        <f t="shared" si="18"/>
        <v>2.6191623231037102</v>
      </c>
      <c r="S207" s="1">
        <f t="shared" si="19"/>
        <v>-2.5278096877880056</v>
      </c>
    </row>
    <row r="208" spans="1:19" x14ac:dyDescent="0.2">
      <c r="A208" t="s">
        <v>197</v>
      </c>
      <c r="B208">
        <v>-493.58699187047699</v>
      </c>
      <c r="C208">
        <v>-495.78194550015297</v>
      </c>
      <c r="D208">
        <v>-495.747702425527</v>
      </c>
      <c r="E208">
        <v>1.0621499999999999</v>
      </c>
      <c r="G208" t="s">
        <v>556</v>
      </c>
      <c r="H208">
        <v>-246.79360639999999</v>
      </c>
      <c r="I208">
        <v>-247.88843689999999</v>
      </c>
      <c r="J208">
        <v>-247.8723493</v>
      </c>
      <c r="K208" t="s">
        <v>556</v>
      </c>
      <c r="L208">
        <v>-246.79360919999999</v>
      </c>
      <c r="M208">
        <v>-247.8884377</v>
      </c>
      <c r="N208">
        <v>-247.87235079999999</v>
      </c>
      <c r="O208" t="str">
        <f t="shared" si="15"/>
        <v>25_Pyridine-Pyridine_pi-pi_1.25.out</v>
      </c>
      <c r="P208" s="1">
        <f t="shared" si="16"/>
        <v>-0.14039240110424908</v>
      </c>
      <c r="Q208" s="1">
        <f t="shared" si="17"/>
        <v>3.1820380195506224</v>
      </c>
      <c r="R208" s="1">
        <f t="shared" si="18"/>
        <v>1.8839877902891686</v>
      </c>
      <c r="S208" s="1">
        <f t="shared" si="19"/>
        <v>-1.2980502292614537</v>
      </c>
    </row>
    <row r="209" spans="1:19" x14ac:dyDescent="0.2">
      <c r="A209" t="s">
        <v>198</v>
      </c>
      <c r="B209">
        <v>-493.58747070526198</v>
      </c>
      <c r="C209">
        <v>-495.778887286871</v>
      </c>
      <c r="D209">
        <v>-495.74600365951198</v>
      </c>
      <c r="E209">
        <v>1.06227</v>
      </c>
      <c r="G209" t="s">
        <v>556</v>
      </c>
      <c r="H209">
        <v>-246.79360639999999</v>
      </c>
      <c r="I209">
        <v>-247.88843689999999</v>
      </c>
      <c r="J209">
        <v>-247.8723493</v>
      </c>
      <c r="K209" t="s">
        <v>556</v>
      </c>
      <c r="L209">
        <v>-246.79360919999999</v>
      </c>
      <c r="M209">
        <v>-247.8884377</v>
      </c>
      <c r="N209">
        <v>-247.87235079999999</v>
      </c>
      <c r="O209" t="str">
        <f t="shared" si="15"/>
        <v>25_Pyridine-Pyridine_pi-pi_1.50.out</v>
      </c>
      <c r="P209" s="1">
        <f t="shared" si="16"/>
        <v>0.16008097540450791</v>
      </c>
      <c r="Q209" s="1">
        <f t="shared" si="17"/>
        <v>1.2629801320854255</v>
      </c>
      <c r="R209" s="1">
        <f t="shared" si="18"/>
        <v>0.81799597759279108</v>
      </c>
      <c r="S209" s="1">
        <f t="shared" si="19"/>
        <v>-0.4449841544926344</v>
      </c>
    </row>
    <row r="210" spans="1:19" x14ac:dyDescent="0.2">
      <c r="A210" t="s">
        <v>199</v>
      </c>
      <c r="B210">
        <v>-493.58738965276098</v>
      </c>
      <c r="C210">
        <v>-495.77736208639698</v>
      </c>
      <c r="D210">
        <v>-495.74505389526399</v>
      </c>
      <c r="E210">
        <v>1.0623499999999999</v>
      </c>
      <c r="G210" t="s">
        <v>556</v>
      </c>
      <c r="H210">
        <v>-246.79360639999999</v>
      </c>
      <c r="I210">
        <v>-247.88843689999999</v>
      </c>
      <c r="J210">
        <v>-247.8723493</v>
      </c>
      <c r="K210" t="s">
        <v>556</v>
      </c>
      <c r="L210">
        <v>-246.79360919999999</v>
      </c>
      <c r="M210">
        <v>-247.8884377</v>
      </c>
      <c r="N210">
        <v>-247.87235079999999</v>
      </c>
      <c r="O210" t="str">
        <f t="shared" si="15"/>
        <v>25_Pyridine-Pyridine_pi-pi_2.00.out</v>
      </c>
      <c r="P210" s="1">
        <f t="shared" si="16"/>
        <v>0.10921976102672223</v>
      </c>
      <c r="Q210" s="1">
        <f t="shared" si="17"/>
        <v>0.30590234523306237</v>
      </c>
      <c r="R210" s="1">
        <f t="shared" si="18"/>
        <v>0.22200988921781611</v>
      </c>
      <c r="S210" s="1">
        <f t="shared" si="19"/>
        <v>-8.3892456015246253E-2</v>
      </c>
    </row>
    <row r="211" spans="1:19" x14ac:dyDescent="0.2">
      <c r="A211" t="s">
        <v>200</v>
      </c>
      <c r="B211">
        <v>-825.28955281129402</v>
      </c>
      <c r="C211">
        <v>-828.63896248668505</v>
      </c>
      <c r="D211">
        <v>-828.54958698080304</v>
      </c>
      <c r="E211">
        <v>1.06968</v>
      </c>
      <c r="G211" t="s">
        <v>557</v>
      </c>
      <c r="H211">
        <v>-412.65068380000002</v>
      </c>
      <c r="I211">
        <v>-414.3113548</v>
      </c>
      <c r="J211">
        <v>-414.27077150000002</v>
      </c>
      <c r="K211" t="s">
        <v>557</v>
      </c>
      <c r="L211">
        <v>-412.65068380000002</v>
      </c>
      <c r="M211">
        <v>-414.3113548</v>
      </c>
      <c r="N211">
        <v>-414.27077150000002</v>
      </c>
      <c r="O211" t="str">
        <f t="shared" si="15"/>
        <v>26_Uracil-Uracil_pi-pi_0.90.out</v>
      </c>
      <c r="P211" s="1">
        <f t="shared" si="16"/>
        <v>-7.4138921535285034</v>
      </c>
      <c r="Q211" s="1">
        <f t="shared" si="17"/>
        <v>10.198840797284848</v>
      </c>
      <c r="R211" s="1">
        <f t="shared" si="18"/>
        <v>5.047674371697032</v>
      </c>
      <c r="S211" s="1">
        <f t="shared" si="19"/>
        <v>-5.1511664255878165</v>
      </c>
    </row>
    <row r="212" spans="1:19" x14ac:dyDescent="0.2">
      <c r="A212" t="s">
        <v>201</v>
      </c>
      <c r="B212">
        <v>-825.297034733327</v>
      </c>
      <c r="C212">
        <v>-828.64078062655506</v>
      </c>
      <c r="D212">
        <v>-828.55302729934704</v>
      </c>
      <c r="E212">
        <v>1.06978</v>
      </c>
      <c r="G212" t="s">
        <v>557</v>
      </c>
      <c r="H212">
        <v>-412.65068380000002</v>
      </c>
      <c r="I212">
        <v>-414.3113548</v>
      </c>
      <c r="J212">
        <v>-414.27077150000002</v>
      </c>
      <c r="K212" t="s">
        <v>557</v>
      </c>
      <c r="L212">
        <v>-412.65068380000002</v>
      </c>
      <c r="M212">
        <v>-414.3113548</v>
      </c>
      <c r="N212">
        <v>-414.27077150000002</v>
      </c>
      <c r="O212" t="str">
        <f t="shared" si="15"/>
        <v>26_Uracil-Uracil_pi-pi_0.95.out</v>
      </c>
      <c r="P212" s="1">
        <f t="shared" si="16"/>
        <v>-2.718914999574217</v>
      </c>
      <c r="Q212" s="1">
        <f t="shared" si="17"/>
        <v>11.33974083804538</v>
      </c>
      <c r="R212" s="1">
        <f t="shared" si="18"/>
        <v>7.2065069410795486</v>
      </c>
      <c r="S212" s="1">
        <f t="shared" si="19"/>
        <v>-4.1332338969658311</v>
      </c>
    </row>
    <row r="213" spans="1:19" x14ac:dyDescent="0.2">
      <c r="A213" t="s">
        <v>202</v>
      </c>
      <c r="B213">
        <v>-825.30140867380396</v>
      </c>
      <c r="C213">
        <v>-828.64068792326896</v>
      </c>
      <c r="D213">
        <v>-828.55421258089405</v>
      </c>
      <c r="E213">
        <v>1.06986</v>
      </c>
      <c r="G213" t="s">
        <v>557</v>
      </c>
      <c r="H213">
        <v>-412.65068380000002</v>
      </c>
      <c r="I213">
        <v>-414.3113548</v>
      </c>
      <c r="J213">
        <v>-414.27077150000002</v>
      </c>
      <c r="K213" t="s">
        <v>557</v>
      </c>
      <c r="L213">
        <v>-412.65068380000002</v>
      </c>
      <c r="M213">
        <v>-414.3113548</v>
      </c>
      <c r="N213">
        <v>-414.27077150000002</v>
      </c>
      <c r="O213" t="str">
        <f t="shared" si="15"/>
        <v>26_Uracil-Uracil_pi-pi_1.00.out</v>
      </c>
      <c r="P213" s="1">
        <f t="shared" si="16"/>
        <v>2.5774202156924275E-2</v>
      </c>
      <c r="Q213" s="1">
        <f t="shared" si="17"/>
        <v>11.281568645336408</v>
      </c>
      <c r="R213" s="1">
        <f t="shared" si="18"/>
        <v>7.9502823720025519</v>
      </c>
      <c r="S213" s="1">
        <f t="shared" si="19"/>
        <v>-3.3312862733338564</v>
      </c>
    </row>
    <row r="214" spans="1:19" x14ac:dyDescent="0.2">
      <c r="A214" t="s">
        <v>203</v>
      </c>
      <c r="B214">
        <v>-825.30385680656195</v>
      </c>
      <c r="C214">
        <v>-828.639597411502</v>
      </c>
      <c r="D214">
        <v>-828.55413483783605</v>
      </c>
      <c r="E214">
        <v>1.06993</v>
      </c>
      <c r="G214" t="s">
        <v>557</v>
      </c>
      <c r="H214">
        <v>-412.65068380000002</v>
      </c>
      <c r="I214">
        <v>-414.3113548</v>
      </c>
      <c r="J214">
        <v>-414.27077150000002</v>
      </c>
      <c r="K214" t="s">
        <v>557</v>
      </c>
      <c r="L214">
        <v>-412.65068380000002</v>
      </c>
      <c r="M214">
        <v>-414.3113548</v>
      </c>
      <c r="N214">
        <v>-414.27077150000002</v>
      </c>
      <c r="O214" t="str">
        <f t="shared" si="15"/>
        <v>26_Uracil-Uracil_pi-pi_1.05.out</v>
      </c>
      <c r="P214" s="1">
        <f t="shared" si="16"/>
        <v>1.5620007650572307</v>
      </c>
      <c r="Q214" s="1">
        <f t="shared" si="17"/>
        <v>10.597262151706692</v>
      </c>
      <c r="R214" s="1">
        <f t="shared" si="18"/>
        <v>7.9014978645484231</v>
      </c>
      <c r="S214" s="1">
        <f t="shared" si="19"/>
        <v>-2.6957642871582692</v>
      </c>
    </row>
    <row r="215" spans="1:19" x14ac:dyDescent="0.2">
      <c r="A215" t="s">
        <v>204</v>
      </c>
      <c r="B215">
        <v>-825.30512096587404</v>
      </c>
      <c r="C215">
        <v>-828.638057265116</v>
      </c>
      <c r="D215">
        <v>-828.55339857072295</v>
      </c>
      <c r="E215">
        <v>1.06999</v>
      </c>
      <c r="G215" t="s">
        <v>557</v>
      </c>
      <c r="H215">
        <v>-412.65068380000002</v>
      </c>
      <c r="I215">
        <v>-414.3113548</v>
      </c>
      <c r="J215">
        <v>-414.27077150000002</v>
      </c>
      <c r="K215" t="s">
        <v>557</v>
      </c>
      <c r="L215">
        <v>-412.65068380000002</v>
      </c>
      <c r="M215">
        <v>-414.3113548</v>
      </c>
      <c r="N215">
        <v>-414.27077150000002</v>
      </c>
      <c r="O215" t="str">
        <f t="shared" si="15"/>
        <v>26_Uracil-Uracil_pi-pi_1.10.out</v>
      </c>
      <c r="P215" s="1">
        <f t="shared" si="16"/>
        <v>2.3552727429047371</v>
      </c>
      <c r="Q215" s="1">
        <f t="shared" si="17"/>
        <v>9.6308056631062673</v>
      </c>
      <c r="R215" s="1">
        <f t="shared" si="18"/>
        <v>7.4394832565420357</v>
      </c>
      <c r="S215" s="1">
        <f t="shared" si="19"/>
        <v>-2.1913224065642316</v>
      </c>
    </row>
    <row r="216" spans="1:19" x14ac:dyDescent="0.2">
      <c r="A216" t="s">
        <v>205</v>
      </c>
      <c r="B216">
        <v>-825.30572369844401</v>
      </c>
      <c r="C216">
        <v>-828.63323131266304</v>
      </c>
      <c r="D216">
        <v>-828.55013941444804</v>
      </c>
      <c r="E216">
        <v>1.07012</v>
      </c>
      <c r="G216" t="s">
        <v>557</v>
      </c>
      <c r="H216">
        <v>-412.65068380000002</v>
      </c>
      <c r="I216">
        <v>-414.3113548</v>
      </c>
      <c r="J216">
        <v>-414.27077150000002</v>
      </c>
      <c r="K216" t="s">
        <v>557</v>
      </c>
      <c r="L216">
        <v>-412.65068380000002</v>
      </c>
      <c r="M216">
        <v>-414.3113548</v>
      </c>
      <c r="N216">
        <v>-414.27077150000002</v>
      </c>
      <c r="O216" t="str">
        <f t="shared" si="15"/>
        <v>26_Uracil-Uracil_pi-pi_1.25.out</v>
      </c>
      <c r="P216" s="1">
        <f t="shared" si="16"/>
        <v>2.7334931565224232</v>
      </c>
      <c r="Q216" s="1">
        <f t="shared" si="17"/>
        <v>6.6024746523247817</v>
      </c>
      <c r="R216" s="1">
        <f t="shared" si="18"/>
        <v>5.3943317320529163</v>
      </c>
      <c r="S216" s="1">
        <f t="shared" si="19"/>
        <v>-1.2081429202718654</v>
      </c>
    </row>
    <row r="217" spans="1:19" x14ac:dyDescent="0.2">
      <c r="A217" t="s">
        <v>206</v>
      </c>
      <c r="B217">
        <v>-825.30438631076402</v>
      </c>
      <c r="C217">
        <v>-828.62801699626596</v>
      </c>
      <c r="D217">
        <v>-828.54607377980199</v>
      </c>
      <c r="E217">
        <v>1.07023</v>
      </c>
      <c r="G217" t="s">
        <v>557</v>
      </c>
      <c r="H217">
        <v>-412.65068380000002</v>
      </c>
      <c r="I217">
        <v>-414.3113548</v>
      </c>
      <c r="J217">
        <v>-414.27077150000002</v>
      </c>
      <c r="K217" t="s">
        <v>557</v>
      </c>
      <c r="L217">
        <v>-412.65068380000002</v>
      </c>
      <c r="M217">
        <v>-414.3113548</v>
      </c>
      <c r="N217">
        <v>-414.27077150000002</v>
      </c>
      <c r="O217" t="str">
        <f t="shared" si="15"/>
        <v>26_Uracil-Uracil_pi-pi_1.50.out</v>
      </c>
      <c r="P217" s="1">
        <f t="shared" si="16"/>
        <v>1.8942696821419562</v>
      </c>
      <c r="Q217" s="1">
        <f t="shared" si="17"/>
        <v>3.3304415771470395</v>
      </c>
      <c r="R217" s="1">
        <f t="shared" si="18"/>
        <v>2.8431073681250849</v>
      </c>
      <c r="S217" s="1">
        <f t="shared" si="19"/>
        <v>-0.48733420902195457</v>
      </c>
    </row>
    <row r="218" spans="1:19" x14ac:dyDescent="0.2">
      <c r="A218" t="s">
        <v>207</v>
      </c>
      <c r="B218">
        <v>-825.30267365056204</v>
      </c>
      <c r="C218">
        <v>-828.62439441551498</v>
      </c>
      <c r="D218">
        <v>-828.54306366250796</v>
      </c>
      <c r="E218">
        <v>1.0703100000000001</v>
      </c>
      <c r="G218" t="s">
        <v>557</v>
      </c>
      <c r="H218">
        <v>-412.65068380000002</v>
      </c>
      <c r="I218">
        <v>-414.3113548</v>
      </c>
      <c r="J218">
        <v>-414.27077150000002</v>
      </c>
      <c r="K218" t="s">
        <v>557</v>
      </c>
      <c r="L218">
        <v>-412.65068380000002</v>
      </c>
      <c r="M218">
        <v>-414.3113548</v>
      </c>
      <c r="N218">
        <v>-414.27077150000002</v>
      </c>
      <c r="O218" t="str">
        <f t="shared" si="15"/>
        <v>26_Uracil-Uracil_pi-pi_2.00.out</v>
      </c>
      <c r="P218" s="1">
        <f t="shared" si="16"/>
        <v>0.81955913513112733</v>
      </c>
      <c r="Q218" s="1">
        <f t="shared" si="17"/>
        <v>1.0572377413956762</v>
      </c>
      <c r="R218" s="1">
        <f t="shared" si="18"/>
        <v>0.9542301700101703</v>
      </c>
      <c r="S218" s="1">
        <f t="shared" si="19"/>
        <v>-0.10300757138550587</v>
      </c>
    </row>
    <row r="219" spans="1:19" x14ac:dyDescent="0.2">
      <c r="A219" t="s">
        <v>208</v>
      </c>
      <c r="B219">
        <v>-477.568064065464</v>
      </c>
      <c r="C219">
        <v>-479.74562877353702</v>
      </c>
      <c r="D219">
        <v>-479.710500583765</v>
      </c>
      <c r="E219">
        <v>1.0609999999999999</v>
      </c>
      <c r="G219" t="s">
        <v>558</v>
      </c>
      <c r="H219">
        <v>-230.79519740000001</v>
      </c>
      <c r="I219">
        <v>-231.8496858</v>
      </c>
      <c r="J219">
        <v>-231.84107560000001</v>
      </c>
      <c r="K219" t="s">
        <v>558</v>
      </c>
      <c r="L219">
        <v>-246.79365619999999</v>
      </c>
      <c r="M219">
        <v>-247.88845019999999</v>
      </c>
      <c r="N219">
        <v>-247.8723699</v>
      </c>
      <c r="O219" t="str">
        <f t="shared" si="15"/>
        <v>27_Benzene-Pyridine_pi-pi_0.90.out</v>
      </c>
      <c r="P219" s="1">
        <f t="shared" si="16"/>
        <v>-13.045630421913682</v>
      </c>
      <c r="Q219" s="1">
        <f t="shared" si="17"/>
        <v>4.7017865758310506</v>
      </c>
      <c r="R219" s="1">
        <f t="shared" si="18"/>
        <v>-1.847962914190235</v>
      </c>
      <c r="S219" s="1">
        <f t="shared" si="19"/>
        <v>-6.549749490021286</v>
      </c>
    </row>
    <row r="220" spans="1:19" x14ac:dyDescent="0.2">
      <c r="A220" t="s">
        <v>209</v>
      </c>
      <c r="B220">
        <v>-477.57639872912301</v>
      </c>
      <c r="C220">
        <v>-479.74729619226599</v>
      </c>
      <c r="D220">
        <v>-479.71457990907197</v>
      </c>
      <c r="E220">
        <v>1.06115</v>
      </c>
      <c r="G220" t="s">
        <v>558</v>
      </c>
      <c r="H220">
        <v>-230.79519740000001</v>
      </c>
      <c r="I220">
        <v>-231.8496858</v>
      </c>
      <c r="J220">
        <v>-231.84107560000001</v>
      </c>
      <c r="K220" t="s">
        <v>558</v>
      </c>
      <c r="L220">
        <v>-246.79365619999999</v>
      </c>
      <c r="M220">
        <v>-247.88845019999999</v>
      </c>
      <c r="N220">
        <v>-247.8723699</v>
      </c>
      <c r="O220" t="str">
        <f t="shared" si="15"/>
        <v>27_Benzene-Pyridine_pi-pi_0.95.out</v>
      </c>
      <c r="P220" s="1">
        <f t="shared" si="16"/>
        <v>-7.8155497965778951</v>
      </c>
      <c r="Q220" s="1">
        <f t="shared" si="17"/>
        <v>5.7481076687382249</v>
      </c>
      <c r="R220" s="1">
        <f t="shared" si="18"/>
        <v>0.7118524695270434</v>
      </c>
      <c r="S220" s="1">
        <f t="shared" si="19"/>
        <v>-5.0362551992111815</v>
      </c>
    </row>
    <row r="221" spans="1:19" x14ac:dyDescent="0.2">
      <c r="A221" t="s">
        <v>210</v>
      </c>
      <c r="B221">
        <v>-477.58136209076599</v>
      </c>
      <c r="C221">
        <v>-479.74728696286797</v>
      </c>
      <c r="D221">
        <v>-479.71637640330601</v>
      </c>
      <c r="E221">
        <v>1.0612699999999999</v>
      </c>
      <c r="G221" t="s">
        <v>558</v>
      </c>
      <c r="H221">
        <v>-230.79519740000001</v>
      </c>
      <c r="I221">
        <v>-231.8496858</v>
      </c>
      <c r="J221">
        <v>-231.84107560000001</v>
      </c>
      <c r="K221" t="s">
        <v>558</v>
      </c>
      <c r="L221">
        <v>-246.79365619999999</v>
      </c>
      <c r="M221">
        <v>-247.88845019999999</v>
      </c>
      <c r="N221">
        <v>-247.8723699</v>
      </c>
      <c r="O221" t="str">
        <f t="shared" si="15"/>
        <v>27_Benzene-Pyridine_pi-pi_1.00.out</v>
      </c>
      <c r="P221" s="1">
        <f t="shared" si="16"/>
        <v>-4.7009932136731365</v>
      </c>
      <c r="Q221" s="1">
        <f t="shared" si="17"/>
        <v>5.742316133803028</v>
      </c>
      <c r="R221" s="1">
        <f t="shared" si="18"/>
        <v>1.8391696680840681</v>
      </c>
      <c r="S221" s="1">
        <f t="shared" si="19"/>
        <v>-3.9031464657189598</v>
      </c>
    </row>
    <row r="222" spans="1:19" x14ac:dyDescent="0.2">
      <c r="A222" t="s">
        <v>211</v>
      </c>
      <c r="B222">
        <v>-477.58432886729599</v>
      </c>
      <c r="C222">
        <v>-479.74651372314702</v>
      </c>
      <c r="D222">
        <v>-479.71696863249502</v>
      </c>
      <c r="E222">
        <v>1.0613600000000001</v>
      </c>
      <c r="G222" t="s">
        <v>558</v>
      </c>
      <c r="H222">
        <v>-230.79519740000001</v>
      </c>
      <c r="I222">
        <v>-231.8496858</v>
      </c>
      <c r="J222">
        <v>-231.84107560000001</v>
      </c>
      <c r="K222" t="s">
        <v>558</v>
      </c>
      <c r="L222">
        <v>-246.79365619999999</v>
      </c>
      <c r="M222">
        <v>-247.88845019999999</v>
      </c>
      <c r="N222">
        <v>-247.8723699</v>
      </c>
      <c r="O222" t="str">
        <f t="shared" si="15"/>
        <v>27_Benzene-Pyridine_pi-pi_1.05.out</v>
      </c>
      <c r="P222" s="1">
        <f t="shared" si="16"/>
        <v>-2.8393127567199223</v>
      </c>
      <c r="Q222" s="1">
        <f t="shared" si="17"/>
        <v>5.2571008631254408</v>
      </c>
      <c r="R222" s="1">
        <f t="shared" si="18"/>
        <v>2.2107991103652269</v>
      </c>
      <c r="S222" s="1">
        <f t="shared" si="19"/>
        <v>-3.0463017527602139</v>
      </c>
    </row>
    <row r="223" spans="1:19" x14ac:dyDescent="0.2">
      <c r="A223" t="s">
        <v>212</v>
      </c>
      <c r="B223">
        <v>-477.58610346533197</v>
      </c>
      <c r="C223">
        <v>-479.74546133805097</v>
      </c>
      <c r="D223">
        <v>-479.71695503569799</v>
      </c>
      <c r="E223">
        <v>1.0614300000000001</v>
      </c>
      <c r="G223" t="s">
        <v>558</v>
      </c>
      <c r="H223">
        <v>-230.79519740000001</v>
      </c>
      <c r="I223">
        <v>-231.8496858</v>
      </c>
      <c r="J223">
        <v>-231.84107560000001</v>
      </c>
      <c r="K223" t="s">
        <v>558</v>
      </c>
      <c r="L223">
        <v>-246.79365619999999</v>
      </c>
      <c r="M223">
        <v>-247.88845019999999</v>
      </c>
      <c r="N223">
        <v>-247.8723699</v>
      </c>
      <c r="O223" t="str">
        <f t="shared" si="15"/>
        <v>27_Benzene-Pyridine_pi-pi_1.10.out</v>
      </c>
      <c r="P223" s="1">
        <f t="shared" si="16"/>
        <v>-1.7257356304616795</v>
      </c>
      <c r="Q223" s="1">
        <f t="shared" si="17"/>
        <v>4.5967192176985856</v>
      </c>
      <c r="R223" s="1">
        <f t="shared" si="18"/>
        <v>2.2022669910579005</v>
      </c>
      <c r="S223" s="1">
        <f t="shared" si="19"/>
        <v>-2.3944522266406851</v>
      </c>
    </row>
    <row r="224" spans="1:19" x14ac:dyDescent="0.2">
      <c r="A224" t="s">
        <v>213</v>
      </c>
      <c r="B224">
        <v>-477.588204330515</v>
      </c>
      <c r="C224">
        <v>-479.74248695389099</v>
      </c>
      <c r="D224">
        <v>-479.71586906493201</v>
      </c>
      <c r="E224">
        <v>1.0615699999999999</v>
      </c>
      <c r="G224" t="s">
        <v>558</v>
      </c>
      <c r="H224">
        <v>-230.79519740000001</v>
      </c>
      <c r="I224">
        <v>-231.8496858</v>
      </c>
      <c r="J224">
        <v>-231.84107560000001</v>
      </c>
      <c r="K224" t="s">
        <v>558</v>
      </c>
      <c r="L224">
        <v>-246.79365619999999</v>
      </c>
      <c r="M224">
        <v>-247.88845019999999</v>
      </c>
      <c r="N224">
        <v>-247.8723699</v>
      </c>
      <c r="O224" t="str">
        <f t="shared" si="15"/>
        <v>27_Benzene-Pyridine_pi-pi_1.25.out</v>
      </c>
      <c r="P224" s="1">
        <f t="shared" si="16"/>
        <v>-0.40742276989467674</v>
      </c>
      <c r="Q224" s="1">
        <f t="shared" si="17"/>
        <v>2.7302649006591961</v>
      </c>
      <c r="R224" s="1">
        <f t="shared" si="18"/>
        <v>1.5208100186802171</v>
      </c>
      <c r="S224" s="1">
        <f t="shared" si="19"/>
        <v>-1.209454881978979</v>
      </c>
    </row>
    <row r="225" spans="1:19" x14ac:dyDescent="0.2">
      <c r="A225" t="s">
        <v>214</v>
      </c>
      <c r="B225">
        <v>-477.58880561979601</v>
      </c>
      <c r="C225">
        <v>-479.73971601987802</v>
      </c>
      <c r="D225">
        <v>-479.714383274407</v>
      </c>
      <c r="E225">
        <v>1.0617000000000001</v>
      </c>
      <c r="G225" t="s">
        <v>558</v>
      </c>
      <c r="H225">
        <v>-230.79519740000001</v>
      </c>
      <c r="I225">
        <v>-231.8496858</v>
      </c>
      <c r="J225">
        <v>-231.84107560000001</v>
      </c>
      <c r="K225" t="s">
        <v>558</v>
      </c>
      <c r="L225">
        <v>-246.79365619999999</v>
      </c>
      <c r="M225">
        <v>-247.88845019999999</v>
      </c>
      <c r="N225">
        <v>-247.8723699</v>
      </c>
      <c r="O225" t="str">
        <f t="shared" si="15"/>
        <v>27_Benzene-Pyridine_pi-pi_1.50.out</v>
      </c>
      <c r="P225" s="1">
        <f t="shared" si="16"/>
        <v>-3.0108033814196487E-2</v>
      </c>
      <c r="Q225" s="1">
        <f t="shared" si="17"/>
        <v>0.99147748364627297</v>
      </c>
      <c r="R225" s="1">
        <f t="shared" si="18"/>
        <v>0.58846234922668439</v>
      </c>
      <c r="S225" s="1">
        <f t="shared" si="19"/>
        <v>-0.40301513441958858</v>
      </c>
    </row>
    <row r="226" spans="1:19" x14ac:dyDescent="0.2">
      <c r="A226" t="s">
        <v>215</v>
      </c>
      <c r="B226">
        <v>-477.58888888842</v>
      </c>
      <c r="C226">
        <v>-479.73846306282599</v>
      </c>
      <c r="D226">
        <v>-479.71365438939301</v>
      </c>
      <c r="E226">
        <v>1.0617799999999999</v>
      </c>
      <c r="G226" t="s">
        <v>558</v>
      </c>
      <c r="H226">
        <v>-230.79519740000001</v>
      </c>
      <c r="I226">
        <v>-231.8496858</v>
      </c>
      <c r="J226">
        <v>-231.84107560000001</v>
      </c>
      <c r="K226" t="s">
        <v>558</v>
      </c>
      <c r="L226">
        <v>-246.79365619999999</v>
      </c>
      <c r="M226">
        <v>-247.88845019999999</v>
      </c>
      <c r="N226">
        <v>-247.8723699</v>
      </c>
      <c r="O226" t="str">
        <f t="shared" si="15"/>
        <v>27_Benzene-Pyridine_pi-pi_2.00.out</v>
      </c>
      <c r="P226" s="1">
        <f t="shared" si="16"/>
        <v>2.2143818795215965E-2</v>
      </c>
      <c r="Q226" s="1">
        <f t="shared" si="17"/>
        <v>0.20523503040455401</v>
      </c>
      <c r="R226" s="1">
        <f t="shared" si="18"/>
        <v>0.13108007854385209</v>
      </c>
      <c r="S226" s="1">
        <f t="shared" si="19"/>
        <v>-7.4154951860701923E-2</v>
      </c>
    </row>
    <row r="227" spans="1:19" x14ac:dyDescent="0.2">
      <c r="A227" t="s">
        <v>216</v>
      </c>
      <c r="B227">
        <v>-643.42811588973495</v>
      </c>
      <c r="C227">
        <v>-646.17236438460498</v>
      </c>
      <c r="D227">
        <v>-646.11353810210801</v>
      </c>
      <c r="E227">
        <v>1.0659700000000001</v>
      </c>
      <c r="F227" t="s">
        <v>224</v>
      </c>
      <c r="G227" t="s">
        <v>559</v>
      </c>
      <c r="H227">
        <v>-230.7951477</v>
      </c>
      <c r="I227">
        <v>-231.84966109999999</v>
      </c>
      <c r="J227">
        <v>-231.8410451</v>
      </c>
      <c r="K227" t="s">
        <v>559</v>
      </c>
      <c r="L227">
        <v>-412.6514894</v>
      </c>
      <c r="M227">
        <v>-414.31179409999999</v>
      </c>
      <c r="N227">
        <v>-414.27127899999999</v>
      </c>
      <c r="O227" t="str">
        <f t="shared" si="15"/>
        <v>28_Benzene-Uracil_pi-pi_0.90.out</v>
      </c>
      <c r="P227" s="1">
        <f t="shared" si="16"/>
        <v>-11.622235392798309</v>
      </c>
      <c r="Q227" s="1">
        <f t="shared" si="17"/>
        <v>6.8456169768898611</v>
      </c>
      <c r="R227" s="1">
        <f t="shared" si="18"/>
        <v>0.7617978557811369</v>
      </c>
      <c r="S227" s="1">
        <f t="shared" si="19"/>
        <v>-6.083819121108724</v>
      </c>
    </row>
    <row r="228" spans="1:19" x14ac:dyDescent="0.2">
      <c r="A228" t="s">
        <v>217</v>
      </c>
      <c r="B228">
        <v>-643.43591176436701</v>
      </c>
      <c r="C228">
        <v>-646.17390833260697</v>
      </c>
      <c r="D228">
        <v>-646.11711205149595</v>
      </c>
      <c r="E228">
        <v>1.0661</v>
      </c>
      <c r="F228" t="s">
        <v>225</v>
      </c>
      <c r="G228" t="s">
        <v>559</v>
      </c>
      <c r="H228">
        <v>-230.7951477</v>
      </c>
      <c r="I228">
        <v>-231.84966109999999</v>
      </c>
      <c r="J228">
        <v>-231.8410451</v>
      </c>
      <c r="K228" t="s">
        <v>559</v>
      </c>
      <c r="L228">
        <v>-412.6514894</v>
      </c>
      <c r="M228">
        <v>-414.31179409999999</v>
      </c>
      <c r="N228">
        <v>-414.27127899999999</v>
      </c>
      <c r="O228" t="str">
        <f t="shared" si="15"/>
        <v>28_Benzene-Uracil_pi-pi_0.95.out</v>
      </c>
      <c r="P228" s="1">
        <f t="shared" si="16"/>
        <v>-6.7302500003767429</v>
      </c>
      <c r="Q228" s="1">
        <f t="shared" si="17"/>
        <v>7.8144590156477278</v>
      </c>
      <c r="R228" s="1">
        <f t="shared" si="18"/>
        <v>3.0044850492338431</v>
      </c>
      <c r="S228" s="1">
        <f t="shared" si="19"/>
        <v>-4.8099739664138852</v>
      </c>
    </row>
    <row r="229" spans="1:19" x14ac:dyDescent="0.2">
      <c r="A229" t="s">
        <v>218</v>
      </c>
      <c r="B229">
        <v>-643.44068063398402</v>
      </c>
      <c r="C229">
        <v>-646.17381381426503</v>
      </c>
      <c r="D229">
        <v>-646.11859872093498</v>
      </c>
      <c r="E229">
        <v>1.0662100000000001</v>
      </c>
      <c r="F229" t="s">
        <v>224</v>
      </c>
      <c r="G229" t="s">
        <v>559</v>
      </c>
      <c r="H229">
        <v>-230.7951477</v>
      </c>
      <c r="I229">
        <v>-231.84966109999999</v>
      </c>
      <c r="J229">
        <v>-231.8410451</v>
      </c>
      <c r="K229" t="s">
        <v>559</v>
      </c>
      <c r="L229">
        <v>-412.6514894</v>
      </c>
      <c r="M229">
        <v>-414.31179409999999</v>
      </c>
      <c r="N229">
        <v>-414.27127899999999</v>
      </c>
      <c r="O229" t="str">
        <f t="shared" si="15"/>
        <v>28_Benzene-Uracil_pi-pi_1.00.out</v>
      </c>
      <c r="P229" s="1">
        <f t="shared" si="16"/>
        <v>-3.7377390114417062</v>
      </c>
      <c r="Q229" s="1">
        <f t="shared" si="17"/>
        <v>7.7551478581567785</v>
      </c>
      <c r="R229" s="1">
        <f t="shared" si="18"/>
        <v>3.9373842455861472</v>
      </c>
      <c r="S229" s="1">
        <f t="shared" si="19"/>
        <v>-3.8177636125706313</v>
      </c>
    </row>
    <row r="230" spans="1:19" x14ac:dyDescent="0.2">
      <c r="A230" t="s">
        <v>219</v>
      </c>
      <c r="B230">
        <v>-643.443555865196</v>
      </c>
      <c r="C230">
        <v>-646.17289362172403</v>
      </c>
      <c r="D230">
        <v>-646.11891575869402</v>
      </c>
      <c r="E230">
        <v>1.0663</v>
      </c>
      <c r="F230" t="s">
        <v>226</v>
      </c>
      <c r="G230" t="s">
        <v>559</v>
      </c>
      <c r="H230">
        <v>-230.7951477</v>
      </c>
      <c r="I230">
        <v>-231.84966109999999</v>
      </c>
      <c r="J230">
        <v>-231.8410451</v>
      </c>
      <c r="K230" t="s">
        <v>559</v>
      </c>
      <c r="L230">
        <v>-412.6514894</v>
      </c>
      <c r="M230">
        <v>-414.31179409999999</v>
      </c>
      <c r="N230">
        <v>-414.27127899999999</v>
      </c>
      <c r="O230" t="str">
        <f t="shared" si="15"/>
        <v>28_Benzene-Uracil_pi-pi_1.05.out</v>
      </c>
      <c r="P230" s="1">
        <f t="shared" si="16"/>
        <v>-1.9335041112228863</v>
      </c>
      <c r="Q230" s="1">
        <f t="shared" si="17"/>
        <v>7.1777182968485667</v>
      </c>
      <c r="R230" s="1">
        <f t="shared" si="18"/>
        <v>4.136328451237592</v>
      </c>
      <c r="S230" s="1">
        <f t="shared" si="19"/>
        <v>-3.0413898456109747</v>
      </c>
    </row>
    <row r="231" spans="1:19" x14ac:dyDescent="0.2">
      <c r="A231" t="s">
        <v>220</v>
      </c>
      <c r="B231">
        <v>-643.44524884929797</v>
      </c>
      <c r="C231">
        <v>-646.17162482875199</v>
      </c>
      <c r="D231">
        <v>-646.11861605050501</v>
      </c>
      <c r="E231">
        <v>1.06637</v>
      </c>
      <c r="F231" t="s">
        <v>227</v>
      </c>
      <c r="G231" t="s">
        <v>559</v>
      </c>
      <c r="H231">
        <v>-230.7951477</v>
      </c>
      <c r="I231">
        <v>-231.84966109999999</v>
      </c>
      <c r="J231">
        <v>-231.8410451</v>
      </c>
      <c r="K231" t="s">
        <v>559</v>
      </c>
      <c r="L231">
        <v>-412.6514894</v>
      </c>
      <c r="M231">
        <v>-414.31179409999999</v>
      </c>
      <c r="N231">
        <v>-414.27127899999999</v>
      </c>
      <c r="O231" t="str">
        <f t="shared" si="15"/>
        <v>28_Benzene-Uracil_pi-pi_1.10.out</v>
      </c>
      <c r="P231" s="1">
        <f t="shared" si="16"/>
        <v>-0.87114050389112363</v>
      </c>
      <c r="Q231" s="1">
        <f t="shared" si="17"/>
        <v>6.381538653359347</v>
      </c>
      <c r="R231" s="1">
        <f t="shared" si="18"/>
        <v>3.9482587154095499</v>
      </c>
      <c r="S231" s="1">
        <f t="shared" si="19"/>
        <v>-2.4332799379497971</v>
      </c>
    </row>
    <row r="232" spans="1:19" x14ac:dyDescent="0.2">
      <c r="A232" t="s">
        <v>221</v>
      </c>
      <c r="B232">
        <v>-643.447010541699</v>
      </c>
      <c r="C232">
        <v>-646.16781376468498</v>
      </c>
      <c r="D232">
        <v>-646.116644238611</v>
      </c>
      <c r="E232">
        <v>1.0665100000000001</v>
      </c>
      <c r="G232" t="s">
        <v>559</v>
      </c>
      <c r="H232">
        <v>-230.7951477</v>
      </c>
      <c r="I232">
        <v>-231.84966109999999</v>
      </c>
      <c r="J232">
        <v>-231.8410451</v>
      </c>
      <c r="K232" t="s">
        <v>559</v>
      </c>
      <c r="L232">
        <v>-412.6514894</v>
      </c>
      <c r="M232">
        <v>-414.31179409999999</v>
      </c>
      <c r="N232">
        <v>-414.27127899999999</v>
      </c>
      <c r="O232" t="str">
        <f t="shared" si="15"/>
        <v>28_Benzene-Uracil_pi-pi_1.25.out</v>
      </c>
      <c r="P232" s="1">
        <f t="shared" si="16"/>
        <v>0.23433821383466336</v>
      </c>
      <c r="Q232" s="1">
        <f t="shared" si="17"/>
        <v>3.9900597462029554</v>
      </c>
      <c r="R232" s="1">
        <f t="shared" si="18"/>
        <v>2.7109280197058596</v>
      </c>
      <c r="S232" s="1">
        <f t="shared" si="19"/>
        <v>-1.2791317264970958</v>
      </c>
    </row>
    <row r="233" spans="1:19" x14ac:dyDescent="0.2">
      <c r="A233" t="s">
        <v>222</v>
      </c>
      <c r="B233">
        <v>-643.44703598003696</v>
      </c>
      <c r="C233">
        <v>-646.16406893646604</v>
      </c>
      <c r="D233">
        <v>-646.11416812966604</v>
      </c>
      <c r="E233">
        <v>1.06664</v>
      </c>
      <c r="G233" t="s">
        <v>559</v>
      </c>
      <c r="H233">
        <v>-230.7951477</v>
      </c>
      <c r="I233">
        <v>-231.84966109999999</v>
      </c>
      <c r="J233">
        <v>-231.8410451</v>
      </c>
      <c r="K233" t="s">
        <v>559</v>
      </c>
      <c r="L233">
        <v>-412.6514894</v>
      </c>
      <c r="M233">
        <v>-414.31179409999999</v>
      </c>
      <c r="N233">
        <v>-414.27127899999999</v>
      </c>
      <c r="O233" t="str">
        <f t="shared" si="15"/>
        <v>28_Benzene-Uracil_pi-pi_1.50.out</v>
      </c>
      <c r="P233" s="1">
        <f t="shared" si="16"/>
        <v>0.2503010125668817</v>
      </c>
      <c r="Q233" s="1">
        <f t="shared" si="17"/>
        <v>1.640144462949009</v>
      </c>
      <c r="R233" s="1">
        <f t="shared" si="18"/>
        <v>1.1571461337077313</v>
      </c>
      <c r="S233" s="1">
        <f t="shared" si="19"/>
        <v>-0.48299832924127761</v>
      </c>
    </row>
    <row r="234" spans="1:19" x14ac:dyDescent="0.2">
      <c r="A234" t="s">
        <v>223</v>
      </c>
      <c r="B234">
        <v>-643.44668475383401</v>
      </c>
      <c r="C234">
        <v>-646.16196445638604</v>
      </c>
      <c r="D234">
        <v>-646.11267247147202</v>
      </c>
      <c r="E234">
        <v>1.0667199999999999</v>
      </c>
      <c r="G234" t="s">
        <v>559</v>
      </c>
      <c r="H234">
        <v>-230.7951477</v>
      </c>
      <c r="I234">
        <v>-231.84966109999999</v>
      </c>
      <c r="J234">
        <v>-231.8410451</v>
      </c>
      <c r="K234" t="s">
        <v>559</v>
      </c>
      <c r="L234">
        <v>-412.6514894</v>
      </c>
      <c r="M234">
        <v>-414.31179409999999</v>
      </c>
      <c r="N234">
        <v>-414.27127899999999</v>
      </c>
      <c r="O234" t="str">
        <f t="shared" si="15"/>
        <v>28_Benzene-Uracil_pi-pi_2.00.out</v>
      </c>
      <c r="P234" s="1">
        <f t="shared" si="16"/>
        <v>2.990323356576613E-2</v>
      </c>
      <c r="Q234" s="1">
        <f t="shared" si="17"/>
        <v>0.31956322019279559</v>
      </c>
      <c r="R234" s="1">
        <f t="shared" si="18"/>
        <v>0.21860640820930291</v>
      </c>
      <c r="S234" s="1">
        <f t="shared" si="19"/>
        <v>-0.10095681198349268</v>
      </c>
    </row>
    <row r="235" spans="1:19" x14ac:dyDescent="0.2">
      <c r="A235" t="s">
        <v>228</v>
      </c>
      <c r="B235">
        <v>-659.42548706015202</v>
      </c>
      <c r="C235">
        <v>-662.21173807777495</v>
      </c>
      <c r="D235">
        <v>-662.144783359283</v>
      </c>
      <c r="E235">
        <v>1.0663899999999999</v>
      </c>
      <c r="G235" t="s">
        <v>560</v>
      </c>
      <c r="H235">
        <v>-246.7934817</v>
      </c>
      <c r="I235">
        <v>-247.88840970000001</v>
      </c>
      <c r="J235">
        <v>-247.87229189999999</v>
      </c>
      <c r="K235" t="s">
        <v>560</v>
      </c>
      <c r="L235">
        <v>-412.65133059999999</v>
      </c>
      <c r="M235">
        <v>-414.31175560000003</v>
      </c>
      <c r="N235">
        <v>-414.27119060000001</v>
      </c>
      <c r="O235" t="str">
        <f t="shared" si="15"/>
        <v>29_Pyridine-Uracil_pi-pi_0.90.out</v>
      </c>
      <c r="P235" s="1">
        <f t="shared" si="16"/>
        <v>-12.126771594363685</v>
      </c>
      <c r="Q235" s="1">
        <f t="shared" si="17"/>
        <v>7.2620279951841464</v>
      </c>
      <c r="R235" s="1">
        <f t="shared" si="18"/>
        <v>0.81630155824063755</v>
      </c>
      <c r="S235" s="1">
        <f t="shared" si="19"/>
        <v>-6.4457264369435086</v>
      </c>
    </row>
    <row r="236" spans="1:19" x14ac:dyDescent="0.2">
      <c r="A236" t="s">
        <v>229</v>
      </c>
      <c r="B236">
        <v>-659.435557424992</v>
      </c>
      <c r="C236">
        <v>-662.21421000749297</v>
      </c>
      <c r="D236">
        <v>-662.14974171894301</v>
      </c>
      <c r="E236">
        <v>1.06654</v>
      </c>
      <c r="G236" t="s">
        <v>560</v>
      </c>
      <c r="H236">
        <v>-246.7934817</v>
      </c>
      <c r="I236">
        <v>-247.88840970000001</v>
      </c>
      <c r="J236">
        <v>-247.87229189999999</v>
      </c>
      <c r="K236" t="s">
        <v>560</v>
      </c>
      <c r="L236">
        <v>-412.65133059999999</v>
      </c>
      <c r="M236">
        <v>-414.31175560000003</v>
      </c>
      <c r="N236">
        <v>-414.27119060000001</v>
      </c>
      <c r="O236" t="str">
        <f t="shared" si="15"/>
        <v>29_Pyridine-Uracil_pi-pi_0.95.out</v>
      </c>
      <c r="P236" s="1">
        <f t="shared" si="16"/>
        <v>-5.8075219888128853</v>
      </c>
      <c r="Q236" s="1">
        <f t="shared" si="17"/>
        <v>8.8131873765694291</v>
      </c>
      <c r="R236" s="1">
        <f t="shared" si="18"/>
        <v>3.9277193493128557</v>
      </c>
      <c r="S236" s="1">
        <f t="shared" si="19"/>
        <v>-4.8854680272565734</v>
      </c>
    </row>
    <row r="237" spans="1:19" x14ac:dyDescent="0.2">
      <c r="A237" t="s">
        <v>230</v>
      </c>
      <c r="B237">
        <v>-659.44116452584103</v>
      </c>
      <c r="C237">
        <v>-662.21421539663299</v>
      </c>
      <c r="D237">
        <v>-662.151580722326</v>
      </c>
      <c r="E237">
        <v>1.0666599999999999</v>
      </c>
      <c r="G237" t="s">
        <v>560</v>
      </c>
      <c r="H237">
        <v>-246.7934817</v>
      </c>
      <c r="I237">
        <v>-247.88840970000001</v>
      </c>
      <c r="J237">
        <v>-247.87229189999999</v>
      </c>
      <c r="K237" t="s">
        <v>560</v>
      </c>
      <c r="L237">
        <v>-412.65133059999999</v>
      </c>
      <c r="M237">
        <v>-414.31175560000003</v>
      </c>
      <c r="N237">
        <v>-414.27119060000001</v>
      </c>
      <c r="O237" t="str">
        <f t="shared" si="15"/>
        <v>29_Pyridine-Uracil_pi-pi_1.00.out</v>
      </c>
      <c r="P237" s="1">
        <f t="shared" si="16"/>
        <v>-2.2890129385863074</v>
      </c>
      <c r="Q237" s="1">
        <f t="shared" si="17"/>
        <v>8.8165691131341166</v>
      </c>
      <c r="R237" s="1">
        <f t="shared" si="18"/>
        <v>5.0817114426758385</v>
      </c>
      <c r="S237" s="1">
        <f t="shared" si="19"/>
        <v>-3.7348576704582781</v>
      </c>
    </row>
    <row r="238" spans="1:19" x14ac:dyDescent="0.2">
      <c r="A238" t="s">
        <v>231</v>
      </c>
      <c r="B238">
        <v>-659.44422092667196</v>
      </c>
      <c r="C238">
        <v>-662.21310526648801</v>
      </c>
      <c r="D238">
        <v>-662.15183750577296</v>
      </c>
      <c r="E238">
        <v>1.0667599999999999</v>
      </c>
      <c r="G238" t="s">
        <v>560</v>
      </c>
      <c r="H238">
        <v>-246.7934817</v>
      </c>
      <c r="I238">
        <v>-247.88840970000001</v>
      </c>
      <c r="J238">
        <v>-247.87229189999999</v>
      </c>
      <c r="K238" t="s">
        <v>560</v>
      </c>
      <c r="L238">
        <v>-412.65133059999999</v>
      </c>
      <c r="M238">
        <v>-414.31175560000003</v>
      </c>
      <c r="N238">
        <v>-414.27119060000001</v>
      </c>
      <c r="O238" t="str">
        <f t="shared" si="15"/>
        <v>29_Pyridine-Uracil_pi-pi_1.05.out</v>
      </c>
      <c r="P238" s="1">
        <f t="shared" si="16"/>
        <v>-0.37109238137084483</v>
      </c>
      <c r="Q238" s="1">
        <f t="shared" si="17"/>
        <v>8.1199519009228833</v>
      </c>
      <c r="R238" s="1">
        <f t="shared" si="18"/>
        <v>5.2428454950843175</v>
      </c>
      <c r="S238" s="1">
        <f t="shared" si="19"/>
        <v>-2.8771064058385658</v>
      </c>
    </row>
    <row r="239" spans="1:19" x14ac:dyDescent="0.2">
      <c r="A239" t="s">
        <v>232</v>
      </c>
      <c r="B239">
        <v>-659.44581925015302</v>
      </c>
      <c r="C239">
        <v>-662.21158882751797</v>
      </c>
      <c r="D239">
        <v>-662.151346762034</v>
      </c>
      <c r="E239">
        <v>1.0668200000000001</v>
      </c>
      <c r="G239" t="s">
        <v>560</v>
      </c>
      <c r="H239">
        <v>-246.7934817</v>
      </c>
      <c r="I239">
        <v>-247.88840970000001</v>
      </c>
      <c r="J239">
        <v>-247.87229189999999</v>
      </c>
      <c r="K239" t="s">
        <v>560</v>
      </c>
      <c r="L239">
        <v>-412.65133059999999</v>
      </c>
      <c r="M239">
        <v>-414.31175560000003</v>
      </c>
      <c r="N239">
        <v>-414.27119060000001</v>
      </c>
      <c r="O239" t="str">
        <f t="shared" si="15"/>
        <v>29_Pyridine-Uracil_pi-pi_1.10.out</v>
      </c>
      <c r="P239" s="1">
        <f t="shared" si="16"/>
        <v>0.63187078706858335</v>
      </c>
      <c r="Q239" s="1">
        <f t="shared" si="17"/>
        <v>7.1683720410506515</v>
      </c>
      <c r="R239" s="1">
        <f t="shared" si="18"/>
        <v>4.9348991368184238</v>
      </c>
      <c r="S239" s="1">
        <f t="shared" si="19"/>
        <v>-2.2334729042322277</v>
      </c>
    </row>
    <row r="240" spans="1:19" x14ac:dyDescent="0.2">
      <c r="A240" t="s">
        <v>233</v>
      </c>
      <c r="B240">
        <v>-659.44699088826906</v>
      </c>
      <c r="C240">
        <v>-662.20728429899498</v>
      </c>
      <c r="D240">
        <v>-662.148862928683</v>
      </c>
      <c r="E240">
        <v>1.0669599999999999</v>
      </c>
      <c r="G240" t="s">
        <v>560</v>
      </c>
      <c r="H240">
        <v>-246.7934817</v>
      </c>
      <c r="I240">
        <v>-247.88840970000001</v>
      </c>
      <c r="J240">
        <v>-247.87229189999999</v>
      </c>
      <c r="K240" t="s">
        <v>560</v>
      </c>
      <c r="L240">
        <v>-412.65133059999999</v>
      </c>
      <c r="M240">
        <v>-414.31175560000003</v>
      </c>
      <c r="N240">
        <v>-414.27119060000001</v>
      </c>
      <c r="O240" t="str">
        <f t="shared" si="15"/>
        <v>29_Pyridine-Uracil_pi-pi_1.25.out</v>
      </c>
      <c r="P240" s="1">
        <f t="shared" si="16"/>
        <v>1.3670848354420495</v>
      </c>
      <c r="Q240" s="1">
        <f t="shared" si="17"/>
        <v>4.46723949985115</v>
      </c>
      <c r="R240" s="1">
        <f t="shared" si="18"/>
        <v>3.3762701126532706</v>
      </c>
      <c r="S240" s="1">
        <f t="shared" si="19"/>
        <v>-1.0909693871978794</v>
      </c>
    </row>
    <row r="241" spans="1:19" x14ac:dyDescent="0.2">
      <c r="A241" t="s">
        <v>234</v>
      </c>
      <c r="B241">
        <v>-659.44638473826603</v>
      </c>
      <c r="C241">
        <v>-662.20336047345097</v>
      </c>
      <c r="D241">
        <v>-662.14607158815795</v>
      </c>
      <c r="E241">
        <v>1.06707</v>
      </c>
      <c r="G241" t="s">
        <v>560</v>
      </c>
      <c r="H241">
        <v>-246.7934817</v>
      </c>
      <c r="I241">
        <v>-247.88840970000001</v>
      </c>
      <c r="J241">
        <v>-247.87229189999999</v>
      </c>
      <c r="K241" t="s">
        <v>560</v>
      </c>
      <c r="L241">
        <v>-412.65133059999999</v>
      </c>
      <c r="M241">
        <v>-414.31175560000003</v>
      </c>
      <c r="N241">
        <v>-414.27119060000001</v>
      </c>
      <c r="O241" t="str">
        <f t="shared" si="15"/>
        <v>29_Pyridine-Uracil_pi-pi_1.50.out</v>
      </c>
      <c r="P241" s="1">
        <f t="shared" si="16"/>
        <v>0.98671995012022873</v>
      </c>
      <c r="Q241" s="1">
        <f t="shared" si="17"/>
        <v>2.0050016946441955</v>
      </c>
      <c r="R241" s="1">
        <f t="shared" si="18"/>
        <v>1.6246774154493164</v>
      </c>
      <c r="S241" s="1">
        <f t="shared" si="19"/>
        <v>-0.3803242791948791</v>
      </c>
    </row>
    <row r="242" spans="1:19" x14ac:dyDescent="0.2">
      <c r="A242" t="s">
        <v>235</v>
      </c>
      <c r="B242">
        <v>-659.44548706905903</v>
      </c>
      <c r="C242">
        <v>-662.20110688992202</v>
      </c>
      <c r="D242">
        <v>-662.14430945149297</v>
      </c>
      <c r="E242">
        <v>1.0671299999999999</v>
      </c>
      <c r="G242" t="s">
        <v>560</v>
      </c>
      <c r="H242">
        <v>-246.7934817</v>
      </c>
      <c r="I242">
        <v>-247.88840970000001</v>
      </c>
      <c r="J242">
        <v>-247.87229189999999</v>
      </c>
      <c r="K242" t="s">
        <v>560</v>
      </c>
      <c r="L242">
        <v>-412.65133059999999</v>
      </c>
      <c r="M242">
        <v>-414.31175560000003</v>
      </c>
      <c r="N242">
        <v>-414.27119060000001</v>
      </c>
      <c r="O242" t="str">
        <f t="shared" si="15"/>
        <v>29_Pyridine-Uracil_pi-pi_2.00.out</v>
      </c>
      <c r="P242" s="1">
        <f t="shared" si="16"/>
        <v>0.42342399486624505</v>
      </c>
      <c r="Q242" s="1">
        <f t="shared" si="17"/>
        <v>0.59085662118168991</v>
      </c>
      <c r="R242" s="1">
        <f t="shared" si="18"/>
        <v>0.51891991787658087</v>
      </c>
      <c r="S242" s="1">
        <f t="shared" si="19"/>
        <v>-7.193670330510904E-2</v>
      </c>
    </row>
    <row r="243" spans="1:19" x14ac:dyDescent="0.2">
      <c r="A243" t="s">
        <v>236</v>
      </c>
      <c r="B243">
        <v>-308.85274135474998</v>
      </c>
      <c r="C243">
        <v>-310.29445370320002</v>
      </c>
      <c r="D243">
        <v>-310.29289947931397</v>
      </c>
      <c r="E243">
        <v>1.0607500000000001</v>
      </c>
      <c r="G243" t="s">
        <v>561</v>
      </c>
      <c r="H243">
        <v>-230.7952703</v>
      </c>
      <c r="I243">
        <v>-231.84970870000001</v>
      </c>
      <c r="J243">
        <v>-231.84110810000001</v>
      </c>
      <c r="K243" t="s">
        <v>561</v>
      </c>
      <c r="L243">
        <v>-78.069729480000007</v>
      </c>
      <c r="M243">
        <v>-78.441527339999993</v>
      </c>
      <c r="N243">
        <v>-78.453673469999998</v>
      </c>
      <c r="O243" t="str">
        <f t="shared" si="15"/>
        <v>30_Benzene-Ethene_0.90.out</v>
      </c>
      <c r="P243" s="1">
        <f t="shared" si="16"/>
        <v>-7.6922782994303303</v>
      </c>
      <c r="Q243" s="1">
        <f t="shared" si="17"/>
        <v>2.019114225812138</v>
      </c>
      <c r="R243" s="1">
        <f t="shared" si="18"/>
        <v>-1.1810297853416931</v>
      </c>
      <c r="S243" s="1">
        <f t="shared" si="19"/>
        <v>-3.2001440111538311</v>
      </c>
    </row>
    <row r="244" spans="1:19" x14ac:dyDescent="0.2">
      <c r="A244" t="s">
        <v>237</v>
      </c>
      <c r="B244">
        <v>-308.85702323563697</v>
      </c>
      <c r="C244">
        <v>-310.29515035216701</v>
      </c>
      <c r="D244">
        <v>-310.29478081753302</v>
      </c>
      <c r="E244">
        <v>1.0608599999999999</v>
      </c>
      <c r="G244" t="s">
        <v>561</v>
      </c>
      <c r="H244">
        <v>-230.7952703</v>
      </c>
      <c r="I244">
        <v>-231.84970870000001</v>
      </c>
      <c r="J244">
        <v>-231.84110810000001</v>
      </c>
      <c r="K244" t="s">
        <v>561</v>
      </c>
      <c r="L244">
        <v>-78.069729480000007</v>
      </c>
      <c r="M244">
        <v>-78.441527339999993</v>
      </c>
      <c r="N244">
        <v>-78.453673469999998</v>
      </c>
      <c r="O244" t="str">
        <f t="shared" si="15"/>
        <v>30_Benzene-Ethene_0.95.out</v>
      </c>
      <c r="P244" s="1">
        <f t="shared" si="16"/>
        <v>-5.0053573649741478</v>
      </c>
      <c r="Q244" s="1">
        <f t="shared" si="17"/>
        <v>2.4562680707657503</v>
      </c>
      <c r="R244" s="1">
        <f t="shared" si="18"/>
        <v>-4.7218017466096283E-4</v>
      </c>
      <c r="S244" s="1">
        <f t="shared" si="19"/>
        <v>-2.456740250940411</v>
      </c>
    </row>
    <row r="245" spans="1:19" x14ac:dyDescent="0.2">
      <c r="A245" t="s">
        <v>238</v>
      </c>
      <c r="B245">
        <v>-308.85969086090199</v>
      </c>
      <c r="C245">
        <v>-310.29510560068798</v>
      </c>
      <c r="D245">
        <v>-310.295628321116</v>
      </c>
      <c r="E245">
        <v>1.0609500000000001</v>
      </c>
      <c r="G245" t="s">
        <v>561</v>
      </c>
      <c r="H245">
        <v>-230.7952703</v>
      </c>
      <c r="I245">
        <v>-231.84970870000001</v>
      </c>
      <c r="J245">
        <v>-231.84110810000001</v>
      </c>
      <c r="K245" t="s">
        <v>561</v>
      </c>
      <c r="L245">
        <v>-78.069729480000007</v>
      </c>
      <c r="M245">
        <v>-78.441527339999993</v>
      </c>
      <c r="N245">
        <v>-78.453673469999998</v>
      </c>
      <c r="O245" t="str">
        <f t="shared" si="15"/>
        <v>30_Benzene-Ethene_1.00.out</v>
      </c>
      <c r="P245" s="1">
        <f t="shared" si="16"/>
        <v>-3.3313971687346644</v>
      </c>
      <c r="Q245" s="1">
        <f t="shared" si="17"/>
        <v>2.4281860925303285</v>
      </c>
      <c r="R245" s="1">
        <f t="shared" si="18"/>
        <v>0.53134436942599883</v>
      </c>
      <c r="S245" s="1">
        <f t="shared" si="19"/>
        <v>-1.8968417231043295</v>
      </c>
    </row>
    <row r="246" spans="1:19" x14ac:dyDescent="0.2">
      <c r="A246" t="s">
        <v>239</v>
      </c>
      <c r="B246">
        <v>-308.86136371322198</v>
      </c>
      <c r="C246">
        <v>-310.294718661844</v>
      </c>
      <c r="D246">
        <v>-310.29591792140297</v>
      </c>
      <c r="E246">
        <v>1.06101</v>
      </c>
      <c r="G246" t="s">
        <v>561</v>
      </c>
      <c r="H246">
        <v>-230.7952703</v>
      </c>
      <c r="I246">
        <v>-231.84970870000001</v>
      </c>
      <c r="J246">
        <v>-231.84110810000001</v>
      </c>
      <c r="K246" t="s">
        <v>561</v>
      </c>
      <c r="L246">
        <v>-78.069729480000007</v>
      </c>
      <c r="M246">
        <v>-78.441527339999993</v>
      </c>
      <c r="N246">
        <v>-78.453673469999998</v>
      </c>
      <c r="O246" t="str">
        <f t="shared" si="15"/>
        <v>30_Benzene-Ethene_1.05.out</v>
      </c>
      <c r="P246" s="1">
        <f t="shared" si="16"/>
        <v>-2.2816664458473594</v>
      </c>
      <c r="Q246" s="1">
        <f t="shared" si="17"/>
        <v>2.1853782920176923</v>
      </c>
      <c r="R246" s="1">
        <f t="shared" si="18"/>
        <v>0.71307130070623448</v>
      </c>
      <c r="S246" s="1">
        <f t="shared" si="19"/>
        <v>-1.4723069913114579</v>
      </c>
    </row>
    <row r="247" spans="1:19" x14ac:dyDescent="0.2">
      <c r="A247" t="s">
        <v>240</v>
      </c>
      <c r="B247">
        <v>-308.86242067193899</v>
      </c>
      <c r="C247">
        <v>-310.294209526168</v>
      </c>
      <c r="D247">
        <v>-310.295923589469</v>
      </c>
      <c r="E247">
        <v>1.06107</v>
      </c>
      <c r="G247" t="s">
        <v>561</v>
      </c>
      <c r="H247">
        <v>-230.7952703</v>
      </c>
      <c r="I247">
        <v>-231.84970870000001</v>
      </c>
      <c r="J247">
        <v>-231.84110810000001</v>
      </c>
      <c r="K247" t="s">
        <v>561</v>
      </c>
      <c r="L247">
        <v>-78.069729480000007</v>
      </c>
      <c r="M247">
        <v>-78.441527339999993</v>
      </c>
      <c r="N247">
        <v>-78.453673469999998</v>
      </c>
      <c r="O247" t="str">
        <f t="shared" si="15"/>
        <v>30_Benzene-Ethene_1.10.out</v>
      </c>
      <c r="P247" s="1">
        <f t="shared" si="16"/>
        <v>-1.6184148098124616</v>
      </c>
      <c r="Q247" s="1">
        <f t="shared" si="17"/>
        <v>1.8658908185402507</v>
      </c>
      <c r="R247" s="1">
        <f t="shared" si="18"/>
        <v>0.71662806598269913</v>
      </c>
      <c r="S247" s="1">
        <f t="shared" si="19"/>
        <v>-1.1492627525575516</v>
      </c>
    </row>
    <row r="248" spans="1:19" x14ac:dyDescent="0.2">
      <c r="A248" t="s">
        <v>241</v>
      </c>
      <c r="B248">
        <v>-308.86384494186598</v>
      </c>
      <c r="C248">
        <v>-310.29281371261402</v>
      </c>
      <c r="D248">
        <v>-310.29545902338998</v>
      </c>
      <c r="E248">
        <v>1.0611699999999999</v>
      </c>
      <c r="G248" t="s">
        <v>561</v>
      </c>
      <c r="H248">
        <v>-230.7952703</v>
      </c>
      <c r="I248">
        <v>-231.84970870000001</v>
      </c>
      <c r="J248">
        <v>-231.84110810000001</v>
      </c>
      <c r="K248" t="s">
        <v>561</v>
      </c>
      <c r="L248">
        <v>-78.069729480000007</v>
      </c>
      <c r="M248">
        <v>-78.441527339999993</v>
      </c>
      <c r="N248">
        <v>-78.453673469999998</v>
      </c>
      <c r="O248" t="str">
        <f t="shared" si="15"/>
        <v>30_Benzene-Ethene_1.25.out</v>
      </c>
      <c r="P248" s="1">
        <f t="shared" si="16"/>
        <v>-0.72467190006460092</v>
      </c>
      <c r="Q248" s="1">
        <f t="shared" si="17"/>
        <v>0.99000455318667147</v>
      </c>
      <c r="R248" s="1">
        <f t="shared" si="18"/>
        <v>0.42510843802149301</v>
      </c>
      <c r="S248" s="1">
        <f t="shared" si="19"/>
        <v>-0.56489611516517846</v>
      </c>
    </row>
    <row r="249" spans="1:19" x14ac:dyDescent="0.2">
      <c r="A249" t="s">
        <v>242</v>
      </c>
      <c r="B249">
        <v>-308.86448599572202</v>
      </c>
      <c r="C249">
        <v>-310.29168285331002</v>
      </c>
      <c r="D249">
        <v>-310.29491786956498</v>
      </c>
      <c r="E249">
        <v>1.0612699999999999</v>
      </c>
      <c r="G249" t="s">
        <v>561</v>
      </c>
      <c r="H249">
        <v>-230.7952703</v>
      </c>
      <c r="I249">
        <v>-231.84970870000001</v>
      </c>
      <c r="J249">
        <v>-231.84110810000001</v>
      </c>
      <c r="K249" t="s">
        <v>561</v>
      </c>
      <c r="L249">
        <v>-78.069729480000007</v>
      </c>
      <c r="M249">
        <v>-78.441527339999993</v>
      </c>
      <c r="N249">
        <v>-78.453673469999998</v>
      </c>
      <c r="O249" t="str">
        <f t="shared" si="15"/>
        <v>30_Benzene-Ethene_1.50.out</v>
      </c>
      <c r="P249" s="1">
        <f t="shared" si="16"/>
        <v>-0.32240451538594056</v>
      </c>
      <c r="Q249" s="1">
        <f t="shared" si="17"/>
        <v>0.28037959676423901</v>
      </c>
      <c r="R249" s="1">
        <f t="shared" si="18"/>
        <v>8.5529271874344059E-2</v>
      </c>
      <c r="S249" s="1">
        <f t="shared" si="19"/>
        <v>-0.19485032488989495</v>
      </c>
    </row>
    <row r="250" spans="1:19" x14ac:dyDescent="0.2">
      <c r="A250" t="s">
        <v>243</v>
      </c>
      <c r="B250">
        <v>-308.86483419815499</v>
      </c>
      <c r="C250">
        <v>-310.29125864993102</v>
      </c>
      <c r="D250">
        <v>-310.29474770067401</v>
      </c>
      <c r="E250">
        <v>1.06134</v>
      </c>
      <c r="G250" t="s">
        <v>561</v>
      </c>
      <c r="H250">
        <v>-230.7952703</v>
      </c>
      <c r="I250">
        <v>-231.84970870000001</v>
      </c>
      <c r="J250">
        <v>-231.84110810000001</v>
      </c>
      <c r="K250" t="s">
        <v>561</v>
      </c>
      <c r="L250">
        <v>-78.069729480000007</v>
      </c>
      <c r="M250">
        <v>-78.441527339999993</v>
      </c>
      <c r="N250">
        <v>-78.453673469999998</v>
      </c>
      <c r="O250" t="str">
        <f t="shared" si="15"/>
        <v>30_Benzene-Ethene_2.00.out</v>
      </c>
      <c r="P250" s="1">
        <f t="shared" si="16"/>
        <v>-0.10390418077153177</v>
      </c>
      <c r="Q250" s="1">
        <f t="shared" si="17"/>
        <v>1.4187946510990826E-2</v>
      </c>
      <c r="R250" s="1">
        <f t="shared" si="18"/>
        <v>-2.1253323816784929E-2</v>
      </c>
      <c r="S250" s="1">
        <f t="shared" si="19"/>
        <v>-3.5441270327775755E-2</v>
      </c>
    </row>
    <row r="251" spans="1:19" x14ac:dyDescent="0.2">
      <c r="A251" t="s">
        <v>244</v>
      </c>
      <c r="B251">
        <v>-490.71348082419098</v>
      </c>
      <c r="C251">
        <v>-492.75919767081501</v>
      </c>
      <c r="D251">
        <v>-492.72699853481402</v>
      </c>
      <c r="E251">
        <v>1.0682199999999999</v>
      </c>
      <c r="G251" t="s">
        <v>562</v>
      </c>
      <c r="H251">
        <v>-412.65151700000001</v>
      </c>
      <c r="I251">
        <v>-414.31181579999998</v>
      </c>
      <c r="J251">
        <v>-414.27130369999998</v>
      </c>
      <c r="K251" t="s">
        <v>562</v>
      </c>
      <c r="L251">
        <v>-78.069656899999998</v>
      </c>
      <c r="M251">
        <v>-78.441507380000004</v>
      </c>
      <c r="N251">
        <v>-78.453656570000007</v>
      </c>
      <c r="O251" t="str">
        <f t="shared" si="15"/>
        <v>31_Uracil-Ethene_0.90.out</v>
      </c>
      <c r="P251" s="1">
        <f t="shared" si="16"/>
        <v>-4.827478154377526</v>
      </c>
      <c r="Q251" s="1">
        <f t="shared" si="17"/>
        <v>3.686298794086194</v>
      </c>
      <c r="R251" s="1">
        <f t="shared" si="18"/>
        <v>1.2790305343123267</v>
      </c>
      <c r="S251" s="1">
        <f t="shared" si="19"/>
        <v>-2.4072682597738675</v>
      </c>
    </row>
    <row r="252" spans="1:19" x14ac:dyDescent="0.2">
      <c r="A252" t="s">
        <v>245</v>
      </c>
      <c r="B252">
        <v>-490.71702215927297</v>
      </c>
      <c r="C252">
        <v>-492.75985200726097</v>
      </c>
      <c r="D252">
        <v>-492.72845879896403</v>
      </c>
      <c r="E252">
        <v>1.0683</v>
      </c>
      <c r="G252" t="s">
        <v>562</v>
      </c>
      <c r="H252">
        <v>-412.65151700000001</v>
      </c>
      <c r="I252">
        <v>-414.31181579999998</v>
      </c>
      <c r="J252">
        <v>-414.27130369999998</v>
      </c>
      <c r="K252" t="s">
        <v>562</v>
      </c>
      <c r="L252">
        <v>-78.069656899999998</v>
      </c>
      <c r="M252">
        <v>-78.441507380000004</v>
      </c>
      <c r="N252">
        <v>-78.453656570000007</v>
      </c>
      <c r="O252" t="str">
        <f t="shared" si="15"/>
        <v>31_Uracil-Ethene_0.95.out</v>
      </c>
      <c r="P252" s="1">
        <f t="shared" si="16"/>
        <v>-2.6052567477449964</v>
      </c>
      <c r="Q252" s="1">
        <f t="shared" si="17"/>
        <v>4.0969011301233911</v>
      </c>
      <c r="R252" s="1">
        <f t="shared" si="18"/>
        <v>2.1953601609542068</v>
      </c>
      <c r="S252" s="1">
        <f t="shared" si="19"/>
        <v>-1.9015409691691842</v>
      </c>
    </row>
    <row r="253" spans="1:19" x14ac:dyDescent="0.2">
      <c r="A253" t="s">
        <v>246</v>
      </c>
      <c r="B253">
        <v>-490.71920028138999</v>
      </c>
      <c r="C253">
        <v>-492.75976995536399</v>
      </c>
      <c r="D253">
        <v>-492.729003783331</v>
      </c>
      <c r="E253">
        <v>1.06837</v>
      </c>
      <c r="G253" t="s">
        <v>562</v>
      </c>
      <c r="H253">
        <v>-412.65151700000001</v>
      </c>
      <c r="I253">
        <v>-414.31181579999998</v>
      </c>
      <c r="J253">
        <v>-414.27130369999998</v>
      </c>
      <c r="K253" t="s">
        <v>562</v>
      </c>
      <c r="L253">
        <v>-78.069656899999998</v>
      </c>
      <c r="M253">
        <v>-78.441507380000004</v>
      </c>
      <c r="N253">
        <v>-78.453656570000007</v>
      </c>
      <c r="O253" t="str">
        <f t="shared" si="15"/>
        <v>31_Uracil-Ethene_1.00.out</v>
      </c>
      <c r="P253" s="1">
        <f t="shared" si="16"/>
        <v>-1.2384644271574414</v>
      </c>
      <c r="Q253" s="1">
        <f t="shared" si="17"/>
        <v>4.0454127852743289</v>
      </c>
      <c r="R253" s="1">
        <f t="shared" si="18"/>
        <v>2.5373430285781366</v>
      </c>
      <c r="S253" s="1">
        <f t="shared" si="19"/>
        <v>-1.5080697566961923</v>
      </c>
    </row>
    <row r="254" spans="1:19" x14ac:dyDescent="0.2">
      <c r="A254" t="s">
        <v>247</v>
      </c>
      <c r="B254">
        <v>-490.72051681931799</v>
      </c>
      <c r="C254">
        <v>-492.75931386630702</v>
      </c>
      <c r="D254">
        <v>-492.72903849852003</v>
      </c>
      <c r="E254">
        <v>1.06843</v>
      </c>
      <c r="G254" t="s">
        <v>562</v>
      </c>
      <c r="H254">
        <v>-412.65151700000001</v>
      </c>
      <c r="I254">
        <v>-414.31181579999998</v>
      </c>
      <c r="J254">
        <v>-414.27130369999998</v>
      </c>
      <c r="K254" t="s">
        <v>562</v>
      </c>
      <c r="L254">
        <v>-78.069656899999998</v>
      </c>
      <c r="M254">
        <v>-78.441507380000004</v>
      </c>
      <c r="N254">
        <v>-78.453656570000007</v>
      </c>
      <c r="O254" t="str">
        <f t="shared" si="15"/>
        <v>31_Uracil-Ethene_1.05.out</v>
      </c>
      <c r="P254" s="1">
        <f t="shared" si="16"/>
        <v>-0.41232437022377089</v>
      </c>
      <c r="Q254" s="1">
        <f t="shared" si="17"/>
        <v>3.7592125691809852</v>
      </c>
      <c r="R254" s="1">
        <f t="shared" si="18"/>
        <v>2.55912713948937</v>
      </c>
      <c r="S254" s="1">
        <f t="shared" si="19"/>
        <v>-1.2000854296916152</v>
      </c>
    </row>
    <row r="255" spans="1:19" x14ac:dyDescent="0.2">
      <c r="A255" t="s">
        <v>248</v>
      </c>
      <c r="B255">
        <v>-490.72128873354097</v>
      </c>
      <c r="C255">
        <v>-492.75869816973301</v>
      </c>
      <c r="D255">
        <v>-492.72880757097602</v>
      </c>
      <c r="E255">
        <v>1.06847</v>
      </c>
      <c r="G255" t="s">
        <v>562</v>
      </c>
      <c r="H255">
        <v>-412.65151700000001</v>
      </c>
      <c r="I255">
        <v>-414.31181579999998</v>
      </c>
      <c r="J255">
        <v>-414.27130369999998</v>
      </c>
      <c r="K255" t="s">
        <v>562</v>
      </c>
      <c r="L255">
        <v>-78.069656899999998</v>
      </c>
      <c r="M255">
        <v>-78.441507380000004</v>
      </c>
      <c r="N255">
        <v>-78.453656570000007</v>
      </c>
      <c r="O255" t="str">
        <f t="shared" si="15"/>
        <v>31_Uracil-Ethene_1.10.out</v>
      </c>
      <c r="P255" s="1">
        <f t="shared" si="16"/>
        <v>7.2059137881476637E-2</v>
      </c>
      <c r="Q255" s="1">
        <f t="shared" si="17"/>
        <v>3.3728571198684572</v>
      </c>
      <c r="R255" s="1">
        <f t="shared" si="18"/>
        <v>2.4142179118115688</v>
      </c>
      <c r="S255" s="1">
        <f t="shared" si="19"/>
        <v>-0.9586392080568884</v>
      </c>
    </row>
    <row r="256" spans="1:19" x14ac:dyDescent="0.2">
      <c r="A256" t="s">
        <v>249</v>
      </c>
      <c r="B256">
        <v>-490.72204424171099</v>
      </c>
      <c r="C256">
        <v>-492.75684243428401</v>
      </c>
      <c r="D256">
        <v>-492.72768337323703</v>
      </c>
      <c r="E256">
        <v>1.06856</v>
      </c>
      <c r="G256" t="s">
        <v>562</v>
      </c>
      <c r="H256">
        <v>-412.65151700000001</v>
      </c>
      <c r="I256">
        <v>-414.31181579999998</v>
      </c>
      <c r="J256">
        <v>-414.27130369999998</v>
      </c>
      <c r="K256" t="s">
        <v>562</v>
      </c>
      <c r="L256">
        <v>-78.069656899999998</v>
      </c>
      <c r="M256">
        <v>-78.441507380000004</v>
      </c>
      <c r="N256">
        <v>-78.453656570000007</v>
      </c>
      <c r="O256" t="str">
        <f t="shared" si="15"/>
        <v>31_Uracil-Ethene_1.25.out</v>
      </c>
      <c r="P256" s="1">
        <f t="shared" si="16"/>
        <v>0.54614769189421219</v>
      </c>
      <c r="Q256" s="1">
        <f t="shared" si="17"/>
        <v>2.208365496135114</v>
      </c>
      <c r="R256" s="1">
        <f t="shared" si="18"/>
        <v>1.708773150717676</v>
      </c>
      <c r="S256" s="1">
        <f t="shared" si="19"/>
        <v>-0.49959234541743802</v>
      </c>
    </row>
    <row r="257" spans="1:19" x14ac:dyDescent="0.2">
      <c r="A257" t="s">
        <v>250</v>
      </c>
      <c r="B257">
        <v>-490.72189328215501</v>
      </c>
      <c r="C257">
        <v>-492.75494968219198</v>
      </c>
      <c r="D257">
        <v>-492.72629642954502</v>
      </c>
      <c r="E257">
        <v>1.06864</v>
      </c>
      <c r="G257" t="s">
        <v>562</v>
      </c>
      <c r="H257">
        <v>-412.65151700000001</v>
      </c>
      <c r="I257">
        <v>-414.31181579999998</v>
      </c>
      <c r="J257">
        <v>-414.27130369999998</v>
      </c>
      <c r="K257" t="s">
        <v>562</v>
      </c>
      <c r="L257">
        <v>-78.069656899999998</v>
      </c>
      <c r="M257">
        <v>-78.441507380000004</v>
      </c>
      <c r="N257">
        <v>-78.453656570000007</v>
      </c>
      <c r="O257" t="str">
        <f t="shared" si="15"/>
        <v>31_Uracil-Ethene_1.50.out</v>
      </c>
      <c r="P257" s="1">
        <f t="shared" si="16"/>
        <v>0.45141913640035941</v>
      </c>
      <c r="Q257" s="1">
        <f t="shared" si="17"/>
        <v>1.0206455772396081</v>
      </c>
      <c r="R257" s="1">
        <f t="shared" si="18"/>
        <v>0.83845280801522559</v>
      </c>
      <c r="S257" s="1">
        <f t="shared" si="19"/>
        <v>-0.18219276922438254</v>
      </c>
    </row>
    <row r="258" spans="1:19" x14ac:dyDescent="0.2">
      <c r="A258" t="s">
        <v>251</v>
      </c>
      <c r="B258">
        <v>-490.72147521027603</v>
      </c>
      <c r="C258">
        <v>-492.75376565908903</v>
      </c>
      <c r="D258">
        <v>-492.72535098208198</v>
      </c>
      <c r="E258">
        <v>1.0686899999999999</v>
      </c>
      <c r="G258" t="s">
        <v>562</v>
      </c>
      <c r="H258">
        <v>-412.65151700000001</v>
      </c>
      <c r="I258">
        <v>-414.31181579999998</v>
      </c>
      <c r="J258">
        <v>-414.27130369999998</v>
      </c>
      <c r="K258" t="s">
        <v>562</v>
      </c>
      <c r="L258">
        <v>-78.069656899999998</v>
      </c>
      <c r="M258">
        <v>-78.441507380000004</v>
      </c>
      <c r="N258">
        <v>-78.453656570000007</v>
      </c>
      <c r="O258" t="str">
        <f t="shared" si="15"/>
        <v>31_Uracil-Ethene_2.00.out</v>
      </c>
      <c r="P258" s="1">
        <f t="shared" si="16"/>
        <v>0.18907506065594437</v>
      </c>
      <c r="Q258" s="1">
        <f t="shared" si="17"/>
        <v>0.27765983191840304</v>
      </c>
      <c r="R258" s="1">
        <f t="shared" si="18"/>
        <v>0.24517554320746865</v>
      </c>
      <c r="S258" s="1">
        <f t="shared" si="19"/>
        <v>-3.2484288710934395E-2</v>
      </c>
    </row>
    <row r="259" spans="1:19" x14ac:dyDescent="0.2">
      <c r="A259" t="s">
        <v>252</v>
      </c>
      <c r="B259">
        <v>-489.49897994692498</v>
      </c>
      <c r="C259">
        <v>-491.51706717935099</v>
      </c>
      <c r="D259">
        <v>-491.47290489663902</v>
      </c>
      <c r="E259">
        <v>1.06833</v>
      </c>
      <c r="G259" t="s">
        <v>563</v>
      </c>
      <c r="H259">
        <v>-412.65143110000002</v>
      </c>
      <c r="I259">
        <v>-414.31170989999998</v>
      </c>
      <c r="J259">
        <v>-414.27121540000002</v>
      </c>
      <c r="K259" t="s">
        <v>563</v>
      </c>
      <c r="L259">
        <v>-76.853623729999995</v>
      </c>
      <c r="M259">
        <v>-77.198816980000004</v>
      </c>
      <c r="N259">
        <v>-77.199075559999997</v>
      </c>
      <c r="O259" t="str">
        <f t="shared" si="15"/>
        <v>32_Uracil-Ethyne_0.90.out</v>
      </c>
      <c r="P259" s="1">
        <f t="shared" si="16"/>
        <v>-3.8120468409704764</v>
      </c>
      <c r="Q259" s="1">
        <f t="shared" si="17"/>
        <v>4.1040999755975749</v>
      </c>
      <c r="R259" s="1">
        <f t="shared" si="18"/>
        <v>1.6402700733847149</v>
      </c>
      <c r="S259" s="1">
        <f t="shared" si="19"/>
        <v>-2.46382990221286</v>
      </c>
    </row>
    <row r="260" spans="1:19" x14ac:dyDescent="0.2">
      <c r="A260" t="s">
        <v>253</v>
      </c>
      <c r="B260">
        <v>-489.50253034941801</v>
      </c>
      <c r="C260">
        <v>-491.51780853490197</v>
      </c>
      <c r="D260">
        <v>-491.47451314758803</v>
      </c>
      <c r="E260">
        <v>1.0684</v>
      </c>
      <c r="G260" t="s">
        <v>563</v>
      </c>
      <c r="H260">
        <v>-412.65143110000002</v>
      </c>
      <c r="I260">
        <v>-414.31170989999998</v>
      </c>
      <c r="J260">
        <v>-414.27121540000002</v>
      </c>
      <c r="K260" t="s">
        <v>563</v>
      </c>
      <c r="L260">
        <v>-76.853623729999995</v>
      </c>
      <c r="M260">
        <v>-77.198816980000004</v>
      </c>
      <c r="N260">
        <v>-77.199075559999997</v>
      </c>
      <c r="O260" t="str">
        <f t="shared" si="15"/>
        <v>32_Uracil-Ethyne_0.95.out</v>
      </c>
      <c r="P260" s="1">
        <f t="shared" si="16"/>
        <v>-1.5841355477684038</v>
      </c>
      <c r="Q260" s="1">
        <f t="shared" si="17"/>
        <v>4.5693076267188015</v>
      </c>
      <c r="R260" s="1">
        <f t="shared" si="18"/>
        <v>2.6494628222692058</v>
      </c>
      <c r="S260" s="1">
        <f t="shared" si="19"/>
        <v>-1.9198448044495957</v>
      </c>
    </row>
    <row r="261" spans="1:19" x14ac:dyDescent="0.2">
      <c r="A261" t="s">
        <v>254</v>
      </c>
      <c r="B261">
        <v>-489.504608363069</v>
      </c>
      <c r="C261">
        <v>-491.51772375539798</v>
      </c>
      <c r="D261">
        <v>-491.475092591362</v>
      </c>
      <c r="E261">
        <v>1.0684400000000001</v>
      </c>
      <c r="G261" t="s">
        <v>563</v>
      </c>
      <c r="H261">
        <v>-412.65143110000002</v>
      </c>
      <c r="I261">
        <v>-414.31170989999998</v>
      </c>
      <c r="J261">
        <v>-414.27121540000002</v>
      </c>
      <c r="K261" t="s">
        <v>563</v>
      </c>
      <c r="L261">
        <v>-76.853623729999995</v>
      </c>
      <c r="M261">
        <v>-77.198816980000004</v>
      </c>
      <c r="N261">
        <v>-77.199075559999997</v>
      </c>
      <c r="O261" t="str">
        <f t="shared" si="15"/>
        <v>32_Uracil-Ethyne_1.00.out</v>
      </c>
      <c r="P261" s="1">
        <f t="shared" si="16"/>
        <v>-0.28016224064435696</v>
      </c>
      <c r="Q261" s="1">
        <f t="shared" si="17"/>
        <v>4.5161076825578412</v>
      </c>
      <c r="R261" s="1">
        <f t="shared" si="18"/>
        <v>3.0130692951527038</v>
      </c>
      <c r="S261" s="1">
        <f t="shared" si="19"/>
        <v>-1.5030383874051374</v>
      </c>
    </row>
    <row r="262" spans="1:19" x14ac:dyDescent="0.2">
      <c r="A262" t="s">
        <v>255</v>
      </c>
      <c r="B262">
        <v>-489.50577570726801</v>
      </c>
      <c r="C262">
        <v>-491.51722030112802</v>
      </c>
      <c r="D262">
        <v>-491.47510112463698</v>
      </c>
      <c r="E262">
        <v>1.0684800000000001</v>
      </c>
      <c r="G262" t="s">
        <v>563</v>
      </c>
      <c r="H262">
        <v>-412.65143110000002</v>
      </c>
      <c r="I262">
        <v>-414.31170989999998</v>
      </c>
      <c r="J262">
        <v>-414.27121540000002</v>
      </c>
      <c r="K262" t="s">
        <v>563</v>
      </c>
      <c r="L262">
        <v>-76.853623729999995</v>
      </c>
      <c r="M262">
        <v>-77.198816980000004</v>
      </c>
      <c r="N262">
        <v>-77.199075559999997</v>
      </c>
      <c r="O262" t="str">
        <f t="shared" si="15"/>
        <v>32_Uracil-Ethyne_1.05.out</v>
      </c>
      <c r="P262" s="1">
        <f t="shared" si="16"/>
        <v>0.45235733400952727</v>
      </c>
      <c r="Q262" s="1">
        <f t="shared" si="17"/>
        <v>4.2001853453420894</v>
      </c>
      <c r="R262" s="1">
        <f t="shared" si="18"/>
        <v>3.0184240062681842</v>
      </c>
      <c r="S262" s="1">
        <f t="shared" si="19"/>
        <v>-1.1817613390739052</v>
      </c>
    </row>
    <row r="263" spans="1:19" x14ac:dyDescent="0.2">
      <c r="A263" t="s">
        <v>256</v>
      </c>
      <c r="B263">
        <v>-489.50638347653501</v>
      </c>
      <c r="C263">
        <v>-491.516537710232</v>
      </c>
      <c r="D263">
        <v>-491.47481404976401</v>
      </c>
      <c r="E263">
        <v>1.0685100000000001</v>
      </c>
      <c r="G263" t="s">
        <v>563</v>
      </c>
      <c r="H263">
        <v>-412.65143110000002</v>
      </c>
      <c r="I263">
        <v>-414.31170989999998</v>
      </c>
      <c r="J263">
        <v>-414.27121540000002</v>
      </c>
      <c r="K263" t="s">
        <v>563</v>
      </c>
      <c r="L263">
        <v>-76.853623729999995</v>
      </c>
      <c r="M263">
        <v>-77.198816980000004</v>
      </c>
      <c r="N263">
        <v>-77.199075559999997</v>
      </c>
      <c r="O263" t="str">
        <f t="shared" si="15"/>
        <v>32_Uracil-Ethyne_1.10.out</v>
      </c>
      <c r="P263" s="1">
        <f t="shared" si="16"/>
        <v>0.8337383228549865</v>
      </c>
      <c r="Q263" s="1">
        <f t="shared" si="17"/>
        <v>3.7718530734763287</v>
      </c>
      <c r="R263" s="1">
        <f t="shared" si="18"/>
        <v>2.8382817962669793</v>
      </c>
      <c r="S263" s="1">
        <f t="shared" si="19"/>
        <v>-0.9335712772093494</v>
      </c>
    </row>
    <row r="264" spans="1:19" x14ac:dyDescent="0.2">
      <c r="A264" t="s">
        <v>257</v>
      </c>
      <c r="B264">
        <v>-489.50669649314699</v>
      </c>
      <c r="C264">
        <v>-491.51447192918698</v>
      </c>
      <c r="D264">
        <v>-491.47348249826598</v>
      </c>
      <c r="E264">
        <v>1.06857</v>
      </c>
      <c r="G264" t="s">
        <v>563</v>
      </c>
      <c r="H264">
        <v>-412.65143110000002</v>
      </c>
      <c r="I264">
        <v>-414.31170989999998</v>
      </c>
      <c r="J264">
        <v>-414.27121540000002</v>
      </c>
      <c r="K264" t="s">
        <v>563</v>
      </c>
      <c r="L264">
        <v>-76.853623729999995</v>
      </c>
      <c r="M264">
        <v>-77.198816980000004</v>
      </c>
      <c r="N264">
        <v>-77.199075559999997</v>
      </c>
      <c r="O264" t="str">
        <f t="shared" si="15"/>
        <v>32_Uracil-Ethyne_1.25.out</v>
      </c>
      <c r="P264" s="1">
        <f t="shared" si="16"/>
        <v>1.0301592205322145</v>
      </c>
      <c r="Q264" s="1">
        <f t="shared" si="17"/>
        <v>2.4755558428070623</v>
      </c>
      <c r="R264" s="1">
        <f t="shared" si="18"/>
        <v>2.0027205815162268</v>
      </c>
      <c r="S264" s="1">
        <f t="shared" si="19"/>
        <v>-0.47283526129083553</v>
      </c>
    </row>
    <row r="265" spans="1:19" x14ac:dyDescent="0.2">
      <c r="A265" t="s">
        <v>258</v>
      </c>
      <c r="B265">
        <v>-489.506108931673</v>
      </c>
      <c r="C265">
        <v>-491.51234979573502</v>
      </c>
      <c r="D265">
        <v>-491.47184786322401</v>
      </c>
      <c r="E265">
        <v>1.0686199999999999</v>
      </c>
      <c r="G265" t="s">
        <v>563</v>
      </c>
      <c r="H265">
        <v>-412.65143110000002</v>
      </c>
      <c r="I265">
        <v>-414.31170989999998</v>
      </c>
      <c r="J265">
        <v>-414.27121540000002</v>
      </c>
      <c r="K265" t="s">
        <v>563</v>
      </c>
      <c r="L265">
        <v>-76.853623729999995</v>
      </c>
      <c r="M265">
        <v>-77.198816980000004</v>
      </c>
      <c r="N265">
        <v>-77.199075559999997</v>
      </c>
      <c r="O265" t="str">
        <f t="shared" si="15"/>
        <v>32_Uracil-Ethyne_1.50.out</v>
      </c>
      <c r="P265" s="1">
        <f t="shared" si="16"/>
        <v>0.66145881376818005</v>
      </c>
      <c r="Q265" s="1">
        <f t="shared" si="17"/>
        <v>1.1438969414329088</v>
      </c>
      <c r="R265" s="1">
        <f t="shared" si="18"/>
        <v>0.97697156364922166</v>
      </c>
      <c r="S265" s="1">
        <f t="shared" si="19"/>
        <v>-0.1669253777836871</v>
      </c>
    </row>
    <row r="266" spans="1:19" x14ac:dyDescent="0.2">
      <c r="A266" t="s">
        <v>259</v>
      </c>
      <c r="B266">
        <v>-489.50541331389002</v>
      </c>
      <c r="C266">
        <v>-491.51101028651198</v>
      </c>
      <c r="D266">
        <v>-491.47072639692601</v>
      </c>
      <c r="E266">
        <v>1.06864</v>
      </c>
      <c r="G266" t="s">
        <v>563</v>
      </c>
      <c r="H266">
        <v>-412.65143110000002</v>
      </c>
      <c r="I266">
        <v>-414.31170989999998</v>
      </c>
      <c r="J266">
        <v>-414.27121540000002</v>
      </c>
      <c r="K266" t="s">
        <v>563</v>
      </c>
      <c r="L266">
        <v>-76.853623729999995</v>
      </c>
      <c r="M266">
        <v>-77.198816980000004</v>
      </c>
      <c r="N266">
        <v>-77.199075559999997</v>
      </c>
      <c r="O266" t="str">
        <f t="shared" si="15"/>
        <v>32_Uracil-Ethyne_2.00.out</v>
      </c>
      <c r="P266" s="1">
        <f t="shared" si="16"/>
        <v>0.22495204657887635</v>
      </c>
      <c r="Q266" s="1">
        <f t="shared" si="17"/>
        <v>0.30334217863522173</v>
      </c>
      <c r="R266" s="1">
        <f t="shared" si="18"/>
        <v>0.27324080772290948</v>
      </c>
      <c r="S266" s="1">
        <f t="shared" si="19"/>
        <v>-3.0101370912312242E-2</v>
      </c>
    </row>
    <row r="267" spans="1:19" x14ac:dyDescent="0.2">
      <c r="A267" t="s">
        <v>260</v>
      </c>
      <c r="B267">
        <v>-324.85244662311101</v>
      </c>
      <c r="C267">
        <v>-326.33420264292698</v>
      </c>
      <c r="D267">
        <v>-326.325230382543</v>
      </c>
      <c r="E267">
        <v>1.0616300000000001</v>
      </c>
      <c r="G267" t="s">
        <v>564</v>
      </c>
      <c r="H267">
        <v>-246.7937226</v>
      </c>
      <c r="I267">
        <v>-247.8884607</v>
      </c>
      <c r="J267">
        <v>-247.8723948</v>
      </c>
      <c r="K267" t="s">
        <v>564</v>
      </c>
      <c r="L267">
        <v>-78.06970192</v>
      </c>
      <c r="M267">
        <v>-78.441527399999998</v>
      </c>
      <c r="N267">
        <v>-78.453668070000006</v>
      </c>
      <c r="O267" t="str">
        <f t="shared" si="15"/>
        <v>33_Pyridine-Ethene_0.90.out</v>
      </c>
      <c r="P267" s="1">
        <f t="shared" si="16"/>
        <v>-6.8887345878428476</v>
      </c>
      <c r="Q267" s="1">
        <f t="shared" si="17"/>
        <v>2.6446657248516776</v>
      </c>
      <c r="R267" s="1">
        <f t="shared" si="18"/>
        <v>-0.52239378789167967</v>
      </c>
      <c r="S267" s="1">
        <f t="shared" si="19"/>
        <v>-3.1670595127433572</v>
      </c>
    </row>
    <row r="268" spans="1:19" x14ac:dyDescent="0.2">
      <c r="A268" t="s">
        <v>261</v>
      </c>
      <c r="B268">
        <v>-324.85626447607399</v>
      </c>
      <c r="C268">
        <v>-326.33473418522198</v>
      </c>
      <c r="D268">
        <v>-326.32685795414102</v>
      </c>
      <c r="E268">
        <v>1.0617399999999999</v>
      </c>
      <c r="G268" t="s">
        <v>564</v>
      </c>
      <c r="H268">
        <v>-246.7937226</v>
      </c>
      <c r="I268">
        <v>-247.8884607</v>
      </c>
      <c r="J268">
        <v>-247.8723948</v>
      </c>
      <c r="K268" t="s">
        <v>564</v>
      </c>
      <c r="L268">
        <v>-78.06970192</v>
      </c>
      <c r="M268">
        <v>-78.441527399999998</v>
      </c>
      <c r="N268">
        <v>-78.453668070000006</v>
      </c>
      <c r="O268" t="str">
        <f t="shared" ref="O268:O331" si="20">A268</f>
        <v>33_Pyridine-Ethene_0.95.out</v>
      </c>
      <c r="P268" s="1">
        <f t="shared" ref="P268:P331" si="21">627.5095*(H268+L268-B268)</f>
        <v>-4.4929955839686446</v>
      </c>
      <c r="Q268" s="1">
        <f t="shared" ref="Q268:Q331" si="22">627.5095*(I268+M268-C268)</f>
        <v>2.9782135646118477</v>
      </c>
      <c r="R268" s="1">
        <f t="shared" ref="R268:R331" si="23">627.5095*(J268+N268-D268)</f>
        <v>0.49892285179693291</v>
      </c>
      <c r="S268" s="1">
        <f t="shared" ref="S268:S331" si="24">R268-Q268</f>
        <v>-2.4792907128149149</v>
      </c>
    </row>
    <row r="269" spans="1:19" x14ac:dyDescent="0.2">
      <c r="A269" t="s">
        <v>262</v>
      </c>
      <c r="B269">
        <v>-324.85870571563299</v>
      </c>
      <c r="C269">
        <v>-326.33463167795702</v>
      </c>
      <c r="D269">
        <v>-326.32759858388698</v>
      </c>
      <c r="E269">
        <v>1.06182</v>
      </c>
      <c r="G269" t="s">
        <v>564</v>
      </c>
      <c r="H269">
        <v>-246.7937226</v>
      </c>
      <c r="I269">
        <v>-247.8884607</v>
      </c>
      <c r="J269">
        <v>-247.8723948</v>
      </c>
      <c r="K269" t="s">
        <v>564</v>
      </c>
      <c r="L269">
        <v>-78.06970192</v>
      </c>
      <c r="M269">
        <v>-78.441527399999998</v>
      </c>
      <c r="N269">
        <v>-78.453668070000006</v>
      </c>
      <c r="O269" t="str">
        <f t="shared" si="20"/>
        <v>33_Pyridine-Ethene_1.00.out</v>
      </c>
      <c r="P269" s="1">
        <f t="shared" si="21"/>
        <v>-2.9610945689173405</v>
      </c>
      <c r="Q269" s="1">
        <f t="shared" si="22"/>
        <v>2.9138892820333044</v>
      </c>
      <c r="R269" s="1">
        <f t="shared" si="23"/>
        <v>0.9636750533709576</v>
      </c>
      <c r="S269" s="1">
        <f t="shared" si="24"/>
        <v>-1.9502142286623467</v>
      </c>
    </row>
    <row r="270" spans="1:19" x14ac:dyDescent="0.2">
      <c r="A270" t="s">
        <v>263</v>
      </c>
      <c r="B270">
        <v>-324.86026750517198</v>
      </c>
      <c r="C270">
        <v>-326.33421906790898</v>
      </c>
      <c r="D270">
        <v>-326.32783820993899</v>
      </c>
      <c r="E270">
        <v>1.0618799999999999</v>
      </c>
      <c r="G270" t="s">
        <v>564</v>
      </c>
      <c r="H270">
        <v>-246.7937226</v>
      </c>
      <c r="I270">
        <v>-247.8884607</v>
      </c>
      <c r="J270">
        <v>-247.8723948</v>
      </c>
      <c r="K270" t="s">
        <v>564</v>
      </c>
      <c r="L270">
        <v>-78.06970192</v>
      </c>
      <c r="M270">
        <v>-78.441527399999998</v>
      </c>
      <c r="N270">
        <v>-78.453668070000006</v>
      </c>
      <c r="O270" t="str">
        <f t="shared" si="20"/>
        <v>33_Pyridine-Ethene_1.05.out</v>
      </c>
      <c r="P270" s="1">
        <f t="shared" si="21"/>
        <v>-1.9810567962053023</v>
      </c>
      <c r="Q270" s="1">
        <f t="shared" si="22"/>
        <v>2.6549725570897196</v>
      </c>
      <c r="R270" s="1">
        <f t="shared" si="23"/>
        <v>1.1140426774529852</v>
      </c>
      <c r="S270" s="1">
        <f t="shared" si="24"/>
        <v>-1.5409298796367343</v>
      </c>
    </row>
    <row r="271" spans="1:19" x14ac:dyDescent="0.2">
      <c r="A271" t="s">
        <v>264</v>
      </c>
      <c r="B271">
        <v>-324.86126584425</v>
      </c>
      <c r="C271">
        <v>-326.33368519473999</v>
      </c>
      <c r="D271">
        <v>-326.32781004598598</v>
      </c>
      <c r="E271">
        <v>1.06193</v>
      </c>
      <c r="G271" t="s">
        <v>564</v>
      </c>
      <c r="H271">
        <v>-246.7937226</v>
      </c>
      <c r="I271">
        <v>-247.8884607</v>
      </c>
      <c r="J271">
        <v>-247.8723948</v>
      </c>
      <c r="K271" t="s">
        <v>564</v>
      </c>
      <c r="L271">
        <v>-78.06970192</v>
      </c>
      <c r="M271">
        <v>-78.441527399999998</v>
      </c>
      <c r="N271">
        <v>-78.453668070000006</v>
      </c>
      <c r="O271" t="str">
        <f t="shared" si="20"/>
        <v>33_Pyridine-Ethene_1.10.out</v>
      </c>
      <c r="P271" s="1">
        <f t="shared" si="21"/>
        <v>-1.3545895405243202</v>
      </c>
      <c r="Q271" s="1">
        <f t="shared" si="22"/>
        <v>2.3199620717531761</v>
      </c>
      <c r="R271" s="1">
        <f t="shared" si="23"/>
        <v>1.0963695293851561</v>
      </c>
      <c r="S271" s="1">
        <f t="shared" si="24"/>
        <v>-1.2235925423680201</v>
      </c>
    </row>
    <row r="272" spans="1:19" x14ac:dyDescent="0.2">
      <c r="A272" t="s">
        <v>265</v>
      </c>
      <c r="B272">
        <v>-324.86259596281798</v>
      </c>
      <c r="C272">
        <v>-326.33216144397397</v>
      </c>
      <c r="D272">
        <v>-326.327231244845</v>
      </c>
      <c r="E272">
        <v>1.06203</v>
      </c>
      <c r="G272" t="s">
        <v>564</v>
      </c>
      <c r="H272">
        <v>-246.7937226</v>
      </c>
      <c r="I272">
        <v>-247.8884607</v>
      </c>
      <c r="J272">
        <v>-247.8723948</v>
      </c>
      <c r="K272" t="s">
        <v>564</v>
      </c>
      <c r="L272">
        <v>-78.06970192</v>
      </c>
      <c r="M272">
        <v>-78.441527399999998</v>
      </c>
      <c r="N272">
        <v>-78.453668070000006</v>
      </c>
      <c r="O272" t="str">
        <f t="shared" si="20"/>
        <v>33_Pyridine-Ethene_1.25.out</v>
      </c>
      <c r="P272" s="1">
        <f t="shared" si="21"/>
        <v>-0.51992750299177104</v>
      </c>
      <c r="Q272" s="1">
        <f t="shared" si="22"/>
        <v>1.3637939904485294</v>
      </c>
      <c r="R272" s="1">
        <f t="shared" si="23"/>
        <v>0.73316631480367445</v>
      </c>
      <c r="S272" s="1">
        <f t="shared" si="24"/>
        <v>-0.630627675644855</v>
      </c>
    </row>
    <row r="273" spans="1:19" x14ac:dyDescent="0.2">
      <c r="A273" t="s">
        <v>266</v>
      </c>
      <c r="B273">
        <v>-324.863107577471</v>
      </c>
      <c r="C273">
        <v>-326.330774694691</v>
      </c>
      <c r="D273">
        <v>-326.326480511993</v>
      </c>
      <c r="E273">
        <v>1.06212</v>
      </c>
      <c r="G273" t="s">
        <v>564</v>
      </c>
      <c r="H273">
        <v>-246.7937226</v>
      </c>
      <c r="I273">
        <v>-247.8884607</v>
      </c>
      <c r="J273">
        <v>-247.8723948</v>
      </c>
      <c r="K273" t="s">
        <v>564</v>
      </c>
      <c r="L273">
        <v>-78.06970192</v>
      </c>
      <c r="M273">
        <v>-78.441527399999998</v>
      </c>
      <c r="N273">
        <v>-78.453668070000006</v>
      </c>
      <c r="O273" t="str">
        <f t="shared" si="20"/>
        <v>33_Pyridine-Ethene_1.50.out</v>
      </c>
      <c r="P273" s="1">
        <f t="shared" si="21"/>
        <v>-0.19888444788170331</v>
      </c>
      <c r="Q273" s="1">
        <f t="shared" si="22"/>
        <v>0.49359564126555067</v>
      </c>
      <c r="R273" s="1">
        <f t="shared" si="23"/>
        <v>0.26207431821297233</v>
      </c>
      <c r="S273" s="1">
        <f t="shared" si="24"/>
        <v>-0.23152132305257833</v>
      </c>
    </row>
    <row r="274" spans="1:19" x14ac:dyDescent="0.2">
      <c r="A274" t="s">
        <v>267</v>
      </c>
      <c r="B274">
        <v>-324.86331980895801</v>
      </c>
      <c r="C274">
        <v>-326.33010656823501</v>
      </c>
      <c r="D274">
        <v>-326.32610951790798</v>
      </c>
      <c r="E274">
        <v>1.06219</v>
      </c>
      <c r="G274" t="s">
        <v>564</v>
      </c>
      <c r="H274">
        <v>-246.7937226</v>
      </c>
      <c r="I274">
        <v>-247.8884607</v>
      </c>
      <c r="J274">
        <v>-247.8723948</v>
      </c>
      <c r="K274" t="s">
        <v>564</v>
      </c>
      <c r="L274">
        <v>-78.06970192</v>
      </c>
      <c r="M274">
        <v>-78.441527399999998</v>
      </c>
      <c r="N274">
        <v>-78.453668070000006</v>
      </c>
      <c r="O274" t="str">
        <f t="shared" si="20"/>
        <v>33_Pyridine-Ethene_2.00.out</v>
      </c>
      <c r="P274" s="1">
        <f t="shared" si="21"/>
        <v>-6.570717358248114E-2</v>
      </c>
      <c r="Q274" s="1">
        <f t="shared" si="22"/>
        <v>7.4339942929509253E-2</v>
      </c>
      <c r="R274" s="1">
        <f t="shared" si="23"/>
        <v>2.9272005420888376E-2</v>
      </c>
      <c r="S274" s="1">
        <f t="shared" si="24"/>
        <v>-4.5067937508620877E-2</v>
      </c>
    </row>
    <row r="275" spans="1:19" x14ac:dyDescent="0.2">
      <c r="A275" t="s">
        <v>268</v>
      </c>
      <c r="B275">
        <v>-392.82127782534599</v>
      </c>
      <c r="C275">
        <v>-394.81360935881099</v>
      </c>
      <c r="D275">
        <v>-394.87088851077698</v>
      </c>
      <c r="E275">
        <v>1.0611600000000001</v>
      </c>
      <c r="G275" t="s">
        <v>565</v>
      </c>
      <c r="H275">
        <v>-196.416887</v>
      </c>
      <c r="I275">
        <v>-197.40419869999999</v>
      </c>
      <c r="J275">
        <v>-197.4344644</v>
      </c>
      <c r="K275" t="s">
        <v>565</v>
      </c>
      <c r="L275">
        <v>-196.416888</v>
      </c>
      <c r="M275">
        <v>-197.40419869999999</v>
      </c>
      <c r="N275">
        <v>-197.43446470000001</v>
      </c>
      <c r="O275" t="str">
        <f t="shared" si="20"/>
        <v>34_Pentane-Pentane_0.90.out</v>
      </c>
      <c r="P275" s="1">
        <f t="shared" si="21"/>
        <v>-7.8420958185539096</v>
      </c>
      <c r="Q275" s="1">
        <f t="shared" si="22"/>
        <v>3.270553667513159</v>
      </c>
      <c r="R275" s="1">
        <f t="shared" si="23"/>
        <v>1.2295488769549818</v>
      </c>
      <c r="S275" s="1">
        <f t="shared" si="24"/>
        <v>-2.0410047905581772</v>
      </c>
    </row>
    <row r="276" spans="1:19" x14ac:dyDescent="0.2">
      <c r="A276" t="s">
        <v>269</v>
      </c>
      <c r="B276">
        <v>-392.82587296229002</v>
      </c>
      <c r="C276">
        <v>-394.81460989282402</v>
      </c>
      <c r="D276">
        <v>-394.87258114097898</v>
      </c>
      <c r="E276">
        <v>1.06131</v>
      </c>
      <c r="G276" t="s">
        <v>565</v>
      </c>
      <c r="H276">
        <v>-196.416887</v>
      </c>
      <c r="I276">
        <v>-197.40419869999999</v>
      </c>
      <c r="J276">
        <v>-197.4344644</v>
      </c>
      <c r="K276" t="s">
        <v>565</v>
      </c>
      <c r="L276">
        <v>-196.416888</v>
      </c>
      <c r="M276">
        <v>-197.40419869999999</v>
      </c>
      <c r="N276">
        <v>-197.43446470000001</v>
      </c>
      <c r="O276" t="str">
        <f t="shared" si="20"/>
        <v>34_Pentane-Pentane_0.95.out</v>
      </c>
      <c r="P276" s="1">
        <f t="shared" si="21"/>
        <v>-4.9586037323721532</v>
      </c>
      <c r="Q276" s="1">
        <f t="shared" si="22"/>
        <v>3.8983982657629679</v>
      </c>
      <c r="R276" s="1">
        <f t="shared" si="23"/>
        <v>2.2916904086975629</v>
      </c>
      <c r="S276" s="1">
        <f t="shared" si="24"/>
        <v>-1.606707857065405</v>
      </c>
    </row>
    <row r="277" spans="1:19" x14ac:dyDescent="0.2">
      <c r="A277" t="s">
        <v>270</v>
      </c>
      <c r="B277">
        <v>-392.82875568607801</v>
      </c>
      <c r="C277">
        <v>-394.81471654278403</v>
      </c>
      <c r="D277">
        <v>-394.87320740791199</v>
      </c>
      <c r="E277">
        <v>1.0614300000000001</v>
      </c>
      <c r="G277" t="s">
        <v>565</v>
      </c>
      <c r="H277">
        <v>-196.416887</v>
      </c>
      <c r="I277">
        <v>-197.40419869999999</v>
      </c>
      <c r="J277">
        <v>-197.4344644</v>
      </c>
      <c r="K277" t="s">
        <v>565</v>
      </c>
      <c r="L277">
        <v>-196.416888</v>
      </c>
      <c r="M277">
        <v>-197.40419869999999</v>
      </c>
      <c r="N277">
        <v>-197.43446470000001</v>
      </c>
      <c r="O277" t="str">
        <f t="shared" si="20"/>
        <v>34_Pentane-Pentane_1.00.out</v>
      </c>
      <c r="P277" s="1">
        <f t="shared" si="21"/>
        <v>-3.149667169531861</v>
      </c>
      <c r="Q277" s="1">
        <f t="shared" si="22"/>
        <v>3.9653221288393885</v>
      </c>
      <c r="R277" s="1">
        <f t="shared" si="23"/>
        <v>2.6846788586979962</v>
      </c>
      <c r="S277" s="1">
        <f t="shared" si="24"/>
        <v>-1.2806432701413923</v>
      </c>
    </row>
    <row r="278" spans="1:19" x14ac:dyDescent="0.2">
      <c r="A278" t="s">
        <v>271</v>
      </c>
      <c r="B278">
        <v>-392.83057825575997</v>
      </c>
      <c r="C278">
        <v>-394.81437212453602</v>
      </c>
      <c r="D278">
        <v>-394.87325867973999</v>
      </c>
      <c r="E278">
        <v>1.0615300000000001</v>
      </c>
      <c r="G278" t="s">
        <v>565</v>
      </c>
      <c r="H278">
        <v>-196.416887</v>
      </c>
      <c r="I278">
        <v>-197.40419869999999</v>
      </c>
      <c r="J278">
        <v>-197.4344644</v>
      </c>
      <c r="K278" t="s">
        <v>565</v>
      </c>
      <c r="L278">
        <v>-196.416888</v>
      </c>
      <c r="M278">
        <v>-197.40419869999999</v>
      </c>
      <c r="N278">
        <v>-197.43446470000001</v>
      </c>
      <c r="O278" t="str">
        <f t="shared" si="20"/>
        <v>34_Pentane-Pentane_1.05.out</v>
      </c>
      <c r="P278" s="1">
        <f t="shared" si="21"/>
        <v>-2.005987379688285</v>
      </c>
      <c r="Q278" s="1">
        <f t="shared" si="22"/>
        <v>3.7491964062427439</v>
      </c>
      <c r="R278" s="1">
        <f t="shared" si="23"/>
        <v>2.7168524178498878</v>
      </c>
      <c r="S278" s="1">
        <f t="shared" si="24"/>
        <v>-1.032343988392856</v>
      </c>
    </row>
    <row r="279" spans="1:19" x14ac:dyDescent="0.2">
      <c r="A279" t="s">
        <v>272</v>
      </c>
      <c r="B279">
        <v>-392.83173260779</v>
      </c>
      <c r="C279">
        <v>-394.81382564343699</v>
      </c>
      <c r="D279">
        <v>-394.87301638901602</v>
      </c>
      <c r="E279">
        <v>1.06162</v>
      </c>
      <c r="G279" t="s">
        <v>565</v>
      </c>
      <c r="H279">
        <v>-196.416887</v>
      </c>
      <c r="I279">
        <v>-197.40419869999999</v>
      </c>
      <c r="J279">
        <v>-197.4344644</v>
      </c>
      <c r="K279" t="s">
        <v>565</v>
      </c>
      <c r="L279">
        <v>-196.416888</v>
      </c>
      <c r="M279">
        <v>-197.40419869999999</v>
      </c>
      <c r="N279">
        <v>-197.43446470000001</v>
      </c>
      <c r="O279" t="str">
        <f t="shared" si="20"/>
        <v>34_Pentane-Pentane_1.10.out</v>
      </c>
      <c r="P279" s="1">
        <f t="shared" si="21"/>
        <v>-1.2816205145014961</v>
      </c>
      <c r="Q279" s="1">
        <f t="shared" si="22"/>
        <v>3.4062743250271503</v>
      </c>
      <c r="R279" s="1">
        <f t="shared" si="23"/>
        <v>2.5648126867938559</v>
      </c>
      <c r="S279" s="1">
        <f t="shared" si="24"/>
        <v>-0.84146163823329445</v>
      </c>
    </row>
    <row r="280" spans="1:19" x14ac:dyDescent="0.2">
      <c r="A280" t="s">
        <v>273</v>
      </c>
      <c r="B280">
        <v>-392.83323253055602</v>
      </c>
      <c r="C280">
        <v>-394.81205104544802</v>
      </c>
      <c r="D280">
        <v>-394.87181347608401</v>
      </c>
      <c r="E280">
        <v>1.06182</v>
      </c>
      <c r="G280" t="s">
        <v>565</v>
      </c>
      <c r="H280">
        <v>-196.416887</v>
      </c>
      <c r="I280">
        <v>-197.40419869999999</v>
      </c>
      <c r="J280">
        <v>-197.4344644</v>
      </c>
      <c r="K280" t="s">
        <v>565</v>
      </c>
      <c r="L280">
        <v>-196.416888</v>
      </c>
      <c r="M280">
        <v>-197.40419869999999</v>
      </c>
      <c r="N280">
        <v>-197.43446470000001</v>
      </c>
      <c r="O280" t="str">
        <f t="shared" si="20"/>
        <v>34_Pentane-Pentane_1.25.out</v>
      </c>
      <c r="P280" s="1">
        <f t="shared" si="21"/>
        <v>-0.34040472956048284</v>
      </c>
      <c r="Q280" s="1">
        <f t="shared" si="22"/>
        <v>2.2926972282678202</v>
      </c>
      <c r="R280" s="1">
        <f t="shared" si="23"/>
        <v>1.8099733942902148</v>
      </c>
      <c r="S280" s="1">
        <f t="shared" si="24"/>
        <v>-0.48272383397760543</v>
      </c>
    </row>
    <row r="281" spans="1:19" x14ac:dyDescent="0.2">
      <c r="A281" t="s">
        <v>274</v>
      </c>
      <c r="B281">
        <v>-392.83370620058599</v>
      </c>
      <c r="C281">
        <v>-394.81013320943401</v>
      </c>
      <c r="D281">
        <v>-394.87031133221399</v>
      </c>
      <c r="E281">
        <v>1.06199</v>
      </c>
      <c r="G281" t="s">
        <v>565</v>
      </c>
      <c r="H281">
        <v>-196.416887</v>
      </c>
      <c r="I281">
        <v>-197.40419869999999</v>
      </c>
      <c r="J281">
        <v>-197.4344644</v>
      </c>
      <c r="K281" t="s">
        <v>565</v>
      </c>
      <c r="L281">
        <v>-196.416888</v>
      </c>
      <c r="M281">
        <v>-197.40419869999999</v>
      </c>
      <c r="N281">
        <v>-197.43446470000001</v>
      </c>
      <c r="O281" t="str">
        <f t="shared" si="20"/>
        <v>34_Pentane-Pentane_1.50.out</v>
      </c>
      <c r="P281" s="1">
        <f t="shared" si="21"/>
        <v>-4.3172285885325692E-2</v>
      </c>
      <c r="Q281" s="1">
        <f t="shared" si="22"/>
        <v>1.0892369100395887</v>
      </c>
      <c r="R281" s="1">
        <f t="shared" si="23"/>
        <v>0.86736384548129408</v>
      </c>
      <c r="S281" s="1">
        <f t="shared" si="24"/>
        <v>-0.22187306455829459</v>
      </c>
    </row>
    <row r="282" spans="1:19" x14ac:dyDescent="0.2">
      <c r="A282" t="s">
        <v>275</v>
      </c>
      <c r="B282">
        <v>-392.83376642031499</v>
      </c>
      <c r="C282">
        <v>-394.80885839525803</v>
      </c>
      <c r="D282">
        <v>-394.86928776030902</v>
      </c>
      <c r="E282">
        <v>1.0620799999999999</v>
      </c>
      <c r="G282" t="s">
        <v>565</v>
      </c>
      <c r="H282">
        <v>-196.416887</v>
      </c>
      <c r="I282">
        <v>-197.40419869999999</v>
      </c>
      <c r="J282">
        <v>-197.4344644</v>
      </c>
      <c r="K282" t="s">
        <v>565</v>
      </c>
      <c r="L282">
        <v>-196.416888</v>
      </c>
      <c r="M282">
        <v>-197.40419869999999</v>
      </c>
      <c r="N282">
        <v>-197.43446470000001</v>
      </c>
      <c r="O282" t="str">
        <f t="shared" si="20"/>
        <v>34_Pentane-Pentane_2.00.out</v>
      </c>
      <c r="P282" s="1">
        <f t="shared" si="21"/>
        <v>-5.3838338544063905E-3</v>
      </c>
      <c r="Q282" s="1">
        <f t="shared" si="22"/>
        <v>0.28927890387386568</v>
      </c>
      <c r="R282" s="1">
        <f t="shared" si="23"/>
        <v>0.22506275118200214</v>
      </c>
      <c r="S282" s="1">
        <f t="shared" si="24"/>
        <v>-6.4216152691863537E-2</v>
      </c>
    </row>
    <row r="283" spans="1:19" x14ac:dyDescent="0.2">
      <c r="A283" t="s">
        <v>276</v>
      </c>
      <c r="B283">
        <v>-392.824761559705</v>
      </c>
      <c r="C283">
        <v>-394.81936900283398</v>
      </c>
      <c r="D283">
        <v>-394.87504247922499</v>
      </c>
      <c r="E283">
        <v>1.06097</v>
      </c>
      <c r="G283" t="s">
        <v>566</v>
      </c>
      <c r="H283">
        <v>-196.4168871</v>
      </c>
      <c r="I283">
        <v>-197.40419700000001</v>
      </c>
      <c r="J283">
        <v>-197.43446449999999</v>
      </c>
      <c r="K283" t="s">
        <v>566</v>
      </c>
      <c r="L283">
        <v>-196.4170656</v>
      </c>
      <c r="M283">
        <v>-197.41187049999999</v>
      </c>
      <c r="N283">
        <v>-197.4394724</v>
      </c>
      <c r="O283" t="str">
        <f t="shared" si="20"/>
        <v>35_Neopentane-Pentane_0.90.out</v>
      </c>
      <c r="P283" s="1">
        <f t="shared" si="21"/>
        <v>-5.7675278509464238</v>
      </c>
      <c r="Q283" s="1">
        <f t="shared" si="22"/>
        <v>2.0717243925800104</v>
      </c>
      <c r="R283" s="1">
        <f t="shared" si="23"/>
        <v>0.6937614666886659</v>
      </c>
      <c r="S283" s="1">
        <f t="shared" si="24"/>
        <v>-1.3779629258913446</v>
      </c>
    </row>
    <row r="284" spans="1:19" x14ac:dyDescent="0.2">
      <c r="A284" t="s">
        <v>277</v>
      </c>
      <c r="B284">
        <v>-392.82840190553702</v>
      </c>
      <c r="C284">
        <v>-394.82024031449799</v>
      </c>
      <c r="D284">
        <v>-394.87643069114301</v>
      </c>
      <c r="E284">
        <v>1.0610900000000001</v>
      </c>
      <c r="G284" t="s">
        <v>566</v>
      </c>
      <c r="H284">
        <v>-196.4168871</v>
      </c>
      <c r="I284">
        <v>-197.40419700000001</v>
      </c>
      <c r="J284">
        <v>-197.43446449999999</v>
      </c>
      <c r="K284" t="s">
        <v>566</v>
      </c>
      <c r="L284">
        <v>-196.4170656</v>
      </c>
      <c r="M284">
        <v>-197.41187049999999</v>
      </c>
      <c r="N284">
        <v>-197.4394724</v>
      </c>
      <c r="O284" t="str">
        <f t="shared" si="20"/>
        <v>35_Neopentane-Pentane_0.95.out</v>
      </c>
      <c r="P284" s="1">
        <f t="shared" si="21"/>
        <v>-3.4831762580652668</v>
      </c>
      <c r="Q284" s="1">
        <f t="shared" si="22"/>
        <v>2.6184807392094616</v>
      </c>
      <c r="R284" s="1">
        <f t="shared" si="23"/>
        <v>1.5648776332635956</v>
      </c>
      <c r="S284" s="1">
        <f t="shared" si="24"/>
        <v>-1.0536031059458659</v>
      </c>
    </row>
    <row r="285" spans="1:19" x14ac:dyDescent="0.2">
      <c r="A285" t="s">
        <v>278</v>
      </c>
      <c r="B285">
        <v>-392.83055419840599</v>
      </c>
      <c r="C285">
        <v>-394.82034620133697</v>
      </c>
      <c r="D285">
        <v>-394.87690436530198</v>
      </c>
      <c r="E285">
        <v>1.0611900000000001</v>
      </c>
      <c r="G285" t="s">
        <v>566</v>
      </c>
      <c r="H285">
        <v>-196.4168871</v>
      </c>
      <c r="I285">
        <v>-197.40419700000001</v>
      </c>
      <c r="J285">
        <v>-197.43446449999999</v>
      </c>
      <c r="K285" t="s">
        <v>566</v>
      </c>
      <c r="L285">
        <v>-196.4170656</v>
      </c>
      <c r="M285">
        <v>-197.41187049999999</v>
      </c>
      <c r="N285">
        <v>-197.4394724</v>
      </c>
      <c r="O285" t="str">
        <f t="shared" si="20"/>
        <v>35_Neopentane-Pentane_1.00.out</v>
      </c>
      <c r="P285" s="1">
        <f t="shared" si="21"/>
        <v>-2.1325920360039836</v>
      </c>
      <c r="Q285" s="1">
        <f t="shared" si="22"/>
        <v>2.684925736594693</v>
      </c>
      <c r="R285" s="1">
        <f t="shared" si="23"/>
        <v>1.862112667920621</v>
      </c>
      <c r="S285" s="1">
        <f t="shared" si="24"/>
        <v>-0.822813068674072</v>
      </c>
    </row>
    <row r="286" spans="1:19" x14ac:dyDescent="0.2">
      <c r="A286" t="s">
        <v>279</v>
      </c>
      <c r="B286">
        <v>-392.831852054406</v>
      </c>
      <c r="C286">
        <v>-394.820098923194</v>
      </c>
      <c r="D286">
        <v>-394.87692586020597</v>
      </c>
      <c r="E286">
        <v>1.0612699999999999</v>
      </c>
      <c r="G286" t="s">
        <v>566</v>
      </c>
      <c r="H286">
        <v>-196.4168871</v>
      </c>
      <c r="I286">
        <v>-197.40419700000001</v>
      </c>
      <c r="J286">
        <v>-197.43446449999999</v>
      </c>
      <c r="K286" t="s">
        <v>566</v>
      </c>
      <c r="L286">
        <v>-196.4170656</v>
      </c>
      <c r="M286">
        <v>-197.41187049999999</v>
      </c>
      <c r="N286">
        <v>-197.4394724</v>
      </c>
      <c r="O286" t="str">
        <f t="shared" si="20"/>
        <v>35_Neopentane-Pentane_1.05.out</v>
      </c>
      <c r="P286" s="1">
        <f t="shared" si="21"/>
        <v>-1.318175066367046</v>
      </c>
      <c r="Q286" s="1">
        <f t="shared" si="22"/>
        <v>2.5297563527331643</v>
      </c>
      <c r="R286" s="1">
        <f t="shared" si="23"/>
        <v>1.8756009243759717</v>
      </c>
      <c r="S286" s="1">
        <f t="shared" si="24"/>
        <v>-0.65415542835719265</v>
      </c>
    </row>
    <row r="287" spans="1:19" x14ac:dyDescent="0.2">
      <c r="A287" t="s">
        <v>280</v>
      </c>
      <c r="B287">
        <v>-392.83264307438202</v>
      </c>
      <c r="C287">
        <v>-394.81970754468603</v>
      </c>
      <c r="D287">
        <v>-394.87673478459101</v>
      </c>
      <c r="E287">
        <v>1.06134</v>
      </c>
      <c r="G287" t="s">
        <v>566</v>
      </c>
      <c r="H287">
        <v>-196.4168871</v>
      </c>
      <c r="I287">
        <v>-197.40419700000001</v>
      </c>
      <c r="J287">
        <v>-197.43446449999999</v>
      </c>
      <c r="K287" t="s">
        <v>566</v>
      </c>
      <c r="L287">
        <v>-196.4170656</v>
      </c>
      <c r="M287">
        <v>-197.41187049999999</v>
      </c>
      <c r="N287">
        <v>-197.4394724</v>
      </c>
      <c r="O287" t="str">
        <f t="shared" si="20"/>
        <v>35_Neopentane-Pentane_1.10.out</v>
      </c>
      <c r="P287" s="1">
        <f t="shared" si="21"/>
        <v>-0.82180251672448545</v>
      </c>
      <c r="Q287" s="1">
        <f t="shared" si="22"/>
        <v>2.2841626208859562</v>
      </c>
      <c r="R287" s="1">
        <f t="shared" si="23"/>
        <v>1.7556991607676442</v>
      </c>
      <c r="S287" s="1">
        <f t="shared" si="24"/>
        <v>-0.52846346011831202</v>
      </c>
    </row>
    <row r="288" spans="1:19" x14ac:dyDescent="0.2">
      <c r="A288" t="s">
        <v>281</v>
      </c>
      <c r="B288">
        <v>-392.83362090262301</v>
      </c>
      <c r="C288">
        <v>-394.81848024596599</v>
      </c>
      <c r="D288">
        <v>-394.87587062016701</v>
      </c>
      <c r="E288">
        <v>1.06149</v>
      </c>
      <c r="G288" t="s">
        <v>566</v>
      </c>
      <c r="H288">
        <v>-196.4168871</v>
      </c>
      <c r="I288">
        <v>-197.40419700000001</v>
      </c>
      <c r="J288">
        <v>-197.43446449999999</v>
      </c>
      <c r="K288" t="s">
        <v>566</v>
      </c>
      <c r="L288">
        <v>-196.4170656</v>
      </c>
      <c r="M288">
        <v>-197.41187049999999</v>
      </c>
      <c r="N288">
        <v>-197.4394724</v>
      </c>
      <c r="O288" t="str">
        <f t="shared" si="20"/>
        <v>35_Neopentane-Pentane_1.25.out</v>
      </c>
      <c r="P288" s="1">
        <f t="shared" si="21"/>
        <v>-0.20820600613426207</v>
      </c>
      <c r="Q288" s="1">
        <f t="shared" si="22"/>
        <v>1.5140210147236335</v>
      </c>
      <c r="R288" s="1">
        <f t="shared" si="23"/>
        <v>1.213427775144674</v>
      </c>
      <c r="S288" s="1">
        <f t="shared" si="24"/>
        <v>-0.30059323957895945</v>
      </c>
    </row>
    <row r="289" spans="1:19" x14ac:dyDescent="0.2">
      <c r="A289" t="s">
        <v>282</v>
      </c>
      <c r="B289">
        <v>-392.83390930642503</v>
      </c>
      <c r="C289">
        <v>-394.81720843568502</v>
      </c>
      <c r="D289">
        <v>-394.87485562319398</v>
      </c>
      <c r="E289">
        <v>1.0616099999999999</v>
      </c>
      <c r="G289" t="s">
        <v>566</v>
      </c>
      <c r="H289">
        <v>-196.4168871</v>
      </c>
      <c r="I289">
        <v>-197.40419700000001</v>
      </c>
      <c r="J289">
        <v>-197.43446449999999</v>
      </c>
      <c r="K289" t="s">
        <v>566</v>
      </c>
      <c r="L289">
        <v>-196.4170656</v>
      </c>
      <c r="M289">
        <v>-197.41187049999999</v>
      </c>
      <c r="N289">
        <v>-197.4394724</v>
      </c>
      <c r="O289" t="str">
        <f t="shared" si="20"/>
        <v>35_Neopentane-Pentane_1.50.out</v>
      </c>
      <c r="P289" s="1">
        <f t="shared" si="21"/>
        <v>-2.7229880532474795E-2</v>
      </c>
      <c r="Q289" s="1">
        <f t="shared" si="22"/>
        <v>0.71594798121818892</v>
      </c>
      <c r="R289" s="1">
        <f t="shared" si="23"/>
        <v>0.57650753209934713</v>
      </c>
      <c r="S289" s="1">
        <f t="shared" si="24"/>
        <v>-0.13944044911884179</v>
      </c>
    </row>
    <row r="290" spans="1:19" x14ac:dyDescent="0.2">
      <c r="A290" t="s">
        <v>283</v>
      </c>
      <c r="B290">
        <v>-392.83394574830101</v>
      </c>
      <c r="C290">
        <v>-394.81639642965501</v>
      </c>
      <c r="D290">
        <v>-394.87419892302199</v>
      </c>
      <c r="E290">
        <v>1.06168</v>
      </c>
      <c r="G290" t="s">
        <v>566</v>
      </c>
      <c r="H290">
        <v>-196.4168871</v>
      </c>
      <c r="I290">
        <v>-197.40419700000001</v>
      </c>
      <c r="J290">
        <v>-197.43446449999999</v>
      </c>
      <c r="K290" t="s">
        <v>566</v>
      </c>
      <c r="L290">
        <v>-196.4170656</v>
      </c>
      <c r="M290">
        <v>-197.41187049999999</v>
      </c>
      <c r="N290">
        <v>-197.4394724</v>
      </c>
      <c r="O290" t="str">
        <f t="shared" si="20"/>
        <v>35_Neopentane-Pentane_2.00.out</v>
      </c>
      <c r="P290" s="1">
        <f t="shared" si="21"/>
        <v>-4.3622571589042427E-3</v>
      </c>
      <c r="Q290" s="1">
        <f t="shared" si="22"/>
        <v>0.2064064833340363</v>
      </c>
      <c r="R290" s="1">
        <f t="shared" si="23"/>
        <v>0.16442193552570269</v>
      </c>
      <c r="S290" s="1">
        <f t="shared" si="24"/>
        <v>-4.1984547808333605E-2</v>
      </c>
    </row>
    <row r="291" spans="1:19" x14ac:dyDescent="0.2">
      <c r="A291" t="s">
        <v>284</v>
      </c>
      <c r="B291">
        <v>-392.82855573221002</v>
      </c>
      <c r="C291">
        <v>-394.82607241781398</v>
      </c>
      <c r="D291">
        <v>-394.88002380939201</v>
      </c>
      <c r="E291">
        <v>1.06081</v>
      </c>
      <c r="G291" t="s">
        <v>567</v>
      </c>
      <c r="H291">
        <v>-196.4170775</v>
      </c>
      <c r="I291">
        <v>-197.4118675</v>
      </c>
      <c r="J291">
        <v>-197.43947360000001</v>
      </c>
      <c r="K291" t="s">
        <v>567</v>
      </c>
      <c r="L291">
        <v>-196.4170775</v>
      </c>
      <c r="M291">
        <v>-197.4118675</v>
      </c>
      <c r="N291">
        <v>-197.43947349999999</v>
      </c>
      <c r="O291" t="str">
        <f t="shared" si="20"/>
        <v>36_Neopentane-Neopentane_0.90.out</v>
      </c>
      <c r="P291" s="1">
        <f t="shared" si="21"/>
        <v>-3.51359373126237</v>
      </c>
      <c r="Q291" s="1">
        <f t="shared" si="22"/>
        <v>1.4667518837392461</v>
      </c>
      <c r="R291" s="1">
        <f t="shared" si="23"/>
        <v>0.67564537222514387</v>
      </c>
      <c r="S291" s="1">
        <f t="shared" si="24"/>
        <v>-0.79110651151410227</v>
      </c>
    </row>
    <row r="292" spans="1:19" x14ac:dyDescent="0.2">
      <c r="A292" t="s">
        <v>285</v>
      </c>
      <c r="B292">
        <v>-392.83055974167399</v>
      </c>
      <c r="C292">
        <v>-394.82647717273102</v>
      </c>
      <c r="D292">
        <v>-394.88069764101499</v>
      </c>
      <c r="E292">
        <v>1.06088</v>
      </c>
      <c r="G292" t="s">
        <v>567</v>
      </c>
      <c r="H292">
        <v>-196.4170775</v>
      </c>
      <c r="I292">
        <v>-197.4118675</v>
      </c>
      <c r="J292">
        <v>-197.43947360000001</v>
      </c>
      <c r="K292" t="s">
        <v>567</v>
      </c>
      <c r="L292">
        <v>-196.4170775</v>
      </c>
      <c r="M292">
        <v>-197.4118675</v>
      </c>
      <c r="N292">
        <v>-197.43947349999999</v>
      </c>
      <c r="O292" t="str">
        <f t="shared" si="20"/>
        <v>36_Neopentane-Neopentane_0.95.out</v>
      </c>
      <c r="P292" s="1">
        <f t="shared" si="21"/>
        <v>-2.2560587545288122</v>
      </c>
      <c r="Q292" s="1">
        <f t="shared" si="22"/>
        <v>1.7207394393549904</v>
      </c>
      <c r="R292" s="1">
        <f t="shared" si="23"/>
        <v>1.098481117042839</v>
      </c>
      <c r="S292" s="1">
        <f t="shared" si="24"/>
        <v>-0.62225832231215139</v>
      </c>
    </row>
    <row r="293" spans="1:19" x14ac:dyDescent="0.2">
      <c r="A293" t="s">
        <v>286</v>
      </c>
      <c r="B293">
        <v>-392.83182958470002</v>
      </c>
      <c r="C293">
        <v>-394.82651919954299</v>
      </c>
      <c r="D293">
        <v>-394.88093840550101</v>
      </c>
      <c r="E293">
        <v>1.0609500000000001</v>
      </c>
      <c r="G293" t="s">
        <v>567</v>
      </c>
      <c r="H293">
        <v>-196.4170775</v>
      </c>
      <c r="I293">
        <v>-197.4118675</v>
      </c>
      <c r="J293">
        <v>-197.43947360000001</v>
      </c>
      <c r="K293" t="s">
        <v>567</v>
      </c>
      <c r="L293">
        <v>-196.4170775</v>
      </c>
      <c r="M293">
        <v>-197.4118675</v>
      </c>
      <c r="N293">
        <v>-197.43947349999999</v>
      </c>
      <c r="O293" t="str">
        <f t="shared" si="20"/>
        <v>36_Neopentane-Neopentane_1.00.out</v>
      </c>
      <c r="P293" s="1">
        <f t="shared" si="21"/>
        <v>-1.4592201921906613</v>
      </c>
      <c r="Q293" s="1">
        <f t="shared" si="22"/>
        <v>1.7471116631198116</v>
      </c>
      <c r="R293" s="1">
        <f t="shared" si="23"/>
        <v>1.2495631192847172</v>
      </c>
      <c r="S293" s="1">
        <f t="shared" si="24"/>
        <v>-0.49754854383509439</v>
      </c>
    </row>
    <row r="294" spans="1:19" x14ac:dyDescent="0.2">
      <c r="A294" t="s">
        <v>287</v>
      </c>
      <c r="B294">
        <v>-392.83264095858499</v>
      </c>
      <c r="C294">
        <v>-394.82637437800997</v>
      </c>
      <c r="D294">
        <v>-394.880943339905</v>
      </c>
      <c r="E294">
        <v>1.0609999999999999</v>
      </c>
      <c r="G294" t="s">
        <v>567</v>
      </c>
      <c r="H294">
        <v>-196.4170775</v>
      </c>
      <c r="I294">
        <v>-197.4118675</v>
      </c>
      <c r="J294">
        <v>-197.43947360000001</v>
      </c>
      <c r="K294" t="s">
        <v>567</v>
      </c>
      <c r="L294">
        <v>-196.4170775</v>
      </c>
      <c r="M294">
        <v>-197.4118675</v>
      </c>
      <c r="N294">
        <v>-197.43947349999999</v>
      </c>
      <c r="O294" t="str">
        <f t="shared" si="20"/>
        <v>36_Neopentane-Neopentane_1.05.out</v>
      </c>
      <c r="P294" s="1">
        <f t="shared" si="21"/>
        <v>-0.95007537131910991</v>
      </c>
      <c r="Q294" s="1">
        <f t="shared" si="22"/>
        <v>1.65623477534967</v>
      </c>
      <c r="R294" s="1">
        <f t="shared" si="23"/>
        <v>1.2526595046649096</v>
      </c>
      <c r="S294" s="1">
        <f t="shared" si="24"/>
        <v>-0.4035752706847604</v>
      </c>
    </row>
    <row r="295" spans="1:19" x14ac:dyDescent="0.2">
      <c r="A295" t="s">
        <v>288</v>
      </c>
      <c r="B295">
        <v>-392.83316095575901</v>
      </c>
      <c r="C295">
        <v>-394.82614369630897</v>
      </c>
      <c r="D295">
        <v>-394.88082716891103</v>
      </c>
      <c r="E295">
        <v>1.06104</v>
      </c>
      <c r="G295" t="s">
        <v>567</v>
      </c>
      <c r="H295">
        <v>-196.4170775</v>
      </c>
      <c r="I295">
        <v>-197.4118675</v>
      </c>
      <c r="J295">
        <v>-197.43947360000001</v>
      </c>
      <c r="K295" t="s">
        <v>567</v>
      </c>
      <c r="L295">
        <v>-196.4170775</v>
      </c>
      <c r="M295">
        <v>-197.4118675</v>
      </c>
      <c r="N295">
        <v>-197.43947349999999</v>
      </c>
      <c r="O295" t="str">
        <f t="shared" si="20"/>
        <v>36_Neopentane-Neopentane_1.10.out</v>
      </c>
      <c r="P295" s="1">
        <f t="shared" si="21"/>
        <v>-0.6237722046459242</v>
      </c>
      <c r="Q295" s="1">
        <f t="shared" si="22"/>
        <v>1.5114798164972356</v>
      </c>
      <c r="R295" s="1">
        <f t="shared" si="23"/>
        <v>1.1797611023201888</v>
      </c>
      <c r="S295" s="1">
        <f t="shared" si="24"/>
        <v>-0.33171871417704679</v>
      </c>
    </row>
    <row r="296" spans="1:19" x14ac:dyDescent="0.2">
      <c r="A296" t="s">
        <v>289</v>
      </c>
      <c r="B296">
        <v>-392.83385429070597</v>
      </c>
      <c r="C296">
        <v>-394.82538367089802</v>
      </c>
      <c r="D296">
        <v>-394.88028332120098</v>
      </c>
      <c r="E296">
        <v>1.06114</v>
      </c>
      <c r="G296" t="s">
        <v>567</v>
      </c>
      <c r="H296">
        <v>-196.4170775</v>
      </c>
      <c r="I296">
        <v>-197.4118675</v>
      </c>
      <c r="J296">
        <v>-197.43947360000001</v>
      </c>
      <c r="K296" t="s">
        <v>567</v>
      </c>
      <c r="L296">
        <v>-196.4170775</v>
      </c>
      <c r="M296">
        <v>-197.4118675</v>
      </c>
      <c r="N296">
        <v>-197.43947349999999</v>
      </c>
      <c r="O296" t="str">
        <f t="shared" si="20"/>
        <v>36_Neopentane-Neopentane_1.25.out</v>
      </c>
      <c r="P296" s="1">
        <f t="shared" si="21"/>
        <v>-0.18869793874708518</v>
      </c>
      <c r="Q296" s="1">
        <f t="shared" si="22"/>
        <v>1.0345566508817148</v>
      </c>
      <c r="R296" s="1">
        <f t="shared" si="23"/>
        <v>0.83849149771161013</v>
      </c>
      <c r="S296" s="1">
        <f t="shared" si="24"/>
        <v>-0.19606515317010464</v>
      </c>
    </row>
    <row r="297" spans="1:19" x14ac:dyDescent="0.2">
      <c r="A297" t="s">
        <v>290</v>
      </c>
      <c r="B297">
        <v>-392.83409408067899</v>
      </c>
      <c r="C297">
        <v>-394.82454035755501</v>
      </c>
      <c r="D297">
        <v>-394.879602870528</v>
      </c>
      <c r="E297">
        <v>1.0612200000000001</v>
      </c>
      <c r="G297" t="s">
        <v>567</v>
      </c>
      <c r="H297">
        <v>-196.4170775</v>
      </c>
      <c r="I297">
        <v>-197.4118675</v>
      </c>
      <c r="J297">
        <v>-197.43947360000001</v>
      </c>
      <c r="K297" t="s">
        <v>567</v>
      </c>
      <c r="L297">
        <v>-196.4170775</v>
      </c>
      <c r="M297">
        <v>-197.4118675</v>
      </c>
      <c r="N297">
        <v>-197.43947349999999</v>
      </c>
      <c r="O297" t="str">
        <f t="shared" si="20"/>
        <v>36_Neopentane-Neopentane_1.50.out</v>
      </c>
      <c r="P297" s="1">
        <f t="shared" si="21"/>
        <v>-3.8227452670626889E-2</v>
      </c>
      <c r="Q297" s="1">
        <f t="shared" si="22"/>
        <v>0.50536951666512264</v>
      </c>
      <c r="R297" s="1">
        <f t="shared" si="23"/>
        <v>0.41150223613927006</v>
      </c>
      <c r="S297" s="1">
        <f t="shared" si="24"/>
        <v>-9.3867280525852581E-2</v>
      </c>
    </row>
    <row r="298" spans="1:19" x14ac:dyDescent="0.2">
      <c r="A298" t="s">
        <v>291</v>
      </c>
      <c r="B298">
        <v>-392.83414247545602</v>
      </c>
      <c r="C298">
        <v>-394.82395875781202</v>
      </c>
      <c r="D298">
        <v>-394.879124959884</v>
      </c>
      <c r="E298">
        <v>1.0612699999999999</v>
      </c>
      <c r="G298" t="s">
        <v>567</v>
      </c>
      <c r="H298">
        <v>-196.4170775</v>
      </c>
      <c r="I298">
        <v>-197.4118675</v>
      </c>
      <c r="J298">
        <v>-197.43947360000001</v>
      </c>
      <c r="K298" t="s">
        <v>567</v>
      </c>
      <c r="L298">
        <v>-196.4170775</v>
      </c>
      <c r="M298">
        <v>-197.4118675</v>
      </c>
      <c r="N298">
        <v>-197.43947349999999</v>
      </c>
      <c r="O298" t="str">
        <f t="shared" si="20"/>
        <v>36_Neopentane-Neopentane_2.00.out</v>
      </c>
      <c r="P298" s="1">
        <f t="shared" si="21"/>
        <v>-7.8592703371228936E-3</v>
      </c>
      <c r="Q298" s="1">
        <f t="shared" si="22"/>
        <v>0.14041015274364388</v>
      </c>
      <c r="R298" s="1">
        <f t="shared" si="23"/>
        <v>0.11160876687296795</v>
      </c>
      <c r="S298" s="1">
        <f t="shared" si="24"/>
        <v>-2.8801385870675933E-2</v>
      </c>
    </row>
    <row r="299" spans="1:19" x14ac:dyDescent="0.2">
      <c r="A299" t="s">
        <v>292</v>
      </c>
      <c r="B299">
        <v>-391.64994964864297</v>
      </c>
      <c r="C299">
        <v>-393.61781998198802</v>
      </c>
      <c r="D299">
        <v>-393.66364614110302</v>
      </c>
      <c r="E299">
        <v>1.0609500000000001</v>
      </c>
      <c r="G299" t="s">
        <v>568</v>
      </c>
      <c r="H299">
        <v>-195.24234970000001</v>
      </c>
      <c r="I299">
        <v>-196.20297780000001</v>
      </c>
      <c r="J299">
        <v>-196.2234631</v>
      </c>
      <c r="K299" t="s">
        <v>568</v>
      </c>
      <c r="L299">
        <v>-196.41707070000001</v>
      </c>
      <c r="M299">
        <v>-197.41185999999999</v>
      </c>
      <c r="N299">
        <v>-197.43946769999999</v>
      </c>
      <c r="O299" t="str">
        <f t="shared" si="20"/>
        <v>37_Cyclopentane-Neopentane_0.90.out</v>
      </c>
      <c r="P299" s="1">
        <f t="shared" si="21"/>
        <v>-5.9429864487000037</v>
      </c>
      <c r="Q299" s="1">
        <f t="shared" si="22"/>
        <v>1.8713475281916678</v>
      </c>
      <c r="R299" s="1">
        <f t="shared" si="23"/>
        <v>0.44888333786606754</v>
      </c>
      <c r="S299" s="1">
        <f t="shared" si="24"/>
        <v>-1.4224641903256003</v>
      </c>
    </row>
    <row r="300" spans="1:19" x14ac:dyDescent="0.2">
      <c r="A300" t="s">
        <v>293</v>
      </c>
      <c r="B300">
        <v>-391.653552471382</v>
      </c>
      <c r="C300">
        <v>-393.61867400203101</v>
      </c>
      <c r="D300">
        <v>-393.66503443410602</v>
      </c>
      <c r="E300">
        <v>1.06108</v>
      </c>
      <c r="G300" t="s">
        <v>568</v>
      </c>
      <c r="H300">
        <v>-195.24234970000001</v>
      </c>
      <c r="I300">
        <v>-196.20297780000001</v>
      </c>
      <c r="J300">
        <v>-196.2234631</v>
      </c>
      <c r="K300" t="s">
        <v>568</v>
      </c>
      <c r="L300">
        <v>-196.41707070000001</v>
      </c>
      <c r="M300">
        <v>-197.41185999999999</v>
      </c>
      <c r="N300">
        <v>-197.43946769999999</v>
      </c>
      <c r="O300" t="str">
        <f t="shared" si="20"/>
        <v>37_Cyclopentane-Neopentane_0.95.out</v>
      </c>
      <c r="P300" s="1">
        <f t="shared" si="21"/>
        <v>-3.6821809531450906</v>
      </c>
      <c r="Q300" s="1">
        <f t="shared" si="22"/>
        <v>2.4072532183604332</v>
      </c>
      <c r="R300" s="1">
        <f t="shared" si="23"/>
        <v>1.320050386034344</v>
      </c>
      <c r="S300" s="1">
        <f t="shared" si="24"/>
        <v>-1.0872028323260892</v>
      </c>
    </row>
    <row r="301" spans="1:19" x14ac:dyDescent="0.2">
      <c r="A301" t="s">
        <v>294</v>
      </c>
      <c r="B301">
        <v>-391.65572223278798</v>
      </c>
      <c r="C301">
        <v>-393.61882135131202</v>
      </c>
      <c r="D301">
        <v>-393.66556102727299</v>
      </c>
      <c r="E301">
        <v>1.06118</v>
      </c>
      <c r="G301" t="s">
        <v>568</v>
      </c>
      <c r="H301">
        <v>-195.24234970000001</v>
      </c>
      <c r="I301">
        <v>-196.20297780000001</v>
      </c>
      <c r="J301">
        <v>-196.2234631</v>
      </c>
      <c r="K301" t="s">
        <v>568</v>
      </c>
      <c r="L301">
        <v>-196.41707070000001</v>
      </c>
      <c r="M301">
        <v>-197.41185999999999</v>
      </c>
      <c r="N301">
        <v>-197.43946769999999</v>
      </c>
      <c r="O301" t="str">
        <f t="shared" si="20"/>
        <v>37_Cyclopentane-Neopentane_1.00.out</v>
      </c>
      <c r="P301" s="1">
        <f t="shared" si="21"/>
        <v>-2.3206350581590627</v>
      </c>
      <c r="Q301" s="1">
        <f t="shared" si="22"/>
        <v>2.4997162920109917</v>
      </c>
      <c r="R301" s="1">
        <f t="shared" si="23"/>
        <v>1.6504926009411627</v>
      </c>
      <c r="S301" s="1">
        <f t="shared" si="24"/>
        <v>-0.84922369106982898</v>
      </c>
    </row>
    <row r="302" spans="1:19" x14ac:dyDescent="0.2">
      <c r="A302" t="s">
        <v>295</v>
      </c>
      <c r="B302">
        <v>-391.65706249967297</v>
      </c>
      <c r="C302">
        <v>-393.61863605668299</v>
      </c>
      <c r="D302">
        <v>-393.665652968416</v>
      </c>
      <c r="E302">
        <v>1.0612600000000001</v>
      </c>
      <c r="G302" t="s">
        <v>568</v>
      </c>
      <c r="H302">
        <v>-195.24234970000001</v>
      </c>
      <c r="I302">
        <v>-196.20297780000001</v>
      </c>
      <c r="J302">
        <v>-196.2234631</v>
      </c>
      <c r="K302" t="s">
        <v>568</v>
      </c>
      <c r="L302">
        <v>-196.41707070000001</v>
      </c>
      <c r="M302">
        <v>-197.41185999999999</v>
      </c>
      <c r="N302">
        <v>-197.43946769999999</v>
      </c>
      <c r="O302" t="str">
        <f t="shared" si="20"/>
        <v>37_Cyclopentane-Neopentane_1.05.out</v>
      </c>
      <c r="P302" s="1">
        <f t="shared" si="21"/>
        <v>-1.4796048552893619</v>
      </c>
      <c r="Q302" s="1">
        <f t="shared" si="22"/>
        <v>2.3834421519930804</v>
      </c>
      <c r="R302" s="1">
        <f t="shared" si="23"/>
        <v>1.7081865416219313</v>
      </c>
      <c r="S302" s="1">
        <f t="shared" si="24"/>
        <v>-0.67525561037114912</v>
      </c>
    </row>
    <row r="303" spans="1:19" x14ac:dyDescent="0.2">
      <c r="A303" t="s">
        <v>296</v>
      </c>
      <c r="B303">
        <v>-391.65790220567101</v>
      </c>
      <c r="C303">
        <v>-393.61830686977902</v>
      </c>
      <c r="D303">
        <v>-393.665530612206</v>
      </c>
      <c r="E303">
        <v>1.06132</v>
      </c>
      <c r="G303" t="s">
        <v>568</v>
      </c>
      <c r="H303">
        <v>-195.24234970000001</v>
      </c>
      <c r="I303">
        <v>-196.20297780000001</v>
      </c>
      <c r="J303">
        <v>-196.2234631</v>
      </c>
      <c r="K303" t="s">
        <v>568</v>
      </c>
      <c r="L303">
        <v>-196.41707070000001</v>
      </c>
      <c r="M303">
        <v>-197.41185999999999</v>
      </c>
      <c r="N303">
        <v>-197.43946769999999</v>
      </c>
      <c r="O303" t="str">
        <f t="shared" si="20"/>
        <v>37_Cyclopentane-Neopentane_1.10.out</v>
      </c>
      <c r="P303" s="1">
        <f t="shared" si="21"/>
        <v>-0.95268136431697803</v>
      </c>
      <c r="Q303" s="1">
        <f t="shared" si="22"/>
        <v>2.1768742424772287</v>
      </c>
      <c r="R303" s="1">
        <f t="shared" si="23"/>
        <v>1.6314068574632798</v>
      </c>
      <c r="S303" s="1">
        <f t="shared" si="24"/>
        <v>-0.54546738501394887</v>
      </c>
    </row>
    <row r="304" spans="1:19" x14ac:dyDescent="0.2">
      <c r="A304" t="s">
        <v>297</v>
      </c>
      <c r="B304">
        <v>-391.65899461309101</v>
      </c>
      <c r="C304">
        <v>-393.61720572778398</v>
      </c>
      <c r="D304">
        <v>-393.66480466176699</v>
      </c>
      <c r="E304">
        <v>1.0614600000000001</v>
      </c>
      <c r="G304" t="s">
        <v>568</v>
      </c>
      <c r="H304">
        <v>-195.24234970000001</v>
      </c>
      <c r="I304">
        <v>-196.20297780000001</v>
      </c>
      <c r="J304">
        <v>-196.2234631</v>
      </c>
      <c r="K304" t="s">
        <v>568</v>
      </c>
      <c r="L304">
        <v>-196.41707070000001</v>
      </c>
      <c r="M304">
        <v>-197.41185999999999</v>
      </c>
      <c r="N304">
        <v>-197.43946769999999</v>
      </c>
      <c r="O304" t="str">
        <f t="shared" si="20"/>
        <v>37_Cyclopentane-Neopentane_1.25.out</v>
      </c>
      <c r="P304" s="1">
        <f t="shared" si="21"/>
        <v>-0.26718533039436526</v>
      </c>
      <c r="Q304" s="1">
        <f t="shared" si="22"/>
        <v>1.4858971797429259</v>
      </c>
      <c r="R304" s="1">
        <f t="shared" si="23"/>
        <v>1.1758660604585229</v>
      </c>
      <c r="S304" s="1">
        <f t="shared" si="24"/>
        <v>-0.31003111928440297</v>
      </c>
    </row>
    <row r="305" spans="1:19" x14ac:dyDescent="0.2">
      <c r="A305" t="s">
        <v>298</v>
      </c>
      <c r="B305">
        <v>-391.65935530274999</v>
      </c>
      <c r="C305">
        <v>-393.61599045891802</v>
      </c>
      <c r="D305">
        <v>-393.66385447992201</v>
      </c>
      <c r="E305">
        <v>1.0615699999999999</v>
      </c>
      <c r="G305" t="s">
        <v>568</v>
      </c>
      <c r="H305">
        <v>-195.24234970000001</v>
      </c>
      <c r="I305">
        <v>-196.20297780000001</v>
      </c>
      <c r="J305">
        <v>-196.2234631</v>
      </c>
      <c r="K305" t="s">
        <v>568</v>
      </c>
      <c r="L305">
        <v>-196.41707070000001</v>
      </c>
      <c r="M305">
        <v>-197.41185999999999</v>
      </c>
      <c r="N305">
        <v>-197.43946769999999</v>
      </c>
      <c r="O305" t="str">
        <f t="shared" si="20"/>
        <v>37_Cyclopentane-Neopentane_1.50.out</v>
      </c>
      <c r="P305" s="1">
        <f t="shared" si="21"/>
        <v>-4.0849142835263197E-2</v>
      </c>
      <c r="Q305" s="1">
        <f t="shared" si="22"/>
        <v>0.72330442129718586</v>
      </c>
      <c r="R305" s="1">
        <f t="shared" si="23"/>
        <v>0.57961792600299955</v>
      </c>
      <c r="S305" s="1">
        <f t="shared" si="24"/>
        <v>-0.14368649529418631</v>
      </c>
    </row>
    <row r="306" spans="1:19" x14ac:dyDescent="0.2">
      <c r="A306" t="s">
        <v>299</v>
      </c>
      <c r="B306">
        <v>-391.65941101260699</v>
      </c>
      <c r="C306">
        <v>-393.61515549356699</v>
      </c>
      <c r="D306">
        <v>-393.663179693985</v>
      </c>
      <c r="E306">
        <v>1.0616399999999999</v>
      </c>
      <c r="G306" t="s">
        <v>568</v>
      </c>
      <c r="H306">
        <v>-195.24234970000001</v>
      </c>
      <c r="I306">
        <v>-196.20297780000001</v>
      </c>
      <c r="J306">
        <v>-196.2234631</v>
      </c>
      <c r="K306" t="s">
        <v>568</v>
      </c>
      <c r="L306">
        <v>-196.41707070000001</v>
      </c>
      <c r="M306">
        <v>-197.41185999999999</v>
      </c>
      <c r="N306">
        <v>-197.43946769999999</v>
      </c>
      <c r="O306" t="str">
        <f t="shared" si="20"/>
        <v>37_Cyclopentane-Neopentane_2.00.out</v>
      </c>
      <c r="P306" s="1">
        <f t="shared" si="21"/>
        <v>-5.8906783188358248E-3</v>
      </c>
      <c r="Q306" s="1">
        <f t="shared" si="22"/>
        <v>0.19935573135363044</v>
      </c>
      <c r="R306" s="1">
        <f t="shared" si="23"/>
        <v>0.15618334006408904</v>
      </c>
      <c r="S306" s="1">
        <f t="shared" si="24"/>
        <v>-4.3172391289541395E-2</v>
      </c>
    </row>
    <row r="307" spans="1:19" x14ac:dyDescent="0.2">
      <c r="A307" t="s">
        <v>300</v>
      </c>
      <c r="B307">
        <v>-390.47464548001398</v>
      </c>
      <c r="C307">
        <v>-392.41009322248601</v>
      </c>
      <c r="D307">
        <v>-392.44834367701299</v>
      </c>
      <c r="E307">
        <v>1.06125</v>
      </c>
      <c r="G307" t="s">
        <v>569</v>
      </c>
      <c r="H307">
        <v>-195.2422665</v>
      </c>
      <c r="I307">
        <v>-196.2030048</v>
      </c>
      <c r="J307">
        <v>-196.2234459</v>
      </c>
      <c r="K307" t="s">
        <v>569</v>
      </c>
      <c r="L307">
        <v>-195.2422718</v>
      </c>
      <c r="M307">
        <v>-196.2030043</v>
      </c>
      <c r="N307">
        <v>-196.2234479</v>
      </c>
      <c r="O307" t="str">
        <f t="shared" si="20"/>
        <v>38_Cyclopentane-Cyclopentane_0.90.out</v>
      </c>
      <c r="P307" s="1">
        <f t="shared" si="21"/>
        <v>-6.2078385230181041</v>
      </c>
      <c r="Q307" s="1">
        <f t="shared" si="22"/>
        <v>2.5628256591323701</v>
      </c>
      <c r="R307" s="1">
        <f t="shared" si="23"/>
        <v>0.90981159948134194</v>
      </c>
      <c r="S307" s="1">
        <f t="shared" si="24"/>
        <v>-1.6530140596510283</v>
      </c>
    </row>
    <row r="308" spans="1:19" x14ac:dyDescent="0.2">
      <c r="A308" t="s">
        <v>301</v>
      </c>
      <c r="B308">
        <v>-390.47811682031403</v>
      </c>
      <c r="C308">
        <v>-392.41088266455199</v>
      </c>
      <c r="D308">
        <v>-392.44966906697999</v>
      </c>
      <c r="E308">
        <v>1.06138</v>
      </c>
      <c r="G308" t="s">
        <v>569</v>
      </c>
      <c r="H308">
        <v>-195.2422665</v>
      </c>
      <c r="I308">
        <v>-196.2030048</v>
      </c>
      <c r="J308">
        <v>-196.2234459</v>
      </c>
      <c r="K308" t="s">
        <v>569</v>
      </c>
      <c r="L308">
        <v>-195.2422718</v>
      </c>
      <c r="M308">
        <v>-196.2030043</v>
      </c>
      <c r="N308">
        <v>-196.2234479</v>
      </c>
      <c r="O308" t="str">
        <f t="shared" si="20"/>
        <v>38_Cyclopentane-Cyclopentane_0.95.out</v>
      </c>
      <c r="P308" s="1">
        <f t="shared" si="21"/>
        <v>-4.0295395070023972</v>
      </c>
      <c r="Q308" s="1">
        <f t="shared" si="22"/>
        <v>3.0582080552341511</v>
      </c>
      <c r="R308" s="1">
        <f t="shared" si="23"/>
        <v>1.7415063949832945</v>
      </c>
      <c r="S308" s="1">
        <f t="shared" si="24"/>
        <v>-1.3167016602508566</v>
      </c>
    </row>
    <row r="309" spans="1:19" x14ac:dyDescent="0.2">
      <c r="A309" t="s">
        <v>302</v>
      </c>
      <c r="B309">
        <v>-390.48056691878202</v>
      </c>
      <c r="C309">
        <v>-392.41100781648697</v>
      </c>
      <c r="D309">
        <v>-392.45024445681202</v>
      </c>
      <c r="E309">
        <v>1.06149</v>
      </c>
      <c r="G309" t="s">
        <v>569</v>
      </c>
      <c r="H309">
        <v>-195.2422665</v>
      </c>
      <c r="I309">
        <v>-196.2030048</v>
      </c>
      <c r="J309">
        <v>-196.2234459</v>
      </c>
      <c r="K309" t="s">
        <v>569</v>
      </c>
      <c r="L309">
        <v>-195.2422718</v>
      </c>
      <c r="M309">
        <v>-196.2030043</v>
      </c>
      <c r="N309">
        <v>-196.2234479</v>
      </c>
      <c r="O309" t="str">
        <f t="shared" si="20"/>
        <v>38_Cyclopentane-Cyclopentane_1.00.out</v>
      </c>
      <c r="P309" s="1">
        <f t="shared" si="21"/>
        <v>-2.4920794424038935</v>
      </c>
      <c r="Q309" s="1">
        <f t="shared" si="22"/>
        <v>3.1367420833779538</v>
      </c>
      <c r="R309" s="1">
        <f t="shared" si="23"/>
        <v>2.102568980780636</v>
      </c>
      <c r="S309" s="1">
        <f t="shared" si="24"/>
        <v>-1.0341731025973178</v>
      </c>
    </row>
    <row r="310" spans="1:19" x14ac:dyDescent="0.2">
      <c r="A310" t="s">
        <v>303</v>
      </c>
      <c r="B310">
        <v>-390.48210425339198</v>
      </c>
      <c r="C310">
        <v>-392.41071803752698</v>
      </c>
      <c r="D310">
        <v>-392.450298102609</v>
      </c>
      <c r="E310">
        <v>1.06158</v>
      </c>
      <c r="G310" t="s">
        <v>569</v>
      </c>
      <c r="H310">
        <v>-195.2422665</v>
      </c>
      <c r="I310">
        <v>-196.2030048</v>
      </c>
      <c r="J310">
        <v>-196.2234459</v>
      </c>
      <c r="K310" t="s">
        <v>569</v>
      </c>
      <c r="L310">
        <v>-195.2422718</v>
      </c>
      <c r="M310">
        <v>-196.2030043</v>
      </c>
      <c r="N310">
        <v>-196.2234479</v>
      </c>
      <c r="O310" t="str">
        <f t="shared" si="20"/>
        <v>38_Cyclopentane-Cyclopentane_1.05.out</v>
      </c>
      <c r="P310" s="1">
        <f t="shared" si="21"/>
        <v>-1.5273873699729168</v>
      </c>
      <c r="Q310" s="1">
        <f t="shared" si="22"/>
        <v>2.9549030330805941</v>
      </c>
      <c r="R310" s="1">
        <f t="shared" si="23"/>
        <v>2.1362322280216155</v>
      </c>
      <c r="S310" s="1">
        <f t="shared" si="24"/>
        <v>-0.8186708050589786</v>
      </c>
    </row>
    <row r="311" spans="1:19" x14ac:dyDescent="0.2">
      <c r="A311" t="s">
        <v>304</v>
      </c>
      <c r="B311">
        <v>-390.48303315692101</v>
      </c>
      <c r="C311">
        <v>-392.41025445145101</v>
      </c>
      <c r="D311">
        <v>-392.45008957669899</v>
      </c>
      <c r="E311">
        <v>1.06166</v>
      </c>
      <c r="G311" t="s">
        <v>569</v>
      </c>
      <c r="H311">
        <v>-195.2422665</v>
      </c>
      <c r="I311">
        <v>-196.2030048</v>
      </c>
      <c r="J311">
        <v>-196.2234459</v>
      </c>
      <c r="K311" t="s">
        <v>569</v>
      </c>
      <c r="L311">
        <v>-195.2422718</v>
      </c>
      <c r="M311">
        <v>-196.2030043</v>
      </c>
      <c r="N311">
        <v>-196.2234479</v>
      </c>
      <c r="O311" t="str">
        <f t="shared" si="20"/>
        <v>38_Cyclopentane-Cyclopentane_1.10.out</v>
      </c>
      <c r="P311" s="1">
        <f t="shared" si="21"/>
        <v>-0.94449158092343488</v>
      </c>
      <c r="Q311" s="1">
        <f t="shared" si="22"/>
        <v>2.6639983663440163</v>
      </c>
      <c r="R311" s="1">
        <f t="shared" si="23"/>
        <v>2.0053802384933777</v>
      </c>
      <c r="S311" s="1">
        <f t="shared" si="24"/>
        <v>-0.65861812785063867</v>
      </c>
    </row>
    <row r="312" spans="1:19" x14ac:dyDescent="0.2">
      <c r="A312" t="s">
        <v>305</v>
      </c>
      <c r="B312">
        <v>-390.484166814861</v>
      </c>
      <c r="C312">
        <v>-392.408805498314</v>
      </c>
      <c r="D312">
        <v>-392.44909889204501</v>
      </c>
      <c r="E312">
        <v>1.06182</v>
      </c>
      <c r="G312" t="s">
        <v>569</v>
      </c>
      <c r="H312">
        <v>-195.2422665</v>
      </c>
      <c r="I312">
        <v>-196.2030048</v>
      </c>
      <c r="J312">
        <v>-196.2234459</v>
      </c>
      <c r="K312" t="s">
        <v>569</v>
      </c>
      <c r="L312">
        <v>-195.2422718</v>
      </c>
      <c r="M312">
        <v>-196.2030043</v>
      </c>
      <c r="N312">
        <v>-196.2234479</v>
      </c>
      <c r="O312" t="str">
        <f t="shared" si="20"/>
        <v>38_Cyclopentane-Cyclopentane_1.25.out</v>
      </c>
      <c r="P312" s="1">
        <f t="shared" si="21"/>
        <v>-0.23311045383047377</v>
      </c>
      <c r="Q312" s="1">
        <f t="shared" si="22"/>
        <v>1.7547665078125898</v>
      </c>
      <c r="R312" s="1">
        <f t="shared" si="23"/>
        <v>1.3837162066225663</v>
      </c>
      <c r="S312" s="1">
        <f t="shared" si="24"/>
        <v>-0.37105030119002347</v>
      </c>
    </row>
    <row r="313" spans="1:19" x14ac:dyDescent="0.2">
      <c r="A313" t="s">
        <v>306</v>
      </c>
      <c r="B313">
        <v>-390.48449343045098</v>
      </c>
      <c r="C313">
        <v>-392.40731892013298</v>
      </c>
      <c r="D313">
        <v>-392.44793099730299</v>
      </c>
      <c r="E313">
        <v>1.0619499999999999</v>
      </c>
      <c r="G313" t="s">
        <v>569</v>
      </c>
      <c r="H313">
        <v>-195.2422665</v>
      </c>
      <c r="I313">
        <v>-196.2030048</v>
      </c>
      <c r="J313">
        <v>-196.2234459</v>
      </c>
      <c r="K313" t="s">
        <v>569</v>
      </c>
      <c r="L313">
        <v>-195.2422718</v>
      </c>
      <c r="M313">
        <v>-196.2030043</v>
      </c>
      <c r="N313">
        <v>-196.2234479</v>
      </c>
      <c r="O313" t="str">
        <f t="shared" si="20"/>
        <v>38_Cyclopentane-Cyclopentane_1.50.out</v>
      </c>
      <c r="P313" s="1">
        <f t="shared" si="21"/>
        <v>-2.815606826759523E-2</v>
      </c>
      <c r="Q313" s="1">
        <f t="shared" si="22"/>
        <v>0.82192457673243713</v>
      </c>
      <c r="R313" s="1">
        <f t="shared" si="23"/>
        <v>0.65085116100179508</v>
      </c>
      <c r="S313" s="1">
        <f t="shared" si="24"/>
        <v>-0.17107341573064205</v>
      </c>
    </row>
    <row r="314" spans="1:19" x14ac:dyDescent="0.2">
      <c r="A314" t="s">
        <v>307</v>
      </c>
      <c r="B314">
        <v>-390.48453195802301</v>
      </c>
      <c r="C314">
        <v>-392.40636044735101</v>
      </c>
      <c r="D314">
        <v>-392.44716413666401</v>
      </c>
      <c r="E314">
        <v>1.06203</v>
      </c>
      <c r="G314" t="s">
        <v>569</v>
      </c>
      <c r="H314">
        <v>-195.2422665</v>
      </c>
      <c r="I314">
        <v>-196.2030048</v>
      </c>
      <c r="J314">
        <v>-196.2234459</v>
      </c>
      <c r="K314" t="s">
        <v>569</v>
      </c>
      <c r="L314">
        <v>-195.2422718</v>
      </c>
      <c r="M314">
        <v>-196.2030043</v>
      </c>
      <c r="N314">
        <v>-196.2234479</v>
      </c>
      <c r="O314" t="str">
        <f t="shared" si="20"/>
        <v>38_Cyclopentane-Cyclopentane_2.00.out</v>
      </c>
      <c r="P314" s="1">
        <f t="shared" si="21"/>
        <v>-3.9796508065291225E-3</v>
      </c>
      <c r="Q314" s="1">
        <f t="shared" si="22"/>
        <v>0.22047380055216578</v>
      </c>
      <c r="R314" s="1">
        <f t="shared" si="23"/>
        <v>0.16963882486848184</v>
      </c>
      <c r="S314" s="1">
        <f t="shared" si="24"/>
        <v>-5.0834975683683947E-2</v>
      </c>
    </row>
    <row r="315" spans="1:19" x14ac:dyDescent="0.2">
      <c r="A315" t="s">
        <v>308</v>
      </c>
      <c r="B315">
        <v>-426.02383227211999</v>
      </c>
      <c r="C315">
        <v>-428.05903463848801</v>
      </c>
      <c r="D315">
        <v>-428.06511844872</v>
      </c>
      <c r="E315">
        <v>1.0607599999999999</v>
      </c>
      <c r="G315" t="s">
        <v>570</v>
      </c>
      <c r="H315">
        <v>-230.79520310000001</v>
      </c>
      <c r="I315">
        <v>-231.84969330000001</v>
      </c>
      <c r="J315">
        <v>-231.84108219999999</v>
      </c>
      <c r="K315" t="s">
        <v>570</v>
      </c>
      <c r="L315">
        <v>-195.24222309999999</v>
      </c>
      <c r="M315">
        <v>-196.20299639999999</v>
      </c>
      <c r="N315">
        <v>-196.2234316</v>
      </c>
      <c r="O315" t="str">
        <f t="shared" si="20"/>
        <v>39_Benzene-Cyclopentane_0.90.out</v>
      </c>
      <c r="P315" s="1">
        <f t="shared" si="21"/>
        <v>-8.5303188870386304</v>
      </c>
      <c r="Q315" s="1">
        <f t="shared" si="22"/>
        <v>3.9815091781616196</v>
      </c>
      <c r="R315" s="1">
        <f t="shared" si="23"/>
        <v>0.3794228159714722</v>
      </c>
      <c r="S315" s="1">
        <f t="shared" si="24"/>
        <v>-3.6020863621901476</v>
      </c>
    </row>
    <row r="316" spans="1:19" x14ac:dyDescent="0.2">
      <c r="A316" t="s">
        <v>309</v>
      </c>
      <c r="B316">
        <v>-426.02909086277702</v>
      </c>
      <c r="C316">
        <v>-428.06013362008599</v>
      </c>
      <c r="D316">
        <v>-428.067406585431</v>
      </c>
      <c r="E316">
        <v>1.0609</v>
      </c>
      <c r="G316" t="s">
        <v>570</v>
      </c>
      <c r="H316">
        <v>-230.79520310000001</v>
      </c>
      <c r="I316">
        <v>-231.84969330000001</v>
      </c>
      <c r="J316">
        <v>-231.84108219999999</v>
      </c>
      <c r="K316" t="s">
        <v>570</v>
      </c>
      <c r="L316">
        <v>-195.24222309999999</v>
      </c>
      <c r="M316">
        <v>-196.20299639999999</v>
      </c>
      <c r="N316">
        <v>-196.2234316</v>
      </c>
      <c r="O316" t="str">
        <f t="shared" si="20"/>
        <v>39_Benzene-Cyclopentane_0.95.out</v>
      </c>
      <c r="P316" s="1">
        <f t="shared" si="21"/>
        <v>-5.2305032931374802</v>
      </c>
      <c r="Q316" s="1">
        <f t="shared" si="22"/>
        <v>4.6711305712173328</v>
      </c>
      <c r="R316" s="1">
        <f t="shared" si="23"/>
        <v>1.8152503394237922</v>
      </c>
      <c r="S316" s="1">
        <f t="shared" si="24"/>
        <v>-2.8558802317935408</v>
      </c>
    </row>
    <row r="317" spans="1:19" x14ac:dyDescent="0.2">
      <c r="A317" t="s">
        <v>310</v>
      </c>
      <c r="B317">
        <v>-426.03245316458799</v>
      </c>
      <c r="C317">
        <v>-428.06017419836502</v>
      </c>
      <c r="D317">
        <v>-428.06839228421501</v>
      </c>
      <c r="E317">
        <v>1.0610299999999999</v>
      </c>
      <c r="G317" t="s">
        <v>570</v>
      </c>
      <c r="H317">
        <v>-230.79520310000001</v>
      </c>
      <c r="I317">
        <v>-231.84969330000001</v>
      </c>
      <c r="J317">
        <v>-231.84108219999999</v>
      </c>
      <c r="K317" t="s">
        <v>570</v>
      </c>
      <c r="L317">
        <v>-195.24222309999999</v>
      </c>
      <c r="M317">
        <v>-196.20299639999999</v>
      </c>
      <c r="N317">
        <v>-196.2234316</v>
      </c>
      <c r="O317" t="str">
        <f t="shared" si="20"/>
        <v>39_Benzene-Cyclopentane_1.00.out</v>
      </c>
      <c r="P317" s="1">
        <f t="shared" si="21"/>
        <v>-3.1206269648887801</v>
      </c>
      <c r="Q317" s="1">
        <f t="shared" si="22"/>
        <v>4.6965938268002407</v>
      </c>
      <c r="R317" s="1">
        <f t="shared" si="23"/>
        <v>2.433785690526427</v>
      </c>
      <c r="S317" s="1">
        <f t="shared" si="24"/>
        <v>-2.2628081362738137</v>
      </c>
    </row>
    <row r="318" spans="1:19" x14ac:dyDescent="0.2">
      <c r="A318" t="s">
        <v>311</v>
      </c>
      <c r="B318">
        <v>-426.03455318478001</v>
      </c>
      <c r="C318">
        <v>-428.05964380055502</v>
      </c>
      <c r="D318">
        <v>-428.06860828349801</v>
      </c>
      <c r="E318">
        <v>1.0611299999999999</v>
      </c>
      <c r="G318" t="s">
        <v>570</v>
      </c>
      <c r="H318">
        <v>-230.79520310000001</v>
      </c>
      <c r="I318">
        <v>-231.84969330000001</v>
      </c>
      <c r="J318">
        <v>-231.84108219999999</v>
      </c>
      <c r="K318" t="s">
        <v>570</v>
      </c>
      <c r="L318">
        <v>-195.24222309999999</v>
      </c>
      <c r="M318">
        <v>-196.20299639999999</v>
      </c>
      <c r="N318">
        <v>-196.2234316</v>
      </c>
      <c r="O318" t="str">
        <f t="shared" si="20"/>
        <v>39_Benzene-Cyclopentane_1.05.out</v>
      </c>
      <c r="P318" s="1">
        <f t="shared" si="21"/>
        <v>-1.8028443442060484</v>
      </c>
      <c r="Q318" s="1">
        <f t="shared" si="22"/>
        <v>4.3637641622485717</v>
      </c>
      <c r="R318" s="1">
        <f t="shared" si="23"/>
        <v>2.5693272926022419</v>
      </c>
      <c r="S318" s="1">
        <f t="shared" si="24"/>
        <v>-1.7944368696463298</v>
      </c>
    </row>
    <row r="319" spans="1:19" x14ac:dyDescent="0.2">
      <c r="A319" t="s">
        <v>312</v>
      </c>
      <c r="B319">
        <v>-426.035804450169</v>
      </c>
      <c r="C319">
        <v>-428.05888289157002</v>
      </c>
      <c r="D319">
        <v>-428.06841792579201</v>
      </c>
      <c r="E319">
        <v>1.06121</v>
      </c>
      <c r="G319" t="s">
        <v>570</v>
      </c>
      <c r="H319">
        <v>-230.79520310000001</v>
      </c>
      <c r="I319">
        <v>-231.84969330000001</v>
      </c>
      <c r="J319">
        <v>-231.84108219999999</v>
      </c>
      <c r="K319" t="s">
        <v>570</v>
      </c>
      <c r="L319">
        <v>-195.24222309999999</v>
      </c>
      <c r="M319">
        <v>-196.20299639999999</v>
      </c>
      <c r="N319">
        <v>-196.2234316</v>
      </c>
      <c r="O319" t="str">
        <f t="shared" si="20"/>
        <v>39_Benzene-Cyclopentane_1.10.out</v>
      </c>
      <c r="P319" s="1">
        <f t="shared" si="21"/>
        <v>-1.0176634255954342</v>
      </c>
      <c r="Q319" s="1">
        <f t="shared" si="22"/>
        <v>3.8862865455252766</v>
      </c>
      <c r="R319" s="1">
        <f t="shared" si="23"/>
        <v>2.4498760236869033</v>
      </c>
      <c r="S319" s="1">
        <f t="shared" si="24"/>
        <v>-1.4364105218383734</v>
      </c>
    </row>
    <row r="320" spans="1:19" x14ac:dyDescent="0.2">
      <c r="A320" t="s">
        <v>313</v>
      </c>
      <c r="B320">
        <v>-426.037250630279</v>
      </c>
      <c r="C320">
        <v>-428.05661784784701</v>
      </c>
      <c r="D320">
        <v>-428.067210451454</v>
      </c>
      <c r="E320">
        <v>1.0613699999999999</v>
      </c>
      <c r="G320" t="s">
        <v>570</v>
      </c>
      <c r="H320">
        <v>-230.79520310000001</v>
      </c>
      <c r="I320">
        <v>-231.84969330000001</v>
      </c>
      <c r="J320">
        <v>-231.84108219999999</v>
      </c>
      <c r="K320" t="s">
        <v>570</v>
      </c>
      <c r="L320">
        <v>-195.24222309999999</v>
      </c>
      <c r="M320">
        <v>-196.20299639999999</v>
      </c>
      <c r="N320">
        <v>-196.2234316</v>
      </c>
      <c r="O320" t="str">
        <f t="shared" si="20"/>
        <v>39_Benzene-Cyclopentane_1.25.out</v>
      </c>
      <c r="P320" s="1">
        <f t="shared" si="21"/>
        <v>-0.11017166785418124</v>
      </c>
      <c r="Q320" s="1">
        <f t="shared" si="22"/>
        <v>2.4649500914185856</v>
      </c>
      <c r="R320" s="1">
        <f t="shared" si="23"/>
        <v>1.6921744055840533</v>
      </c>
      <c r="S320" s="1">
        <f t="shared" si="24"/>
        <v>-0.77277568583453227</v>
      </c>
    </row>
    <row r="321" spans="1:19" x14ac:dyDescent="0.2">
      <c r="A321" t="s">
        <v>314</v>
      </c>
      <c r="B321">
        <v>-426.037551328652</v>
      </c>
      <c r="C321">
        <v>-428.05439418397799</v>
      </c>
      <c r="D321">
        <v>-428.065723395693</v>
      </c>
      <c r="E321">
        <v>1.06151</v>
      </c>
      <c r="G321" t="s">
        <v>570</v>
      </c>
      <c r="H321">
        <v>-230.79520310000001</v>
      </c>
      <c r="I321">
        <v>-231.84969330000001</v>
      </c>
      <c r="J321">
        <v>-231.84108219999999</v>
      </c>
      <c r="K321" t="s">
        <v>570</v>
      </c>
      <c r="L321">
        <v>-195.24222309999999</v>
      </c>
      <c r="M321">
        <v>-196.20299639999999</v>
      </c>
      <c r="N321">
        <v>-196.2234316</v>
      </c>
      <c r="O321" t="str">
        <f t="shared" si="20"/>
        <v>39_Benzene-Cyclopentane_1.50.out</v>
      </c>
      <c r="P321" s="1">
        <f t="shared" si="21"/>
        <v>7.8519417835394026E-2</v>
      </c>
      <c r="Q321" s="1">
        <f t="shared" si="22"/>
        <v>1.0695798888034109</v>
      </c>
      <c r="R321" s="1">
        <f t="shared" si="23"/>
        <v>0.75903278852442013</v>
      </c>
      <c r="S321" s="1">
        <f t="shared" si="24"/>
        <v>-0.3105471002789908</v>
      </c>
    </row>
    <row r="322" spans="1:19" x14ac:dyDescent="0.2">
      <c r="A322" t="s">
        <v>315</v>
      </c>
      <c r="B322">
        <v>-426.03748098661401</v>
      </c>
      <c r="C322">
        <v>-428.05306493798503</v>
      </c>
      <c r="D322">
        <v>-428.06478160289703</v>
      </c>
      <c r="E322">
        <v>1.06159</v>
      </c>
      <c r="G322" t="s">
        <v>570</v>
      </c>
      <c r="H322">
        <v>-230.79520310000001</v>
      </c>
      <c r="I322">
        <v>-231.84969330000001</v>
      </c>
      <c r="J322">
        <v>-231.84108219999999</v>
      </c>
      <c r="K322" t="s">
        <v>570</v>
      </c>
      <c r="L322">
        <v>-195.24222309999999</v>
      </c>
      <c r="M322">
        <v>-196.20299639999999</v>
      </c>
      <c r="N322">
        <v>-196.2234316</v>
      </c>
      <c r="O322" t="str">
        <f t="shared" si="20"/>
        <v>39_Benzene-Cyclopentane_2.00.out</v>
      </c>
      <c r="P322" s="1">
        <f t="shared" si="21"/>
        <v>3.4379120749571654E-2</v>
      </c>
      <c r="Q322" s="1">
        <f t="shared" si="22"/>
        <v>0.23546540038218031</v>
      </c>
      <c r="R322" s="1">
        <f t="shared" si="23"/>
        <v>0.16804886202150363</v>
      </c>
      <c r="S322" s="1">
        <f t="shared" si="24"/>
        <v>-6.7416538360676681E-2</v>
      </c>
    </row>
    <row r="323" spans="1:19" x14ac:dyDescent="0.2">
      <c r="A323" t="s">
        <v>316</v>
      </c>
      <c r="B323">
        <v>-427.20210157641901</v>
      </c>
      <c r="C323">
        <v>-429.26658021406001</v>
      </c>
      <c r="D323">
        <v>-429.28136715708303</v>
      </c>
      <c r="E323">
        <v>1.0605800000000001</v>
      </c>
      <c r="G323" t="s">
        <v>571</v>
      </c>
      <c r="H323">
        <v>-230.79521439999999</v>
      </c>
      <c r="I323">
        <v>-231.8496955</v>
      </c>
      <c r="J323">
        <v>-231.8410859</v>
      </c>
      <c r="K323" t="s">
        <v>571</v>
      </c>
      <c r="L323">
        <v>-196.41701280000001</v>
      </c>
      <c r="M323">
        <v>-197.4118594</v>
      </c>
      <c r="N323">
        <v>-197.43945719999999</v>
      </c>
      <c r="O323" t="str">
        <f t="shared" si="20"/>
        <v>40_Benzene-Neopentane_0.90.out</v>
      </c>
      <c r="P323" s="1">
        <f t="shared" si="21"/>
        <v>-6.353924990513014</v>
      </c>
      <c r="Q323" s="1">
        <f t="shared" si="22"/>
        <v>3.1534323131642634</v>
      </c>
      <c r="R323" s="1">
        <f t="shared" si="23"/>
        <v>0.51710364814780418</v>
      </c>
      <c r="S323" s="1">
        <f t="shared" si="24"/>
        <v>-2.6363286650164595</v>
      </c>
    </row>
    <row r="324" spans="1:19" x14ac:dyDescent="0.2">
      <c r="A324" t="s">
        <v>317</v>
      </c>
      <c r="B324">
        <v>-427.20618710306599</v>
      </c>
      <c r="C324">
        <v>-429.26742654562503</v>
      </c>
      <c r="D324">
        <v>-429.28309941945201</v>
      </c>
      <c r="E324">
        <v>1.0607</v>
      </c>
      <c r="G324" t="s">
        <v>571</v>
      </c>
      <c r="H324">
        <v>-230.79521439999999</v>
      </c>
      <c r="I324">
        <v>-231.8496955</v>
      </c>
      <c r="J324">
        <v>-231.8410859</v>
      </c>
      <c r="K324" t="s">
        <v>571</v>
      </c>
      <c r="L324">
        <v>-196.41701280000001</v>
      </c>
      <c r="M324">
        <v>-197.4118594</v>
      </c>
      <c r="N324">
        <v>-197.43945719999999</v>
      </c>
      <c r="O324" t="str">
        <f t="shared" si="20"/>
        <v>40_Benzene-Neopentane_0.95.out</v>
      </c>
      <c r="P324" s="1">
        <f t="shared" si="21"/>
        <v>-3.7902182070331722</v>
      </c>
      <c r="Q324" s="1">
        <f t="shared" si="22"/>
        <v>3.6845134103608426</v>
      </c>
      <c r="R324" s="1">
        <f t="shared" si="23"/>
        <v>1.6041147411810752</v>
      </c>
      <c r="S324" s="1">
        <f t="shared" si="24"/>
        <v>-2.0803986691797673</v>
      </c>
    </row>
    <row r="325" spans="1:19" x14ac:dyDescent="0.2">
      <c r="A325" t="s">
        <v>318</v>
      </c>
      <c r="B325">
        <v>-427.208689463025</v>
      </c>
      <c r="C325">
        <v>-429.26744368670597</v>
      </c>
      <c r="D325">
        <v>-429.28379485157001</v>
      </c>
      <c r="E325">
        <v>1.0608</v>
      </c>
      <c r="G325" t="s">
        <v>571</v>
      </c>
      <c r="H325">
        <v>-230.79521439999999</v>
      </c>
      <c r="I325">
        <v>-231.8496955</v>
      </c>
      <c r="J325">
        <v>-231.8410859</v>
      </c>
      <c r="K325" t="s">
        <v>571</v>
      </c>
      <c r="L325">
        <v>-196.41701280000001</v>
      </c>
      <c r="M325">
        <v>-197.4118594</v>
      </c>
      <c r="N325">
        <v>-197.43945719999999</v>
      </c>
      <c r="O325" t="str">
        <f t="shared" si="20"/>
        <v>40_Benzene-Neopentane_1.00.out</v>
      </c>
      <c r="P325" s="1">
        <f t="shared" si="21"/>
        <v>-2.2199635603348264</v>
      </c>
      <c r="Q325" s="1">
        <f t="shared" si="22"/>
        <v>3.695269601494569</v>
      </c>
      <c r="R325" s="1">
        <f t="shared" si="23"/>
        <v>2.0405050018269777</v>
      </c>
      <c r="S325" s="1">
        <f t="shared" si="24"/>
        <v>-1.6547645996675913</v>
      </c>
    </row>
    <row r="326" spans="1:19" x14ac:dyDescent="0.2">
      <c r="A326" t="s">
        <v>319</v>
      </c>
      <c r="B326">
        <v>-427.21021934523202</v>
      </c>
      <c r="C326">
        <v>-429.26705023189902</v>
      </c>
      <c r="D326">
        <v>-429.28392598247302</v>
      </c>
      <c r="E326">
        <v>1.06087</v>
      </c>
      <c r="G326" t="s">
        <v>571</v>
      </c>
      <c r="H326">
        <v>-230.79521439999999</v>
      </c>
      <c r="I326">
        <v>-231.8496955</v>
      </c>
      <c r="J326">
        <v>-231.8410859</v>
      </c>
      <c r="K326" t="s">
        <v>571</v>
      </c>
      <c r="L326">
        <v>-196.41701280000001</v>
      </c>
      <c r="M326">
        <v>-197.4118594</v>
      </c>
      <c r="N326">
        <v>-197.43945719999999</v>
      </c>
      <c r="O326" t="str">
        <f t="shared" si="20"/>
        <v>40_Benzene-Neopentane_1.05.out</v>
      </c>
      <c r="P326" s="1">
        <f t="shared" si="21"/>
        <v>-1.2599479415465837</v>
      </c>
      <c r="Q326" s="1">
        <f t="shared" si="22"/>
        <v>3.4483729723104299</v>
      </c>
      <c r="R326" s="1">
        <f t="shared" si="23"/>
        <v>2.1227908892120357</v>
      </c>
      <c r="S326" s="1">
        <f t="shared" si="24"/>
        <v>-1.3255820830983942</v>
      </c>
    </row>
    <row r="327" spans="1:19" x14ac:dyDescent="0.2">
      <c r="A327" t="s">
        <v>320</v>
      </c>
      <c r="B327">
        <v>-427.21114624079001</v>
      </c>
      <c r="C327">
        <v>-429.26648301284803</v>
      </c>
      <c r="D327">
        <v>-429.28376670483601</v>
      </c>
      <c r="E327">
        <v>1.0609299999999999</v>
      </c>
      <c r="G327" t="s">
        <v>571</v>
      </c>
      <c r="H327">
        <v>-230.79521439999999</v>
      </c>
      <c r="I327">
        <v>-231.8496955</v>
      </c>
      <c r="J327">
        <v>-231.8410859</v>
      </c>
      <c r="K327" t="s">
        <v>571</v>
      </c>
      <c r="L327">
        <v>-196.41701280000001</v>
      </c>
      <c r="M327">
        <v>-197.4118594</v>
      </c>
      <c r="N327">
        <v>-197.43945719999999</v>
      </c>
      <c r="O327" t="str">
        <f t="shared" si="20"/>
        <v>40_Benzene-Neopentane_1.10.out</v>
      </c>
      <c r="P327" s="1">
        <f t="shared" si="21"/>
        <v>-0.67831217339659278</v>
      </c>
      <c r="Q327" s="1">
        <f t="shared" si="22"/>
        <v>3.0924376292315499</v>
      </c>
      <c r="R327" s="1">
        <f t="shared" si="23"/>
        <v>2.0228426588505264</v>
      </c>
      <c r="S327" s="1">
        <f t="shared" si="24"/>
        <v>-1.0695949703810235</v>
      </c>
    </row>
    <row r="328" spans="1:19" x14ac:dyDescent="0.2">
      <c r="A328" t="s">
        <v>321</v>
      </c>
      <c r="B328">
        <v>-427.212220155382</v>
      </c>
      <c r="C328">
        <v>-429.264745858715</v>
      </c>
      <c r="D328">
        <v>-429.282803226488</v>
      </c>
      <c r="E328">
        <v>1.06105</v>
      </c>
      <c r="G328" t="s">
        <v>571</v>
      </c>
      <c r="H328">
        <v>-230.79521439999999</v>
      </c>
      <c r="I328">
        <v>-231.8496955</v>
      </c>
      <c r="J328">
        <v>-231.8410859</v>
      </c>
      <c r="K328" t="s">
        <v>571</v>
      </c>
      <c r="L328">
        <v>-196.41701280000001</v>
      </c>
      <c r="M328">
        <v>-197.4118594</v>
      </c>
      <c r="N328">
        <v>-197.43945719999999</v>
      </c>
      <c r="O328" t="str">
        <f t="shared" si="20"/>
        <v>40_Benzene-Neopentane_1.25.out</v>
      </c>
      <c r="P328" s="1">
        <f t="shared" si="21"/>
        <v>-4.4205647378529707E-3</v>
      </c>
      <c r="Q328" s="1">
        <f t="shared" si="22"/>
        <v>2.0023569077941694</v>
      </c>
      <c r="R328" s="1">
        <f t="shared" si="23"/>
        <v>1.4182508424284652</v>
      </c>
      <c r="S328" s="1">
        <f t="shared" si="24"/>
        <v>-0.5841060653657042</v>
      </c>
    </row>
    <row r="329" spans="1:19" x14ac:dyDescent="0.2">
      <c r="A329" t="s">
        <v>322</v>
      </c>
      <c r="B329">
        <v>-427.212401613081</v>
      </c>
      <c r="C329">
        <v>-429.26299231503299</v>
      </c>
      <c r="D329">
        <v>-429.28159628540197</v>
      </c>
      <c r="E329">
        <v>1.06115</v>
      </c>
      <c r="G329" t="s">
        <v>571</v>
      </c>
      <c r="H329">
        <v>-230.79521439999999</v>
      </c>
      <c r="I329">
        <v>-231.8496955</v>
      </c>
      <c r="J329">
        <v>-231.8410859</v>
      </c>
      <c r="K329" t="s">
        <v>571</v>
      </c>
      <c r="L329">
        <v>-196.41701280000001</v>
      </c>
      <c r="M329">
        <v>-197.4118594</v>
      </c>
      <c r="N329">
        <v>-197.43945719999999</v>
      </c>
      <c r="O329" t="str">
        <f t="shared" si="20"/>
        <v>40_Benzene-Neopentane_1.50.out</v>
      </c>
      <c r="P329" s="1">
        <f t="shared" si="21"/>
        <v>0.10944586523280041</v>
      </c>
      <c r="Q329" s="1">
        <f t="shared" si="22"/>
        <v>0.9019915886654245</v>
      </c>
      <c r="R329" s="1">
        <f t="shared" si="23"/>
        <v>0.66088384500750663</v>
      </c>
      <c r="S329" s="1">
        <f t="shared" si="24"/>
        <v>-0.24110774365791787</v>
      </c>
    </row>
    <row r="330" spans="1:19" x14ac:dyDescent="0.2">
      <c r="A330" t="s">
        <v>323</v>
      </c>
      <c r="B330">
        <v>-427.21229983244399</v>
      </c>
      <c r="C330">
        <v>-429.261919202238</v>
      </c>
      <c r="D330">
        <v>-429.28081222237199</v>
      </c>
      <c r="E330">
        <v>1.0612200000000001</v>
      </c>
      <c r="G330" t="s">
        <v>571</v>
      </c>
      <c r="H330">
        <v>-230.79521439999999</v>
      </c>
      <c r="I330">
        <v>-231.8496955</v>
      </c>
      <c r="J330">
        <v>-231.8410859</v>
      </c>
      <c r="K330" t="s">
        <v>571</v>
      </c>
      <c r="L330">
        <v>-196.41701280000001</v>
      </c>
      <c r="M330">
        <v>-197.4118594</v>
      </c>
      <c r="N330">
        <v>-197.43945719999999</v>
      </c>
      <c r="O330" t="str">
        <f t="shared" si="20"/>
        <v>40_Benzene-Neopentane_2.00.out</v>
      </c>
      <c r="P330" s="1">
        <f t="shared" si="21"/>
        <v>4.5577548592941441E-2</v>
      </c>
      <c r="Q330" s="1">
        <f t="shared" si="22"/>
        <v>0.22860311524147539</v>
      </c>
      <c r="R330" s="1">
        <f t="shared" si="23"/>
        <v>0.16887684509472659</v>
      </c>
      <c r="S330" s="1">
        <f t="shared" si="24"/>
        <v>-5.9726270146748806E-2</v>
      </c>
    </row>
    <row r="331" spans="1:19" x14ac:dyDescent="0.2">
      <c r="A331" t="s">
        <v>324</v>
      </c>
      <c r="B331">
        <v>-609.05519480712405</v>
      </c>
      <c r="C331">
        <v>-611.72387183275396</v>
      </c>
      <c r="D331">
        <v>-611.70869411156696</v>
      </c>
      <c r="E331">
        <v>1.06636</v>
      </c>
      <c r="G331" t="s">
        <v>572</v>
      </c>
      <c r="H331">
        <v>-412.65150740000001</v>
      </c>
      <c r="I331">
        <v>-414.3118437</v>
      </c>
      <c r="J331">
        <v>-414.27133179999998</v>
      </c>
      <c r="K331" t="s">
        <v>572</v>
      </c>
      <c r="L331">
        <v>-196.41680199999999</v>
      </c>
      <c r="M331">
        <v>-197.40413760000001</v>
      </c>
      <c r="N331">
        <v>-197.4344122</v>
      </c>
      <c r="O331" t="str">
        <f t="shared" si="20"/>
        <v>41_Uracil-Pentane_0.90.out</v>
      </c>
      <c r="P331" s="1">
        <f t="shared" si="21"/>
        <v>-8.2295316182736435</v>
      </c>
      <c r="Q331" s="1">
        <f t="shared" si="22"/>
        <v>4.9513842631274576</v>
      </c>
      <c r="R331" s="1">
        <f t="shared" si="23"/>
        <v>1.85122303433642</v>
      </c>
      <c r="S331" s="1">
        <f t="shared" si="24"/>
        <v>-3.1001612287910376</v>
      </c>
    </row>
    <row r="332" spans="1:19" x14ac:dyDescent="0.2">
      <c r="A332" t="s">
        <v>325</v>
      </c>
      <c r="B332">
        <v>-609.06026026039899</v>
      </c>
      <c r="C332">
        <v>-611.72483722489403</v>
      </c>
      <c r="D332">
        <v>-611.71064454366694</v>
      </c>
      <c r="E332">
        <v>1.0664899999999999</v>
      </c>
      <c r="G332" t="s">
        <v>572</v>
      </c>
      <c r="H332">
        <v>-412.65150740000001</v>
      </c>
      <c r="I332">
        <v>-414.3118437</v>
      </c>
      <c r="J332">
        <v>-414.27133179999998</v>
      </c>
      <c r="K332" t="s">
        <v>572</v>
      </c>
      <c r="L332">
        <v>-196.41680199999999</v>
      </c>
      <c r="M332">
        <v>-197.40413760000001</v>
      </c>
      <c r="N332">
        <v>-197.4344122</v>
      </c>
      <c r="O332" t="str">
        <f t="shared" ref="O332:O395" si="25">A332</f>
        <v>41_Uracil-Pentane_0.95.out</v>
      </c>
      <c r="P332" s="1">
        <f t="shared" ref="P332:P395" si="26">627.5095*(H332+L332-B332)</f>
        <v>-5.0509115664441371</v>
      </c>
      <c r="Q332" s="1">
        <f t="shared" ref="Q332:Q395" si="27">627.5095*(I332+M332-C332)</f>
        <v>5.5571770022492695</v>
      </c>
      <c r="R332" s="1">
        <f t="shared" ref="R332:R395" si="28">627.5095*(J332+N332-D332)</f>
        <v>3.0751377061842007</v>
      </c>
      <c r="S332" s="1">
        <f t="shared" ref="S332:S395" si="29">R332-Q332</f>
        <v>-2.4820392960650688</v>
      </c>
    </row>
    <row r="333" spans="1:19" x14ac:dyDescent="0.2">
      <c r="A333" t="s">
        <v>326</v>
      </c>
      <c r="B333">
        <v>-609.06344591727202</v>
      </c>
      <c r="C333">
        <v>-611.72477007775205</v>
      </c>
      <c r="D333">
        <v>-611.71134743191806</v>
      </c>
      <c r="E333">
        <v>1.0665899999999999</v>
      </c>
      <c r="G333" t="s">
        <v>572</v>
      </c>
      <c r="H333">
        <v>-412.65150740000001</v>
      </c>
      <c r="I333">
        <v>-414.3118437</v>
      </c>
      <c r="J333">
        <v>-414.27133179999998</v>
      </c>
      <c r="K333" t="s">
        <v>572</v>
      </c>
      <c r="L333">
        <v>-196.41680199999999</v>
      </c>
      <c r="M333">
        <v>-197.40413760000001</v>
      </c>
      <c r="N333">
        <v>-197.4344122</v>
      </c>
      <c r="O333" t="str">
        <f t="shared" si="25"/>
        <v>41_Uracil-Pentane_1.00.out</v>
      </c>
      <c r="P333" s="1">
        <f t="shared" si="26"/>
        <v>-3.0518816148780985</v>
      </c>
      <c r="Q333" s="1">
        <f t="shared" si="27"/>
        <v>5.5150415327612166</v>
      </c>
      <c r="R333" s="1">
        <f t="shared" si="28"/>
        <v>3.5162067611954915</v>
      </c>
      <c r="S333" s="1">
        <f t="shared" si="29"/>
        <v>-1.9988347715657251</v>
      </c>
    </row>
    <row r="334" spans="1:19" x14ac:dyDescent="0.2">
      <c r="A334" t="s">
        <v>327</v>
      </c>
      <c r="B334">
        <v>-609.06544216578402</v>
      </c>
      <c r="C334">
        <v>-611.724166539826</v>
      </c>
      <c r="D334">
        <v>-611.71135148629696</v>
      </c>
      <c r="E334">
        <v>1.0666800000000001</v>
      </c>
      <c r="G334" t="s">
        <v>572</v>
      </c>
      <c r="H334">
        <v>-412.65150740000001</v>
      </c>
      <c r="I334">
        <v>-414.3118437</v>
      </c>
      <c r="J334">
        <v>-414.27133179999998</v>
      </c>
      <c r="K334" t="s">
        <v>572</v>
      </c>
      <c r="L334">
        <v>-196.41680199999999</v>
      </c>
      <c r="M334">
        <v>-197.40413760000001</v>
      </c>
      <c r="N334">
        <v>-197.4344122</v>
      </c>
      <c r="O334" t="str">
        <f t="shared" si="25"/>
        <v>41_Uracil-Pentane_1.05.out</v>
      </c>
      <c r="P334" s="1">
        <f t="shared" si="26"/>
        <v>-1.7992167092369709</v>
      </c>
      <c r="Q334" s="1">
        <f t="shared" si="27"/>
        <v>5.1363157505521393</v>
      </c>
      <c r="R334" s="1">
        <f t="shared" si="28"/>
        <v>3.518750922475288</v>
      </c>
      <c r="S334" s="1">
        <f t="shared" si="29"/>
        <v>-1.6175648280768513</v>
      </c>
    </row>
    <row r="335" spans="1:19" x14ac:dyDescent="0.2">
      <c r="A335" t="s">
        <v>328</v>
      </c>
      <c r="B335">
        <v>-609.06685669872797</v>
      </c>
      <c r="C335">
        <v>-611.72314362162399</v>
      </c>
      <c r="D335">
        <v>-611.71089183465801</v>
      </c>
      <c r="E335">
        <v>1.06677</v>
      </c>
      <c r="G335" t="s">
        <v>572</v>
      </c>
      <c r="H335">
        <v>-412.65150740000001</v>
      </c>
      <c r="I335">
        <v>-414.3118437</v>
      </c>
      <c r="J335">
        <v>-414.27133179999998</v>
      </c>
      <c r="K335" t="s">
        <v>572</v>
      </c>
      <c r="L335">
        <v>-196.41680199999999</v>
      </c>
      <c r="M335">
        <v>-197.40413760000001</v>
      </c>
      <c r="N335">
        <v>-197.4344122</v>
      </c>
      <c r="O335" t="str">
        <f t="shared" si="25"/>
        <v>41_Uracil-Pentane_1.10.out</v>
      </c>
      <c r="P335" s="1">
        <f t="shared" si="26"/>
        <v>-0.91158384884266286</v>
      </c>
      <c r="Q335" s="1">
        <f t="shared" si="27"/>
        <v>4.4944248610672117</v>
      </c>
      <c r="R335" s="1">
        <f t="shared" si="28"/>
        <v>3.2303151523446325</v>
      </c>
      <c r="S335" s="1">
        <f t="shared" si="29"/>
        <v>-1.2641097087225792</v>
      </c>
    </row>
    <row r="336" spans="1:19" x14ac:dyDescent="0.2">
      <c r="A336" t="s">
        <v>329</v>
      </c>
      <c r="B336">
        <v>-609.06824942488402</v>
      </c>
      <c r="C336">
        <v>-611.72022596241004</v>
      </c>
      <c r="D336">
        <v>-611.70895964251702</v>
      </c>
      <c r="E336">
        <v>1.06694</v>
      </c>
      <c r="G336" t="s">
        <v>572</v>
      </c>
      <c r="H336">
        <v>-412.65150740000001</v>
      </c>
      <c r="I336">
        <v>-414.3118437</v>
      </c>
      <c r="J336">
        <v>-414.27133179999998</v>
      </c>
      <c r="K336" t="s">
        <v>572</v>
      </c>
      <c r="L336">
        <v>-196.41680199999999</v>
      </c>
      <c r="M336">
        <v>-197.40413760000001</v>
      </c>
      <c r="N336">
        <v>-197.4344122</v>
      </c>
      <c r="O336" t="str">
        <f t="shared" si="25"/>
        <v>41_Uracil-Pentane_1.25.out</v>
      </c>
      <c r="P336" s="1">
        <f t="shared" si="26"/>
        <v>-3.7634955028368097E-2</v>
      </c>
      <c r="Q336" s="1">
        <f t="shared" si="27"/>
        <v>2.6635659865515158</v>
      </c>
      <c r="R336" s="1">
        <f t="shared" si="28"/>
        <v>2.0178462280428797</v>
      </c>
      <c r="S336" s="1">
        <f t="shared" si="29"/>
        <v>-0.64571975850863605</v>
      </c>
    </row>
    <row r="337" spans="1:19" x14ac:dyDescent="0.2">
      <c r="A337" t="s">
        <v>330</v>
      </c>
      <c r="B337">
        <v>-609.06841390503098</v>
      </c>
      <c r="C337">
        <v>-611.71769800302695</v>
      </c>
      <c r="D337">
        <v>-611.70705454758797</v>
      </c>
      <c r="E337">
        <v>1.06707</v>
      </c>
      <c r="G337" t="s">
        <v>572</v>
      </c>
      <c r="H337">
        <v>-412.65150740000001</v>
      </c>
      <c r="I337">
        <v>-414.3118437</v>
      </c>
      <c r="J337">
        <v>-414.27133179999998</v>
      </c>
      <c r="K337" t="s">
        <v>572</v>
      </c>
      <c r="L337">
        <v>-196.41680199999999</v>
      </c>
      <c r="M337">
        <v>-197.40413760000001</v>
      </c>
      <c r="N337">
        <v>-197.4344122</v>
      </c>
      <c r="O337" t="str">
        <f t="shared" si="25"/>
        <v>41_Uracil-Pentane_1.50.out</v>
      </c>
      <c r="P337" s="1">
        <f t="shared" si="26"/>
        <v>6.5577899752810601E-2</v>
      </c>
      <c r="Q337" s="1">
        <f t="shared" si="27"/>
        <v>1.077247458050056</v>
      </c>
      <c r="R337" s="1">
        <f t="shared" si="28"/>
        <v>0.82238106166649838</v>
      </c>
      <c r="S337" s="1">
        <f t="shared" si="29"/>
        <v>-0.25486639638355757</v>
      </c>
    </row>
    <row r="338" spans="1:19" x14ac:dyDescent="0.2">
      <c r="A338" t="s">
        <v>331</v>
      </c>
      <c r="B338">
        <v>-609.06833869107197</v>
      </c>
      <c r="C338">
        <v>-611.71637057039902</v>
      </c>
      <c r="D338">
        <v>-611.70603630265805</v>
      </c>
      <c r="E338">
        <v>1.06714</v>
      </c>
      <c r="G338" t="s">
        <v>572</v>
      </c>
      <c r="H338">
        <v>-412.65150740000001</v>
      </c>
      <c r="I338">
        <v>-414.3118437</v>
      </c>
      <c r="J338">
        <v>-414.27133179999998</v>
      </c>
      <c r="K338" t="s">
        <v>572</v>
      </c>
      <c r="L338">
        <v>-196.41680199999999</v>
      </c>
      <c r="M338">
        <v>-197.40413760000001</v>
      </c>
      <c r="N338">
        <v>-197.4344122</v>
      </c>
      <c r="O338" t="str">
        <f t="shared" si="25"/>
        <v>41_Uracil-Pentane_2.00.out</v>
      </c>
      <c r="P338" s="1">
        <f t="shared" si="26"/>
        <v>1.8380425942887427E-2</v>
      </c>
      <c r="Q338" s="1">
        <f t="shared" si="27"/>
        <v>0.24427087341303833</v>
      </c>
      <c r="R338" s="1">
        <f t="shared" si="28"/>
        <v>0.18342269481258022</v>
      </c>
      <c r="S338" s="1">
        <f t="shared" si="29"/>
        <v>-6.0848178600458103E-2</v>
      </c>
    </row>
    <row r="339" spans="1:19" x14ac:dyDescent="0.2">
      <c r="A339" t="s">
        <v>332</v>
      </c>
      <c r="B339">
        <v>-607.88112594253903</v>
      </c>
      <c r="C339">
        <v>-610.52142025990702</v>
      </c>
      <c r="D339">
        <v>-610.49672494183994</v>
      </c>
      <c r="E339">
        <v>1.06647</v>
      </c>
      <c r="G339" t="s">
        <v>573</v>
      </c>
      <c r="H339">
        <v>-412.65152089999998</v>
      </c>
      <c r="I339">
        <v>-414.31184810000002</v>
      </c>
      <c r="J339">
        <v>-414.27134150000001</v>
      </c>
      <c r="K339" t="s">
        <v>573</v>
      </c>
      <c r="L339">
        <v>-195.24225369999999</v>
      </c>
      <c r="M339">
        <v>-196.2029709</v>
      </c>
      <c r="N339">
        <v>-196.2234259</v>
      </c>
      <c r="O339" t="str">
        <f t="shared" si="25"/>
        <v>42_Uracil-Cyclopentane_0.90.out</v>
      </c>
      <c r="P339" s="1">
        <f t="shared" si="26"/>
        <v>-7.9371527189519506</v>
      </c>
      <c r="Q339" s="1">
        <f t="shared" si="27"/>
        <v>4.1423533036298705</v>
      </c>
      <c r="R339" s="1">
        <f t="shared" si="28"/>
        <v>1.22837610121151</v>
      </c>
      <c r="S339" s="1">
        <f t="shared" si="29"/>
        <v>-2.9139772024183603</v>
      </c>
    </row>
    <row r="340" spans="1:19" x14ac:dyDescent="0.2">
      <c r="A340" t="s">
        <v>333</v>
      </c>
      <c r="B340">
        <v>-607.88619570635296</v>
      </c>
      <c r="C340">
        <v>-610.52245538765101</v>
      </c>
      <c r="D340">
        <v>-610.498752190191</v>
      </c>
      <c r="E340">
        <v>1.0666</v>
      </c>
      <c r="G340" t="s">
        <v>573</v>
      </c>
      <c r="H340">
        <v>-412.65152089999998</v>
      </c>
      <c r="I340">
        <v>-414.31184810000002</v>
      </c>
      <c r="J340">
        <v>-414.27134150000001</v>
      </c>
      <c r="K340" t="s">
        <v>573</v>
      </c>
      <c r="L340">
        <v>-195.24225369999999</v>
      </c>
      <c r="M340">
        <v>-196.2029709</v>
      </c>
      <c r="N340">
        <v>-196.2234259</v>
      </c>
      <c r="O340" t="str">
        <f t="shared" si="25"/>
        <v>42_Uracil-Cyclopentane_0.95.out</v>
      </c>
      <c r="P340" s="1">
        <f t="shared" si="26"/>
        <v>-4.7558277629512391</v>
      </c>
      <c r="Q340" s="1">
        <f t="shared" si="27"/>
        <v>4.7919057966968532</v>
      </c>
      <c r="R340" s="1">
        <f t="shared" si="28"/>
        <v>2.5004937003580316</v>
      </c>
      <c r="S340" s="1">
        <f t="shared" si="29"/>
        <v>-2.2914120963388216</v>
      </c>
    </row>
    <row r="341" spans="1:19" x14ac:dyDescent="0.2">
      <c r="A341" t="s">
        <v>334</v>
      </c>
      <c r="B341">
        <v>-607.88926001699701</v>
      </c>
      <c r="C341">
        <v>-610.52241516373101</v>
      </c>
      <c r="D341">
        <v>-610.49946361169202</v>
      </c>
      <c r="E341">
        <v>1.0667</v>
      </c>
      <c r="G341" t="s">
        <v>573</v>
      </c>
      <c r="H341">
        <v>-412.65152089999998</v>
      </c>
      <c r="I341">
        <v>-414.31184810000002</v>
      </c>
      <c r="J341">
        <v>-414.27134150000001</v>
      </c>
      <c r="K341" t="s">
        <v>573</v>
      </c>
      <c r="L341">
        <v>-195.24225369999999</v>
      </c>
      <c r="M341">
        <v>-196.2029709</v>
      </c>
      <c r="N341">
        <v>-196.2234259</v>
      </c>
      <c r="O341" t="str">
        <f t="shared" si="25"/>
        <v>42_Uracil-Cyclopentane_1.00.out</v>
      </c>
      <c r="P341" s="1">
        <f t="shared" si="26"/>
        <v>-2.8329437228591674</v>
      </c>
      <c r="Q341" s="1">
        <f t="shared" si="27"/>
        <v>4.7666649047723135</v>
      </c>
      <c r="R341" s="1">
        <f t="shared" si="28"/>
        <v>2.9469174507544271</v>
      </c>
      <c r="S341" s="1">
        <f t="shared" si="29"/>
        <v>-1.8197474540178864</v>
      </c>
    </row>
    <row r="342" spans="1:19" x14ac:dyDescent="0.2">
      <c r="A342" t="s">
        <v>335</v>
      </c>
      <c r="B342">
        <v>-607.89111549724396</v>
      </c>
      <c r="C342">
        <v>-610.52185936061699</v>
      </c>
      <c r="D342">
        <v>-610.49948418537099</v>
      </c>
      <c r="E342">
        <v>1.0667800000000001</v>
      </c>
      <c r="G342" t="s">
        <v>573</v>
      </c>
      <c r="H342">
        <v>-412.65152089999998</v>
      </c>
      <c r="I342">
        <v>-414.31184810000002</v>
      </c>
      <c r="J342">
        <v>-414.27134150000001</v>
      </c>
      <c r="K342" t="s">
        <v>573</v>
      </c>
      <c r="L342">
        <v>-195.24225369999999</v>
      </c>
      <c r="M342">
        <v>-196.2029709</v>
      </c>
      <c r="N342">
        <v>-196.2234259</v>
      </c>
      <c r="O342" t="str">
        <f t="shared" si="25"/>
        <v>42_Uracil-Cyclopentane_1.05.out</v>
      </c>
      <c r="P342" s="1">
        <f t="shared" si="26"/>
        <v>-1.668612240838669</v>
      </c>
      <c r="Q342" s="1">
        <f t="shared" si="27"/>
        <v>4.417893170591813</v>
      </c>
      <c r="R342" s="1">
        <f t="shared" si="28"/>
        <v>2.9598276297559716</v>
      </c>
      <c r="S342" s="1">
        <f t="shared" si="29"/>
        <v>-1.4580655408358414</v>
      </c>
    </row>
    <row r="343" spans="1:19" x14ac:dyDescent="0.2">
      <c r="A343" t="s">
        <v>336</v>
      </c>
      <c r="B343">
        <v>-607.89223417480105</v>
      </c>
      <c r="C343">
        <v>-610.52109729215101</v>
      </c>
      <c r="D343">
        <v>-610.49916724110801</v>
      </c>
      <c r="E343">
        <v>1.0668500000000001</v>
      </c>
      <c r="G343" t="s">
        <v>573</v>
      </c>
      <c r="H343">
        <v>-412.65152089999998</v>
      </c>
      <c r="I343">
        <v>-414.31184810000002</v>
      </c>
      <c r="J343">
        <v>-414.27134150000001</v>
      </c>
      <c r="K343" t="s">
        <v>573</v>
      </c>
      <c r="L343">
        <v>-195.24225369999999</v>
      </c>
      <c r="M343">
        <v>-196.2029709</v>
      </c>
      <c r="N343">
        <v>-196.2234259</v>
      </c>
      <c r="O343" t="str">
        <f t="shared" si="25"/>
        <v>42_Uracil-Cyclopentane_1.10.out</v>
      </c>
      <c r="P343" s="1">
        <f t="shared" si="26"/>
        <v>-0.9666314463293314</v>
      </c>
      <c r="Q343" s="1">
        <f t="shared" si="27"/>
        <v>3.9396879685426049</v>
      </c>
      <c r="R343" s="1">
        <f t="shared" si="28"/>
        <v>2.7609420937674662</v>
      </c>
      <c r="S343" s="1">
        <f t="shared" si="29"/>
        <v>-1.1787458747751387</v>
      </c>
    </row>
    <row r="344" spans="1:19" x14ac:dyDescent="0.2">
      <c r="A344" t="s">
        <v>337</v>
      </c>
      <c r="B344">
        <v>-607.89354830105003</v>
      </c>
      <c r="C344">
        <v>-610.51883849349599</v>
      </c>
      <c r="D344">
        <v>-610.49774687976299</v>
      </c>
      <c r="E344">
        <v>1.0669999999999999</v>
      </c>
      <c r="G344" t="s">
        <v>573</v>
      </c>
      <c r="H344">
        <v>-412.65152089999998</v>
      </c>
      <c r="I344">
        <v>-414.31184810000002</v>
      </c>
      <c r="J344">
        <v>-414.27134150000001</v>
      </c>
      <c r="K344" t="s">
        <v>573</v>
      </c>
      <c r="L344">
        <v>-195.24225369999999</v>
      </c>
      <c r="M344">
        <v>-196.2029709</v>
      </c>
      <c r="N344">
        <v>-196.2234259</v>
      </c>
      <c r="O344" t="str">
        <f t="shared" si="25"/>
        <v>42_Uracil-Cyclopentane_1.25.out</v>
      </c>
      <c r="P344" s="1">
        <f t="shared" si="26"/>
        <v>-0.14200474089168813</v>
      </c>
      <c r="Q344" s="1">
        <f t="shared" si="27"/>
        <v>2.5222703539299212</v>
      </c>
      <c r="R344" s="1">
        <f t="shared" si="28"/>
        <v>1.8696518563306714</v>
      </c>
      <c r="S344" s="1">
        <f t="shared" si="29"/>
        <v>-0.65261849759924973</v>
      </c>
    </row>
    <row r="345" spans="1:19" x14ac:dyDescent="0.2">
      <c r="A345" t="s">
        <v>338</v>
      </c>
      <c r="B345">
        <v>-607.893847099357</v>
      </c>
      <c r="C345">
        <v>-610.51661388699097</v>
      </c>
      <c r="D345">
        <v>-610.49611997191096</v>
      </c>
      <c r="E345">
        <v>1.06711</v>
      </c>
      <c r="G345" t="s">
        <v>573</v>
      </c>
      <c r="H345">
        <v>-412.65152089999998</v>
      </c>
      <c r="I345">
        <v>-414.31184810000002</v>
      </c>
      <c r="J345">
        <v>-414.27134150000001</v>
      </c>
      <c r="K345" t="s">
        <v>573</v>
      </c>
      <c r="L345">
        <v>-195.24225369999999</v>
      </c>
      <c r="M345">
        <v>-196.2029709</v>
      </c>
      <c r="N345">
        <v>-196.2234259</v>
      </c>
      <c r="O345" t="str">
        <f t="shared" si="25"/>
        <v>42_Uracil-Cyclopentane_1.50.out</v>
      </c>
      <c r="P345" s="1">
        <f t="shared" si="26"/>
        <v>4.5494035316874661E-2</v>
      </c>
      <c r="Q345" s="1">
        <f t="shared" si="27"/>
        <v>1.1263086382655731</v>
      </c>
      <c r="R345" s="1">
        <f t="shared" si="28"/>
        <v>0.84875172355842843</v>
      </c>
      <c r="S345" s="1">
        <f t="shared" si="29"/>
        <v>-0.27755691470714472</v>
      </c>
    </row>
    <row r="346" spans="1:19" x14ac:dyDescent="0.2">
      <c r="A346" t="s">
        <v>339</v>
      </c>
      <c r="B346">
        <v>-607.89382232854905</v>
      </c>
      <c r="C346">
        <v>-610.51527181145696</v>
      </c>
      <c r="D346">
        <v>-610.49510809574497</v>
      </c>
      <c r="E346">
        <v>1.0671900000000001</v>
      </c>
      <c r="G346" t="s">
        <v>573</v>
      </c>
      <c r="H346">
        <v>-412.65152089999998</v>
      </c>
      <c r="I346">
        <v>-414.31184810000002</v>
      </c>
      <c r="J346">
        <v>-414.27134150000001</v>
      </c>
      <c r="K346" t="s">
        <v>573</v>
      </c>
      <c r="L346">
        <v>-195.24225369999999</v>
      </c>
      <c r="M346">
        <v>-196.2029709</v>
      </c>
      <c r="N346">
        <v>-196.2234259</v>
      </c>
      <c r="O346" t="str">
        <f t="shared" si="25"/>
        <v>42_Uracil-Cyclopentane_2.00.out</v>
      </c>
      <c r="P346" s="1">
        <f t="shared" si="26"/>
        <v>2.9950118002966632E-2</v>
      </c>
      <c r="Q346" s="1">
        <f t="shared" si="27"/>
        <v>0.28414349095540065</v>
      </c>
      <c r="R346" s="1">
        <f t="shared" si="28"/>
        <v>0.21378981657635648</v>
      </c>
      <c r="S346" s="1">
        <f t="shared" si="29"/>
        <v>-7.0353674379044162E-2</v>
      </c>
    </row>
    <row r="347" spans="1:19" x14ac:dyDescent="0.2">
      <c r="A347" t="s">
        <v>340</v>
      </c>
      <c r="B347">
        <v>-609.05942229473897</v>
      </c>
      <c r="C347">
        <v>-611.72931306510998</v>
      </c>
      <c r="D347">
        <v>-611.71307653299402</v>
      </c>
      <c r="E347">
        <v>1.0662700000000001</v>
      </c>
      <c r="G347" t="s">
        <v>574</v>
      </c>
      <c r="H347">
        <v>-412.65148399999998</v>
      </c>
      <c r="I347">
        <v>-414.31180060000003</v>
      </c>
      <c r="J347">
        <v>-414.27129300000001</v>
      </c>
      <c r="K347" t="s">
        <v>574</v>
      </c>
      <c r="L347">
        <v>-196.41698339999999</v>
      </c>
      <c r="M347">
        <v>-197.4118393</v>
      </c>
      <c r="N347">
        <v>-197.43943909999999</v>
      </c>
      <c r="O347" t="str">
        <f t="shared" si="25"/>
        <v>43_Uracil-Neopentane_0.90.out</v>
      </c>
      <c r="P347" s="1">
        <f t="shared" si="26"/>
        <v>-5.6758894797475907</v>
      </c>
      <c r="Q347" s="1">
        <f t="shared" si="27"/>
        <v>3.5599650015289912</v>
      </c>
      <c r="R347" s="1">
        <f t="shared" si="28"/>
        <v>1.471153975880003</v>
      </c>
      <c r="S347" s="1">
        <f t="shared" si="29"/>
        <v>-2.0888110256489885</v>
      </c>
    </row>
    <row r="348" spans="1:19" x14ac:dyDescent="0.2">
      <c r="A348" t="s">
        <v>341</v>
      </c>
      <c r="B348">
        <v>-609.06342696405</v>
      </c>
      <c r="C348">
        <v>-611.73020520672503</v>
      </c>
      <c r="D348">
        <v>-611.71467968562604</v>
      </c>
      <c r="E348">
        <v>1.06637</v>
      </c>
      <c r="G348" t="s">
        <v>574</v>
      </c>
      <c r="H348">
        <v>-412.65148399999998</v>
      </c>
      <c r="I348">
        <v>-414.31180060000003</v>
      </c>
      <c r="J348">
        <v>-414.27129300000001</v>
      </c>
      <c r="K348" t="s">
        <v>574</v>
      </c>
      <c r="L348">
        <v>-196.41698339999999</v>
      </c>
      <c r="M348">
        <v>-197.4118393</v>
      </c>
      <c r="N348">
        <v>-197.43943909999999</v>
      </c>
      <c r="O348" t="str">
        <f t="shared" si="25"/>
        <v>43_Uracil-Neopentane_0.95.out</v>
      </c>
      <c r="P348" s="1">
        <f t="shared" si="26"/>
        <v>-3.1629214427179178</v>
      </c>
      <c r="Q348" s="1">
        <f t="shared" si="27"/>
        <v>4.1197923403208714</v>
      </c>
      <c r="R348" s="1">
        <f t="shared" si="28"/>
        <v>2.4771474824193103</v>
      </c>
      <c r="S348" s="1">
        <f t="shared" si="29"/>
        <v>-1.6426448579015611</v>
      </c>
    </row>
    <row r="349" spans="1:19" x14ac:dyDescent="0.2">
      <c r="A349" t="s">
        <v>342</v>
      </c>
      <c r="B349">
        <v>-609.065781973556</v>
      </c>
      <c r="C349">
        <v>-611.73017490502696</v>
      </c>
      <c r="D349">
        <v>-611.71518694019403</v>
      </c>
      <c r="E349">
        <v>1.0664499999999999</v>
      </c>
      <c r="G349" t="s">
        <v>574</v>
      </c>
      <c r="H349">
        <v>-412.65148399999998</v>
      </c>
      <c r="I349">
        <v>-414.31180060000003</v>
      </c>
      <c r="J349">
        <v>-414.27129300000001</v>
      </c>
      <c r="K349" t="s">
        <v>574</v>
      </c>
      <c r="L349">
        <v>-196.41698339999999</v>
      </c>
      <c r="M349">
        <v>-197.4118393</v>
      </c>
      <c r="N349">
        <v>-197.43943909999999</v>
      </c>
      <c r="O349" t="str">
        <f t="shared" si="25"/>
        <v>43_Uracil-Neopentane_1.00.out</v>
      </c>
      <c r="P349" s="1">
        <f t="shared" si="26"/>
        <v>-1.685130605109765</v>
      </c>
      <c r="Q349" s="1">
        <f t="shared" si="27"/>
        <v>4.1007777369125744</v>
      </c>
      <c r="R349" s="1">
        <f t="shared" si="28"/>
        <v>2.7954545427528599</v>
      </c>
      <c r="S349" s="1">
        <f t="shared" si="29"/>
        <v>-1.3053231941597145</v>
      </c>
    </row>
    <row r="350" spans="1:19" x14ac:dyDescent="0.2">
      <c r="A350" t="s">
        <v>343</v>
      </c>
      <c r="B350">
        <v>-609.06715813416395</v>
      </c>
      <c r="C350">
        <v>-611.72970461578302</v>
      </c>
      <c r="D350">
        <v>-611.71512857317498</v>
      </c>
      <c r="E350">
        <v>1.0665100000000001</v>
      </c>
      <c r="G350" t="s">
        <v>574</v>
      </c>
      <c r="H350">
        <v>-412.65148399999998</v>
      </c>
      <c r="I350">
        <v>-414.31180060000003</v>
      </c>
      <c r="J350">
        <v>-414.27129300000001</v>
      </c>
      <c r="K350" t="s">
        <v>574</v>
      </c>
      <c r="L350">
        <v>-196.41698339999999</v>
      </c>
      <c r="M350">
        <v>-197.4118393</v>
      </c>
      <c r="N350">
        <v>-197.43943909999999</v>
      </c>
      <c r="O350" t="str">
        <f t="shared" si="25"/>
        <v>43_Uracil-Neopentane_1.05.out</v>
      </c>
      <c r="P350" s="1">
        <f t="shared" si="26"/>
        <v>-0.82157675009725584</v>
      </c>
      <c r="Q350" s="1">
        <f t="shared" si="27"/>
        <v>3.8056667685952688</v>
      </c>
      <c r="R350" s="1">
        <f t="shared" si="28"/>
        <v>2.7588286838117893</v>
      </c>
      <c r="S350" s="1">
        <f t="shared" si="29"/>
        <v>-1.0468380847834795</v>
      </c>
    </row>
    <row r="351" spans="1:19" x14ac:dyDescent="0.2">
      <c r="A351" t="s">
        <v>344</v>
      </c>
      <c r="B351">
        <v>-609.06794866011001</v>
      </c>
      <c r="C351">
        <v>-611.72905825016005</v>
      </c>
      <c r="D351">
        <v>-611.71480064444597</v>
      </c>
      <c r="E351">
        <v>1.06656</v>
      </c>
      <c r="G351" t="s">
        <v>574</v>
      </c>
      <c r="H351">
        <v>-412.65148399999998</v>
      </c>
      <c r="I351">
        <v>-414.31180060000003</v>
      </c>
      <c r="J351">
        <v>-414.27129300000001</v>
      </c>
      <c r="K351" t="s">
        <v>574</v>
      </c>
      <c r="L351">
        <v>-196.41698339999999</v>
      </c>
      <c r="M351">
        <v>-197.4118393</v>
      </c>
      <c r="N351">
        <v>-197.43943909999999</v>
      </c>
      <c r="O351" t="str">
        <f t="shared" si="25"/>
        <v>43_Uracil-Neopentane_1.10.out</v>
      </c>
      <c r="P351" s="1">
        <f t="shared" si="26"/>
        <v>-0.32551420894902744</v>
      </c>
      <c r="Q351" s="1">
        <f t="shared" si="27"/>
        <v>3.4000661997082857</v>
      </c>
      <c r="R351" s="1">
        <f t="shared" si="28"/>
        <v>2.5530502910369721</v>
      </c>
      <c r="S351" s="1">
        <f t="shared" si="29"/>
        <v>-0.8470159086713136</v>
      </c>
    </row>
    <row r="352" spans="1:19" x14ac:dyDescent="0.2">
      <c r="A352" t="s">
        <v>345</v>
      </c>
      <c r="B352">
        <v>-609.06874777854796</v>
      </c>
      <c r="C352">
        <v>-611.72713695685695</v>
      </c>
      <c r="D352">
        <v>-611.71348059700904</v>
      </c>
      <c r="E352">
        <v>1.06667</v>
      </c>
      <c r="G352" t="s">
        <v>574</v>
      </c>
      <c r="H352">
        <v>-412.65148399999998</v>
      </c>
      <c r="I352">
        <v>-414.31180060000003</v>
      </c>
      <c r="J352">
        <v>-414.27129300000001</v>
      </c>
      <c r="K352" t="s">
        <v>574</v>
      </c>
      <c r="L352">
        <v>-196.41698339999999</v>
      </c>
      <c r="M352">
        <v>-197.4118393</v>
      </c>
      <c r="N352">
        <v>-197.43943909999999</v>
      </c>
      <c r="O352" t="str">
        <f t="shared" si="25"/>
        <v>43_Uracil-Neopentane_1.25.out</v>
      </c>
      <c r="P352" s="1">
        <f t="shared" si="26"/>
        <v>0.17594020249191603</v>
      </c>
      <c r="Q352" s="1">
        <f t="shared" si="27"/>
        <v>2.1944363997275742</v>
      </c>
      <c r="R352" s="1">
        <f t="shared" si="28"/>
        <v>1.7247079839101445</v>
      </c>
      <c r="S352" s="1">
        <f t="shared" si="29"/>
        <v>-0.46972841581742975</v>
      </c>
    </row>
    <row r="353" spans="1:19" x14ac:dyDescent="0.2">
      <c r="A353" t="s">
        <v>346</v>
      </c>
      <c r="B353">
        <v>-609.068750227176</v>
      </c>
      <c r="C353">
        <v>-611.72522536395502</v>
      </c>
      <c r="D353">
        <v>-611.71199877023298</v>
      </c>
      <c r="E353">
        <v>1.0667599999999999</v>
      </c>
      <c r="G353" t="s">
        <v>574</v>
      </c>
      <c r="H353">
        <v>-412.65148399999998</v>
      </c>
      <c r="I353">
        <v>-414.31180060000003</v>
      </c>
      <c r="J353">
        <v>-414.27129300000001</v>
      </c>
      <c r="K353" t="s">
        <v>574</v>
      </c>
      <c r="L353">
        <v>-196.41698339999999</v>
      </c>
      <c r="M353">
        <v>-197.4118393</v>
      </c>
      <c r="N353">
        <v>-197.43943909999999</v>
      </c>
      <c r="O353" t="str">
        <f t="shared" si="25"/>
        <v>43_Uracil-Neopentane_1.50.out</v>
      </c>
      <c r="P353" s="1">
        <f t="shared" si="26"/>
        <v>0.17747673984779624</v>
      </c>
      <c r="Q353" s="1">
        <f t="shared" si="27"/>
        <v>0.99489369363170621</v>
      </c>
      <c r="R353" s="1">
        <f t="shared" si="28"/>
        <v>0.79484760457971571</v>
      </c>
      <c r="S353" s="1">
        <f t="shared" si="29"/>
        <v>-0.20004608905199051</v>
      </c>
    </row>
    <row r="354" spans="1:19" x14ac:dyDescent="0.2">
      <c r="A354" t="s">
        <v>347</v>
      </c>
      <c r="B354">
        <v>-609.068565654792</v>
      </c>
      <c r="C354">
        <v>-611.72404678677697</v>
      </c>
      <c r="D354">
        <v>-611.71105737057303</v>
      </c>
      <c r="E354">
        <v>1.06681</v>
      </c>
      <c r="G354" t="s">
        <v>574</v>
      </c>
      <c r="H354">
        <v>-412.65148399999998</v>
      </c>
      <c r="I354">
        <v>-414.31180060000003</v>
      </c>
      <c r="J354">
        <v>-414.27129300000001</v>
      </c>
      <c r="K354" t="s">
        <v>574</v>
      </c>
      <c r="L354">
        <v>-196.41698339999999</v>
      </c>
      <c r="M354">
        <v>-197.4118393</v>
      </c>
      <c r="N354">
        <v>-197.43943909999999</v>
      </c>
      <c r="O354" t="str">
        <f t="shared" si="25"/>
        <v>43_Uracil-Neopentane_2.00.out</v>
      </c>
      <c r="P354" s="1">
        <f t="shared" si="26"/>
        <v>6.1655815449769821E-2</v>
      </c>
      <c r="Q354" s="1">
        <f t="shared" si="27"/>
        <v>0.25532531792065588</v>
      </c>
      <c r="R354" s="1">
        <f t="shared" si="28"/>
        <v>0.20411037466397727</v>
      </c>
      <c r="S354" s="1">
        <f t="shared" si="29"/>
        <v>-5.1214943256678608E-2</v>
      </c>
    </row>
    <row r="355" spans="1:19" x14ac:dyDescent="0.2">
      <c r="A355" t="s">
        <v>348</v>
      </c>
      <c r="B355">
        <v>-274.48054754182499</v>
      </c>
      <c r="C355">
        <v>-275.84880925381998</v>
      </c>
      <c r="D355">
        <v>-275.88942774600702</v>
      </c>
      <c r="E355">
        <v>1.0613900000000001</v>
      </c>
      <c r="G355" t="s">
        <v>575</v>
      </c>
      <c r="H355">
        <v>-78.069721389999998</v>
      </c>
      <c r="I355">
        <v>-78.441529520000003</v>
      </c>
      <c r="J355">
        <v>-78.45367573</v>
      </c>
      <c r="K355" t="s">
        <v>575</v>
      </c>
      <c r="L355">
        <v>-196.41687630000001</v>
      </c>
      <c r="M355">
        <v>-197.40419610000001</v>
      </c>
      <c r="N355">
        <v>-197.43445940000001</v>
      </c>
      <c r="O355" t="str">
        <f t="shared" si="25"/>
        <v>44_Ethene-Pentane_0.90.out</v>
      </c>
      <c r="P355" s="1">
        <f t="shared" si="26"/>
        <v>-3.7965254562243027</v>
      </c>
      <c r="Q355" s="1">
        <f t="shared" si="27"/>
        <v>1.9350095165608316</v>
      </c>
      <c r="R355" s="1">
        <f t="shared" si="28"/>
        <v>0.81112882423978194</v>
      </c>
      <c r="S355" s="1">
        <f t="shared" si="29"/>
        <v>-1.1238806923210496</v>
      </c>
    </row>
    <row r="356" spans="1:19" x14ac:dyDescent="0.2">
      <c r="A356" t="s">
        <v>349</v>
      </c>
      <c r="B356">
        <v>-274.48285124409801</v>
      </c>
      <c r="C356">
        <v>-275.84917708659998</v>
      </c>
      <c r="D356">
        <v>-275.89019082041898</v>
      </c>
      <c r="E356">
        <v>1.06149</v>
      </c>
      <c r="G356" t="s">
        <v>575</v>
      </c>
      <c r="H356">
        <v>-78.069721389999998</v>
      </c>
      <c r="I356">
        <v>-78.441529520000003</v>
      </c>
      <c r="J356">
        <v>-78.45367573</v>
      </c>
      <c r="K356" t="s">
        <v>575</v>
      </c>
      <c r="L356">
        <v>-196.41687630000001</v>
      </c>
      <c r="M356">
        <v>-197.40419610000001</v>
      </c>
      <c r="N356">
        <v>-197.43445940000001</v>
      </c>
      <c r="O356" t="str">
        <f t="shared" si="25"/>
        <v>44_Ethene-Pentane_0.95.out</v>
      </c>
      <c r="P356" s="1">
        <f t="shared" si="26"/>
        <v>-2.3509303947295153</v>
      </c>
      <c r="Q356" s="1">
        <f t="shared" si="27"/>
        <v>2.165828080422429</v>
      </c>
      <c r="R356" s="1">
        <f t="shared" si="28"/>
        <v>1.2899652669539621</v>
      </c>
      <c r="S356" s="1">
        <f t="shared" si="29"/>
        <v>-0.87586281346846695</v>
      </c>
    </row>
    <row r="357" spans="1:19" x14ac:dyDescent="0.2">
      <c r="A357" t="s">
        <v>350</v>
      </c>
      <c r="B357">
        <v>-274.48427169949298</v>
      </c>
      <c r="C357">
        <v>-275.849119279234</v>
      </c>
      <c r="D357">
        <v>-275.89042664393997</v>
      </c>
      <c r="E357">
        <v>1.0615699999999999</v>
      </c>
      <c r="G357" t="s">
        <v>575</v>
      </c>
      <c r="H357">
        <v>-78.069721389999998</v>
      </c>
      <c r="I357">
        <v>-78.441529520000003</v>
      </c>
      <c r="J357">
        <v>-78.45367573</v>
      </c>
      <c r="K357" t="s">
        <v>575</v>
      </c>
      <c r="L357">
        <v>-196.41687630000001</v>
      </c>
      <c r="M357">
        <v>-197.40419610000001</v>
      </c>
      <c r="N357">
        <v>-197.43445940000001</v>
      </c>
      <c r="O357" t="str">
        <f t="shared" si="25"/>
        <v>44_Ethene-Pentane_1.00.out</v>
      </c>
      <c r="P357" s="1">
        <f t="shared" si="26"/>
        <v>-1.459581140063392</v>
      </c>
      <c r="Q357" s="1">
        <f t="shared" si="27"/>
        <v>2.1295534091020643</v>
      </c>
      <c r="R357" s="1">
        <f t="shared" si="28"/>
        <v>1.4379467667020136</v>
      </c>
      <c r="S357" s="1">
        <f t="shared" si="29"/>
        <v>-0.69160664240005065</v>
      </c>
    </row>
    <row r="358" spans="1:19" x14ac:dyDescent="0.2">
      <c r="A358" t="s">
        <v>351</v>
      </c>
      <c r="B358">
        <v>-274.48515417981099</v>
      </c>
      <c r="C358">
        <v>-275.848860356714</v>
      </c>
      <c r="D358">
        <v>-275.89038936416603</v>
      </c>
      <c r="E358">
        <v>1.0616399999999999</v>
      </c>
      <c r="G358" t="s">
        <v>575</v>
      </c>
      <c r="H358">
        <v>-78.069721389999998</v>
      </c>
      <c r="I358">
        <v>-78.441529520000003</v>
      </c>
      <c r="J358">
        <v>-78.45367573</v>
      </c>
      <c r="K358" t="s">
        <v>575</v>
      </c>
      <c r="L358">
        <v>-196.41687630000001</v>
      </c>
      <c r="M358">
        <v>-197.40419610000001</v>
      </c>
      <c r="N358">
        <v>-197.43445940000001</v>
      </c>
      <c r="O358" t="str">
        <f t="shared" si="25"/>
        <v>44_Ethene-Pentane_1.05.out</v>
      </c>
      <c r="P358" s="1">
        <f t="shared" si="26"/>
        <v>-0.90581635694793017</v>
      </c>
      <c r="Q358" s="1">
        <f t="shared" si="27"/>
        <v>1.9670770680355925</v>
      </c>
      <c r="R358" s="1">
        <f t="shared" si="28"/>
        <v>1.4145533543913269</v>
      </c>
      <c r="S358" s="1">
        <f t="shared" si="29"/>
        <v>-0.55252371364426556</v>
      </c>
    </row>
    <row r="359" spans="1:19" x14ac:dyDescent="0.2">
      <c r="A359" t="s">
        <v>352</v>
      </c>
      <c r="B359">
        <v>-274.48570327478302</v>
      </c>
      <c r="C359">
        <v>-275.84852286424302</v>
      </c>
      <c r="D359">
        <v>-275.89022102666701</v>
      </c>
      <c r="E359">
        <v>1.0617000000000001</v>
      </c>
      <c r="G359" t="s">
        <v>575</v>
      </c>
      <c r="H359">
        <v>-78.069721389999998</v>
      </c>
      <c r="I359">
        <v>-78.441529520000003</v>
      </c>
      <c r="J359">
        <v>-78.45367573</v>
      </c>
      <c r="K359" t="s">
        <v>575</v>
      </c>
      <c r="L359">
        <v>-196.41687630000001</v>
      </c>
      <c r="M359">
        <v>-197.40419610000001</v>
      </c>
      <c r="N359">
        <v>-197.43445940000001</v>
      </c>
      <c r="O359" t="str">
        <f t="shared" si="25"/>
        <v>44_Ethene-Pentane_1.10.out</v>
      </c>
      <c r="P359" s="1">
        <f t="shared" si="26"/>
        <v>-0.56125404559705494</v>
      </c>
      <c r="Q359" s="1">
        <f t="shared" si="27"/>
        <v>1.7552973363196589</v>
      </c>
      <c r="R359" s="1">
        <f t="shared" si="28"/>
        <v>1.3089199745504478</v>
      </c>
      <c r="S359" s="1">
        <f t="shared" si="29"/>
        <v>-0.44637736176921106</v>
      </c>
    </row>
    <row r="360" spans="1:19" x14ac:dyDescent="0.2">
      <c r="A360" t="s">
        <v>353</v>
      </c>
      <c r="B360">
        <v>-274.48639368078199</v>
      </c>
      <c r="C360">
        <v>-275.847537044018</v>
      </c>
      <c r="D360">
        <v>-275.88954960121498</v>
      </c>
      <c r="E360">
        <v>1.06182</v>
      </c>
      <c r="G360" t="s">
        <v>575</v>
      </c>
      <c r="H360">
        <v>-78.069721389999998</v>
      </c>
      <c r="I360">
        <v>-78.441529520000003</v>
      </c>
      <c r="J360">
        <v>-78.45367573</v>
      </c>
      <c r="K360" t="s">
        <v>575</v>
      </c>
      <c r="L360">
        <v>-196.41687630000001</v>
      </c>
      <c r="M360">
        <v>-197.40419610000001</v>
      </c>
      <c r="N360">
        <v>-197.43445940000001</v>
      </c>
      <c r="O360" t="str">
        <f t="shared" si="25"/>
        <v>44_Ethene-Pentane_1.25.out</v>
      </c>
      <c r="P360" s="1">
        <f t="shared" si="26"/>
        <v>-0.1280177223885699</v>
      </c>
      <c r="Q360" s="1">
        <f t="shared" si="27"/>
        <v>1.1366857798239003</v>
      </c>
      <c r="R360" s="1">
        <f t="shared" si="28"/>
        <v>0.88759412486224942</v>
      </c>
      <c r="S360" s="1">
        <f t="shared" si="29"/>
        <v>-0.24909165496165087</v>
      </c>
    </row>
    <row r="361" spans="1:19" x14ac:dyDescent="0.2">
      <c r="A361" t="s">
        <v>354</v>
      </c>
      <c r="B361">
        <v>-274.48659127929602</v>
      </c>
      <c r="C361">
        <v>-275.84655153261502</v>
      </c>
      <c r="D361">
        <v>-275.88878731238202</v>
      </c>
      <c r="E361">
        <v>1.06193</v>
      </c>
      <c r="G361" t="s">
        <v>575</v>
      </c>
      <c r="H361">
        <v>-78.069721389999998</v>
      </c>
      <c r="I361">
        <v>-78.441529520000003</v>
      </c>
      <c r="J361">
        <v>-78.45367573</v>
      </c>
      <c r="K361" t="s">
        <v>575</v>
      </c>
      <c r="L361">
        <v>-196.41687630000001</v>
      </c>
      <c r="M361">
        <v>-197.40419610000001</v>
      </c>
      <c r="N361">
        <v>-197.43445940000001</v>
      </c>
      <c r="O361" t="str">
        <f t="shared" si="25"/>
        <v>44_Ethene-Pentane_1.50.out</v>
      </c>
      <c r="P361" s="1">
        <f t="shared" si="26"/>
        <v>-4.0227776458619646E-3</v>
      </c>
      <c r="Q361" s="1">
        <f t="shared" si="27"/>
        <v>0.51826801209981621</v>
      </c>
      <c r="R361" s="1">
        <f t="shared" si="28"/>
        <v>0.40925064043640252</v>
      </c>
      <c r="S361" s="1">
        <f t="shared" si="29"/>
        <v>-0.10901737166341369</v>
      </c>
    </row>
    <row r="362" spans="1:19" x14ac:dyDescent="0.2">
      <c r="A362" t="s">
        <v>355</v>
      </c>
      <c r="B362">
        <v>-274.48660340026902</v>
      </c>
      <c r="C362">
        <v>-275.84593514224701</v>
      </c>
      <c r="D362">
        <v>-275.88829826781802</v>
      </c>
      <c r="E362">
        <v>1.06199</v>
      </c>
      <c r="G362" t="s">
        <v>575</v>
      </c>
      <c r="H362">
        <v>-78.069721389999998</v>
      </c>
      <c r="I362">
        <v>-78.441529520000003</v>
      </c>
      <c r="J362">
        <v>-78.45367573</v>
      </c>
      <c r="K362" t="s">
        <v>575</v>
      </c>
      <c r="L362">
        <v>-196.41687630000001</v>
      </c>
      <c r="M362">
        <v>-197.40419610000001</v>
      </c>
      <c r="N362">
        <v>-197.43445940000001</v>
      </c>
      <c r="O362" t="str">
        <f t="shared" si="25"/>
        <v>44_Ethene-Pentane_2.00.out</v>
      </c>
      <c r="P362" s="1">
        <f t="shared" si="26"/>
        <v>3.5832480589074577E-3</v>
      </c>
      <c r="Q362" s="1">
        <f t="shared" si="27"/>
        <v>0.13147720046568595</v>
      </c>
      <c r="R362" s="1">
        <f t="shared" si="28"/>
        <v>0.10237053059941716</v>
      </c>
      <c r="S362" s="1">
        <f t="shared" si="29"/>
        <v>-2.9106669866268794E-2</v>
      </c>
    </row>
    <row r="363" spans="1:19" x14ac:dyDescent="0.2">
      <c r="A363" t="s">
        <v>356</v>
      </c>
      <c r="B363">
        <v>-273.26396154253598</v>
      </c>
      <c r="C363">
        <v>-274.60596318631099</v>
      </c>
      <c r="D363">
        <v>-274.63404735937701</v>
      </c>
      <c r="E363">
        <v>1.06131</v>
      </c>
      <c r="G363" t="s">
        <v>576</v>
      </c>
      <c r="H363">
        <v>-76.853767910000002</v>
      </c>
      <c r="I363">
        <v>-77.198854690000005</v>
      </c>
      <c r="J363">
        <v>-77.1991376</v>
      </c>
      <c r="K363" t="s">
        <v>576</v>
      </c>
      <c r="L363">
        <v>-196.41679590000001</v>
      </c>
      <c r="M363">
        <v>-197.40416400000001</v>
      </c>
      <c r="N363">
        <v>-197.4344121</v>
      </c>
      <c r="O363" t="str">
        <f t="shared" si="25"/>
        <v>45_Ethyne-Pentane_0.90.out</v>
      </c>
      <c r="P363" s="1">
        <f t="shared" si="26"/>
        <v>-4.1429855552122294</v>
      </c>
      <c r="Q363" s="1">
        <f t="shared" si="27"/>
        <v>1.847699407860014</v>
      </c>
      <c r="R363" s="1">
        <f t="shared" si="28"/>
        <v>0.31228598683400133</v>
      </c>
      <c r="S363" s="1">
        <f t="shared" si="29"/>
        <v>-1.5354134210260126</v>
      </c>
    </row>
    <row r="364" spans="1:19" x14ac:dyDescent="0.2">
      <c r="A364" t="s">
        <v>357</v>
      </c>
      <c r="B364">
        <v>-273.26663734303401</v>
      </c>
      <c r="C364">
        <v>-274.60649744482902</v>
      </c>
      <c r="D364">
        <v>-274.635122757896</v>
      </c>
      <c r="E364">
        <v>1.0613999999999999</v>
      </c>
      <c r="G364" t="s">
        <v>576</v>
      </c>
      <c r="H364">
        <v>-76.853767910000002</v>
      </c>
      <c r="I364">
        <v>-77.198854690000005</v>
      </c>
      <c r="J364">
        <v>-77.1991376</v>
      </c>
      <c r="K364" t="s">
        <v>576</v>
      </c>
      <c r="L364">
        <v>-196.41679590000001</v>
      </c>
      <c r="M364">
        <v>-197.40416400000001</v>
      </c>
      <c r="N364">
        <v>-197.4344121</v>
      </c>
      <c r="O364" t="str">
        <f t="shared" si="25"/>
        <v>45_Ethyne-Pentane_0.95.out</v>
      </c>
      <c r="P364" s="1">
        <f t="shared" si="26"/>
        <v>-2.4638953225966955</v>
      </c>
      <c r="Q364" s="1">
        <f t="shared" si="27"/>
        <v>2.1829517033798411</v>
      </c>
      <c r="R364" s="1">
        <f t="shared" si="28"/>
        <v>0.98710877378752959</v>
      </c>
      <c r="S364" s="1">
        <f t="shared" si="29"/>
        <v>-1.1958429295923114</v>
      </c>
    </row>
    <row r="365" spans="1:19" x14ac:dyDescent="0.2">
      <c r="A365" t="s">
        <v>358</v>
      </c>
      <c r="B365">
        <v>-273.26826126463101</v>
      </c>
      <c r="C365">
        <v>-274.60649741642402</v>
      </c>
      <c r="D365">
        <v>-274.63553070942498</v>
      </c>
      <c r="E365">
        <v>1.0614699999999999</v>
      </c>
      <c r="G365" t="s">
        <v>576</v>
      </c>
      <c r="H365">
        <v>-76.853767910000002</v>
      </c>
      <c r="I365">
        <v>-77.198854690000005</v>
      </c>
      <c r="J365">
        <v>-77.1991376</v>
      </c>
      <c r="K365" t="s">
        <v>576</v>
      </c>
      <c r="L365">
        <v>-196.41679590000001</v>
      </c>
      <c r="M365">
        <v>-197.40416400000001</v>
      </c>
      <c r="N365">
        <v>-197.4344121</v>
      </c>
      <c r="O365" t="str">
        <f t="shared" si="25"/>
        <v>45_Ethyne-Pentane_1.00.out</v>
      </c>
      <c r="P365" s="1">
        <f t="shared" si="26"/>
        <v>-1.4448690932229236</v>
      </c>
      <c r="Q365" s="1">
        <f t="shared" si="27"/>
        <v>2.182933878974084</v>
      </c>
      <c r="R365" s="1">
        <f t="shared" si="28"/>
        <v>1.2431022337648541</v>
      </c>
      <c r="S365" s="1">
        <f t="shared" si="29"/>
        <v>-0.9398316452092299</v>
      </c>
    </row>
    <row r="366" spans="1:19" x14ac:dyDescent="0.2">
      <c r="A366" t="s">
        <v>359</v>
      </c>
      <c r="B366">
        <v>-273.26924728581997</v>
      </c>
      <c r="C366">
        <v>-274.60624271137601</v>
      </c>
      <c r="D366">
        <v>-274.63558696626302</v>
      </c>
      <c r="E366">
        <v>1.0615300000000001</v>
      </c>
      <c r="G366" t="s">
        <v>576</v>
      </c>
      <c r="H366">
        <v>-76.853767910000002</v>
      </c>
      <c r="I366">
        <v>-77.198854690000005</v>
      </c>
      <c r="J366">
        <v>-77.1991376</v>
      </c>
      <c r="K366" t="s">
        <v>576</v>
      </c>
      <c r="L366">
        <v>-196.41679590000001</v>
      </c>
      <c r="M366">
        <v>-197.40416400000001</v>
      </c>
      <c r="N366">
        <v>-197.4344121</v>
      </c>
      <c r="O366" t="str">
        <f t="shared" si="25"/>
        <v>45_Ethyne-Pentane_1.05.out</v>
      </c>
      <c r="P366" s="1">
        <f t="shared" si="26"/>
        <v>-0.82613142994639566</v>
      </c>
      <c r="Q366" s="1">
        <f t="shared" si="27"/>
        <v>2.0231040416514161</v>
      </c>
      <c r="R366" s="1">
        <f t="shared" si="28"/>
        <v>1.2784039340724092</v>
      </c>
      <c r="S366" s="1">
        <f t="shared" si="29"/>
        <v>-0.74470010757900695</v>
      </c>
    </row>
    <row r="367" spans="1:19" x14ac:dyDescent="0.2">
      <c r="A367" t="s">
        <v>360</v>
      </c>
      <c r="B367">
        <v>-273.26984243633098</v>
      </c>
      <c r="C367">
        <v>-274.60588635413001</v>
      </c>
      <c r="D367">
        <v>-274.63546935289497</v>
      </c>
      <c r="E367">
        <v>1.0615699999999999</v>
      </c>
      <c r="G367" t="s">
        <v>576</v>
      </c>
      <c r="H367">
        <v>-76.853767910000002</v>
      </c>
      <c r="I367">
        <v>-77.198854690000005</v>
      </c>
      <c r="J367">
        <v>-77.1991376</v>
      </c>
      <c r="K367" t="s">
        <v>576</v>
      </c>
      <c r="L367">
        <v>-196.41679590000001</v>
      </c>
      <c r="M367">
        <v>-197.40416400000001</v>
      </c>
      <c r="N367">
        <v>-197.4344121</v>
      </c>
      <c r="O367" t="str">
        <f t="shared" si="25"/>
        <v>45_Ethyne-Pentane_1.10.out</v>
      </c>
      <c r="P367" s="1">
        <f t="shared" si="26"/>
        <v>-0.45266883036194561</v>
      </c>
      <c r="Q367" s="1">
        <f t="shared" si="27"/>
        <v>1.7994864843892877</v>
      </c>
      <c r="R367" s="1">
        <f t="shared" si="28"/>
        <v>1.2046004282956775</v>
      </c>
      <c r="S367" s="1">
        <f t="shared" si="29"/>
        <v>-0.59488605609361023</v>
      </c>
    </row>
    <row r="368" spans="1:19" x14ac:dyDescent="0.2">
      <c r="A368" t="s">
        <v>361</v>
      </c>
      <c r="B368">
        <v>-273.27053328772303</v>
      </c>
      <c r="C368">
        <v>-274.604828315769</v>
      </c>
      <c r="D368">
        <v>-274.63485507518402</v>
      </c>
      <c r="E368">
        <v>1.06166</v>
      </c>
      <c r="G368" t="s">
        <v>576</v>
      </c>
      <c r="H368">
        <v>-76.853767910000002</v>
      </c>
      <c r="I368">
        <v>-77.198854690000005</v>
      </c>
      <c r="J368">
        <v>-77.1991376</v>
      </c>
      <c r="K368" t="s">
        <v>576</v>
      </c>
      <c r="L368">
        <v>-196.41679590000001</v>
      </c>
      <c r="M368">
        <v>-197.40416400000001</v>
      </c>
      <c r="N368">
        <v>-197.4344121</v>
      </c>
      <c r="O368" t="str">
        <f t="shared" si="25"/>
        <v>45_Ethyne-Pentane_1.25.out</v>
      </c>
      <c r="P368" s="1">
        <f t="shared" si="26"/>
        <v>-1.9153018761895881E-2</v>
      </c>
      <c r="Q368" s="1">
        <f t="shared" si="27"/>
        <v>1.1355573614916858</v>
      </c>
      <c r="R368" s="1">
        <f t="shared" si="28"/>
        <v>0.81913532903524255</v>
      </c>
      <c r="S368" s="1">
        <f t="shared" si="29"/>
        <v>-0.31642203245644329</v>
      </c>
    </row>
    <row r="369" spans="1:19" x14ac:dyDescent="0.2">
      <c r="A369" t="s">
        <v>362</v>
      </c>
      <c r="B369">
        <v>-273.27066125510601</v>
      </c>
      <c r="C369">
        <v>-274.60380540766403</v>
      </c>
      <c r="D369">
        <v>-274.634135440546</v>
      </c>
      <c r="E369">
        <v>1.0617099999999999</v>
      </c>
      <c r="G369" t="s">
        <v>576</v>
      </c>
      <c r="H369">
        <v>-76.853767910000002</v>
      </c>
      <c r="I369">
        <v>-77.198854690000005</v>
      </c>
      <c r="J369">
        <v>-77.1991376</v>
      </c>
      <c r="K369" t="s">
        <v>576</v>
      </c>
      <c r="L369">
        <v>-196.41679590000001</v>
      </c>
      <c r="M369">
        <v>-197.40416400000001</v>
      </c>
      <c r="N369">
        <v>-197.4344121</v>
      </c>
      <c r="O369" t="str">
        <f t="shared" si="25"/>
        <v>45_Ethyne-Pentane_1.50.out</v>
      </c>
      <c r="P369" s="1">
        <f t="shared" si="26"/>
        <v>6.1147729748149859E-2</v>
      </c>
      <c r="Q369" s="1">
        <f t="shared" si="27"/>
        <v>0.49367280799505947</v>
      </c>
      <c r="R369" s="1">
        <f t="shared" si="28"/>
        <v>0.36755775715055056</v>
      </c>
      <c r="S369" s="1">
        <f t="shared" si="29"/>
        <v>-0.12611505084450891</v>
      </c>
    </row>
    <row r="370" spans="1:19" x14ac:dyDescent="0.2">
      <c r="A370" t="s">
        <v>363</v>
      </c>
      <c r="B370">
        <v>-273.27060778664401</v>
      </c>
      <c r="C370">
        <v>-274.60320628918998</v>
      </c>
      <c r="D370">
        <v>-274.633692190099</v>
      </c>
      <c r="E370">
        <v>1.0617399999999999</v>
      </c>
      <c r="G370" t="s">
        <v>576</v>
      </c>
      <c r="H370">
        <v>-76.853767910000002</v>
      </c>
      <c r="I370">
        <v>-77.198854690000005</v>
      </c>
      <c r="J370">
        <v>-77.1991376</v>
      </c>
      <c r="K370" t="s">
        <v>576</v>
      </c>
      <c r="L370">
        <v>-196.41679590000001</v>
      </c>
      <c r="M370">
        <v>-197.40416400000001</v>
      </c>
      <c r="N370">
        <v>-197.4344121</v>
      </c>
      <c r="O370" t="str">
        <f t="shared" si="25"/>
        <v>45_Ethyne-Pentane_2.00.out</v>
      </c>
      <c r="P370" s="1">
        <f t="shared" si="26"/>
        <v>2.7595761893216973E-2</v>
      </c>
      <c r="Q370" s="1">
        <f t="shared" si="27"/>
        <v>0.11772027390796859</v>
      </c>
      <c r="R370" s="1">
        <f t="shared" si="28"/>
        <v>8.9413890775042804E-2</v>
      </c>
      <c r="S370" s="1">
        <f t="shared" si="29"/>
        <v>-2.8306383132925786E-2</v>
      </c>
    </row>
    <row r="371" spans="1:19" x14ac:dyDescent="0.2">
      <c r="A371" t="s">
        <v>364</v>
      </c>
      <c r="B371">
        <v>-443.52668345039399</v>
      </c>
      <c r="C371">
        <v>-445.59623742723301</v>
      </c>
      <c r="D371">
        <v>-445.62166710308202</v>
      </c>
      <c r="E371">
        <v>1.0647599999999999</v>
      </c>
      <c r="G371" t="s">
        <v>577</v>
      </c>
      <c r="H371">
        <v>-247.1190546</v>
      </c>
      <c r="I371">
        <v>-248.18534589999999</v>
      </c>
      <c r="J371">
        <v>-248.18366789999999</v>
      </c>
      <c r="K371" t="s">
        <v>577</v>
      </c>
      <c r="L371">
        <v>-196.4167922</v>
      </c>
      <c r="M371">
        <v>-197.4041579</v>
      </c>
      <c r="N371">
        <v>-197.43441720000001</v>
      </c>
      <c r="O371" t="str">
        <f t="shared" si="25"/>
        <v>46_Peptide-Pentane_0.90.out</v>
      </c>
      <c r="P371" s="1">
        <f t="shared" si="26"/>
        <v>-5.7500889295941739</v>
      </c>
      <c r="Q371" s="1">
        <f t="shared" si="27"/>
        <v>4.2254150581775525</v>
      </c>
      <c r="R371" s="1">
        <f t="shared" si="28"/>
        <v>2.2477409629765921</v>
      </c>
      <c r="S371" s="1">
        <f t="shared" si="29"/>
        <v>-1.9776740952009604</v>
      </c>
    </row>
    <row r="372" spans="1:19" x14ac:dyDescent="0.2">
      <c r="A372" t="s">
        <v>365</v>
      </c>
      <c r="B372">
        <v>-443.530004347393</v>
      </c>
      <c r="C372">
        <v>-445.59677126748801</v>
      </c>
      <c r="D372">
        <v>-445.62277194798497</v>
      </c>
      <c r="E372">
        <v>1.06487</v>
      </c>
      <c r="G372" t="s">
        <v>577</v>
      </c>
      <c r="H372">
        <v>-247.1190546</v>
      </c>
      <c r="I372">
        <v>-248.18534589999999</v>
      </c>
      <c r="J372">
        <v>-248.18366789999999</v>
      </c>
      <c r="K372" t="s">
        <v>577</v>
      </c>
      <c r="L372">
        <v>-196.4167922</v>
      </c>
      <c r="M372">
        <v>-197.4041579</v>
      </c>
      <c r="N372">
        <v>-197.43441720000001</v>
      </c>
      <c r="O372" t="str">
        <f t="shared" si="25"/>
        <v>46_Peptide-Pentane_0.95.out</v>
      </c>
      <c r="P372" s="1">
        <f t="shared" si="26"/>
        <v>-3.6661945141912935</v>
      </c>
      <c r="Q372" s="1">
        <f t="shared" si="27"/>
        <v>4.560404889673956</v>
      </c>
      <c r="R372" s="1">
        <f t="shared" si="28"/>
        <v>2.9410416356071081</v>
      </c>
      <c r="S372" s="1">
        <f t="shared" si="29"/>
        <v>-1.6193632540668479</v>
      </c>
    </row>
    <row r="373" spans="1:19" x14ac:dyDescent="0.2">
      <c r="A373" t="s">
        <v>366</v>
      </c>
      <c r="B373">
        <v>-443.53219816095202</v>
      </c>
      <c r="C373">
        <v>-445.59669793863202</v>
      </c>
      <c r="D373">
        <v>-445.62315441189497</v>
      </c>
      <c r="E373">
        <v>1.0649599999999999</v>
      </c>
      <c r="G373" t="s">
        <v>577</v>
      </c>
      <c r="H373">
        <v>-247.1190546</v>
      </c>
      <c r="I373">
        <v>-248.18534589999999</v>
      </c>
      <c r="J373">
        <v>-248.18366789999999</v>
      </c>
      <c r="K373" t="s">
        <v>577</v>
      </c>
      <c r="L373">
        <v>-196.4167922</v>
      </c>
      <c r="M373">
        <v>-197.4041579</v>
      </c>
      <c r="N373">
        <v>-197.43441720000001</v>
      </c>
      <c r="O373" t="str">
        <f t="shared" si="25"/>
        <v>46_Peptide-Pentane_1.00.out</v>
      </c>
      <c r="P373" s="1">
        <f t="shared" si="26"/>
        <v>-2.2895556646789395</v>
      </c>
      <c r="Q373" s="1">
        <f t="shared" si="27"/>
        <v>4.5143903359161079</v>
      </c>
      <c r="R373" s="1">
        <f t="shared" si="28"/>
        <v>3.1810413725394393</v>
      </c>
      <c r="S373" s="1">
        <f t="shared" si="29"/>
        <v>-1.3333489633766686</v>
      </c>
    </row>
    <row r="374" spans="1:19" x14ac:dyDescent="0.2">
      <c r="A374" t="s">
        <v>367</v>
      </c>
      <c r="B374">
        <v>-443.53363984500402</v>
      </c>
      <c r="C374">
        <v>-445.59628818826798</v>
      </c>
      <c r="D374">
        <v>-445.62311077982099</v>
      </c>
      <c r="E374">
        <v>1.06504</v>
      </c>
      <c r="G374" t="s">
        <v>577</v>
      </c>
      <c r="H374">
        <v>-247.1190546</v>
      </c>
      <c r="I374">
        <v>-248.18534589999999</v>
      </c>
      <c r="J374">
        <v>-248.18366789999999</v>
      </c>
      <c r="K374" t="s">
        <v>577</v>
      </c>
      <c r="L374">
        <v>-196.4167922</v>
      </c>
      <c r="M374">
        <v>-197.4041579</v>
      </c>
      <c r="N374">
        <v>-197.43441720000001</v>
      </c>
      <c r="O374" t="str">
        <f t="shared" si="25"/>
        <v>46_Peptide-Pentane_1.05.out</v>
      </c>
      <c r="P374" s="1">
        <f t="shared" si="26"/>
        <v>-1.384885226052283</v>
      </c>
      <c r="Q374" s="1">
        <f t="shared" si="27"/>
        <v>4.2572680898510828</v>
      </c>
      <c r="R374" s="1">
        <f t="shared" si="28"/>
        <v>3.1536618316108558</v>
      </c>
      <c r="S374" s="1">
        <f t="shared" si="29"/>
        <v>-1.1036062582402271</v>
      </c>
    </row>
    <row r="375" spans="1:19" x14ac:dyDescent="0.2">
      <c r="A375" t="s">
        <v>368</v>
      </c>
      <c r="B375">
        <v>-443.534575960719</v>
      </c>
      <c r="C375">
        <v>-445.595713284353</v>
      </c>
      <c r="D375">
        <v>-445.62283050318098</v>
      </c>
      <c r="E375">
        <v>1.06511</v>
      </c>
      <c r="G375" t="s">
        <v>577</v>
      </c>
      <c r="H375">
        <v>-247.1190546</v>
      </c>
      <c r="I375">
        <v>-248.18534589999999</v>
      </c>
      <c r="J375">
        <v>-248.18366789999999</v>
      </c>
      <c r="K375" t="s">
        <v>577</v>
      </c>
      <c r="L375">
        <v>-196.4167922</v>
      </c>
      <c r="M375">
        <v>-197.4041579</v>
      </c>
      <c r="N375">
        <v>-197.43441720000001</v>
      </c>
      <c r="O375" t="str">
        <f t="shared" si="25"/>
        <v>46_Peptide-Pentane_1.10.out</v>
      </c>
      <c r="P375" s="1">
        <f t="shared" si="26"/>
        <v>-0.79746372180409864</v>
      </c>
      <c r="Q375" s="1">
        <f t="shared" si="27"/>
        <v>3.896510421613629</v>
      </c>
      <c r="R375" s="1">
        <f t="shared" si="28"/>
        <v>2.9777855773750641</v>
      </c>
      <c r="S375" s="1">
        <f t="shared" si="29"/>
        <v>-0.91872484423856493</v>
      </c>
    </row>
    <row r="376" spans="1:19" x14ac:dyDescent="0.2">
      <c r="A376" t="s">
        <v>369</v>
      </c>
      <c r="B376">
        <v>-443.535791116361</v>
      </c>
      <c r="C376">
        <v>-445.59384254423099</v>
      </c>
      <c r="D376">
        <v>-445.62155119123503</v>
      </c>
      <c r="E376">
        <v>1.0652600000000001</v>
      </c>
      <c r="G376" t="s">
        <v>577</v>
      </c>
      <c r="H376">
        <v>-247.1190546</v>
      </c>
      <c r="I376">
        <v>-248.18534589999999</v>
      </c>
      <c r="J376">
        <v>-248.18366789999999</v>
      </c>
      <c r="K376" t="s">
        <v>577</v>
      </c>
      <c r="L376">
        <v>-196.4167922</v>
      </c>
      <c r="M376">
        <v>-197.4041579</v>
      </c>
      <c r="N376">
        <v>-197.43441720000001</v>
      </c>
      <c r="O376" t="str">
        <f t="shared" si="25"/>
        <v>46_Peptide-Pentane_1.25.out</v>
      </c>
      <c r="P376" s="1">
        <f t="shared" si="26"/>
        <v>-3.4942012469991908E-2</v>
      </c>
      <c r="Q376" s="1">
        <f t="shared" si="27"/>
        <v>2.7226032230266672</v>
      </c>
      <c r="R376" s="1">
        <f t="shared" si="28"/>
        <v>2.1750051778278192</v>
      </c>
      <c r="S376" s="1">
        <f t="shared" si="29"/>
        <v>-0.54759804519884803</v>
      </c>
    </row>
    <row r="377" spans="1:19" x14ac:dyDescent="0.2">
      <c r="A377" t="s">
        <v>370</v>
      </c>
      <c r="B377">
        <v>-443.536064139046</v>
      </c>
      <c r="C377">
        <v>-445.59147657577302</v>
      </c>
      <c r="D377">
        <v>-445.61968937264697</v>
      </c>
      <c r="E377">
        <v>1.06542</v>
      </c>
      <c r="G377" t="s">
        <v>577</v>
      </c>
      <c r="H377">
        <v>-247.1190546</v>
      </c>
      <c r="I377">
        <v>-248.18534589999999</v>
      </c>
      <c r="J377">
        <v>-248.18366789999999</v>
      </c>
      <c r="K377" t="s">
        <v>577</v>
      </c>
      <c r="L377">
        <v>-196.4167922</v>
      </c>
      <c r="M377">
        <v>-197.4041579</v>
      </c>
      <c r="N377">
        <v>-197.43441720000001</v>
      </c>
      <c r="O377" t="str">
        <f t="shared" si="25"/>
        <v>46_Peptide-Pentane_1.50.out</v>
      </c>
      <c r="P377" s="1">
        <f t="shared" si="26"/>
        <v>0.13638231608779586</v>
      </c>
      <c r="Q377" s="1">
        <f t="shared" si="27"/>
        <v>1.2379355389440161</v>
      </c>
      <c r="R377" s="1">
        <f t="shared" si="28"/>
        <v>1.0066963265472721</v>
      </c>
      <c r="S377" s="1">
        <f t="shared" si="29"/>
        <v>-0.23123921239674394</v>
      </c>
    </row>
    <row r="378" spans="1:19" x14ac:dyDescent="0.2">
      <c r="A378" t="s">
        <v>371</v>
      </c>
      <c r="B378">
        <v>-443.53593366286702</v>
      </c>
      <c r="C378">
        <v>-445.58999251725999</v>
      </c>
      <c r="D378">
        <v>-445.61848029832299</v>
      </c>
      <c r="E378">
        <v>1.06552</v>
      </c>
      <c r="G378" t="s">
        <v>577</v>
      </c>
      <c r="H378">
        <v>-247.1190546</v>
      </c>
      <c r="I378">
        <v>-248.18534589999999</v>
      </c>
      <c r="J378">
        <v>-248.18366789999999</v>
      </c>
      <c r="K378" t="s">
        <v>577</v>
      </c>
      <c r="L378">
        <v>-196.4167922</v>
      </c>
      <c r="M378">
        <v>-197.4041579</v>
      </c>
      <c r="N378">
        <v>-197.43441720000001</v>
      </c>
      <c r="O378" t="str">
        <f t="shared" si="25"/>
        <v>46_Peptide-Pentane_2.00.out</v>
      </c>
      <c r="P378" s="1">
        <f t="shared" si="26"/>
        <v>5.4507274253456417E-2</v>
      </c>
      <c r="Q378" s="1">
        <f t="shared" si="27"/>
        <v>0.30667472346264218</v>
      </c>
      <c r="R378" s="1">
        <f t="shared" si="28"/>
        <v>0.24799070204312607</v>
      </c>
      <c r="S378" s="1">
        <f t="shared" si="29"/>
        <v>-5.8684021419516119E-2</v>
      </c>
    </row>
    <row r="379" spans="1:19" x14ac:dyDescent="0.2">
      <c r="A379" t="s">
        <v>372</v>
      </c>
      <c r="B379">
        <v>-461.58118612180903</v>
      </c>
      <c r="C379">
        <v>-463.704592106603</v>
      </c>
      <c r="D379">
        <v>-463.68276952991499</v>
      </c>
      <c r="E379">
        <v>1.0606599999999999</v>
      </c>
      <c r="G379" t="s">
        <v>578</v>
      </c>
      <c r="H379">
        <v>-230.79519719999999</v>
      </c>
      <c r="I379">
        <v>-231.84968929999999</v>
      </c>
      <c r="J379">
        <v>-231.84107710000001</v>
      </c>
      <c r="K379" t="s">
        <v>578</v>
      </c>
      <c r="L379">
        <v>-230.79519250000001</v>
      </c>
      <c r="M379">
        <v>-231.84968549999999</v>
      </c>
      <c r="N379">
        <v>-231.84107409999999</v>
      </c>
      <c r="O379" t="str">
        <f t="shared" si="25"/>
        <v>47_Benzene-Benzene_TS_0.90.out</v>
      </c>
      <c r="P379" s="1">
        <f t="shared" si="26"/>
        <v>-5.775332748830988</v>
      </c>
      <c r="Q379" s="1">
        <f t="shared" si="27"/>
        <v>3.2739094578046437</v>
      </c>
      <c r="R379" s="1">
        <f t="shared" si="28"/>
        <v>0.3880078957785747</v>
      </c>
      <c r="S379" s="1">
        <f t="shared" si="29"/>
        <v>-2.8859015620260688</v>
      </c>
    </row>
    <row r="380" spans="1:19" x14ac:dyDescent="0.2">
      <c r="A380" t="s">
        <v>373</v>
      </c>
      <c r="B380">
        <v>-461.58523845273999</v>
      </c>
      <c r="C380">
        <v>-463.70551188153598</v>
      </c>
      <c r="D380">
        <v>-463.68467269813499</v>
      </c>
      <c r="E380">
        <v>1.0607599999999999</v>
      </c>
      <c r="G380" t="s">
        <v>578</v>
      </c>
      <c r="H380">
        <v>-230.79519719999999</v>
      </c>
      <c r="I380">
        <v>-231.84968929999999</v>
      </c>
      <c r="J380">
        <v>-231.84107710000001</v>
      </c>
      <c r="K380" t="s">
        <v>578</v>
      </c>
      <c r="L380">
        <v>-230.79519250000001</v>
      </c>
      <c r="M380">
        <v>-231.84968549999999</v>
      </c>
      <c r="N380">
        <v>-231.84107409999999</v>
      </c>
      <c r="O380" t="str">
        <f t="shared" si="25"/>
        <v>47_Benzene-Benzene_TS_0.95.out</v>
      </c>
      <c r="P380" s="1">
        <f t="shared" si="26"/>
        <v>-3.2324565925093798</v>
      </c>
      <c r="Q380" s="1">
        <f t="shared" si="27"/>
        <v>3.8510769661123696</v>
      </c>
      <c r="R380" s="1">
        <f t="shared" si="28"/>
        <v>1.5822640339245231</v>
      </c>
      <c r="S380" s="1">
        <f t="shared" si="29"/>
        <v>-2.2688129321878465</v>
      </c>
    </row>
    <row r="381" spans="1:19" x14ac:dyDescent="0.2">
      <c r="A381" t="s">
        <v>374</v>
      </c>
      <c r="B381">
        <v>-461.58766200912601</v>
      </c>
      <c r="C381">
        <v>-463.70554792056299</v>
      </c>
      <c r="D381">
        <v>-463.68545663970002</v>
      </c>
      <c r="E381">
        <v>1.06084</v>
      </c>
      <c r="G381" t="s">
        <v>578</v>
      </c>
      <c r="H381">
        <v>-230.79519719999999</v>
      </c>
      <c r="I381">
        <v>-231.84968929999999</v>
      </c>
      <c r="J381">
        <v>-231.84107710000001</v>
      </c>
      <c r="K381" t="s">
        <v>578</v>
      </c>
      <c r="L381">
        <v>-230.79519250000001</v>
      </c>
      <c r="M381">
        <v>-231.84968549999999</v>
      </c>
      <c r="N381">
        <v>-231.84107409999999</v>
      </c>
      <c r="O381" t="str">
        <f t="shared" si="25"/>
        <v>47_Benzene-Benzene_TS_1.00.out</v>
      </c>
      <c r="P381" s="1">
        <f t="shared" si="26"/>
        <v>-1.7116519364960314</v>
      </c>
      <c r="Q381" s="1">
        <f t="shared" si="27"/>
        <v>3.8736917979312002</v>
      </c>
      <c r="R381" s="1">
        <f t="shared" si="28"/>
        <v>2.0741948134271997</v>
      </c>
      <c r="S381" s="1">
        <f t="shared" si="29"/>
        <v>-1.7994969845040005</v>
      </c>
    </row>
    <row r="382" spans="1:19" x14ac:dyDescent="0.2">
      <c r="A382" t="s">
        <v>375</v>
      </c>
      <c r="B382">
        <v>-461.58910179522798</v>
      </c>
      <c r="C382">
        <v>-463.70515070367497</v>
      </c>
      <c r="D382">
        <v>-463.68563465967901</v>
      </c>
      <c r="E382">
        <v>1.0609</v>
      </c>
      <c r="G382" t="s">
        <v>578</v>
      </c>
      <c r="H382">
        <v>-230.79519719999999</v>
      </c>
      <c r="I382">
        <v>-231.84968929999999</v>
      </c>
      <c r="J382">
        <v>-231.84107710000001</v>
      </c>
      <c r="K382" t="s">
        <v>578</v>
      </c>
      <c r="L382">
        <v>-230.79519250000001</v>
      </c>
      <c r="M382">
        <v>-231.84968549999999</v>
      </c>
      <c r="N382">
        <v>-231.84107409999999</v>
      </c>
      <c r="O382" t="str">
        <f t="shared" si="25"/>
        <v>47_Benzene-Benzene_TS_1.05.out</v>
      </c>
      <c r="P382" s="1">
        <f t="shared" si="26"/>
        <v>-0.80817247954262772</v>
      </c>
      <c r="Q382" s="1">
        <f t="shared" si="27"/>
        <v>3.6244344271393478</v>
      </c>
      <c r="R382" s="1">
        <f t="shared" si="28"/>
        <v>2.185904041432686</v>
      </c>
      <c r="S382" s="1">
        <f t="shared" si="29"/>
        <v>-1.4385303857066618</v>
      </c>
    </row>
    <row r="383" spans="1:19" x14ac:dyDescent="0.2">
      <c r="A383" t="s">
        <v>376</v>
      </c>
      <c r="B383">
        <v>-461.58994221992702</v>
      </c>
      <c r="C383">
        <v>-463.70457050913802</v>
      </c>
      <c r="D383">
        <v>-463.68549976461998</v>
      </c>
      <c r="E383">
        <v>1.06094</v>
      </c>
      <c r="G383" t="s">
        <v>578</v>
      </c>
      <c r="H383">
        <v>-230.79519719999999</v>
      </c>
      <c r="I383">
        <v>-231.84968929999999</v>
      </c>
      <c r="J383">
        <v>-231.84107710000001</v>
      </c>
      <c r="K383" t="s">
        <v>578</v>
      </c>
      <c r="L383">
        <v>-230.79519250000001</v>
      </c>
      <c r="M383">
        <v>-231.84968549999999</v>
      </c>
      <c r="N383">
        <v>-231.84107409999999</v>
      </c>
      <c r="O383" t="str">
        <f t="shared" si="25"/>
        <v>47_Benzene-Benzene_TS_1.10.out</v>
      </c>
      <c r="P383" s="1">
        <f t="shared" si="26"/>
        <v>-0.28079799685446588</v>
      </c>
      <c r="Q383" s="1">
        <f t="shared" si="27"/>
        <v>3.2603568433543439</v>
      </c>
      <c r="R383" s="1">
        <f t="shared" si="28"/>
        <v>2.1012561103857408</v>
      </c>
      <c r="S383" s="1">
        <f t="shared" si="29"/>
        <v>-1.1591007329686032</v>
      </c>
    </row>
    <row r="384" spans="1:19" x14ac:dyDescent="0.2">
      <c r="A384" t="s">
        <v>377</v>
      </c>
      <c r="B384">
        <v>-461.59081264172102</v>
      </c>
      <c r="C384">
        <v>-463.70278374892899</v>
      </c>
      <c r="D384">
        <v>-463.68455137968601</v>
      </c>
      <c r="E384">
        <v>1.06104</v>
      </c>
      <c r="G384" t="s">
        <v>578</v>
      </c>
      <c r="H384">
        <v>-230.79519719999999</v>
      </c>
      <c r="I384">
        <v>-231.84968929999999</v>
      </c>
      <c r="J384">
        <v>-231.84107710000001</v>
      </c>
      <c r="K384" t="s">
        <v>578</v>
      </c>
      <c r="L384">
        <v>-230.79519250000001</v>
      </c>
      <c r="M384">
        <v>-231.84968549999999</v>
      </c>
      <c r="N384">
        <v>-231.84107409999999</v>
      </c>
      <c r="O384" t="str">
        <f t="shared" si="25"/>
        <v>47_Benzene-Benzene_TS_1.25.out</v>
      </c>
      <c r="P384" s="1">
        <f t="shared" si="26"/>
        <v>0.26539994788178656</v>
      </c>
      <c r="Q384" s="1">
        <f t="shared" si="27"/>
        <v>2.1391478379665818</v>
      </c>
      <c r="R384" s="1">
        <f t="shared" si="28"/>
        <v>1.5061355546670241</v>
      </c>
      <c r="S384" s="1">
        <f t="shared" si="29"/>
        <v>-0.63301228329955772</v>
      </c>
    </row>
    <row r="385" spans="1:19" x14ac:dyDescent="0.2">
      <c r="A385" t="s">
        <v>378</v>
      </c>
      <c r="B385">
        <v>-461.59080884395502</v>
      </c>
      <c r="C385">
        <v>-463.70096419115299</v>
      </c>
      <c r="D385">
        <v>-463.68332076985803</v>
      </c>
      <c r="E385">
        <v>1.0611299999999999</v>
      </c>
      <c r="G385" t="s">
        <v>578</v>
      </c>
      <c r="H385">
        <v>-230.79519719999999</v>
      </c>
      <c r="I385">
        <v>-231.84968929999999</v>
      </c>
      <c r="J385">
        <v>-231.84107710000001</v>
      </c>
      <c r="K385" t="s">
        <v>578</v>
      </c>
      <c r="L385">
        <v>-230.79519250000001</v>
      </c>
      <c r="M385">
        <v>-231.84968549999999</v>
      </c>
      <c r="N385">
        <v>-231.84107409999999</v>
      </c>
      <c r="O385" t="str">
        <f t="shared" si="25"/>
        <v>47_Benzene-Benzene_TS_1.50.out</v>
      </c>
      <c r="P385" s="1">
        <f t="shared" si="26"/>
        <v>0.26301681363890689</v>
      </c>
      <c r="Q385" s="1">
        <f t="shared" si="27"/>
        <v>0.9973580477261339</v>
      </c>
      <c r="R385" s="1">
        <f t="shared" si="28"/>
        <v>0.73391619681303111</v>
      </c>
      <c r="S385" s="1">
        <f t="shared" si="29"/>
        <v>-0.26344185091310279</v>
      </c>
    </row>
    <row r="386" spans="1:19" x14ac:dyDescent="0.2">
      <c r="A386" t="s">
        <v>379</v>
      </c>
      <c r="B386">
        <v>-461.59056050369202</v>
      </c>
      <c r="C386">
        <v>-463.69981538654798</v>
      </c>
      <c r="D386">
        <v>-463.68248502044298</v>
      </c>
      <c r="E386">
        <v>1.06118</v>
      </c>
      <c r="G386" t="s">
        <v>578</v>
      </c>
      <c r="H386">
        <v>-230.79519719999999</v>
      </c>
      <c r="I386">
        <v>-231.84968929999999</v>
      </c>
      <c r="J386">
        <v>-231.84107710000001</v>
      </c>
      <c r="K386" t="s">
        <v>578</v>
      </c>
      <c r="L386">
        <v>-230.79519250000001</v>
      </c>
      <c r="M386">
        <v>-231.84968549999999</v>
      </c>
      <c r="N386">
        <v>-231.84107409999999</v>
      </c>
      <c r="O386" t="str">
        <f t="shared" si="25"/>
        <v>47_Benzene-Benzene_TS_2.00.out</v>
      </c>
      <c r="P386" s="1">
        <f t="shared" si="26"/>
        <v>0.10718093937445056</v>
      </c>
      <c r="Q386" s="1">
        <f t="shared" si="27"/>
        <v>0.27647224443924467</v>
      </c>
      <c r="R386" s="1">
        <f t="shared" si="28"/>
        <v>0.20947549925226161</v>
      </c>
      <c r="S386" s="1">
        <f t="shared" si="29"/>
        <v>-6.6996745186983064E-2</v>
      </c>
    </row>
    <row r="387" spans="1:19" x14ac:dyDescent="0.2">
      <c r="A387" t="s">
        <v>380</v>
      </c>
      <c r="B387">
        <v>-493.57998454107201</v>
      </c>
      <c r="C387">
        <v>-495.783267888024</v>
      </c>
      <c r="D387">
        <v>-495.746804097199</v>
      </c>
      <c r="E387">
        <v>1.06192</v>
      </c>
      <c r="G387" t="s">
        <v>579</v>
      </c>
      <c r="H387">
        <v>-246.79359529999999</v>
      </c>
      <c r="I387">
        <v>-247.8884462</v>
      </c>
      <c r="J387">
        <v>-247.87234570000001</v>
      </c>
      <c r="K387" t="s">
        <v>579</v>
      </c>
      <c r="L387">
        <v>-246.79356799999999</v>
      </c>
      <c r="M387">
        <v>-247.88842639999999</v>
      </c>
      <c r="N387">
        <v>-247.87233420000001</v>
      </c>
      <c r="O387" t="str">
        <f t="shared" si="25"/>
        <v>48_Pyridine-Pyridine_TS_0.90.out</v>
      </c>
      <c r="P387" s="1">
        <f t="shared" si="26"/>
        <v>-4.5047394255159627</v>
      </c>
      <c r="Q387" s="1">
        <f t="shared" si="27"/>
        <v>4.0131039903021639</v>
      </c>
      <c r="R387" s="1">
        <f t="shared" si="28"/>
        <v>1.3329539222160935</v>
      </c>
      <c r="S387" s="1">
        <f t="shared" si="29"/>
        <v>-2.6801500680860704</v>
      </c>
    </row>
    <row r="388" spans="1:19" x14ac:dyDescent="0.2">
      <c r="A388" t="s">
        <v>381</v>
      </c>
      <c r="B388">
        <v>-493.58346884210999</v>
      </c>
      <c r="C388">
        <v>-495.784024595397</v>
      </c>
      <c r="D388">
        <v>-495.74840872906799</v>
      </c>
      <c r="E388">
        <v>1.06199</v>
      </c>
      <c r="G388" t="s">
        <v>579</v>
      </c>
      <c r="H388">
        <v>-246.79359529999999</v>
      </c>
      <c r="I388">
        <v>-247.8884462</v>
      </c>
      <c r="J388">
        <v>-247.87234570000001</v>
      </c>
      <c r="K388" t="s">
        <v>579</v>
      </c>
      <c r="L388">
        <v>-246.79356799999999</v>
      </c>
      <c r="M388">
        <v>-247.88842639999999</v>
      </c>
      <c r="N388">
        <v>-247.87233420000001</v>
      </c>
      <c r="O388" t="str">
        <f t="shared" si="25"/>
        <v>48_Pyridine-Pyridine_TS_0.95.out</v>
      </c>
      <c r="P388" s="1">
        <f t="shared" si="26"/>
        <v>-2.3183074233199403</v>
      </c>
      <c r="Q388" s="1">
        <f t="shared" si="27"/>
        <v>4.4879450555798046</v>
      </c>
      <c r="R388" s="1">
        <f t="shared" si="28"/>
        <v>2.3398756640075398</v>
      </c>
      <c r="S388" s="1">
        <f t="shared" si="29"/>
        <v>-2.1480693915722648</v>
      </c>
    </row>
    <row r="389" spans="1:19" x14ac:dyDescent="0.2">
      <c r="A389" t="s">
        <v>382</v>
      </c>
      <c r="B389">
        <v>-493.58559279807901</v>
      </c>
      <c r="C389">
        <v>-495.78401479800903</v>
      </c>
      <c r="D389">
        <v>-495.74905833235698</v>
      </c>
      <c r="E389">
        <v>1.0620499999999999</v>
      </c>
      <c r="G389" t="s">
        <v>579</v>
      </c>
      <c r="H389">
        <v>-246.79359529999999</v>
      </c>
      <c r="I389">
        <v>-247.8884462</v>
      </c>
      <c r="J389">
        <v>-247.87234570000001</v>
      </c>
      <c r="K389" t="s">
        <v>579</v>
      </c>
      <c r="L389">
        <v>-246.79356799999999</v>
      </c>
      <c r="M389">
        <v>-247.88842639999999</v>
      </c>
      <c r="N389">
        <v>-247.87233420000001</v>
      </c>
      <c r="O389" t="str">
        <f t="shared" si="25"/>
        <v>48_Pyridine-Pyridine_TS_1.00.out</v>
      </c>
      <c r="P389" s="1">
        <f t="shared" si="26"/>
        <v>-0.98550487518345342</v>
      </c>
      <c r="Q389" s="1">
        <f t="shared" si="27"/>
        <v>4.4817971015505034</v>
      </c>
      <c r="R389" s="1">
        <f t="shared" si="28"/>
        <v>2.7475078990808446</v>
      </c>
      <c r="S389" s="1">
        <f t="shared" si="29"/>
        <v>-1.7342892024696588</v>
      </c>
    </row>
    <row r="390" spans="1:19" x14ac:dyDescent="0.2">
      <c r="A390" t="s">
        <v>383</v>
      </c>
      <c r="B390">
        <v>-493.58686456194403</v>
      </c>
      <c r="C390">
        <v>-495.783605368059</v>
      </c>
      <c r="D390">
        <v>-495.74916648425</v>
      </c>
      <c r="E390">
        <v>1.0621</v>
      </c>
      <c r="G390" t="s">
        <v>579</v>
      </c>
      <c r="H390">
        <v>-246.79359529999999</v>
      </c>
      <c r="I390">
        <v>-247.8884462</v>
      </c>
      <c r="J390">
        <v>-247.87234570000001</v>
      </c>
      <c r="K390" t="s">
        <v>579</v>
      </c>
      <c r="L390">
        <v>-246.79356799999999</v>
      </c>
      <c r="M390">
        <v>-247.88842639999999</v>
      </c>
      <c r="N390">
        <v>-247.87233420000001</v>
      </c>
      <c r="O390" t="str">
        <f t="shared" si="25"/>
        <v>48_Pyridine-Pyridine_TS_1.05.out</v>
      </c>
      <c r="P390" s="1">
        <f t="shared" si="26"/>
        <v>-0.18746096812659291</v>
      </c>
      <c r="Q390" s="1">
        <f t="shared" si="27"/>
        <v>4.2248759183251385</v>
      </c>
      <c r="R390" s="1">
        <f t="shared" si="28"/>
        <v>2.815374239391609</v>
      </c>
      <c r="S390" s="1">
        <f t="shared" si="29"/>
        <v>-1.4095016789335295</v>
      </c>
    </row>
    <row r="391" spans="1:19" x14ac:dyDescent="0.2">
      <c r="A391" t="s">
        <v>384</v>
      </c>
      <c r="B391">
        <v>-493.587600596274</v>
      </c>
      <c r="C391">
        <v>-495.78301315924</v>
      </c>
      <c r="D391">
        <v>-495.74898247330901</v>
      </c>
      <c r="E391">
        <v>1.0621400000000001</v>
      </c>
      <c r="G391" t="s">
        <v>579</v>
      </c>
      <c r="H391">
        <v>-246.79359529999999</v>
      </c>
      <c r="I391">
        <v>-247.8884462</v>
      </c>
      <c r="J391">
        <v>-247.87234570000001</v>
      </c>
      <c r="K391" t="s">
        <v>579</v>
      </c>
      <c r="L391">
        <v>-246.79356799999999</v>
      </c>
      <c r="M391">
        <v>-247.88842639999999</v>
      </c>
      <c r="N391">
        <v>-247.87233420000001</v>
      </c>
      <c r="O391" t="str">
        <f t="shared" si="25"/>
        <v>48_Pyridine-Pyridine_TS_1.10.out</v>
      </c>
      <c r="P391" s="1">
        <f t="shared" si="26"/>
        <v>0.27440756625895152</v>
      </c>
      <c r="Q391" s="1">
        <f t="shared" si="27"/>
        <v>3.8532592584185688</v>
      </c>
      <c r="R391" s="1">
        <f t="shared" si="28"/>
        <v>2.699905625820159</v>
      </c>
      <c r="S391" s="1">
        <f t="shared" si="29"/>
        <v>-1.1533536325984097</v>
      </c>
    </row>
    <row r="392" spans="1:19" x14ac:dyDescent="0.2">
      <c r="A392" t="s">
        <v>385</v>
      </c>
      <c r="B392">
        <v>-493.58828191602998</v>
      </c>
      <c r="C392">
        <v>-495.78112491235402</v>
      </c>
      <c r="D392">
        <v>-495.74788652133998</v>
      </c>
      <c r="E392">
        <v>1.0622199999999999</v>
      </c>
      <c r="G392" t="s">
        <v>579</v>
      </c>
      <c r="H392">
        <v>-246.79359529999999</v>
      </c>
      <c r="I392">
        <v>-247.8884462</v>
      </c>
      <c r="J392">
        <v>-247.87234570000001</v>
      </c>
      <c r="K392" t="s">
        <v>579</v>
      </c>
      <c r="L392">
        <v>-246.79356799999999</v>
      </c>
      <c r="M392">
        <v>-247.88842639999999</v>
      </c>
      <c r="N392">
        <v>-247.87233420000001</v>
      </c>
      <c r="O392" t="str">
        <f t="shared" si="25"/>
        <v>48_Pyridine-Pyridine_TS_1.25.out</v>
      </c>
      <c r="P392" s="1">
        <f t="shared" si="26"/>
        <v>0.70194218567635658</v>
      </c>
      <c r="Q392" s="1">
        <f t="shared" si="27"/>
        <v>2.6683663991188942</v>
      </c>
      <c r="R392" s="1">
        <f t="shared" si="28"/>
        <v>2.0121853537072676</v>
      </c>
      <c r="S392" s="1">
        <f t="shared" si="29"/>
        <v>-0.65618104541162658</v>
      </c>
    </row>
    <row r="393" spans="1:19" x14ac:dyDescent="0.2">
      <c r="A393" t="s">
        <v>386</v>
      </c>
      <c r="B393">
        <v>-493.58805408870302</v>
      </c>
      <c r="C393">
        <v>-495.77904163055302</v>
      </c>
      <c r="D393">
        <v>-495.74638992547</v>
      </c>
      <c r="E393">
        <v>1.06229</v>
      </c>
      <c r="G393" t="s">
        <v>579</v>
      </c>
      <c r="H393">
        <v>-246.79359529999999</v>
      </c>
      <c r="I393">
        <v>-247.8884462</v>
      </c>
      <c r="J393">
        <v>-247.87234570000001</v>
      </c>
      <c r="K393" t="s">
        <v>579</v>
      </c>
      <c r="L393">
        <v>-246.79356799999999</v>
      </c>
      <c r="M393">
        <v>-247.88842639999999</v>
      </c>
      <c r="N393">
        <v>-247.87233420000001</v>
      </c>
      <c r="O393" t="str">
        <f t="shared" si="25"/>
        <v>48_Pyridine-Pyridine_TS_1.50.out</v>
      </c>
      <c r="P393" s="1">
        <f t="shared" si="26"/>
        <v>0.55897837364515257</v>
      </c>
      <c r="Q393" s="1">
        <f t="shared" si="27"/>
        <v>1.3610872778192082</v>
      </c>
      <c r="R393" s="1">
        <f t="shared" si="28"/>
        <v>1.0730572276337953</v>
      </c>
      <c r="S393" s="1">
        <f t="shared" si="29"/>
        <v>-0.28803005018541294</v>
      </c>
    </row>
    <row r="394" spans="1:19" x14ac:dyDescent="0.2">
      <c r="A394" t="s">
        <v>387</v>
      </c>
      <c r="B394">
        <v>-493.587553169334</v>
      </c>
      <c r="C394">
        <v>-495.77756287816197</v>
      </c>
      <c r="D394">
        <v>-495.74524568236302</v>
      </c>
      <c r="E394">
        <v>1.0623400000000001</v>
      </c>
      <c r="G394" t="s">
        <v>579</v>
      </c>
      <c r="H394">
        <v>-246.79359529999999</v>
      </c>
      <c r="I394">
        <v>-247.8884462</v>
      </c>
      <c r="J394">
        <v>-247.87234570000001</v>
      </c>
      <c r="K394" t="s">
        <v>579</v>
      </c>
      <c r="L394">
        <v>-246.79356799999999</v>
      </c>
      <c r="M394">
        <v>-247.88842639999999</v>
      </c>
      <c r="N394">
        <v>-247.87233420000001</v>
      </c>
      <c r="O394" t="str">
        <f t="shared" si="25"/>
        <v>48_Pyridine-Pyridine_TS_2.00.out</v>
      </c>
      <c r="P394" s="1">
        <f t="shared" si="26"/>
        <v>0.24464671085292716</v>
      </c>
      <c r="Q394" s="1">
        <f t="shared" si="27"/>
        <v>0.43315610428678358</v>
      </c>
      <c r="R394" s="1">
        <f t="shared" si="28"/>
        <v>0.35503380769549753</v>
      </c>
      <c r="S394" s="1">
        <f t="shared" si="29"/>
        <v>-7.8122296591286056E-2</v>
      </c>
    </row>
    <row r="395" spans="1:19" x14ac:dyDescent="0.2">
      <c r="A395" t="s">
        <v>388</v>
      </c>
      <c r="B395">
        <v>-477.58047414708801</v>
      </c>
      <c r="C395">
        <v>-479.743949976068</v>
      </c>
      <c r="D395">
        <v>-479.71479068991198</v>
      </c>
      <c r="E395">
        <v>1.0612699999999999</v>
      </c>
      <c r="G395" t="s">
        <v>580</v>
      </c>
      <c r="H395">
        <v>-230.7951759</v>
      </c>
      <c r="I395">
        <v>-231.849684</v>
      </c>
      <c r="J395">
        <v>-231.8410686</v>
      </c>
      <c r="K395" t="s">
        <v>580</v>
      </c>
      <c r="L395">
        <v>-246.7935876</v>
      </c>
      <c r="M395">
        <v>-247.88844019999999</v>
      </c>
      <c r="N395">
        <v>-247.87234140000001</v>
      </c>
      <c r="O395" t="str">
        <f t="shared" si="25"/>
        <v>49_Benzene-Pyridine_TS_0.90.out</v>
      </c>
      <c r="P395" s="1">
        <f t="shared" si="26"/>
        <v>-5.2016477011424547</v>
      </c>
      <c r="Q395" s="1">
        <f t="shared" si="27"/>
        <v>3.6557298275297221</v>
      </c>
      <c r="R395" s="1">
        <f t="shared" si="28"/>
        <v>0.8663960363144616</v>
      </c>
      <c r="S395" s="1">
        <f t="shared" si="29"/>
        <v>-2.7893337912152605</v>
      </c>
    </row>
    <row r="396" spans="1:19" x14ac:dyDescent="0.2">
      <c r="A396" t="s">
        <v>389</v>
      </c>
      <c r="B396">
        <v>-477.58453412665602</v>
      </c>
      <c r="C396">
        <v>-479.74492304878498</v>
      </c>
      <c r="D396">
        <v>-479.716717579148</v>
      </c>
      <c r="E396">
        <v>1.0613600000000001</v>
      </c>
      <c r="G396" t="s">
        <v>580</v>
      </c>
      <c r="H396">
        <v>-230.7951759</v>
      </c>
      <c r="I396">
        <v>-231.849684</v>
      </c>
      <c r="J396">
        <v>-231.8410686</v>
      </c>
      <c r="K396" t="s">
        <v>580</v>
      </c>
      <c r="L396">
        <v>-246.7935876</v>
      </c>
      <c r="M396">
        <v>-247.88844019999999</v>
      </c>
      <c r="N396">
        <v>-247.87234140000001</v>
      </c>
      <c r="O396" t="str">
        <f t="shared" ref="O396:O459" si="30">A396</f>
        <v>49_Benzene-Pyridine_TS_0.95.out</v>
      </c>
      <c r="P396" s="1">
        <f t="shared" ref="P396:P459" si="31">627.5095*(H396+L396-B396)</f>
        <v>-2.6539719524088428</v>
      </c>
      <c r="Q396" s="1">
        <f t="shared" ref="Q396:Q459" si="32">627.5095*(I396+M396-C396)</f>
        <v>4.2663422016305663</v>
      </c>
      <c r="R396" s="1">
        <f t="shared" ref="R396:R459" si="33">627.5095*(J396+N396-D396)</f>
        <v>2.0755373373630968</v>
      </c>
      <c r="S396" s="1">
        <f t="shared" ref="S396:S459" si="34">R396-Q396</f>
        <v>-2.1908048642674696</v>
      </c>
    </row>
    <row r="397" spans="1:19" x14ac:dyDescent="0.2">
      <c r="A397" t="s">
        <v>390</v>
      </c>
      <c r="B397">
        <v>-477.58693411113302</v>
      </c>
      <c r="C397">
        <v>-479.74496907092299</v>
      </c>
      <c r="D397">
        <v>-479.71748924350601</v>
      </c>
      <c r="E397">
        <v>1.0614399999999999</v>
      </c>
      <c r="G397" t="s">
        <v>580</v>
      </c>
      <c r="H397">
        <v>-230.7951759</v>
      </c>
      <c r="I397">
        <v>-231.849684</v>
      </c>
      <c r="J397">
        <v>-231.8410686</v>
      </c>
      <c r="K397" t="s">
        <v>580</v>
      </c>
      <c r="L397">
        <v>-246.7935876</v>
      </c>
      <c r="M397">
        <v>-247.88844019999999</v>
      </c>
      <c r="N397">
        <v>-247.87234140000001</v>
      </c>
      <c r="O397" t="str">
        <f t="shared" si="30"/>
        <v>49_Benzene-Pyridine_TS_1.00.out</v>
      </c>
      <c r="P397" s="1">
        <f t="shared" si="31"/>
        <v>-1.1479588932421798</v>
      </c>
      <c r="Q397" s="1">
        <f t="shared" si="32"/>
        <v>4.2952215304409496</v>
      </c>
      <c r="R397" s="1">
        <f t="shared" si="33"/>
        <v>2.5597640528273153</v>
      </c>
      <c r="S397" s="1">
        <f t="shared" si="34"/>
        <v>-1.7354574776136342</v>
      </c>
    </row>
    <row r="398" spans="1:19" x14ac:dyDescent="0.2">
      <c r="A398" t="s">
        <v>391</v>
      </c>
      <c r="B398">
        <v>-477.58833162303398</v>
      </c>
      <c r="C398">
        <v>-479.74455635833101</v>
      </c>
      <c r="D398">
        <v>-479.71763433790397</v>
      </c>
      <c r="E398">
        <v>1.0615000000000001</v>
      </c>
      <c r="G398" t="s">
        <v>580</v>
      </c>
      <c r="H398">
        <v>-230.7951759</v>
      </c>
      <c r="I398">
        <v>-231.849684</v>
      </c>
      <c r="J398">
        <v>-231.8410686</v>
      </c>
      <c r="K398" t="s">
        <v>580</v>
      </c>
      <c r="L398">
        <v>-246.7935876</v>
      </c>
      <c r="M398">
        <v>-247.88844019999999</v>
      </c>
      <c r="N398">
        <v>-247.87234140000001</v>
      </c>
      <c r="O398" t="str">
        <f t="shared" si="30"/>
        <v>49_Benzene-Pyridine_TS_1.05.out</v>
      </c>
      <c r="P398" s="1">
        <f t="shared" si="31"/>
        <v>-0.27100689902578567</v>
      </c>
      <c r="Q398" s="1">
        <f t="shared" si="32"/>
        <v>4.036240458203352</v>
      </c>
      <c r="R398" s="1">
        <f t="shared" si="33"/>
        <v>2.6508121659470332</v>
      </c>
      <c r="S398" s="1">
        <f t="shared" si="34"/>
        <v>-1.3854282922563188</v>
      </c>
    </row>
    <row r="399" spans="1:19" x14ac:dyDescent="0.2">
      <c r="A399" t="s">
        <v>392</v>
      </c>
      <c r="B399">
        <v>-477.58912057063702</v>
      </c>
      <c r="C399">
        <v>-479.74394666982403</v>
      </c>
      <c r="D399">
        <v>-479.717456138307</v>
      </c>
      <c r="E399">
        <v>1.0615399999999999</v>
      </c>
      <c r="G399" t="s">
        <v>580</v>
      </c>
      <c r="H399">
        <v>-230.7951759</v>
      </c>
      <c r="I399">
        <v>-231.849684</v>
      </c>
      <c r="J399">
        <v>-231.8410686</v>
      </c>
      <c r="K399" t="s">
        <v>580</v>
      </c>
      <c r="L399">
        <v>-246.7935876</v>
      </c>
      <c r="M399">
        <v>-247.88844019999999</v>
      </c>
      <c r="N399">
        <v>-247.87234140000001</v>
      </c>
      <c r="O399" t="str">
        <f t="shared" si="30"/>
        <v>49_Benzene-Pyridine_TS_1.10.out</v>
      </c>
      <c r="P399" s="1">
        <f t="shared" si="31"/>
        <v>0.22406521688490849</v>
      </c>
      <c r="Q399" s="1">
        <f t="shared" si="32"/>
        <v>3.6536551280302452</v>
      </c>
      <c r="R399" s="1">
        <f t="shared" si="33"/>
        <v>2.5389902259499109</v>
      </c>
      <c r="S399" s="1">
        <f t="shared" si="34"/>
        <v>-1.1146649020803343</v>
      </c>
    </row>
    <row r="400" spans="1:19" x14ac:dyDescent="0.2">
      <c r="A400" t="s">
        <v>393</v>
      </c>
      <c r="B400">
        <v>-477.58982900265698</v>
      </c>
      <c r="C400">
        <v>-479.74204512486801</v>
      </c>
      <c r="D400">
        <v>-479.716365728163</v>
      </c>
      <c r="E400">
        <v>1.0616399999999999</v>
      </c>
      <c r="G400" t="s">
        <v>580</v>
      </c>
      <c r="H400">
        <v>-230.7951759</v>
      </c>
      <c r="I400">
        <v>-231.849684</v>
      </c>
      <c r="J400">
        <v>-231.8410686</v>
      </c>
      <c r="K400" t="s">
        <v>580</v>
      </c>
      <c r="L400">
        <v>-246.7935876</v>
      </c>
      <c r="M400">
        <v>-247.88844019999999</v>
      </c>
      <c r="N400">
        <v>-247.87234140000001</v>
      </c>
      <c r="O400" t="str">
        <f t="shared" si="30"/>
        <v>49_Benzene-Pyridine_TS_1.25.out</v>
      </c>
      <c r="P400" s="1">
        <f t="shared" si="31"/>
        <v>0.66861303951550521</v>
      </c>
      <c r="Q400" s="1">
        <f t="shared" si="32"/>
        <v>2.4604176034550602</v>
      </c>
      <c r="R400" s="1">
        <f t="shared" si="33"/>
        <v>1.854747501692346</v>
      </c>
      <c r="S400" s="1">
        <f t="shared" si="34"/>
        <v>-0.60567010176271419</v>
      </c>
    </row>
    <row r="401" spans="1:19" x14ac:dyDescent="0.2">
      <c r="A401" t="s">
        <v>394</v>
      </c>
      <c r="B401">
        <v>-477.589614216455</v>
      </c>
      <c r="C401">
        <v>-479.740062344313</v>
      </c>
      <c r="D401">
        <v>-479.71495002691199</v>
      </c>
      <c r="E401">
        <v>1.06172</v>
      </c>
      <c r="G401" t="s">
        <v>580</v>
      </c>
      <c r="H401">
        <v>-230.7951759</v>
      </c>
      <c r="I401">
        <v>-231.849684</v>
      </c>
      <c r="J401">
        <v>-231.8410686</v>
      </c>
      <c r="K401" t="s">
        <v>580</v>
      </c>
      <c r="L401">
        <v>-246.7935876</v>
      </c>
      <c r="M401">
        <v>-247.88844019999999</v>
      </c>
      <c r="N401">
        <v>-247.87234140000001</v>
      </c>
      <c r="O401" t="str">
        <f t="shared" si="30"/>
        <v>49_Benzene-Pyridine_TS_1.50.out</v>
      </c>
      <c r="P401" s="1">
        <f t="shared" si="31"/>
        <v>0.53383265730433871</v>
      </c>
      <c r="Q401" s="1">
        <f t="shared" si="32"/>
        <v>1.2162039687705251</v>
      </c>
      <c r="R401" s="1">
        <f t="shared" si="33"/>
        <v>0.96638151752455403</v>
      </c>
      <c r="S401" s="1">
        <f t="shared" si="34"/>
        <v>-0.24982245124597102</v>
      </c>
    </row>
    <row r="402" spans="1:19" x14ac:dyDescent="0.2">
      <c r="A402" t="s">
        <v>395</v>
      </c>
      <c r="B402">
        <v>-477.58914640709099</v>
      </c>
      <c r="C402">
        <v>-479.73874207308199</v>
      </c>
      <c r="D402">
        <v>-479.71392694408001</v>
      </c>
      <c r="E402">
        <v>1.0617700000000001</v>
      </c>
      <c r="G402" t="s">
        <v>580</v>
      </c>
      <c r="H402">
        <v>-230.7951759</v>
      </c>
      <c r="I402">
        <v>-231.849684</v>
      </c>
      <c r="J402">
        <v>-231.8410686</v>
      </c>
      <c r="K402" t="s">
        <v>580</v>
      </c>
      <c r="L402">
        <v>-246.7935876</v>
      </c>
      <c r="M402">
        <v>-247.88844019999999</v>
      </c>
      <c r="N402">
        <v>-247.87234140000001</v>
      </c>
      <c r="O402" t="str">
        <f t="shared" si="30"/>
        <v>49_Benzene-Pyridine_TS_2.00.out</v>
      </c>
      <c r="P402" s="1">
        <f t="shared" si="31"/>
        <v>0.24027783719852944</v>
      </c>
      <c r="Q402" s="1">
        <f t="shared" si="32"/>
        <v>0.38772122873569942</v>
      </c>
      <c r="R402" s="1">
        <f t="shared" si="33"/>
        <v>0.32438732117163255</v>
      </c>
      <c r="S402" s="1">
        <f t="shared" si="34"/>
        <v>-6.3333907564066871E-2</v>
      </c>
    </row>
    <row r="403" spans="1:19" x14ac:dyDescent="0.2">
      <c r="A403" t="s">
        <v>396</v>
      </c>
      <c r="B403">
        <v>-307.644458597869</v>
      </c>
      <c r="C403">
        <v>-309.05328370753398</v>
      </c>
      <c r="D403">
        <v>-309.04196277921</v>
      </c>
      <c r="E403">
        <v>1.0606199999999999</v>
      </c>
      <c r="G403" t="s">
        <v>581</v>
      </c>
      <c r="H403">
        <v>-230.79518179999999</v>
      </c>
      <c r="I403">
        <v>-231.84968140000001</v>
      </c>
      <c r="J403">
        <v>-231.84106650000001</v>
      </c>
      <c r="K403" t="s">
        <v>581</v>
      </c>
      <c r="L403">
        <v>-76.853672709999998</v>
      </c>
      <c r="M403">
        <v>-77.198839739999997</v>
      </c>
      <c r="N403">
        <v>-77.199106299999997</v>
      </c>
      <c r="O403" t="str">
        <f t="shared" si="30"/>
        <v>50_Benzene-Ethyne_CH-pi_0.90.out</v>
      </c>
      <c r="P403" s="1">
        <f t="shared" si="31"/>
        <v>-2.7584766233514362</v>
      </c>
      <c r="Q403" s="1">
        <f t="shared" si="32"/>
        <v>2.9885563719685999</v>
      </c>
      <c r="R403" s="1">
        <f t="shared" si="33"/>
        <v>1.1232289590790367</v>
      </c>
      <c r="S403" s="1">
        <f t="shared" si="34"/>
        <v>-1.8653274128895632</v>
      </c>
    </row>
    <row r="404" spans="1:19" x14ac:dyDescent="0.2">
      <c r="A404" t="s">
        <v>397</v>
      </c>
      <c r="B404">
        <v>-307.64742764249303</v>
      </c>
      <c r="C404">
        <v>-309.05411712747502</v>
      </c>
      <c r="D404">
        <v>-309.04347088359299</v>
      </c>
      <c r="E404">
        <v>1.06071</v>
      </c>
      <c r="G404" t="s">
        <v>581</v>
      </c>
      <c r="H404">
        <v>-230.79518179999999</v>
      </c>
      <c r="I404">
        <v>-231.84968140000001</v>
      </c>
      <c r="J404">
        <v>-231.84106650000001</v>
      </c>
      <c r="K404" t="s">
        <v>581</v>
      </c>
      <c r="L404">
        <v>-76.853672709999998</v>
      </c>
      <c r="M404">
        <v>-77.198839739999997</v>
      </c>
      <c r="N404">
        <v>-77.199106299999997</v>
      </c>
      <c r="O404" t="str">
        <f t="shared" si="30"/>
        <v>50_Benzene-Ethyne_CH-pi_0.95.out</v>
      </c>
      <c r="P404" s="1">
        <f t="shared" si="31"/>
        <v>-0.89537291585256806</v>
      </c>
      <c r="Q404" s="1">
        <f t="shared" si="32"/>
        <v>3.5115353024641394</v>
      </c>
      <c r="R404" s="1">
        <f t="shared" si="33"/>
        <v>2.0695787863983526</v>
      </c>
      <c r="S404" s="1">
        <f t="shared" si="34"/>
        <v>-1.4419565160657868</v>
      </c>
    </row>
    <row r="405" spans="1:19" x14ac:dyDescent="0.2">
      <c r="A405" t="s">
        <v>398</v>
      </c>
      <c r="B405">
        <v>-307.64908373072598</v>
      </c>
      <c r="C405">
        <v>-309.05416651531499</v>
      </c>
      <c r="D405">
        <v>-309.04402650349402</v>
      </c>
      <c r="E405">
        <v>1.0607800000000001</v>
      </c>
      <c r="G405" t="s">
        <v>581</v>
      </c>
      <c r="H405">
        <v>-230.79518179999999</v>
      </c>
      <c r="I405">
        <v>-231.84968140000001</v>
      </c>
      <c r="J405">
        <v>-231.84106650000001</v>
      </c>
      <c r="K405" t="s">
        <v>581</v>
      </c>
      <c r="L405">
        <v>-76.853672709999998</v>
      </c>
      <c r="M405">
        <v>-77.198839739999997</v>
      </c>
      <c r="N405">
        <v>-77.199106299999997</v>
      </c>
      <c r="O405" t="str">
        <f t="shared" si="30"/>
        <v>50_Benzene-Ethyne_CH-pi_1.00.out</v>
      </c>
      <c r="P405" s="1">
        <f t="shared" si="31"/>
        <v>0.14383818316089456</v>
      </c>
      <c r="Q405" s="1">
        <f t="shared" si="32"/>
        <v>3.5425266412267948</v>
      </c>
      <c r="R405" s="1">
        <f t="shared" si="33"/>
        <v>2.4182355526873129</v>
      </c>
      <c r="S405" s="1">
        <f t="shared" si="34"/>
        <v>-1.1242910885394819</v>
      </c>
    </row>
    <row r="406" spans="1:19" x14ac:dyDescent="0.2">
      <c r="A406" t="s">
        <v>399</v>
      </c>
      <c r="B406">
        <v>-307.649963023488</v>
      </c>
      <c r="C406">
        <v>-309.05382837324203</v>
      </c>
      <c r="D406">
        <v>-309.04407223060002</v>
      </c>
      <c r="E406">
        <v>1.0608299999999999</v>
      </c>
      <c r="G406" t="s">
        <v>581</v>
      </c>
      <c r="H406">
        <v>-230.79518179999999</v>
      </c>
      <c r="I406">
        <v>-231.84968140000001</v>
      </c>
      <c r="J406">
        <v>-231.84106650000001</v>
      </c>
      <c r="K406" t="s">
        <v>581</v>
      </c>
      <c r="L406">
        <v>-76.853672709999998</v>
      </c>
      <c r="M406">
        <v>-77.198839739999997</v>
      </c>
      <c r="N406">
        <v>-77.199106299999997</v>
      </c>
      <c r="O406" t="str">
        <f t="shared" si="30"/>
        <v>50_Benzene-Ethyne_CH-pi_1.05.out</v>
      </c>
      <c r="P406" s="1">
        <f t="shared" si="31"/>
        <v>0.69560274461095917</v>
      </c>
      <c r="Q406" s="1">
        <f t="shared" si="32"/>
        <v>3.3303392780931609</v>
      </c>
      <c r="R406" s="1">
        <f t="shared" si="33"/>
        <v>2.4469297461089377</v>
      </c>
      <c r="S406" s="1">
        <f t="shared" si="34"/>
        <v>-0.88340953198422323</v>
      </c>
    </row>
    <row r="407" spans="1:19" x14ac:dyDescent="0.2">
      <c r="A407" t="s">
        <v>400</v>
      </c>
      <c r="B407">
        <v>-307.65038480305998</v>
      </c>
      <c r="C407">
        <v>-309.05332400133898</v>
      </c>
      <c r="D407">
        <v>-309.04386081217598</v>
      </c>
      <c r="E407">
        <v>1.06087</v>
      </c>
      <c r="G407" t="s">
        <v>581</v>
      </c>
      <c r="H407">
        <v>-230.79518179999999</v>
      </c>
      <c r="I407">
        <v>-231.84968140000001</v>
      </c>
      <c r="J407">
        <v>-231.84106650000001</v>
      </c>
      <c r="K407" t="s">
        <v>581</v>
      </c>
      <c r="L407">
        <v>-76.853672709999998</v>
      </c>
      <c r="M407">
        <v>-77.198839739999997</v>
      </c>
      <c r="N407">
        <v>-77.199106299999997</v>
      </c>
      <c r="O407" t="str">
        <f t="shared" si="30"/>
        <v>50_Benzene-Ethyne_CH-pi_1.10.out</v>
      </c>
      <c r="P407" s="1">
        <f t="shared" si="31"/>
        <v>0.96027343293411793</v>
      </c>
      <c r="Q407" s="1">
        <f t="shared" si="32"/>
        <v>3.0138411173973396</v>
      </c>
      <c r="R407" s="1">
        <f t="shared" si="33"/>
        <v>2.3142626765462735</v>
      </c>
      <c r="S407" s="1">
        <f t="shared" si="34"/>
        <v>-0.69957844085106613</v>
      </c>
    </row>
    <row r="408" spans="1:19" x14ac:dyDescent="0.2">
      <c r="A408" t="s">
        <v>401</v>
      </c>
      <c r="B408">
        <v>-307.650487117914</v>
      </c>
      <c r="C408">
        <v>-309.05174709561499</v>
      </c>
      <c r="D408">
        <v>-309.042821165536</v>
      </c>
      <c r="E408">
        <v>1.06094</v>
      </c>
      <c r="G408" t="s">
        <v>581</v>
      </c>
      <c r="H408">
        <v>-230.79518179999999</v>
      </c>
      <c r="I408">
        <v>-231.84968140000001</v>
      </c>
      <c r="J408">
        <v>-231.84106650000001</v>
      </c>
      <c r="K408" t="s">
        <v>581</v>
      </c>
      <c r="L408">
        <v>-76.853672709999998</v>
      </c>
      <c r="M408">
        <v>-77.198839739999997</v>
      </c>
      <c r="N408">
        <v>-77.199106299999997</v>
      </c>
      <c r="O408" t="str">
        <f t="shared" si="30"/>
        <v>50_Benzene-Ethyne_CH-pi_1.25.out</v>
      </c>
      <c r="P408" s="1">
        <f t="shared" si="31"/>
        <v>1.0244769758218144</v>
      </c>
      <c r="Q408" s="1">
        <f t="shared" si="32"/>
        <v>2.0243177949869748</v>
      </c>
      <c r="R408" s="1">
        <f t="shared" si="33"/>
        <v>1.6618745333150353</v>
      </c>
      <c r="S408" s="1">
        <f t="shared" si="34"/>
        <v>-0.36244326167193952</v>
      </c>
    </row>
    <row r="409" spans="1:19" x14ac:dyDescent="0.2">
      <c r="A409" t="s">
        <v>402</v>
      </c>
      <c r="B409">
        <v>-307.64990871034797</v>
      </c>
      <c r="C409">
        <v>-309.05010506216797</v>
      </c>
      <c r="D409">
        <v>-309.04153644747299</v>
      </c>
      <c r="E409">
        <v>1.06101</v>
      </c>
      <c r="G409" t="s">
        <v>581</v>
      </c>
      <c r="H409">
        <v>-230.79518179999999</v>
      </c>
      <c r="I409">
        <v>-231.84968140000001</v>
      </c>
      <c r="J409">
        <v>-231.84106650000001</v>
      </c>
      <c r="K409" t="s">
        <v>581</v>
      </c>
      <c r="L409">
        <v>-76.853672709999998</v>
      </c>
      <c r="M409">
        <v>-77.198839739999997</v>
      </c>
      <c r="N409">
        <v>-77.199106299999997</v>
      </c>
      <c r="O409" t="str">
        <f t="shared" si="30"/>
        <v>50_Benzene-Ethyne_CH-pi_1.50.out</v>
      </c>
      <c r="P409" s="1">
        <f t="shared" si="31"/>
        <v>0.66152073326959315</v>
      </c>
      <c r="Q409" s="1">
        <f t="shared" si="32"/>
        <v>0.9939262076687988</v>
      </c>
      <c r="R409" s="1">
        <f t="shared" si="33"/>
        <v>0.85570174395800325</v>
      </c>
      <c r="S409" s="1">
        <f t="shared" si="34"/>
        <v>-0.13822446371079555</v>
      </c>
    </row>
    <row r="410" spans="1:19" x14ac:dyDescent="0.2">
      <c r="A410" t="s">
        <v>403</v>
      </c>
      <c r="B410">
        <v>-307.649250852671</v>
      </c>
      <c r="C410">
        <v>-309.04900472714502</v>
      </c>
      <c r="D410">
        <v>-309.04060677077501</v>
      </c>
      <c r="E410">
        <v>1.06105</v>
      </c>
      <c r="G410" t="s">
        <v>581</v>
      </c>
      <c r="H410">
        <v>-230.79518179999999</v>
      </c>
      <c r="I410">
        <v>-231.84968140000001</v>
      </c>
      <c r="J410">
        <v>-231.84106650000001</v>
      </c>
      <c r="K410" t="s">
        <v>581</v>
      </c>
      <c r="L410">
        <v>-76.853672709999998</v>
      </c>
      <c r="M410">
        <v>-77.198839739999997</v>
      </c>
      <c r="N410">
        <v>-77.199106299999997</v>
      </c>
      <c r="O410" t="str">
        <f t="shared" si="30"/>
        <v>50_Benzene-Ethyne_CH-pi_2.00.out</v>
      </c>
      <c r="P410" s="1">
        <f t="shared" si="31"/>
        <v>0.24870879132311399</v>
      </c>
      <c r="Q410" s="1">
        <f t="shared" si="32"/>
        <v>0.30345552758221445</v>
      </c>
      <c r="R410" s="1">
        <f t="shared" si="33"/>
        <v>0.2723207840477252</v>
      </c>
      <c r="S410" s="1">
        <f t="shared" si="34"/>
        <v>-3.1134743534489251E-2</v>
      </c>
    </row>
    <row r="411" spans="1:19" x14ac:dyDescent="0.2">
      <c r="A411" t="s">
        <v>404</v>
      </c>
      <c r="B411">
        <v>-153.70682585248699</v>
      </c>
      <c r="C411">
        <v>-154.400120544597</v>
      </c>
      <c r="D411">
        <v>-154.39980459628799</v>
      </c>
      <c r="E411">
        <v>1.0604899999999999</v>
      </c>
      <c r="G411" t="s">
        <v>582</v>
      </c>
      <c r="H411">
        <v>-76.853789300000003</v>
      </c>
      <c r="I411">
        <v>-77.19885669</v>
      </c>
      <c r="J411">
        <v>-77.199146420000005</v>
      </c>
      <c r="K411" t="s">
        <v>582</v>
      </c>
      <c r="L411">
        <v>-76.853741080000006</v>
      </c>
      <c r="M411">
        <v>-77.19884931</v>
      </c>
      <c r="N411">
        <v>-77.199131620000003</v>
      </c>
      <c r="O411" t="str">
        <f t="shared" si="30"/>
        <v>51_Ethyne-Ethyne_TS_0.90.out</v>
      </c>
      <c r="P411" s="1">
        <f t="shared" si="31"/>
        <v>-0.44209770743293769</v>
      </c>
      <c r="Q411" s="1">
        <f t="shared" si="32"/>
        <v>1.5151496727924751</v>
      </c>
      <c r="R411" s="1">
        <f t="shared" si="33"/>
        <v>0.95792857299513756</v>
      </c>
      <c r="S411" s="1">
        <f t="shared" si="34"/>
        <v>-0.55722109979733758</v>
      </c>
    </row>
    <row r="412" spans="1:19" x14ac:dyDescent="0.2">
      <c r="A412" t="s">
        <v>405</v>
      </c>
      <c r="B412">
        <v>-153.70786553487801</v>
      </c>
      <c r="C412">
        <v>-154.40043874582599</v>
      </c>
      <c r="D412">
        <v>-154.400318607663</v>
      </c>
      <c r="E412">
        <v>1.06054</v>
      </c>
      <c r="G412" t="s">
        <v>582</v>
      </c>
      <c r="H412">
        <v>-76.853789300000003</v>
      </c>
      <c r="I412">
        <v>-77.19885669</v>
      </c>
      <c r="J412">
        <v>-77.199146420000005</v>
      </c>
      <c r="K412" t="s">
        <v>582</v>
      </c>
      <c r="L412">
        <v>-76.853741080000006</v>
      </c>
      <c r="M412">
        <v>-77.19884931</v>
      </c>
      <c r="N412">
        <v>-77.199131620000003</v>
      </c>
      <c r="O412" t="str">
        <f t="shared" si="30"/>
        <v>51_Ethyne-Ethyne_TS_0.95.out</v>
      </c>
      <c r="P412" s="1">
        <f t="shared" si="31"/>
        <v>0.21031286991742726</v>
      </c>
      <c r="Q412" s="1">
        <f t="shared" si="32"/>
        <v>1.71482396689702</v>
      </c>
      <c r="R412" s="1">
        <f t="shared" si="33"/>
        <v>1.2804755939176233</v>
      </c>
      <c r="S412" s="1">
        <f t="shared" si="34"/>
        <v>-0.43434837297939666</v>
      </c>
    </row>
    <row r="413" spans="1:19" x14ac:dyDescent="0.2">
      <c r="A413" t="s">
        <v>406</v>
      </c>
      <c r="B413">
        <v>-153.70842522405701</v>
      </c>
      <c r="C413">
        <v>-154.40044807089299</v>
      </c>
      <c r="D413">
        <v>-154.40047729356999</v>
      </c>
      <c r="E413">
        <v>1.0605800000000001</v>
      </c>
      <c r="G413" t="s">
        <v>582</v>
      </c>
      <c r="H413">
        <v>-76.853789300000003</v>
      </c>
      <c r="I413">
        <v>-77.19885669</v>
      </c>
      <c r="J413">
        <v>-77.199146420000005</v>
      </c>
      <c r="K413" t="s">
        <v>582</v>
      </c>
      <c r="L413">
        <v>-76.853741080000006</v>
      </c>
      <c r="M413">
        <v>-77.19884931</v>
      </c>
      <c r="N413">
        <v>-77.199131620000003</v>
      </c>
      <c r="O413" t="str">
        <f t="shared" si="30"/>
        <v>51_Ethyne-Ethyne_TS_1.00.out</v>
      </c>
      <c r="P413" s="1">
        <f t="shared" si="31"/>
        <v>0.56152314678661241</v>
      </c>
      <c r="Q413" s="1">
        <f t="shared" si="32"/>
        <v>1.7206755350262066</v>
      </c>
      <c r="R413" s="1">
        <f t="shared" si="33"/>
        <v>1.3800525080737112</v>
      </c>
      <c r="S413" s="1">
        <f t="shared" si="34"/>
        <v>-0.34062302695249547</v>
      </c>
    </row>
    <row r="414" spans="1:19" x14ac:dyDescent="0.2">
      <c r="A414" t="s">
        <v>407</v>
      </c>
      <c r="B414">
        <v>-153.70869177615299</v>
      </c>
      <c r="C414">
        <v>-154.40029416349</v>
      </c>
      <c r="D414">
        <v>-154.400437782491</v>
      </c>
      <c r="E414">
        <v>1.0606</v>
      </c>
      <c r="G414" t="s">
        <v>582</v>
      </c>
      <c r="H414">
        <v>-76.853789300000003</v>
      </c>
      <c r="I414">
        <v>-77.19885669</v>
      </c>
      <c r="J414">
        <v>-77.199146420000005</v>
      </c>
      <c r="K414" t="s">
        <v>582</v>
      </c>
      <c r="L414">
        <v>-76.853741080000006</v>
      </c>
      <c r="M414">
        <v>-77.19884931</v>
      </c>
      <c r="N414">
        <v>-77.199131620000003</v>
      </c>
      <c r="O414" t="str">
        <f t="shared" si="30"/>
        <v>51_Ethyne-Ethyne_TS_1.05.out</v>
      </c>
      <c r="P414" s="1">
        <f t="shared" si="31"/>
        <v>0.72878711925864637</v>
      </c>
      <c r="Q414" s="1">
        <f t="shared" si="32"/>
        <v>1.6240971775301165</v>
      </c>
      <c r="R414" s="1">
        <f t="shared" si="33"/>
        <v>1.3552589306489433</v>
      </c>
      <c r="S414" s="1">
        <f t="shared" si="34"/>
        <v>-0.26883824688117319</v>
      </c>
    </row>
    <row r="415" spans="1:19" x14ac:dyDescent="0.2">
      <c r="A415" t="s">
        <v>408</v>
      </c>
      <c r="B415">
        <v>-153.70878289042801</v>
      </c>
      <c r="C415">
        <v>-154.40006435903601</v>
      </c>
      <c r="D415">
        <v>-154.40029576428699</v>
      </c>
      <c r="E415">
        <v>1.0606199999999999</v>
      </c>
      <c r="G415" t="s">
        <v>582</v>
      </c>
      <c r="H415">
        <v>-76.853789300000003</v>
      </c>
      <c r="I415">
        <v>-77.19885669</v>
      </c>
      <c r="J415">
        <v>-77.199146420000005</v>
      </c>
      <c r="K415" t="s">
        <v>582</v>
      </c>
      <c r="L415">
        <v>-76.853741080000006</v>
      </c>
      <c r="M415">
        <v>-77.19884931</v>
      </c>
      <c r="N415">
        <v>-77.199131620000003</v>
      </c>
      <c r="O415" t="str">
        <f t="shared" si="30"/>
        <v>51_Ethyne-Ethyne_TS_1.10.out</v>
      </c>
      <c r="P415" s="1">
        <f t="shared" si="31"/>
        <v>0.78596219242095255</v>
      </c>
      <c r="Q415" s="1">
        <f t="shared" si="32"/>
        <v>1.4798926995064932</v>
      </c>
      <c r="R415" s="1">
        <f t="shared" si="33"/>
        <v>1.2661411584646436</v>
      </c>
      <c r="S415" s="1">
        <f t="shared" si="34"/>
        <v>-0.21375154104184957</v>
      </c>
    </row>
    <row r="416" spans="1:19" x14ac:dyDescent="0.2">
      <c r="A416" t="s">
        <v>409</v>
      </c>
      <c r="B416">
        <v>-153.708619964376</v>
      </c>
      <c r="C416">
        <v>-154.39932265191101</v>
      </c>
      <c r="D416">
        <v>-154.39971568703601</v>
      </c>
      <c r="E416">
        <v>1.0606500000000001</v>
      </c>
      <c r="G416" t="s">
        <v>582</v>
      </c>
      <c r="H416">
        <v>-76.853789300000003</v>
      </c>
      <c r="I416">
        <v>-77.19885669</v>
      </c>
      <c r="J416">
        <v>-77.199146420000005</v>
      </c>
      <c r="K416" t="s">
        <v>582</v>
      </c>
      <c r="L416">
        <v>-76.853741080000006</v>
      </c>
      <c r="M416">
        <v>-77.19884931</v>
      </c>
      <c r="N416">
        <v>-77.199131620000003</v>
      </c>
      <c r="O416" t="str">
        <f t="shared" si="30"/>
        <v>51_Ethyne-Ethyne_TS_1.25.out</v>
      </c>
      <c r="P416" s="1">
        <f t="shared" si="31"/>
        <v>0.68372454698511875</v>
      </c>
      <c r="Q416" s="1">
        <f t="shared" si="32"/>
        <v>1.0144644323501968</v>
      </c>
      <c r="R416" s="1">
        <f t="shared" si="33"/>
        <v>0.9021371727362989</v>
      </c>
      <c r="S416" s="1">
        <f t="shared" si="34"/>
        <v>-0.11232725961389789</v>
      </c>
    </row>
    <row r="417" spans="1:19" x14ac:dyDescent="0.2">
      <c r="A417" t="s">
        <v>410</v>
      </c>
      <c r="B417">
        <v>-153.70816347483199</v>
      </c>
      <c r="C417">
        <v>-154.39851081156101</v>
      </c>
      <c r="D417">
        <v>-154.39901171378699</v>
      </c>
      <c r="E417">
        <v>1.06067</v>
      </c>
      <c r="G417" t="s">
        <v>582</v>
      </c>
      <c r="H417">
        <v>-76.853789300000003</v>
      </c>
      <c r="I417">
        <v>-77.19885669</v>
      </c>
      <c r="J417">
        <v>-77.199146420000005</v>
      </c>
      <c r="K417" t="s">
        <v>582</v>
      </c>
      <c r="L417">
        <v>-76.853741080000006</v>
      </c>
      <c r="M417">
        <v>-77.19884931</v>
      </c>
      <c r="N417">
        <v>-77.199131620000003</v>
      </c>
      <c r="O417" t="str">
        <f t="shared" si="30"/>
        <v>51_Ethyne-Ethyne_TS_1.50.out</v>
      </c>
      <c r="P417" s="1">
        <f t="shared" si="31"/>
        <v>0.39727302147012133</v>
      </c>
      <c r="Q417" s="1">
        <f t="shared" si="32"/>
        <v>0.50502690024414754</v>
      </c>
      <c r="R417" s="1">
        <f t="shared" si="33"/>
        <v>0.46038727123223205</v>
      </c>
      <c r="S417" s="1">
        <f t="shared" si="34"/>
        <v>-4.4639629011915483E-2</v>
      </c>
    </row>
    <row r="418" spans="1:19" x14ac:dyDescent="0.2">
      <c r="A418" t="s">
        <v>411</v>
      </c>
      <c r="B418">
        <v>-153.70774279912601</v>
      </c>
      <c r="C418">
        <v>-154.39793602429</v>
      </c>
      <c r="D418">
        <v>-154.398494853166</v>
      </c>
      <c r="E418">
        <v>1.0606800000000001</v>
      </c>
      <c r="G418" t="s">
        <v>582</v>
      </c>
      <c r="H418">
        <v>-76.853789300000003</v>
      </c>
      <c r="I418">
        <v>-77.19885669</v>
      </c>
      <c r="J418">
        <v>-77.199146420000005</v>
      </c>
      <c r="K418" t="s">
        <v>582</v>
      </c>
      <c r="L418">
        <v>-76.853741080000006</v>
      </c>
      <c r="M418">
        <v>-77.19884931</v>
      </c>
      <c r="N418">
        <v>-77.199131620000003</v>
      </c>
      <c r="O418" t="str">
        <f t="shared" si="30"/>
        <v>51_Ethyne-Ethyne_TS_2.00.out</v>
      </c>
      <c r="P418" s="1">
        <f t="shared" si="31"/>
        <v>0.13329501954725903</v>
      </c>
      <c r="Q418" s="1">
        <f t="shared" si="32"/>
        <v>0.14434242720879767</v>
      </c>
      <c r="R418" s="1">
        <f t="shared" si="33"/>
        <v>0.13605232138469622</v>
      </c>
      <c r="S418" s="1">
        <f t="shared" si="34"/>
        <v>-8.2901058241014458E-3</v>
      </c>
    </row>
    <row r="419" spans="1:19" x14ac:dyDescent="0.2">
      <c r="A419" t="s">
        <v>412</v>
      </c>
      <c r="B419">
        <v>-458.71276456817202</v>
      </c>
      <c r="C419">
        <v>-460.685185603408</v>
      </c>
      <c r="D419">
        <v>-460.66136347376101</v>
      </c>
      <c r="E419">
        <v>1.06673</v>
      </c>
      <c r="G419" t="s">
        <v>583</v>
      </c>
      <c r="H419">
        <v>-230.7951071</v>
      </c>
      <c r="I419">
        <v>-231.8496418</v>
      </c>
      <c r="J419">
        <v>-231.84101889999999</v>
      </c>
      <c r="K419" t="s">
        <v>583</v>
      </c>
      <c r="L419">
        <v>-227.9207701</v>
      </c>
      <c r="M419">
        <v>-228.8276764</v>
      </c>
      <c r="N419">
        <v>-228.81557419999999</v>
      </c>
      <c r="O419" t="str">
        <f t="shared" si="30"/>
        <v>52_Benzene-AcOH_OH-pi_0.90.out</v>
      </c>
      <c r="P419" s="1">
        <f t="shared" si="31"/>
        <v>-1.9532060420742685</v>
      </c>
      <c r="Q419" s="1">
        <f t="shared" si="32"/>
        <v>4.936870378852074</v>
      </c>
      <c r="R419" s="1">
        <f t="shared" si="33"/>
        <v>2.9934548535813517</v>
      </c>
      <c r="S419" s="1">
        <f t="shared" si="34"/>
        <v>-1.9434155252707224</v>
      </c>
    </row>
    <row r="420" spans="1:19" x14ac:dyDescent="0.2">
      <c r="A420" t="s">
        <v>413</v>
      </c>
      <c r="B420">
        <v>-458.71555821503603</v>
      </c>
      <c r="C420">
        <v>-460.68584108760598</v>
      </c>
      <c r="D420">
        <v>-460.66262176148001</v>
      </c>
      <c r="E420">
        <v>1.06681</v>
      </c>
      <c r="G420" t="s">
        <v>583</v>
      </c>
      <c r="H420">
        <v>-230.7951071</v>
      </c>
      <c r="I420">
        <v>-231.8496418</v>
      </c>
      <c r="J420">
        <v>-231.84101889999999</v>
      </c>
      <c r="K420" t="s">
        <v>583</v>
      </c>
      <c r="L420">
        <v>-227.9207701</v>
      </c>
      <c r="M420">
        <v>-228.8276764</v>
      </c>
      <c r="N420">
        <v>-228.81557419999999</v>
      </c>
      <c r="O420" t="str">
        <f t="shared" si="30"/>
        <v>52_Benzene-AcOH_OH-pi_0.95.out</v>
      </c>
      <c r="P420" s="1">
        <f t="shared" si="31"/>
        <v>-0.20016609526504134</v>
      </c>
      <c r="Q420" s="1">
        <f t="shared" si="32"/>
        <v>5.3481929401830142</v>
      </c>
      <c r="R420" s="1">
        <f t="shared" si="33"/>
        <v>3.7830423509853333</v>
      </c>
      <c r="S420" s="1">
        <f t="shared" si="34"/>
        <v>-1.5651505891976809</v>
      </c>
    </row>
    <row r="421" spans="1:19" x14ac:dyDescent="0.2">
      <c r="A421" t="s">
        <v>414</v>
      </c>
      <c r="B421">
        <v>-458.71720921963703</v>
      </c>
      <c r="C421">
        <v>-460.68579631418902</v>
      </c>
      <c r="D421">
        <v>-460.66305142116499</v>
      </c>
      <c r="E421">
        <v>1.06687</v>
      </c>
      <c r="G421" t="s">
        <v>583</v>
      </c>
      <c r="H421">
        <v>-230.7951071</v>
      </c>
      <c r="I421">
        <v>-231.8496418</v>
      </c>
      <c r="J421">
        <v>-231.84101889999999</v>
      </c>
      <c r="K421" t="s">
        <v>583</v>
      </c>
      <c r="L421">
        <v>-227.9207701</v>
      </c>
      <c r="M421">
        <v>-228.8276764</v>
      </c>
      <c r="N421">
        <v>-228.81557419999999</v>
      </c>
      <c r="O421" t="str">
        <f t="shared" si="30"/>
        <v>52_Benzene-AcOH_OH-pi_1.00.out</v>
      </c>
      <c r="P421" s="1">
        <f t="shared" si="31"/>
        <v>0.83585497640692408</v>
      </c>
      <c r="Q421" s="1">
        <f t="shared" si="32"/>
        <v>5.3200971956933145</v>
      </c>
      <c r="R421" s="1">
        <f t="shared" si="33"/>
        <v>4.052657885078955</v>
      </c>
      <c r="S421" s="1">
        <f t="shared" si="34"/>
        <v>-1.2674393106143595</v>
      </c>
    </row>
    <row r="422" spans="1:19" x14ac:dyDescent="0.2">
      <c r="A422" t="s">
        <v>415</v>
      </c>
      <c r="B422">
        <v>-458.71813108555199</v>
      </c>
      <c r="C422">
        <v>-460.685365256735</v>
      </c>
      <c r="D422">
        <v>-460.66299646586202</v>
      </c>
      <c r="E422">
        <v>1.0669200000000001</v>
      </c>
      <c r="G422" t="s">
        <v>583</v>
      </c>
      <c r="H422">
        <v>-230.7951071</v>
      </c>
      <c r="I422">
        <v>-231.8496418</v>
      </c>
      <c r="J422">
        <v>-231.84101889999999</v>
      </c>
      <c r="K422" t="s">
        <v>583</v>
      </c>
      <c r="L422">
        <v>-227.9207701</v>
      </c>
      <c r="M422">
        <v>-228.8276764</v>
      </c>
      <c r="N422">
        <v>-228.81557419999999</v>
      </c>
      <c r="O422" t="str">
        <f t="shared" si="30"/>
        <v>52_Benzene-AcOH_OH-pi_1.05.out</v>
      </c>
      <c r="P422" s="1">
        <f t="shared" si="31"/>
        <v>1.4143345957711548</v>
      </c>
      <c r="Q422" s="1">
        <f t="shared" si="32"/>
        <v>5.0496045482482446</v>
      </c>
      <c r="R422" s="1">
        <f t="shared" si="33"/>
        <v>4.0181729103890271</v>
      </c>
      <c r="S422" s="1">
        <f t="shared" si="34"/>
        <v>-1.0314316378592174</v>
      </c>
    </row>
    <row r="423" spans="1:19" x14ac:dyDescent="0.2">
      <c r="A423" t="s">
        <v>416</v>
      </c>
      <c r="B423">
        <v>-458.71858953551498</v>
      </c>
      <c r="C423">
        <v>-460.684743103465</v>
      </c>
      <c r="D423">
        <v>-460.66267333900299</v>
      </c>
      <c r="E423">
        <v>1.06697</v>
      </c>
      <c r="G423" t="s">
        <v>583</v>
      </c>
      <c r="H423">
        <v>-230.7951071</v>
      </c>
      <c r="I423">
        <v>-231.8496418</v>
      </c>
      <c r="J423">
        <v>-231.84101889999999</v>
      </c>
      <c r="K423" t="s">
        <v>583</v>
      </c>
      <c r="L423">
        <v>-227.9207701</v>
      </c>
      <c r="M423">
        <v>-228.8276764</v>
      </c>
      <c r="N423">
        <v>-228.81557419999999</v>
      </c>
      <c r="O423" t="str">
        <f t="shared" si="30"/>
        <v>52_Benzene-AcOH_OH-pi_1.10.out</v>
      </c>
      <c r="P423" s="1">
        <f t="shared" si="31"/>
        <v>1.7020163028228945</v>
      </c>
      <c r="Q423" s="1">
        <f t="shared" si="32"/>
        <v>4.6591974608665296</v>
      </c>
      <c r="R423" s="1">
        <f t="shared" si="33"/>
        <v>3.8154077366426682</v>
      </c>
      <c r="S423" s="1">
        <f t="shared" si="34"/>
        <v>-0.84378972422386145</v>
      </c>
    </row>
    <row r="424" spans="1:19" x14ac:dyDescent="0.2">
      <c r="A424" t="s">
        <v>417</v>
      </c>
      <c r="B424">
        <v>-458.71865255856301</v>
      </c>
      <c r="C424">
        <v>-460.68267987198402</v>
      </c>
      <c r="D424">
        <v>-460.66119694397798</v>
      </c>
      <c r="E424">
        <v>1.0670599999999999</v>
      </c>
      <c r="G424" t="s">
        <v>583</v>
      </c>
      <c r="H424">
        <v>-230.7951071</v>
      </c>
      <c r="I424">
        <v>-231.8496418</v>
      </c>
      <c r="J424">
        <v>-231.84101889999999</v>
      </c>
      <c r="K424" t="s">
        <v>583</v>
      </c>
      <c r="L424">
        <v>-227.9207701</v>
      </c>
      <c r="M424">
        <v>-228.8276764</v>
      </c>
      <c r="N424">
        <v>-228.81557419999999</v>
      </c>
      <c r="O424" t="str">
        <f t="shared" si="30"/>
        <v>52_Benzene-AcOH_OH-pi_1.25.out</v>
      </c>
      <c r="P424" s="1">
        <f t="shared" si="31"/>
        <v>1.7415638641796085</v>
      </c>
      <c r="Q424" s="1">
        <f t="shared" si="32"/>
        <v>3.3645001058559383</v>
      </c>
      <c r="R424" s="1">
        <f t="shared" si="33"/>
        <v>2.8889558326970879</v>
      </c>
      <c r="S424" s="1">
        <f t="shared" si="34"/>
        <v>-0.47554427315885039</v>
      </c>
    </row>
    <row r="425" spans="1:19" x14ac:dyDescent="0.2">
      <c r="A425" t="s">
        <v>418</v>
      </c>
      <c r="B425">
        <v>-458.71774744288899</v>
      </c>
      <c r="C425">
        <v>-460.68020760781297</v>
      </c>
      <c r="D425">
        <v>-460.65916199691202</v>
      </c>
      <c r="E425">
        <v>1.06714</v>
      </c>
      <c r="G425" t="s">
        <v>583</v>
      </c>
      <c r="H425">
        <v>-230.7951071</v>
      </c>
      <c r="I425">
        <v>-231.8496418</v>
      </c>
      <c r="J425">
        <v>-231.84101889999999</v>
      </c>
      <c r="K425" t="s">
        <v>583</v>
      </c>
      <c r="L425">
        <v>-227.9207701</v>
      </c>
      <c r="M425">
        <v>-228.8276764</v>
      </c>
      <c r="N425">
        <v>-228.81557419999999</v>
      </c>
      <c r="O425" t="str">
        <f t="shared" si="30"/>
        <v>52_Benzene-AcOH_OH-pi_1.50.out</v>
      </c>
      <c r="P425" s="1">
        <f t="shared" si="31"/>
        <v>1.1735951801358957</v>
      </c>
      <c r="Q425" s="1">
        <f t="shared" si="32"/>
        <v>1.813130852014418</v>
      </c>
      <c r="R425" s="1">
        <f t="shared" si="33"/>
        <v>1.6120072168067365</v>
      </c>
      <c r="S425" s="1">
        <f t="shared" si="34"/>
        <v>-0.20112363520768151</v>
      </c>
    </row>
    <row r="426" spans="1:19" x14ac:dyDescent="0.2">
      <c r="A426" t="s">
        <v>419</v>
      </c>
      <c r="B426">
        <v>-458.71660512178698</v>
      </c>
      <c r="C426">
        <v>-460.67826461725599</v>
      </c>
      <c r="D426">
        <v>-460.65745693833202</v>
      </c>
      <c r="E426">
        <v>1.0671999999999999</v>
      </c>
      <c r="G426" t="s">
        <v>583</v>
      </c>
      <c r="H426">
        <v>-230.7951071</v>
      </c>
      <c r="I426">
        <v>-231.8496418</v>
      </c>
      <c r="J426">
        <v>-231.84101889999999</v>
      </c>
      <c r="K426" t="s">
        <v>583</v>
      </c>
      <c r="L426">
        <v>-227.9207701</v>
      </c>
      <c r="M426">
        <v>-228.8276764</v>
      </c>
      <c r="N426">
        <v>-228.81557419999999</v>
      </c>
      <c r="O426" t="str">
        <f t="shared" si="30"/>
        <v>52_Benzene-AcOH_OH-pi_2.00.out</v>
      </c>
      <c r="P426" s="1">
        <f t="shared" si="31"/>
        <v>0.45677783657494436</v>
      </c>
      <c r="Q426" s="1">
        <f t="shared" si="32"/>
        <v>0.59388581909688065</v>
      </c>
      <c r="R426" s="1">
        <f t="shared" si="33"/>
        <v>0.54206675979979002</v>
      </c>
      <c r="S426" s="1">
        <f t="shared" si="34"/>
        <v>-5.1819059297090631E-2</v>
      </c>
    </row>
    <row r="427" spans="1:19" x14ac:dyDescent="0.2">
      <c r="A427" t="s">
        <v>420</v>
      </c>
      <c r="B427">
        <v>-438.86994552589601</v>
      </c>
      <c r="C427">
        <v>-440.807741907376</v>
      </c>
      <c r="D427">
        <v>-440.79068277468002</v>
      </c>
      <c r="E427">
        <v>1.0650500000000001</v>
      </c>
      <c r="G427" t="s">
        <v>584</v>
      </c>
      <c r="H427">
        <v>-230.7950749</v>
      </c>
      <c r="I427">
        <v>-231.84962279999999</v>
      </c>
      <c r="J427">
        <v>-231.84099979999999</v>
      </c>
      <c r="K427" t="s">
        <v>584</v>
      </c>
      <c r="L427">
        <v>-208.0768569</v>
      </c>
      <c r="M427">
        <v>-208.9510109</v>
      </c>
      <c r="N427">
        <v>-208.94491859999999</v>
      </c>
      <c r="O427" t="str">
        <f t="shared" si="30"/>
        <v>53_Benzene-AcNH2_NH-pi_0.90.out</v>
      </c>
      <c r="P427" s="1">
        <f t="shared" si="31"/>
        <v>-1.2464058698363905</v>
      </c>
      <c r="Q427" s="1">
        <f t="shared" si="32"/>
        <v>4.460467656414278</v>
      </c>
      <c r="R427" s="1">
        <f t="shared" si="33"/>
        <v>2.9896903732642772</v>
      </c>
      <c r="S427" s="1">
        <f t="shared" si="34"/>
        <v>-1.4707772831500008</v>
      </c>
    </row>
    <row r="428" spans="1:19" x14ac:dyDescent="0.2">
      <c r="A428" t="s">
        <v>421</v>
      </c>
      <c r="B428">
        <v>-438.87219250118898</v>
      </c>
      <c r="C428">
        <v>-440.80827982263099</v>
      </c>
      <c r="D428">
        <v>-440.79166860282203</v>
      </c>
      <c r="E428">
        <v>1.06511</v>
      </c>
      <c r="G428" t="s">
        <v>584</v>
      </c>
      <c r="H428">
        <v>-230.7950749</v>
      </c>
      <c r="I428">
        <v>-231.84962279999999</v>
      </c>
      <c r="J428">
        <v>-231.84099979999999</v>
      </c>
      <c r="K428" t="s">
        <v>584</v>
      </c>
      <c r="L428">
        <v>-208.0768569</v>
      </c>
      <c r="M428">
        <v>-208.9510109</v>
      </c>
      <c r="N428">
        <v>-208.94491859999999</v>
      </c>
      <c r="O428" t="str">
        <f t="shared" si="30"/>
        <v>53_Benzene-AcNH2_NH-pi_0.95.out</v>
      </c>
      <c r="P428" s="1">
        <f t="shared" si="31"/>
        <v>0.16359247276277417</v>
      </c>
      <c r="Q428" s="1">
        <f t="shared" si="32"/>
        <v>4.7980145891185098</v>
      </c>
      <c r="R428" s="1">
        <f t="shared" si="33"/>
        <v>3.60830689774073</v>
      </c>
      <c r="S428" s="1">
        <f t="shared" si="34"/>
        <v>-1.1897076913777798</v>
      </c>
    </row>
    <row r="429" spans="1:19" x14ac:dyDescent="0.2">
      <c r="A429" t="s">
        <v>422</v>
      </c>
      <c r="B429">
        <v>-438.87354026415801</v>
      </c>
      <c r="C429">
        <v>-440.80826003631398</v>
      </c>
      <c r="D429">
        <v>-440.79200130714401</v>
      </c>
      <c r="E429">
        <v>1.0651600000000001</v>
      </c>
      <c r="G429" t="s">
        <v>584</v>
      </c>
      <c r="H429">
        <v>-230.7950749</v>
      </c>
      <c r="I429">
        <v>-231.84962279999999</v>
      </c>
      <c r="J429">
        <v>-231.84099979999999</v>
      </c>
      <c r="K429" t="s">
        <v>584</v>
      </c>
      <c r="L429">
        <v>-208.0768569</v>
      </c>
      <c r="M429">
        <v>-208.9510109</v>
      </c>
      <c r="N429">
        <v>-208.94491859999999</v>
      </c>
      <c r="O429" t="str">
        <f t="shared" si="30"/>
        <v>53_Benzene-AcNH2_NH-pi_1.00.out</v>
      </c>
      <c r="P429" s="1">
        <f t="shared" si="31"/>
        <v>1.0093265395790798</v>
      </c>
      <c r="Q429" s="1">
        <f t="shared" si="32"/>
        <v>4.7855984872237851</v>
      </c>
      <c r="R429" s="1">
        <f t="shared" si="33"/>
        <v>3.8170820204723324</v>
      </c>
      <c r="S429" s="1">
        <f t="shared" si="34"/>
        <v>-0.96851646675145275</v>
      </c>
    </row>
    <row r="430" spans="1:19" x14ac:dyDescent="0.2">
      <c r="A430" t="s">
        <v>423</v>
      </c>
      <c r="B430">
        <v>-438.87429785385001</v>
      </c>
      <c r="C430">
        <v>-440.807919099336</v>
      </c>
      <c r="D430">
        <v>-440.79193964390902</v>
      </c>
      <c r="E430">
        <v>1.0651999999999999</v>
      </c>
      <c r="G430" t="s">
        <v>584</v>
      </c>
      <c r="H430">
        <v>-230.7950749</v>
      </c>
      <c r="I430">
        <v>-231.84962279999999</v>
      </c>
      <c r="J430">
        <v>-231.84099979999999</v>
      </c>
      <c r="K430" t="s">
        <v>584</v>
      </c>
      <c r="L430">
        <v>-208.0768569</v>
      </c>
      <c r="M430">
        <v>-208.9510109</v>
      </c>
      <c r="N430">
        <v>-208.94491859999999</v>
      </c>
      <c r="O430" t="str">
        <f t="shared" si="30"/>
        <v>53_Benzene-AcNH2_NH-pi_1.05.out</v>
      </c>
      <c r="P430" s="1">
        <f t="shared" si="31"/>
        <v>1.4847212684113031</v>
      </c>
      <c r="Q430" s="1">
        <f t="shared" si="32"/>
        <v>4.5716572946416534</v>
      </c>
      <c r="R430" s="1">
        <f t="shared" si="33"/>
        <v>3.7783877547169666</v>
      </c>
      <c r="S430" s="1">
        <f t="shared" si="34"/>
        <v>-0.79326953992468674</v>
      </c>
    </row>
    <row r="431" spans="1:19" x14ac:dyDescent="0.2">
      <c r="A431" t="s">
        <v>424</v>
      </c>
      <c r="B431">
        <v>-438.87467018987002</v>
      </c>
      <c r="C431">
        <v>-440.80740914731302</v>
      </c>
      <c r="D431">
        <v>-440.79165163681398</v>
      </c>
      <c r="E431">
        <v>1.06524</v>
      </c>
      <c r="G431" t="s">
        <v>584</v>
      </c>
      <c r="H431">
        <v>-230.7950749</v>
      </c>
      <c r="I431">
        <v>-231.84962279999999</v>
      </c>
      <c r="J431">
        <v>-231.84099979999999</v>
      </c>
      <c r="K431" t="s">
        <v>584</v>
      </c>
      <c r="L431">
        <v>-208.0768569</v>
      </c>
      <c r="M431">
        <v>-208.9510109</v>
      </c>
      <c r="N431">
        <v>-208.94491859999999</v>
      </c>
      <c r="O431" t="str">
        <f t="shared" si="30"/>
        <v>53_Benzene-AcNH2_NH-pi_1.10.out</v>
      </c>
      <c r="P431" s="1">
        <f t="shared" si="31"/>
        <v>1.7183656581578663</v>
      </c>
      <c r="Q431" s="1">
        <f t="shared" si="32"/>
        <v>4.251657555677145</v>
      </c>
      <c r="R431" s="1">
        <f t="shared" si="33"/>
        <v>3.5976605665139427</v>
      </c>
      <c r="S431" s="1">
        <f t="shared" si="34"/>
        <v>-0.65399698916320226</v>
      </c>
    </row>
    <row r="432" spans="1:19" x14ac:dyDescent="0.2">
      <c r="A432" t="s">
        <v>425</v>
      </c>
      <c r="B432">
        <v>-438.87465812711798</v>
      </c>
      <c r="C432">
        <v>-440.80564379360999</v>
      </c>
      <c r="D432">
        <v>-440.79032268605499</v>
      </c>
      <c r="E432">
        <v>1.06531</v>
      </c>
      <c r="G432" t="s">
        <v>584</v>
      </c>
      <c r="H432">
        <v>-230.7950749</v>
      </c>
      <c r="I432">
        <v>-231.84962279999999</v>
      </c>
      <c r="J432">
        <v>-231.84099979999999</v>
      </c>
      <c r="K432" t="s">
        <v>584</v>
      </c>
      <c r="L432">
        <v>-208.0768569</v>
      </c>
      <c r="M432">
        <v>-208.9510109</v>
      </c>
      <c r="N432">
        <v>-208.94491859999999</v>
      </c>
      <c r="O432" t="str">
        <f t="shared" si="30"/>
        <v>53_Benzene-AcNH2_NH-pi_1.25.out</v>
      </c>
      <c r="P432" s="1">
        <f t="shared" si="31"/>
        <v>1.7107961666600227</v>
      </c>
      <c r="Q432" s="1">
        <f t="shared" si="32"/>
        <v>3.1438813361621629</v>
      </c>
      <c r="R432" s="1">
        <f t="shared" si="33"/>
        <v>2.7637313402162182</v>
      </c>
      <c r="S432" s="1">
        <f t="shared" si="34"/>
        <v>-0.38014999594594467</v>
      </c>
    </row>
    <row r="433" spans="1:19" x14ac:dyDescent="0.2">
      <c r="A433" t="s">
        <v>426</v>
      </c>
      <c r="B433">
        <v>-438.87373546786699</v>
      </c>
      <c r="C433">
        <v>-440.80339357756702</v>
      </c>
      <c r="D433">
        <v>-440.788404133889</v>
      </c>
      <c r="E433">
        <v>1.0653600000000001</v>
      </c>
      <c r="G433" t="s">
        <v>584</v>
      </c>
      <c r="H433">
        <v>-230.7950749</v>
      </c>
      <c r="I433">
        <v>-231.84962279999999</v>
      </c>
      <c r="J433">
        <v>-231.84099979999999</v>
      </c>
      <c r="K433" t="s">
        <v>584</v>
      </c>
      <c r="L433">
        <v>-208.0768569</v>
      </c>
      <c r="M433">
        <v>-208.9510109</v>
      </c>
      <c r="N433">
        <v>-208.94491859999999</v>
      </c>
      <c r="O433" t="str">
        <f t="shared" si="30"/>
        <v>53_Benzene-AcNH2_NH-pi_1.50.out</v>
      </c>
      <c r="P433" s="1">
        <f t="shared" si="31"/>
        <v>1.1318187214015409</v>
      </c>
      <c r="Q433" s="1">
        <f t="shared" si="32"/>
        <v>1.7318493921481422</v>
      </c>
      <c r="R433" s="1">
        <f t="shared" si="33"/>
        <v>1.5598216298123933</v>
      </c>
      <c r="S433" s="1">
        <f t="shared" si="34"/>
        <v>-0.1720277623357489</v>
      </c>
    </row>
    <row r="434" spans="1:19" x14ac:dyDescent="0.2">
      <c r="A434" t="s">
        <v>427</v>
      </c>
      <c r="B434">
        <v>-438.87253672255002</v>
      </c>
      <c r="C434">
        <v>-440.80145091767099</v>
      </c>
      <c r="D434">
        <v>-440.78666349537201</v>
      </c>
      <c r="E434">
        <v>1.06541</v>
      </c>
      <c r="G434" t="s">
        <v>584</v>
      </c>
      <c r="H434">
        <v>-230.7950749</v>
      </c>
      <c r="I434">
        <v>-231.84962279999999</v>
      </c>
      <c r="J434">
        <v>-231.84099979999999</v>
      </c>
      <c r="K434" t="s">
        <v>584</v>
      </c>
      <c r="L434">
        <v>-208.0768569</v>
      </c>
      <c r="M434">
        <v>-208.9510109</v>
      </c>
      <c r="N434">
        <v>-208.94491859999999</v>
      </c>
      <c r="O434" t="str">
        <f t="shared" si="30"/>
        <v>53_Benzene-AcNH2_NH-pi_2.00.out</v>
      </c>
      <c r="P434" s="1">
        <f t="shared" si="31"/>
        <v>0.37959464692266398</v>
      </c>
      <c r="Q434" s="1">
        <f t="shared" si="32"/>
        <v>0.51281185211979141</v>
      </c>
      <c r="R434" s="1">
        <f t="shared" si="33"/>
        <v>0.46755442433398842</v>
      </c>
      <c r="S434" s="1">
        <f t="shared" si="34"/>
        <v>-4.5257427785802995E-2</v>
      </c>
    </row>
    <row r="435" spans="1:19" x14ac:dyDescent="0.2">
      <c r="A435" t="s">
        <v>428</v>
      </c>
      <c r="B435">
        <v>-306.85946969128901</v>
      </c>
      <c r="C435">
        <v>-308.22041291434402</v>
      </c>
      <c r="D435">
        <v>-308.20644943151001</v>
      </c>
      <c r="E435">
        <v>1.0652600000000001</v>
      </c>
      <c r="G435" t="s">
        <v>585</v>
      </c>
      <c r="H435">
        <v>-230.79516319999999</v>
      </c>
      <c r="I435">
        <v>-231.8496773</v>
      </c>
      <c r="J435">
        <v>-231.8410595</v>
      </c>
      <c r="K435" t="s">
        <v>585</v>
      </c>
      <c r="L435">
        <v>-76.065843349999994</v>
      </c>
      <c r="M435">
        <v>-76.365394480000006</v>
      </c>
      <c r="N435">
        <v>-76.36186841</v>
      </c>
      <c r="O435" t="str">
        <f t="shared" si="30"/>
        <v>54_Benzene-Water_OH-pi_0.90.out</v>
      </c>
      <c r="P435" s="1">
        <f t="shared" si="31"/>
        <v>-0.96439344127838844</v>
      </c>
      <c r="Q435" s="1">
        <f t="shared" si="32"/>
        <v>3.3516125416409834</v>
      </c>
      <c r="R435" s="1">
        <f t="shared" si="33"/>
        <v>2.2097882020031454</v>
      </c>
      <c r="S435" s="1">
        <f t="shared" si="34"/>
        <v>-1.141824339637838</v>
      </c>
    </row>
    <row r="436" spans="1:19" x14ac:dyDescent="0.2">
      <c r="A436" t="s">
        <v>429</v>
      </c>
      <c r="B436">
        <v>-306.86142669375101</v>
      </c>
      <c r="C436">
        <v>-308.22088070518299</v>
      </c>
      <c r="D436">
        <v>-308.207303999945</v>
      </c>
      <c r="E436">
        <v>1.06534</v>
      </c>
      <c r="G436" t="s">
        <v>585</v>
      </c>
      <c r="H436">
        <v>-230.79516319999999</v>
      </c>
      <c r="I436">
        <v>-231.8496773</v>
      </c>
      <c r="J436">
        <v>-231.8410595</v>
      </c>
      <c r="K436" t="s">
        <v>585</v>
      </c>
      <c r="L436">
        <v>-76.065843349999994</v>
      </c>
      <c r="M436">
        <v>-76.365394480000006</v>
      </c>
      <c r="N436">
        <v>-76.36186841</v>
      </c>
      <c r="O436" t="str">
        <f t="shared" si="30"/>
        <v>54_Benzene-Water_OH-pi_0.95.out</v>
      </c>
      <c r="P436" s="1">
        <f t="shared" si="31"/>
        <v>0.26364419515413279</v>
      </c>
      <c r="Q436" s="1">
        <f t="shared" si="32"/>
        <v>3.6451557371064269</v>
      </c>
      <c r="R436" s="1">
        <f t="shared" si="33"/>
        <v>2.7460380133584503</v>
      </c>
      <c r="S436" s="1">
        <f t="shared" si="34"/>
        <v>-0.8991177237479766</v>
      </c>
    </row>
    <row r="437" spans="1:19" x14ac:dyDescent="0.2">
      <c r="A437" t="s">
        <v>430</v>
      </c>
      <c r="B437">
        <v>-306.86253421101799</v>
      </c>
      <c r="C437">
        <v>-308.22083068077399</v>
      </c>
      <c r="D437">
        <v>-308.207552940521</v>
      </c>
      <c r="E437">
        <v>1.0653999999999999</v>
      </c>
      <c r="G437" t="s">
        <v>585</v>
      </c>
      <c r="H437">
        <v>-230.79516319999999</v>
      </c>
      <c r="I437">
        <v>-231.8496773</v>
      </c>
      <c r="J437">
        <v>-231.8410595</v>
      </c>
      <c r="K437" t="s">
        <v>585</v>
      </c>
      <c r="L437">
        <v>-76.065843349999994</v>
      </c>
      <c r="M437">
        <v>-76.365394480000006</v>
      </c>
      <c r="N437">
        <v>-76.36186841</v>
      </c>
      <c r="O437" t="str">
        <f t="shared" si="30"/>
        <v>54_Benzene-Water_OH-pi_1.00.out</v>
      </c>
      <c r="P437" s="1">
        <f t="shared" si="31"/>
        <v>0.95862180159400623</v>
      </c>
      <c r="Q437" s="1">
        <f t="shared" si="32"/>
        <v>3.6137649452231164</v>
      </c>
      <c r="R437" s="1">
        <f t="shared" si="33"/>
        <v>2.9022505897340625</v>
      </c>
      <c r="S437" s="1">
        <f t="shared" si="34"/>
        <v>-0.71151435548905395</v>
      </c>
    </row>
    <row r="438" spans="1:19" x14ac:dyDescent="0.2">
      <c r="A438" t="s">
        <v>431</v>
      </c>
      <c r="B438">
        <v>-306.86311524226699</v>
      </c>
      <c r="C438">
        <v>-308.22050771176401</v>
      </c>
      <c r="D438">
        <v>-308.20746279651797</v>
      </c>
      <c r="E438">
        <v>1.0654600000000001</v>
      </c>
      <c r="G438" t="s">
        <v>585</v>
      </c>
      <c r="H438">
        <v>-230.79516319999999</v>
      </c>
      <c r="I438">
        <v>-231.8496773</v>
      </c>
      <c r="J438">
        <v>-231.8410595</v>
      </c>
      <c r="K438" t="s">
        <v>585</v>
      </c>
      <c r="L438">
        <v>-76.065843349999994</v>
      </c>
      <c r="M438">
        <v>-76.365394480000006</v>
      </c>
      <c r="N438">
        <v>-76.36186841</v>
      </c>
      <c r="O438" t="str">
        <f t="shared" si="30"/>
        <v>54_Benzene-Water_OH-pi_1.05.out</v>
      </c>
      <c r="P438" s="1">
        <f t="shared" si="31"/>
        <v>1.3232244301373943</v>
      </c>
      <c r="Q438" s="1">
        <f t="shared" si="32"/>
        <v>3.4110988232603865</v>
      </c>
      <c r="R438" s="1">
        <f t="shared" si="33"/>
        <v>2.8456843714679958</v>
      </c>
      <c r="S438" s="1">
        <f t="shared" si="34"/>
        <v>-0.56541445179239069</v>
      </c>
    </row>
    <row r="439" spans="1:19" x14ac:dyDescent="0.2">
      <c r="A439" t="s">
        <v>432</v>
      </c>
      <c r="B439">
        <v>-306.86337225346</v>
      </c>
      <c r="C439">
        <v>-308.22005887407897</v>
      </c>
      <c r="D439">
        <v>-308.20719581478198</v>
      </c>
      <c r="E439">
        <v>1.0654999999999999</v>
      </c>
      <c r="G439" t="s">
        <v>585</v>
      </c>
      <c r="H439">
        <v>-230.79516319999999</v>
      </c>
      <c r="I439">
        <v>-231.8496773</v>
      </c>
      <c r="J439">
        <v>-231.8410595</v>
      </c>
      <c r="K439" t="s">
        <v>585</v>
      </c>
      <c r="L439">
        <v>-76.065843349999994</v>
      </c>
      <c r="M439">
        <v>-76.365394480000006</v>
      </c>
      <c r="N439">
        <v>-76.36186841</v>
      </c>
      <c r="O439" t="str">
        <f t="shared" si="30"/>
        <v>54_Benzene-Water_OH-pi_1.10.out</v>
      </c>
      <c r="P439" s="1">
        <f t="shared" si="31"/>
        <v>1.4845013953600275</v>
      </c>
      <c r="Q439" s="1">
        <f t="shared" si="32"/>
        <v>3.129448911938661</v>
      </c>
      <c r="R439" s="1">
        <f t="shared" si="33"/>
        <v>2.6781507958076802</v>
      </c>
      <c r="S439" s="1">
        <f t="shared" si="34"/>
        <v>-0.45129811613098081</v>
      </c>
    </row>
    <row r="440" spans="1:19" x14ac:dyDescent="0.2">
      <c r="A440" t="s">
        <v>433</v>
      </c>
      <c r="B440">
        <v>-306.86327391057802</v>
      </c>
      <c r="C440">
        <v>-308.21863494771702</v>
      </c>
      <c r="D440">
        <v>-308.20611601912401</v>
      </c>
      <c r="E440">
        <v>1.06558</v>
      </c>
      <c r="G440" t="s">
        <v>585</v>
      </c>
      <c r="H440">
        <v>-230.79516319999999</v>
      </c>
      <c r="I440">
        <v>-231.8496773</v>
      </c>
      <c r="J440">
        <v>-231.8410595</v>
      </c>
      <c r="K440" t="s">
        <v>585</v>
      </c>
      <c r="L440">
        <v>-76.065843349999994</v>
      </c>
      <c r="M440">
        <v>-76.365394480000006</v>
      </c>
      <c r="N440">
        <v>-76.36186841</v>
      </c>
      <c r="O440" t="str">
        <f t="shared" si="30"/>
        <v>54_Benzene-Water_OH-pi_1.25.out</v>
      </c>
      <c r="P440" s="1">
        <f t="shared" si="31"/>
        <v>1.4227903026579229</v>
      </c>
      <c r="Q440" s="1">
        <f t="shared" si="32"/>
        <v>2.2359215925136287</v>
      </c>
      <c r="R440" s="1">
        <f t="shared" si="33"/>
        <v>2.0005687623713571</v>
      </c>
      <c r="S440" s="1">
        <f t="shared" si="34"/>
        <v>-0.2353528301422716</v>
      </c>
    </row>
    <row r="441" spans="1:19" x14ac:dyDescent="0.2">
      <c r="A441" t="s">
        <v>434</v>
      </c>
      <c r="B441">
        <v>-306.86253855546101</v>
      </c>
      <c r="C441">
        <v>-308.21701898253701</v>
      </c>
      <c r="D441">
        <v>-308.20473520801897</v>
      </c>
      <c r="E441">
        <v>1.06565</v>
      </c>
      <c r="G441" t="s">
        <v>585</v>
      </c>
      <c r="H441">
        <v>-230.79516319999999</v>
      </c>
      <c r="I441">
        <v>-231.8496773</v>
      </c>
      <c r="J441">
        <v>-231.8410595</v>
      </c>
      <c r="K441" t="s">
        <v>585</v>
      </c>
      <c r="L441">
        <v>-76.065843349999994</v>
      </c>
      <c r="M441">
        <v>-76.365394480000006</v>
      </c>
      <c r="N441">
        <v>-76.36186841</v>
      </c>
      <c r="O441" t="str">
        <f t="shared" si="30"/>
        <v>54_Benzene-Water_OH-pi_1.50.out</v>
      </c>
      <c r="P441" s="1">
        <f t="shared" si="31"/>
        <v>0.96134798086600171</v>
      </c>
      <c r="Q441" s="1">
        <f t="shared" si="32"/>
        <v>1.2218880903893603</v>
      </c>
      <c r="R441" s="1">
        <f t="shared" si="33"/>
        <v>1.1340966762553755</v>
      </c>
      <c r="S441" s="1">
        <f t="shared" si="34"/>
        <v>-8.7791414133984835E-2</v>
      </c>
    </row>
    <row r="442" spans="1:19" x14ac:dyDescent="0.2">
      <c r="A442" t="s">
        <v>435</v>
      </c>
      <c r="B442">
        <v>-306.86166534057298</v>
      </c>
      <c r="C442">
        <v>-308.2157722444</v>
      </c>
      <c r="D442">
        <v>-308.20360074227898</v>
      </c>
      <c r="E442">
        <v>1.0657000000000001</v>
      </c>
      <c r="G442" t="s">
        <v>585</v>
      </c>
      <c r="H442">
        <v>-230.79516319999999</v>
      </c>
      <c r="I442">
        <v>-231.8496773</v>
      </c>
      <c r="J442">
        <v>-231.8410595</v>
      </c>
      <c r="K442" t="s">
        <v>585</v>
      </c>
      <c r="L442">
        <v>-76.065843349999994</v>
      </c>
      <c r="M442">
        <v>-76.365394480000006</v>
      </c>
      <c r="N442">
        <v>-76.36186841</v>
      </c>
      <c r="O442" t="str">
        <f t="shared" si="30"/>
        <v>54_Benzene-Water_OH-pi_2.00.out</v>
      </c>
      <c r="P442" s="1">
        <f t="shared" si="31"/>
        <v>0.41339734308494303</v>
      </c>
      <c r="Q442" s="1">
        <f t="shared" si="32"/>
        <v>0.4395480654014477</v>
      </c>
      <c r="R442" s="1">
        <f t="shared" si="33"/>
        <v>0.42220864698427224</v>
      </c>
      <c r="S442" s="1">
        <f t="shared" si="34"/>
        <v>-1.7339418417175456E-2</v>
      </c>
    </row>
    <row r="443" spans="1:19" x14ac:dyDescent="0.2">
      <c r="A443" t="s">
        <v>436</v>
      </c>
      <c r="B443">
        <v>-345.89016022656602</v>
      </c>
      <c r="C443">
        <v>-347.44039778657401</v>
      </c>
      <c r="D443">
        <v>-347.43198730925502</v>
      </c>
      <c r="E443">
        <v>1.06467</v>
      </c>
      <c r="G443" t="s">
        <v>586</v>
      </c>
      <c r="H443">
        <v>-230.79514689999999</v>
      </c>
      <c r="I443">
        <v>-231.84967090000001</v>
      </c>
      <c r="J443">
        <v>-231.84105099999999</v>
      </c>
      <c r="K443" t="s">
        <v>586</v>
      </c>
      <c r="L443">
        <v>-115.0999724</v>
      </c>
      <c r="M443">
        <v>-115.58362750000001</v>
      </c>
      <c r="N443">
        <v>-115.5871782</v>
      </c>
      <c r="O443" t="str">
        <f t="shared" si="30"/>
        <v>55_Benzene-MeOH_OH-pi_0.90.out</v>
      </c>
      <c r="P443" s="1">
        <f t="shared" si="31"/>
        <v>-3.1118656910023419</v>
      </c>
      <c r="Q443" s="1">
        <f t="shared" si="32"/>
        <v>4.4549325193561291</v>
      </c>
      <c r="R443" s="1">
        <f t="shared" si="33"/>
        <v>2.3582492595789009</v>
      </c>
      <c r="S443" s="1">
        <f t="shared" si="34"/>
        <v>-2.0966832597772282</v>
      </c>
    </row>
    <row r="444" spans="1:19" x14ac:dyDescent="0.2">
      <c r="A444" t="s">
        <v>437</v>
      </c>
      <c r="B444">
        <v>-345.89316727881197</v>
      </c>
      <c r="C444">
        <v>-347.44101771696398</v>
      </c>
      <c r="D444">
        <v>-347.43326785810598</v>
      </c>
      <c r="E444">
        <v>1.0647800000000001</v>
      </c>
      <c r="G444" t="s">
        <v>586</v>
      </c>
      <c r="H444">
        <v>-230.79514689999999</v>
      </c>
      <c r="I444">
        <v>-231.84967090000001</v>
      </c>
      <c r="J444">
        <v>-231.84105099999999</v>
      </c>
      <c r="K444" t="s">
        <v>586</v>
      </c>
      <c r="L444">
        <v>-115.0999724</v>
      </c>
      <c r="M444">
        <v>-115.58362750000001</v>
      </c>
      <c r="N444">
        <v>-115.5871782</v>
      </c>
      <c r="O444" t="str">
        <f t="shared" si="30"/>
        <v>55_Benzene-MeOH_OH-pi_0.95.out</v>
      </c>
      <c r="P444" s="1">
        <f t="shared" si="31"/>
        <v>-1.2249118396734997</v>
      </c>
      <c r="Q444" s="1">
        <f t="shared" si="32"/>
        <v>4.8439447284031631</v>
      </c>
      <c r="R444" s="1">
        <f t="shared" si="33"/>
        <v>3.1618058287685495</v>
      </c>
      <c r="S444" s="1">
        <f t="shared" si="34"/>
        <v>-1.6821388996346136</v>
      </c>
    </row>
    <row r="445" spans="1:19" x14ac:dyDescent="0.2">
      <c r="A445" t="s">
        <v>438</v>
      </c>
      <c r="B445">
        <v>-345.89503646400698</v>
      </c>
      <c r="C445">
        <v>-347.44099071635998</v>
      </c>
      <c r="D445">
        <v>-347.43376152692503</v>
      </c>
      <c r="E445">
        <v>1.06487</v>
      </c>
      <c r="G445" t="s">
        <v>586</v>
      </c>
      <c r="H445">
        <v>-230.79514689999999</v>
      </c>
      <c r="I445">
        <v>-231.84967090000001</v>
      </c>
      <c r="J445">
        <v>-231.84105099999999</v>
      </c>
      <c r="K445" t="s">
        <v>586</v>
      </c>
      <c r="L445">
        <v>-115.0999724</v>
      </c>
      <c r="M445">
        <v>-115.58362750000001</v>
      </c>
      <c r="N445">
        <v>-115.5871782</v>
      </c>
      <c r="O445" t="str">
        <f t="shared" si="30"/>
        <v>55_Benzene-MeOH_OH-pi_1.00.out</v>
      </c>
      <c r="P445" s="1">
        <f t="shared" si="31"/>
        <v>-5.1980372548365496E-2</v>
      </c>
      <c r="Q445" s="1">
        <f t="shared" si="32"/>
        <v>4.8270015928831302</v>
      </c>
      <c r="R445" s="1">
        <f t="shared" si="33"/>
        <v>3.471587702574253</v>
      </c>
      <c r="S445" s="1">
        <f t="shared" si="34"/>
        <v>-1.3554138903088773</v>
      </c>
    </row>
    <row r="446" spans="1:19" x14ac:dyDescent="0.2">
      <c r="A446" t="s">
        <v>439</v>
      </c>
      <c r="B446">
        <v>-345.896161358222</v>
      </c>
      <c r="C446">
        <v>-347.440604047438</v>
      </c>
      <c r="D446">
        <v>-347.43378735509998</v>
      </c>
      <c r="E446">
        <v>1.0649500000000001</v>
      </c>
      <c r="G446" t="s">
        <v>586</v>
      </c>
      <c r="H446">
        <v>-230.79514689999999</v>
      </c>
      <c r="I446">
        <v>-231.84967090000001</v>
      </c>
      <c r="J446">
        <v>-231.84105099999999</v>
      </c>
      <c r="K446" t="s">
        <v>586</v>
      </c>
      <c r="L446">
        <v>-115.0999724</v>
      </c>
      <c r="M446">
        <v>-115.58362750000001</v>
      </c>
      <c r="N446">
        <v>-115.5871782</v>
      </c>
      <c r="O446" t="str">
        <f t="shared" si="30"/>
        <v>55_Benzene-MeOH_OH-pi_1.05.out</v>
      </c>
      <c r="P446" s="1">
        <f t="shared" si="31"/>
        <v>0.65390143387461164</v>
      </c>
      <c r="Q446" s="1">
        <f t="shared" si="32"/>
        <v>4.584363170988274</v>
      </c>
      <c r="R446" s="1">
        <f t="shared" si="33"/>
        <v>3.4877951277263173</v>
      </c>
      <c r="S446" s="1">
        <f t="shared" si="34"/>
        <v>-1.0965680432619567</v>
      </c>
    </row>
    <row r="447" spans="1:19" x14ac:dyDescent="0.2">
      <c r="A447" t="s">
        <v>440</v>
      </c>
      <c r="B447">
        <v>-345.89679979411</v>
      </c>
      <c r="C447">
        <v>-347.44003863908699</v>
      </c>
      <c r="D447">
        <v>-347.43354914679003</v>
      </c>
      <c r="E447">
        <v>1.06501</v>
      </c>
      <c r="G447" t="s">
        <v>586</v>
      </c>
      <c r="H447">
        <v>-230.79514689999999</v>
      </c>
      <c r="I447">
        <v>-231.84967090000001</v>
      </c>
      <c r="J447">
        <v>-231.84105099999999</v>
      </c>
      <c r="K447" t="s">
        <v>586</v>
      </c>
      <c r="L447">
        <v>-115.0999724</v>
      </c>
      <c r="M447">
        <v>-115.58362750000001</v>
      </c>
      <c r="N447">
        <v>-115.5871782</v>
      </c>
      <c r="O447" t="str">
        <f t="shared" si="30"/>
        <v>55_Benzene-MeOH_OH-pi_1.10.out</v>
      </c>
      <c r="P447" s="1">
        <f t="shared" si="31"/>
        <v>1.0545260187309842</v>
      </c>
      <c r="Q447" s="1">
        <f t="shared" si="32"/>
        <v>4.2295640593513903</v>
      </c>
      <c r="R447" s="1">
        <f t="shared" si="33"/>
        <v>3.3383171502525459</v>
      </c>
      <c r="S447" s="1">
        <f t="shared" si="34"/>
        <v>-0.89124690909884441</v>
      </c>
    </row>
    <row r="448" spans="1:19" x14ac:dyDescent="0.2">
      <c r="A448" t="s">
        <v>441</v>
      </c>
      <c r="B448">
        <v>-345.897265876235</v>
      </c>
      <c r="C448">
        <v>-347.43815776172301</v>
      </c>
      <c r="D448">
        <v>-347.43230507602902</v>
      </c>
      <c r="E448">
        <v>1.06514</v>
      </c>
      <c r="G448" t="s">
        <v>586</v>
      </c>
      <c r="H448">
        <v>-230.79514689999999</v>
      </c>
      <c r="I448">
        <v>-231.84967090000001</v>
      </c>
      <c r="J448">
        <v>-231.84105099999999</v>
      </c>
      <c r="K448" t="s">
        <v>586</v>
      </c>
      <c r="L448">
        <v>-115.0999724</v>
      </c>
      <c r="M448">
        <v>-115.58362750000001</v>
      </c>
      <c r="N448">
        <v>-115.5871782</v>
      </c>
      <c r="O448" t="str">
        <f t="shared" si="30"/>
        <v>55_Benzene-MeOH_OH-pi_1.25.out</v>
      </c>
      <c r="P448" s="1">
        <f t="shared" si="31"/>
        <v>1.346996979949501</v>
      </c>
      <c r="Q448" s="1">
        <f t="shared" si="32"/>
        <v>3.0492956451142352</v>
      </c>
      <c r="R448" s="1">
        <f t="shared" si="33"/>
        <v>2.5576509290503266</v>
      </c>
      <c r="S448" s="1">
        <f t="shared" si="34"/>
        <v>-0.49164471606390858</v>
      </c>
    </row>
    <row r="449" spans="1:19" x14ac:dyDescent="0.2">
      <c r="A449" t="s">
        <v>442</v>
      </c>
      <c r="B449">
        <v>-345.896720421922</v>
      </c>
      <c r="C449">
        <v>-347.43592221567798</v>
      </c>
      <c r="D449">
        <v>-347.43053399392198</v>
      </c>
      <c r="E449">
        <v>1.06525</v>
      </c>
      <c r="G449" t="s">
        <v>586</v>
      </c>
      <c r="H449">
        <v>-230.79514689999999</v>
      </c>
      <c r="I449">
        <v>-231.84967090000001</v>
      </c>
      <c r="J449">
        <v>-231.84105099999999</v>
      </c>
      <c r="K449" t="s">
        <v>586</v>
      </c>
      <c r="L449">
        <v>-115.0999724</v>
      </c>
      <c r="M449">
        <v>-115.58362750000001</v>
      </c>
      <c r="N449">
        <v>-115.5871782</v>
      </c>
      <c r="O449" t="str">
        <f t="shared" si="30"/>
        <v>55_Benzene-MeOH_OH-pi_1.50.out</v>
      </c>
      <c r="P449" s="1">
        <f t="shared" si="31"/>
        <v>1.0047192167269232</v>
      </c>
      <c r="Q449" s="1">
        <f t="shared" si="32"/>
        <v>1.6464692641714154</v>
      </c>
      <c r="R449" s="1">
        <f t="shared" si="33"/>
        <v>1.4462800816021379</v>
      </c>
      <c r="S449" s="1">
        <f t="shared" si="34"/>
        <v>-0.20018918256927742</v>
      </c>
    </row>
    <row r="450" spans="1:19" x14ac:dyDescent="0.2">
      <c r="A450" t="s">
        <v>443</v>
      </c>
      <c r="B450">
        <v>-345.89581578350197</v>
      </c>
      <c r="C450">
        <v>-347.43418632462402</v>
      </c>
      <c r="D450">
        <v>-347.42904248623302</v>
      </c>
      <c r="E450">
        <v>1.0653300000000001</v>
      </c>
      <c r="G450" t="s">
        <v>586</v>
      </c>
      <c r="H450">
        <v>-230.79514689999999</v>
      </c>
      <c r="I450">
        <v>-231.84967090000001</v>
      </c>
      <c r="J450">
        <v>-231.84105099999999</v>
      </c>
      <c r="K450" t="s">
        <v>586</v>
      </c>
      <c r="L450">
        <v>-115.0999724</v>
      </c>
      <c r="M450">
        <v>-115.58362750000001</v>
      </c>
      <c r="N450">
        <v>-115.5871782</v>
      </c>
      <c r="O450" t="str">
        <f t="shared" si="30"/>
        <v>55_Benzene-MeOH_OH-pi_2.00.out</v>
      </c>
      <c r="P450" s="1">
        <f t="shared" si="31"/>
        <v>0.43705001409647182</v>
      </c>
      <c r="Q450" s="1">
        <f t="shared" si="32"/>
        <v>0.55718113685013015</v>
      </c>
      <c r="R450" s="1">
        <f t="shared" si="33"/>
        <v>0.51034483745174442</v>
      </c>
      <c r="S450" s="1">
        <f t="shared" si="34"/>
        <v>-4.6836299398385739E-2</v>
      </c>
    </row>
    <row r="451" spans="1:19" x14ac:dyDescent="0.2">
      <c r="A451" t="s">
        <v>444</v>
      </c>
      <c r="B451">
        <v>-326.05027107527201</v>
      </c>
      <c r="C451">
        <v>-327.56846294043999</v>
      </c>
      <c r="D451">
        <v>-327.56631563987497</v>
      </c>
      <c r="E451">
        <v>1.0622</v>
      </c>
      <c r="G451" t="s">
        <v>587</v>
      </c>
      <c r="H451">
        <v>-230.79518880000001</v>
      </c>
      <c r="I451">
        <v>-231.84968570000001</v>
      </c>
      <c r="J451">
        <v>-231.8410719</v>
      </c>
      <c r="K451" t="s">
        <v>587</v>
      </c>
      <c r="L451">
        <v>-95.261647969999999</v>
      </c>
      <c r="M451">
        <v>-95.713089969999999</v>
      </c>
      <c r="N451">
        <v>-95.722984030000006</v>
      </c>
      <c r="O451" t="str">
        <f t="shared" si="30"/>
        <v>56_Benzene-MeNH2_NH-pi_0.90.out</v>
      </c>
      <c r="P451" s="1">
        <f t="shared" si="31"/>
        <v>-4.1200358159264328</v>
      </c>
      <c r="Q451" s="1">
        <f t="shared" si="32"/>
        <v>3.568816230155353</v>
      </c>
      <c r="R451" s="1">
        <f t="shared" si="33"/>
        <v>1.4179894137919011</v>
      </c>
      <c r="S451" s="1">
        <f t="shared" si="34"/>
        <v>-2.1508268163634519</v>
      </c>
    </row>
    <row r="452" spans="1:19" x14ac:dyDescent="0.2">
      <c r="A452" t="s">
        <v>445</v>
      </c>
      <c r="B452">
        <v>-326.05328941845602</v>
      </c>
      <c r="C452">
        <v>-327.56903200609798</v>
      </c>
      <c r="D452">
        <v>-327.56756740396901</v>
      </c>
      <c r="E452">
        <v>1.0623100000000001</v>
      </c>
      <c r="G452" t="s">
        <v>587</v>
      </c>
      <c r="H452">
        <v>-230.79518880000001</v>
      </c>
      <c r="I452">
        <v>-231.84968570000001</v>
      </c>
      <c r="J452">
        <v>-231.8410719</v>
      </c>
      <c r="K452" t="s">
        <v>587</v>
      </c>
      <c r="L452">
        <v>-95.261647969999999</v>
      </c>
      <c r="M452">
        <v>-95.713089969999999</v>
      </c>
      <c r="N452">
        <v>-95.722984030000006</v>
      </c>
      <c r="O452" t="str">
        <f t="shared" si="30"/>
        <v>56_Benzene-MeNH2_NH-pi_0.95.out</v>
      </c>
      <c r="P452" s="1">
        <f t="shared" si="31"/>
        <v>-2.2259967936998697</v>
      </c>
      <c r="Q452" s="1">
        <f t="shared" si="32"/>
        <v>3.9259103366732475</v>
      </c>
      <c r="R452" s="1">
        <f t="shared" si="33"/>
        <v>2.203483274558343</v>
      </c>
      <c r="S452" s="1">
        <f t="shared" si="34"/>
        <v>-1.7224270621149045</v>
      </c>
    </row>
    <row r="453" spans="1:19" x14ac:dyDescent="0.2">
      <c r="A453" t="s">
        <v>446</v>
      </c>
      <c r="B453">
        <v>-326.05518983730298</v>
      </c>
      <c r="C453">
        <v>-327.56899611858199</v>
      </c>
      <c r="D453">
        <v>-327.56806826476202</v>
      </c>
      <c r="E453">
        <v>1.0624100000000001</v>
      </c>
      <c r="G453" t="s">
        <v>587</v>
      </c>
      <c r="H453">
        <v>-230.79518880000001</v>
      </c>
      <c r="I453">
        <v>-231.84968570000001</v>
      </c>
      <c r="J453">
        <v>-231.8410719</v>
      </c>
      <c r="K453" t="s">
        <v>587</v>
      </c>
      <c r="L453">
        <v>-95.261647969999999</v>
      </c>
      <c r="M453">
        <v>-95.713089969999999</v>
      </c>
      <c r="N453">
        <v>-95.722984030000006</v>
      </c>
      <c r="O453" t="str">
        <f t="shared" si="30"/>
        <v>56_Benzene-MeNH2_NH-pi_1.00.out</v>
      </c>
      <c r="P453" s="1">
        <f t="shared" si="31"/>
        <v>-1.0334659132546669</v>
      </c>
      <c r="Q453" s="1">
        <f t="shared" si="32"/>
        <v>3.9033905794569805</v>
      </c>
      <c r="R453" s="1">
        <f t="shared" si="33"/>
        <v>2.5177781803501635</v>
      </c>
      <c r="S453" s="1">
        <f t="shared" si="34"/>
        <v>-1.385612399106817</v>
      </c>
    </row>
    <row r="454" spans="1:19" x14ac:dyDescent="0.2">
      <c r="A454" t="s">
        <v>447</v>
      </c>
      <c r="B454">
        <v>-326.056431048467</v>
      </c>
      <c r="C454">
        <v>-327.56860028343698</v>
      </c>
      <c r="D454">
        <v>-327.568124496667</v>
      </c>
      <c r="E454">
        <v>1.0624899999999999</v>
      </c>
      <c r="G454" t="s">
        <v>587</v>
      </c>
      <c r="H454">
        <v>-230.79518880000001</v>
      </c>
      <c r="I454">
        <v>-231.84968570000001</v>
      </c>
      <c r="J454">
        <v>-231.8410719</v>
      </c>
      <c r="K454" t="s">
        <v>587</v>
      </c>
      <c r="L454">
        <v>-95.261647969999999</v>
      </c>
      <c r="M454">
        <v>-95.713089969999999</v>
      </c>
      <c r="N454">
        <v>-95.722984030000006</v>
      </c>
      <c r="O454" t="str">
        <f t="shared" si="30"/>
        <v>56_Benzene-MeNH2_NH-pi_1.05.out</v>
      </c>
      <c r="P454" s="1">
        <f t="shared" si="31"/>
        <v>-0.25459411632056483</v>
      </c>
      <c r="Q454" s="1">
        <f t="shared" si="32"/>
        <v>3.6550002655269846</v>
      </c>
      <c r="R454" s="1">
        <f t="shared" si="33"/>
        <v>2.5530642349267811</v>
      </c>
      <c r="S454" s="1">
        <f t="shared" si="34"/>
        <v>-1.1019360306002035</v>
      </c>
    </row>
    <row r="455" spans="1:19" x14ac:dyDescent="0.2">
      <c r="A455" t="s">
        <v>448</v>
      </c>
      <c r="B455">
        <v>-326.05715697717397</v>
      </c>
      <c r="C455">
        <v>-327.56802360584902</v>
      </c>
      <c r="D455">
        <v>-327.56790677057</v>
      </c>
      <c r="E455">
        <v>1.0625500000000001</v>
      </c>
      <c r="G455" t="s">
        <v>587</v>
      </c>
      <c r="H455">
        <v>-230.79518880000001</v>
      </c>
      <c r="I455">
        <v>-231.84968570000001</v>
      </c>
      <c r="J455">
        <v>-231.8410719</v>
      </c>
      <c r="K455" t="s">
        <v>587</v>
      </c>
      <c r="L455">
        <v>-95.261647969999999</v>
      </c>
      <c r="M455">
        <v>-95.713089969999999</v>
      </c>
      <c r="N455">
        <v>-95.722984030000006</v>
      </c>
      <c r="O455" t="str">
        <f t="shared" si="30"/>
        <v>56_Benzene-MeNH2_NH-pi_1.10.out</v>
      </c>
      <c r="P455" s="1">
        <f t="shared" si="31"/>
        <v>0.20093304362587683</v>
      </c>
      <c r="Q455" s="1">
        <f t="shared" si="32"/>
        <v>3.2931296006463326</v>
      </c>
      <c r="R455" s="1">
        <f t="shared" si="33"/>
        <v>2.4164390406666589</v>
      </c>
      <c r="S455" s="1">
        <f t="shared" si="34"/>
        <v>-0.87669055997967371</v>
      </c>
    </row>
    <row r="456" spans="1:19" x14ac:dyDescent="0.2">
      <c r="A456" t="s">
        <v>449</v>
      </c>
      <c r="B456">
        <v>-326.05779840002202</v>
      </c>
      <c r="C456">
        <v>-327.56626462378199</v>
      </c>
      <c r="D456">
        <v>-327.56680989560999</v>
      </c>
      <c r="E456">
        <v>1.0626800000000001</v>
      </c>
      <c r="G456" t="s">
        <v>587</v>
      </c>
      <c r="H456">
        <v>-230.79518880000001</v>
      </c>
      <c r="I456">
        <v>-231.84968570000001</v>
      </c>
      <c r="J456">
        <v>-231.8410719</v>
      </c>
      <c r="K456" t="s">
        <v>587</v>
      </c>
      <c r="L456">
        <v>-95.261647969999999</v>
      </c>
      <c r="M456">
        <v>-95.713089969999999</v>
      </c>
      <c r="N456">
        <v>-95.722984030000006</v>
      </c>
      <c r="O456" t="str">
        <f t="shared" si="30"/>
        <v>56_Benzene-MeNH2_NH-pi_1.25.out</v>
      </c>
      <c r="P456" s="1">
        <f t="shared" si="31"/>
        <v>0.60343197429306794</v>
      </c>
      <c r="Q456" s="1">
        <f t="shared" si="32"/>
        <v>2.1893516432547706</v>
      </c>
      <c r="R456" s="1">
        <f t="shared" si="33"/>
        <v>1.7281395829467399</v>
      </c>
      <c r="S456" s="1">
        <f t="shared" si="34"/>
        <v>-0.46121206030803075</v>
      </c>
    </row>
    <row r="457" spans="1:19" x14ac:dyDescent="0.2">
      <c r="A457" t="s">
        <v>450</v>
      </c>
      <c r="B457">
        <v>-326.05758255828601</v>
      </c>
      <c r="C457">
        <v>-327.56444223763998</v>
      </c>
      <c r="D457">
        <v>-327.565438128202</v>
      </c>
      <c r="E457">
        <v>1.0627899999999999</v>
      </c>
      <c r="G457" t="s">
        <v>587</v>
      </c>
      <c r="H457">
        <v>-230.79518880000001</v>
      </c>
      <c r="I457">
        <v>-231.84968570000001</v>
      </c>
      <c r="J457">
        <v>-231.8410719</v>
      </c>
      <c r="K457" t="s">
        <v>587</v>
      </c>
      <c r="L457">
        <v>-95.261647969999999</v>
      </c>
      <c r="M457">
        <v>-95.713089969999999</v>
      </c>
      <c r="N457">
        <v>-95.722984030000006</v>
      </c>
      <c r="O457" t="str">
        <f t="shared" si="30"/>
        <v>56_Benzene-MeNH2_NH-pi_1.50.out</v>
      </c>
      <c r="P457" s="1">
        <f t="shared" si="31"/>
        <v>0.46798923445164359</v>
      </c>
      <c r="Q457" s="1">
        <f t="shared" si="32"/>
        <v>1.0457870264753406</v>
      </c>
      <c r="R457" s="1">
        <f t="shared" si="33"/>
        <v>0.86734250264358026</v>
      </c>
      <c r="S457" s="1">
        <f t="shared" si="34"/>
        <v>-0.17844452383176035</v>
      </c>
    </row>
    <row r="458" spans="1:19" x14ac:dyDescent="0.2">
      <c r="A458" t="s">
        <v>451</v>
      </c>
      <c r="B458">
        <v>-326.05712989751601</v>
      </c>
      <c r="C458">
        <v>-327.56324127838002</v>
      </c>
      <c r="D458">
        <v>-327.56446070938699</v>
      </c>
      <c r="E458">
        <v>1.0628599999999999</v>
      </c>
      <c r="G458" t="s">
        <v>587</v>
      </c>
      <c r="H458">
        <v>-230.79518880000001</v>
      </c>
      <c r="I458">
        <v>-231.84968570000001</v>
      </c>
      <c r="J458">
        <v>-231.8410719</v>
      </c>
      <c r="K458" t="s">
        <v>587</v>
      </c>
      <c r="L458">
        <v>-95.261647969999999</v>
      </c>
      <c r="M458">
        <v>-95.713089969999999</v>
      </c>
      <c r="N458">
        <v>-95.722984030000006</v>
      </c>
      <c r="O458" t="str">
        <f t="shared" si="30"/>
        <v>56_Benzene-MeNH2_NH-pi_2.00.out</v>
      </c>
      <c r="P458" s="1">
        <f t="shared" si="31"/>
        <v>0.18394030099392819</v>
      </c>
      <c r="Q458" s="1">
        <f t="shared" si="32"/>
        <v>0.29217368173677455</v>
      </c>
      <c r="R458" s="1">
        <f t="shared" si="33"/>
        <v>0.25400291074494069</v>
      </c>
      <c r="S458" s="1">
        <f t="shared" si="34"/>
        <v>-3.8170770991833858E-2</v>
      </c>
    </row>
    <row r="459" spans="1:19" x14ac:dyDescent="0.2">
      <c r="A459" t="s">
        <v>452</v>
      </c>
      <c r="B459">
        <v>-477.90480390590898</v>
      </c>
      <c r="C459">
        <v>-480.04368327402301</v>
      </c>
      <c r="D459">
        <v>-480.028153239544</v>
      </c>
      <c r="E459">
        <v>1.0643100000000001</v>
      </c>
      <c r="G459" t="s">
        <v>588</v>
      </c>
      <c r="H459">
        <v>-230.79512099999999</v>
      </c>
      <c r="I459">
        <v>-231.8496672</v>
      </c>
      <c r="J459">
        <v>-231.84104379999999</v>
      </c>
      <c r="K459" t="s">
        <v>588</v>
      </c>
      <c r="L459">
        <v>-247.11897379999999</v>
      </c>
      <c r="M459">
        <v>-248.18534679999999</v>
      </c>
      <c r="N459">
        <v>-248.18364510000001</v>
      </c>
      <c r="O459" t="str">
        <f t="shared" si="30"/>
        <v>57_Benzene-Peptide_NH-pi_0.90.out</v>
      </c>
      <c r="P459" s="1">
        <f t="shared" si="31"/>
        <v>-5.830124305602169</v>
      </c>
      <c r="Q459" s="1">
        <f t="shared" si="32"/>
        <v>5.4400518075486044</v>
      </c>
      <c r="R459" s="1">
        <f t="shared" si="33"/>
        <v>2.1739059750829823</v>
      </c>
      <c r="S459" s="1">
        <f t="shared" si="34"/>
        <v>-3.2661458324656221</v>
      </c>
    </row>
    <row r="460" spans="1:19" x14ac:dyDescent="0.2">
      <c r="A460" t="s">
        <v>453</v>
      </c>
      <c r="B460">
        <v>-477.91005236145998</v>
      </c>
      <c r="C460">
        <v>-480.04500398233603</v>
      </c>
      <c r="D460">
        <v>-480.030596546298</v>
      </c>
      <c r="E460">
        <v>1.0644499999999999</v>
      </c>
      <c r="G460" t="s">
        <v>588</v>
      </c>
      <c r="H460">
        <v>-230.79512099999999</v>
      </c>
      <c r="I460">
        <v>-231.8496672</v>
      </c>
      <c r="J460">
        <v>-231.84104379999999</v>
      </c>
      <c r="K460" t="s">
        <v>588</v>
      </c>
      <c r="L460">
        <v>-247.11897379999999</v>
      </c>
      <c r="M460">
        <v>-248.18534679999999</v>
      </c>
      <c r="N460">
        <v>-248.18364510000001</v>
      </c>
      <c r="O460" t="str">
        <f t="shared" ref="O460:O523" si="35">A460</f>
        <v>57_Benzene-Peptide_NH-pi_0.95.out</v>
      </c>
      <c r="P460" s="1">
        <f t="shared" ref="P460:P523" si="36">627.5095*(H460+L460-B460)</f>
        <v>-2.5366685870233572</v>
      </c>
      <c r="Q460" s="1">
        <f t="shared" ref="Q460:Q523" si="37">627.5095*(I460+M460-C460)</f>
        <v>6.2688088206956785</v>
      </c>
      <c r="R460" s="1">
        <f t="shared" ref="R460:R523" si="38">627.5095*(J460+N460-D460)</f>
        <v>3.7071041746340661</v>
      </c>
      <c r="S460" s="1">
        <f t="shared" ref="S460:S523" si="39">R460-Q460</f>
        <v>-2.5617046460616124</v>
      </c>
    </row>
    <row r="461" spans="1:19" x14ac:dyDescent="0.2">
      <c r="A461" t="s">
        <v>454</v>
      </c>
      <c r="B461">
        <v>-477.913116437844</v>
      </c>
      <c r="C461">
        <v>-480.04507811854302</v>
      </c>
      <c r="D461">
        <v>-480.03152265261701</v>
      </c>
      <c r="E461">
        <v>1.0645500000000001</v>
      </c>
      <c r="G461" t="s">
        <v>588</v>
      </c>
      <c r="H461">
        <v>-230.79512099999999</v>
      </c>
      <c r="I461">
        <v>-231.8496672</v>
      </c>
      <c r="J461">
        <v>-231.84104379999999</v>
      </c>
      <c r="K461" t="s">
        <v>588</v>
      </c>
      <c r="L461">
        <v>-247.11897379999999</v>
      </c>
      <c r="M461">
        <v>-248.18534679999999</v>
      </c>
      <c r="N461">
        <v>-248.18364510000001</v>
      </c>
      <c r="O461" t="str">
        <f t="shared" si="35"/>
        <v>57_Benzene-Peptide_NH-pi_1.00.out</v>
      </c>
      <c r="P461" s="1">
        <f t="shared" si="36"/>
        <v>-0.61393154732449129</v>
      </c>
      <c r="Q461" s="1">
        <f t="shared" si="37"/>
        <v>6.3153299948760333</v>
      </c>
      <c r="R461" s="1">
        <f t="shared" si="38"/>
        <v>4.2882446878252543</v>
      </c>
      <c r="S461" s="1">
        <f t="shared" si="39"/>
        <v>-2.0270853070507791</v>
      </c>
    </row>
    <row r="462" spans="1:19" x14ac:dyDescent="0.2">
      <c r="A462" t="s">
        <v>455</v>
      </c>
      <c r="B462">
        <v>-477.91486608230298</v>
      </c>
      <c r="C462">
        <v>-480.044528104611</v>
      </c>
      <c r="D462">
        <v>-480.03162701557102</v>
      </c>
      <c r="E462">
        <v>1.06464</v>
      </c>
      <c r="G462" t="s">
        <v>588</v>
      </c>
      <c r="H462">
        <v>-230.79512099999999</v>
      </c>
      <c r="I462">
        <v>-231.8496672</v>
      </c>
      <c r="J462">
        <v>-231.84104379999999</v>
      </c>
      <c r="K462" t="s">
        <v>588</v>
      </c>
      <c r="L462">
        <v>-247.11897379999999</v>
      </c>
      <c r="M462">
        <v>-248.18534679999999</v>
      </c>
      <c r="N462">
        <v>-248.18364510000001</v>
      </c>
      <c r="O462" t="str">
        <f t="shared" si="35"/>
        <v>57_Benzene-Peptide_NH-pi_1.05.out</v>
      </c>
      <c r="P462" s="1">
        <f t="shared" si="36"/>
        <v>0.48398697230932647</v>
      </c>
      <c r="Q462" s="1">
        <f t="shared" si="37"/>
        <v>5.9701910274052894</v>
      </c>
      <c r="R462" s="1">
        <f t="shared" si="38"/>
        <v>4.3537334329114268</v>
      </c>
      <c r="S462" s="1">
        <f t="shared" si="39"/>
        <v>-1.6164575944938626</v>
      </c>
    </row>
    <row r="463" spans="1:19" x14ac:dyDescent="0.2">
      <c r="A463" t="s">
        <v>456</v>
      </c>
      <c r="B463">
        <v>-477.91581838803899</v>
      </c>
      <c r="C463">
        <v>-480.04370225098899</v>
      </c>
      <c r="D463">
        <v>-480.03130729205901</v>
      </c>
      <c r="E463">
        <v>1.0647</v>
      </c>
      <c r="G463" t="s">
        <v>588</v>
      </c>
      <c r="H463">
        <v>-230.79512099999999</v>
      </c>
      <c r="I463">
        <v>-231.8496672</v>
      </c>
      <c r="J463">
        <v>-231.84104379999999</v>
      </c>
      <c r="K463" t="s">
        <v>588</v>
      </c>
      <c r="L463">
        <v>-247.11897379999999</v>
      </c>
      <c r="M463">
        <v>-248.18534679999999</v>
      </c>
      <c r="N463">
        <v>-248.18364510000001</v>
      </c>
      <c r="O463" t="str">
        <f t="shared" si="35"/>
        <v>57_Benzene-Peptide_NH-pi_1.10.out</v>
      </c>
      <c r="P463" s="1">
        <f t="shared" si="36"/>
        <v>1.0815678685582235</v>
      </c>
      <c r="Q463" s="1">
        <f t="shared" si="37"/>
        <v>5.4519600339794234</v>
      </c>
      <c r="R463" s="1">
        <f t="shared" si="38"/>
        <v>4.1531038917537142</v>
      </c>
      <c r="S463" s="1">
        <f t="shared" si="39"/>
        <v>-1.2988561422257092</v>
      </c>
    </row>
    <row r="464" spans="1:19" x14ac:dyDescent="0.2">
      <c r="A464" t="s">
        <v>457</v>
      </c>
      <c r="B464">
        <v>-477.91650548790102</v>
      </c>
      <c r="C464">
        <v>-480.04106274854001</v>
      </c>
      <c r="D464">
        <v>-480.02961935816001</v>
      </c>
      <c r="E464">
        <v>1.0648299999999999</v>
      </c>
      <c r="G464" t="s">
        <v>588</v>
      </c>
      <c r="H464">
        <v>-230.79512099999999</v>
      </c>
      <c r="I464">
        <v>-231.8496672</v>
      </c>
      <c r="J464">
        <v>-231.84104379999999</v>
      </c>
      <c r="K464" t="s">
        <v>588</v>
      </c>
      <c r="L464">
        <v>-247.11897379999999</v>
      </c>
      <c r="M464">
        <v>-248.18534679999999</v>
      </c>
      <c r="N464">
        <v>-248.18364510000001</v>
      </c>
      <c r="O464" t="str">
        <f t="shared" si="35"/>
        <v>57_Benzene-Peptide_NH-pi_1.25.out</v>
      </c>
      <c r="P464" s="1">
        <f t="shared" si="36"/>
        <v>1.5127295594334371</v>
      </c>
      <c r="Q464" s="1">
        <f t="shared" si="37"/>
        <v>3.7956471719764804</v>
      </c>
      <c r="R464" s="1">
        <f t="shared" si="38"/>
        <v>3.093909334755053</v>
      </c>
      <c r="S464" s="1">
        <f t="shared" si="39"/>
        <v>-0.70173783722142735</v>
      </c>
    </row>
    <row r="465" spans="1:19" x14ac:dyDescent="0.2">
      <c r="A465" t="s">
        <v>458</v>
      </c>
      <c r="B465">
        <v>-477.91588350010699</v>
      </c>
      <c r="C465">
        <v>-480.03816756785398</v>
      </c>
      <c r="D465">
        <v>-480.02739099808002</v>
      </c>
      <c r="E465">
        <v>1.0649500000000001</v>
      </c>
      <c r="G465" t="s">
        <v>588</v>
      </c>
      <c r="H465">
        <v>-230.79512099999999</v>
      </c>
      <c r="I465">
        <v>-231.8496672</v>
      </c>
      <c r="J465">
        <v>-231.84104379999999</v>
      </c>
      <c r="K465" t="s">
        <v>588</v>
      </c>
      <c r="L465">
        <v>-247.11897379999999</v>
      </c>
      <c r="M465">
        <v>-248.18534679999999</v>
      </c>
      <c r="N465">
        <v>-248.18364510000001</v>
      </c>
      <c r="O465" t="str">
        <f t="shared" si="35"/>
        <v>57_Benzene-Peptide_NH-pi_1.50.out</v>
      </c>
      <c r="P465" s="1">
        <f t="shared" si="36"/>
        <v>1.1224263097931311</v>
      </c>
      <c r="Q465" s="1">
        <f t="shared" si="37"/>
        <v>1.9788937872704204</v>
      </c>
      <c r="R465" s="1">
        <f t="shared" si="38"/>
        <v>1.6955922151453406</v>
      </c>
      <c r="S465" s="1">
        <f t="shared" si="39"/>
        <v>-0.28330157212507978</v>
      </c>
    </row>
    <row r="466" spans="1:19" x14ac:dyDescent="0.2">
      <c r="A466" t="s">
        <v>459</v>
      </c>
      <c r="B466">
        <v>-477.914900108567</v>
      </c>
      <c r="C466">
        <v>-480.03608813724298</v>
      </c>
      <c r="D466">
        <v>-480.02565720976997</v>
      </c>
      <c r="E466">
        <v>1.0650200000000001</v>
      </c>
      <c r="G466" t="s">
        <v>588</v>
      </c>
      <c r="H466">
        <v>-230.79512099999999</v>
      </c>
      <c r="I466">
        <v>-231.8496672</v>
      </c>
      <c r="J466">
        <v>-231.84104379999999</v>
      </c>
      <c r="K466" t="s">
        <v>588</v>
      </c>
      <c r="L466">
        <v>-247.11897379999999</v>
      </c>
      <c r="M466">
        <v>-248.18534679999999</v>
      </c>
      <c r="N466">
        <v>-248.18364510000001</v>
      </c>
      <c r="O466" t="str">
        <f t="shared" si="35"/>
        <v>57_Benzene-Peptide_NH-pi_2.00.out</v>
      </c>
      <c r="P466" s="1">
        <f t="shared" si="36"/>
        <v>0.50533877623009138</v>
      </c>
      <c r="Q466" s="1">
        <f t="shared" si="37"/>
        <v>0.67403132428302415</v>
      </c>
      <c r="R466" s="1">
        <f t="shared" si="38"/>
        <v>0.60762357960120472</v>
      </c>
      <c r="S466" s="1">
        <f t="shared" si="39"/>
        <v>-6.6407744681819425E-2</v>
      </c>
    </row>
    <row r="467" spans="1:19" x14ac:dyDescent="0.2">
      <c r="A467" t="s">
        <v>460</v>
      </c>
      <c r="B467">
        <v>-493.58355218358901</v>
      </c>
      <c r="C467">
        <v>-495.78215658419703</v>
      </c>
      <c r="D467">
        <v>-495.747841659328</v>
      </c>
      <c r="E467">
        <v>1.06209</v>
      </c>
      <c r="G467" t="s">
        <v>589</v>
      </c>
      <c r="H467">
        <v>-246.7934826</v>
      </c>
      <c r="I467">
        <v>-247.8884233</v>
      </c>
      <c r="J467">
        <v>-247.87229060000001</v>
      </c>
      <c r="K467" t="s">
        <v>589</v>
      </c>
      <c r="L467">
        <v>-246.7934826</v>
      </c>
      <c r="M467">
        <v>-247.8884233</v>
      </c>
      <c r="N467">
        <v>-247.87229060000001</v>
      </c>
      <c r="O467" t="str">
        <f t="shared" si="35"/>
        <v>58_Pyridine-Pyridine_CH-N_0.90.out</v>
      </c>
      <c r="P467" s="1">
        <f t="shared" si="36"/>
        <v>-2.141700221559939</v>
      </c>
      <c r="Q467" s="1">
        <f t="shared" si="37"/>
        <v>3.332065528484033</v>
      </c>
      <c r="R467" s="1">
        <f t="shared" si="38"/>
        <v>2.0459692026683647</v>
      </c>
      <c r="S467" s="1">
        <f t="shared" si="39"/>
        <v>-1.2860963258156684</v>
      </c>
    </row>
    <row r="468" spans="1:19" x14ac:dyDescent="0.2">
      <c r="A468" t="s">
        <v>461</v>
      </c>
      <c r="B468">
        <v>-493.58669580742298</v>
      </c>
      <c r="C468">
        <v>-495.78353180737099</v>
      </c>
      <c r="D468">
        <v>-495.74966074208299</v>
      </c>
      <c r="E468">
        <v>1.06213</v>
      </c>
      <c r="G468" t="s">
        <v>589</v>
      </c>
      <c r="H468">
        <v>-246.7934826</v>
      </c>
      <c r="I468">
        <v>-247.8884233</v>
      </c>
      <c r="J468">
        <v>-247.87229060000001</v>
      </c>
      <c r="K468" t="s">
        <v>589</v>
      </c>
      <c r="L468">
        <v>-246.7934826</v>
      </c>
      <c r="M468">
        <v>-247.8884233</v>
      </c>
      <c r="N468">
        <v>-247.87229060000001</v>
      </c>
      <c r="O468" t="str">
        <f t="shared" si="35"/>
        <v>58_Pyridine-Pyridine_CH-N_0.95.out</v>
      </c>
      <c r="P468" s="1">
        <f t="shared" si="36"/>
        <v>-0.1690464013123672</v>
      </c>
      <c r="Q468" s="1">
        <f t="shared" si="37"/>
        <v>4.195031134767774</v>
      </c>
      <c r="R468" s="1">
        <f t="shared" si="38"/>
        <v>3.187460912711729</v>
      </c>
      <c r="S468" s="1">
        <f t="shared" si="39"/>
        <v>-1.007570222056045</v>
      </c>
    </row>
    <row r="469" spans="1:19" x14ac:dyDescent="0.2">
      <c r="A469" t="s">
        <v>462</v>
      </c>
      <c r="B469">
        <v>-493.588856690152</v>
      </c>
      <c r="C469">
        <v>-495.783831818838</v>
      </c>
      <c r="D469">
        <v>-495.75040944773599</v>
      </c>
      <c r="E469">
        <v>1.0621799999999999</v>
      </c>
      <c r="G469" t="s">
        <v>589</v>
      </c>
      <c r="H469">
        <v>-246.7934826</v>
      </c>
      <c r="I469">
        <v>-247.8884233</v>
      </c>
      <c r="J469">
        <v>-247.87229060000001</v>
      </c>
      <c r="K469" t="s">
        <v>589</v>
      </c>
      <c r="L469">
        <v>-246.7934826</v>
      </c>
      <c r="M469">
        <v>-247.8884233</v>
      </c>
      <c r="N469">
        <v>-247.87229060000001</v>
      </c>
      <c r="O469" t="str">
        <f t="shared" si="35"/>
        <v>58_Pyridine-Pyridine_CH-N_1.00.out</v>
      </c>
      <c r="P469" s="1">
        <f t="shared" si="36"/>
        <v>1.1869280395305692</v>
      </c>
      <c r="Q469" s="1">
        <f t="shared" si="37"/>
        <v>4.3832911804219865</v>
      </c>
      <c r="R469" s="1">
        <f t="shared" si="38"/>
        <v>3.6572808226700091</v>
      </c>
      <c r="S469" s="1">
        <f t="shared" si="39"/>
        <v>-0.72601035775197742</v>
      </c>
    </row>
    <row r="470" spans="1:19" x14ac:dyDescent="0.2">
      <c r="A470" t="s">
        <v>463</v>
      </c>
      <c r="B470">
        <v>-493.58956984782702</v>
      </c>
      <c r="C470">
        <v>-495.78329430967699</v>
      </c>
      <c r="D470">
        <v>-495.75016064553802</v>
      </c>
      <c r="E470">
        <v>1.0622100000000001</v>
      </c>
      <c r="G470" t="s">
        <v>589</v>
      </c>
      <c r="H470">
        <v>-246.7934826</v>
      </c>
      <c r="I470">
        <v>-247.8884233</v>
      </c>
      <c r="J470">
        <v>-247.87229060000001</v>
      </c>
      <c r="K470" t="s">
        <v>589</v>
      </c>
      <c r="L470">
        <v>-246.7934826</v>
      </c>
      <c r="M470">
        <v>-247.8884233</v>
      </c>
      <c r="N470">
        <v>-247.87229060000001</v>
      </c>
      <c r="O470" t="str">
        <f t="shared" si="35"/>
        <v>58_Pyridine-Pyridine_CH-N_1.05.out</v>
      </c>
      <c r="P470" s="1">
        <f t="shared" si="36"/>
        <v>1.6344412556051369</v>
      </c>
      <c r="Q470" s="1">
        <f t="shared" si="37"/>
        <v>4.0459990755535316</v>
      </c>
      <c r="R470" s="1">
        <f t="shared" si="38"/>
        <v>3.5011550798210935</v>
      </c>
      <c r="S470" s="1">
        <f t="shared" si="39"/>
        <v>-0.54484399573243802</v>
      </c>
    </row>
    <row r="471" spans="1:19" x14ac:dyDescent="0.2">
      <c r="A471" t="s">
        <v>464</v>
      </c>
      <c r="B471">
        <v>-493.58967625956399</v>
      </c>
      <c r="C471">
        <v>-495.78252321561098</v>
      </c>
      <c r="D471">
        <v>-495.74958525579098</v>
      </c>
      <c r="E471">
        <v>1.06223</v>
      </c>
      <c r="G471" t="s">
        <v>589</v>
      </c>
      <c r="H471">
        <v>-246.7934826</v>
      </c>
      <c r="I471">
        <v>-247.8884233</v>
      </c>
      <c r="J471">
        <v>-247.87229060000001</v>
      </c>
      <c r="K471" t="s">
        <v>589</v>
      </c>
      <c r="L471">
        <v>-246.7934826</v>
      </c>
      <c r="M471">
        <v>-247.8884233</v>
      </c>
      <c r="N471">
        <v>-247.87229060000001</v>
      </c>
      <c r="O471" t="str">
        <f t="shared" si="35"/>
        <v>58_Pyridine-Pyridine_CH-N_1.10.out</v>
      </c>
      <c r="P471" s="1">
        <f t="shared" si="36"/>
        <v>1.7012156314622562</v>
      </c>
      <c r="Q471" s="1">
        <f t="shared" si="37"/>
        <v>3.5621302237383841</v>
      </c>
      <c r="R471" s="1">
        <f t="shared" si="38"/>
        <v>3.1400925473500809</v>
      </c>
      <c r="S471" s="1">
        <f t="shared" si="39"/>
        <v>-0.42203767638830314</v>
      </c>
    </row>
    <row r="472" spans="1:19" x14ac:dyDescent="0.2">
      <c r="A472" t="s">
        <v>465</v>
      </c>
      <c r="B472">
        <v>-493.58903942408102</v>
      </c>
      <c r="C472">
        <v>-495.78042075677803</v>
      </c>
      <c r="D472">
        <v>-495.74779867213999</v>
      </c>
      <c r="E472">
        <v>1.0622799999999999</v>
      </c>
      <c r="G472" t="s">
        <v>589</v>
      </c>
      <c r="H472">
        <v>-246.7934826</v>
      </c>
      <c r="I472">
        <v>-247.8884233</v>
      </c>
      <c r="J472">
        <v>-247.87229060000001</v>
      </c>
      <c r="K472" t="s">
        <v>589</v>
      </c>
      <c r="L472">
        <v>-246.7934826</v>
      </c>
      <c r="M472">
        <v>-247.8884233</v>
      </c>
      <c r="N472">
        <v>-247.87229060000001</v>
      </c>
      <c r="O472" t="str">
        <f t="shared" si="35"/>
        <v>58_Pyridine-Pyridine_CH-N_1.25.out</v>
      </c>
      <c r="P472" s="1">
        <f t="shared" si="36"/>
        <v>1.3015953159648372</v>
      </c>
      <c r="Q472" s="1">
        <f t="shared" si="37"/>
        <v>2.242817332702709</v>
      </c>
      <c r="R472" s="1">
        <f t="shared" si="38"/>
        <v>2.0189943338137395</v>
      </c>
      <c r="S472" s="1">
        <f t="shared" si="39"/>
        <v>-0.2238229988889695</v>
      </c>
    </row>
    <row r="473" spans="1:19" x14ac:dyDescent="0.2">
      <c r="A473" t="s">
        <v>466</v>
      </c>
      <c r="B473">
        <v>-493.58803797363203</v>
      </c>
      <c r="C473">
        <v>-495.77851514564298</v>
      </c>
      <c r="D473">
        <v>-495.74609113647</v>
      </c>
      <c r="E473">
        <v>1.0623199999999999</v>
      </c>
      <c r="G473" t="s">
        <v>589</v>
      </c>
      <c r="H473">
        <v>-246.7934826</v>
      </c>
      <c r="I473">
        <v>-247.8884233</v>
      </c>
      <c r="J473">
        <v>-247.87229060000001</v>
      </c>
      <c r="K473" t="s">
        <v>589</v>
      </c>
      <c r="L473">
        <v>-246.7934826</v>
      </c>
      <c r="M473">
        <v>-247.8884233</v>
      </c>
      <c r="N473">
        <v>-247.87229060000001</v>
      </c>
      <c r="O473" t="str">
        <f t="shared" si="35"/>
        <v>58_Pyridine-Pyridine_CH-N_1.50.out</v>
      </c>
      <c r="P473" s="1">
        <f t="shared" si="36"/>
        <v>0.67317564544063779</v>
      </c>
      <c r="Q473" s="1">
        <f t="shared" si="37"/>
        <v>1.047028242156987</v>
      </c>
      <c r="R473" s="1">
        <f t="shared" si="38"/>
        <v>0.94749947930403111</v>
      </c>
      <c r="S473" s="1">
        <f t="shared" si="39"/>
        <v>-9.9528762852955865E-2</v>
      </c>
    </row>
    <row r="474" spans="1:19" x14ac:dyDescent="0.2">
      <c r="A474" t="s">
        <v>467</v>
      </c>
      <c r="B474">
        <v>-493.58727879371298</v>
      </c>
      <c r="C474">
        <v>-495.777308706805</v>
      </c>
      <c r="D474">
        <v>-495.744997581002</v>
      </c>
      <c r="E474">
        <v>1.0623400000000001</v>
      </c>
      <c r="G474" t="s">
        <v>589</v>
      </c>
      <c r="H474">
        <v>-246.7934826</v>
      </c>
      <c r="I474">
        <v>-247.8884233</v>
      </c>
      <c r="J474">
        <v>-247.87229060000001</v>
      </c>
      <c r="K474" t="s">
        <v>589</v>
      </c>
      <c r="L474">
        <v>-246.7934826</v>
      </c>
      <c r="M474">
        <v>-247.8884233</v>
      </c>
      <c r="N474">
        <v>-247.87229060000001</v>
      </c>
      <c r="O474" t="str">
        <f t="shared" si="35"/>
        <v>58_Pyridine-Pyridine_CH-N_2.00.out</v>
      </c>
      <c r="P474" s="1">
        <f t="shared" si="36"/>
        <v>0.19678303403153674</v>
      </c>
      <c r="Q474" s="1">
        <f t="shared" si="37"/>
        <v>0.28997641015390724</v>
      </c>
      <c r="R474" s="1">
        <f t="shared" si="38"/>
        <v>0.26128303435510214</v>
      </c>
      <c r="S474" s="1">
        <f t="shared" si="39"/>
        <v>-2.8693375798805099E-2</v>
      </c>
    </row>
    <row r="475" spans="1:19" x14ac:dyDescent="0.2">
      <c r="A475" t="s">
        <v>468</v>
      </c>
      <c r="B475">
        <v>-152.92213322318401</v>
      </c>
      <c r="C475">
        <v>-153.56842474440401</v>
      </c>
      <c r="D475">
        <v>-153.56486438754399</v>
      </c>
      <c r="E475">
        <v>1.0702</v>
      </c>
      <c r="G475" t="s">
        <v>590</v>
      </c>
      <c r="H475">
        <v>-76.853617749999998</v>
      </c>
      <c r="I475">
        <v>-77.198822800000002</v>
      </c>
      <c r="J475">
        <v>-77.199086460000004</v>
      </c>
      <c r="K475" t="s">
        <v>590</v>
      </c>
      <c r="L475">
        <v>-76.066075299999994</v>
      </c>
      <c r="M475">
        <v>-76.365451039999996</v>
      </c>
      <c r="N475">
        <v>-76.361952079999995</v>
      </c>
      <c r="O475" t="str">
        <f t="shared" si="35"/>
        <v>59_Ethyne-Water_CH-O_0.90.out</v>
      </c>
      <c r="P475" s="1">
        <f t="shared" si="36"/>
        <v>1.5312318546222641</v>
      </c>
      <c r="Q475" s="1">
        <f t="shared" si="37"/>
        <v>2.6047319471106229</v>
      </c>
      <c r="R475" s="1">
        <f t="shared" si="38"/>
        <v>2.4007556794073865</v>
      </c>
      <c r="S475" s="1">
        <f t="shared" si="39"/>
        <v>-0.2039762677032364</v>
      </c>
    </row>
    <row r="476" spans="1:19" x14ac:dyDescent="0.2">
      <c r="A476" t="s">
        <v>469</v>
      </c>
      <c r="B476">
        <v>-152.922931665043</v>
      </c>
      <c r="C476">
        <v>-153.568829695174</v>
      </c>
      <c r="D476">
        <v>-153.56535380825201</v>
      </c>
      <c r="E476">
        <v>1.0702400000000001</v>
      </c>
      <c r="G476" t="s">
        <v>590</v>
      </c>
      <c r="H476">
        <v>-76.853617749999998</v>
      </c>
      <c r="I476">
        <v>-77.198822800000002</v>
      </c>
      <c r="J476">
        <v>-77.199086460000004</v>
      </c>
      <c r="K476" t="s">
        <v>590</v>
      </c>
      <c r="L476">
        <v>-76.066075299999994</v>
      </c>
      <c r="M476">
        <v>-76.365451039999996</v>
      </c>
      <c r="N476">
        <v>-76.361952079999995</v>
      </c>
      <c r="O476" t="str">
        <f t="shared" si="35"/>
        <v>59_Ethyne-Water_CH-O_0.95.out</v>
      </c>
      <c r="P476" s="1">
        <f t="shared" si="36"/>
        <v>2.0322617063360977</v>
      </c>
      <c r="Q476" s="1">
        <f t="shared" si="37"/>
        <v>2.8588424023118915</v>
      </c>
      <c r="R476" s="1">
        <f t="shared" si="38"/>
        <v>2.7078718231874603</v>
      </c>
      <c r="S476" s="1">
        <f t="shared" si="39"/>
        <v>-0.15097057912443113</v>
      </c>
    </row>
    <row r="477" spans="1:19" x14ac:dyDescent="0.2">
      <c r="A477" t="s">
        <v>470</v>
      </c>
      <c r="B477">
        <v>-152.923289800991</v>
      </c>
      <c r="C477">
        <v>-153.56888030947201</v>
      </c>
      <c r="D477">
        <v>-153.56546613009999</v>
      </c>
      <c r="E477">
        <v>1.0702799999999999</v>
      </c>
      <c r="G477" t="s">
        <v>590</v>
      </c>
      <c r="H477">
        <v>-76.853617749999998</v>
      </c>
      <c r="I477">
        <v>-77.198822800000002</v>
      </c>
      <c r="J477">
        <v>-77.199086460000004</v>
      </c>
      <c r="K477" t="s">
        <v>590</v>
      </c>
      <c r="L477">
        <v>-76.066075299999994</v>
      </c>
      <c r="M477">
        <v>-76.365451039999996</v>
      </c>
      <c r="N477">
        <v>-76.361952079999995</v>
      </c>
      <c r="O477" t="str">
        <f t="shared" si="35"/>
        <v>59_Ethyne-Water_CH-O_1.00.out</v>
      </c>
      <c r="P477" s="1">
        <f t="shared" si="36"/>
        <v>2.2569954160008394</v>
      </c>
      <c r="Q477" s="1">
        <f t="shared" si="37"/>
        <v>2.8906033551454509</v>
      </c>
      <c r="R477" s="1">
        <f t="shared" si="38"/>
        <v>2.7783548498518678</v>
      </c>
      <c r="S477" s="1">
        <f t="shared" si="39"/>
        <v>-0.1122485052935831</v>
      </c>
    </row>
    <row r="478" spans="1:19" x14ac:dyDescent="0.2">
      <c r="A478" t="s">
        <v>471</v>
      </c>
      <c r="B478">
        <v>-152.92337315413101</v>
      </c>
      <c r="C478">
        <v>-153.568723180738</v>
      </c>
      <c r="D478">
        <v>-153.56535414299401</v>
      </c>
      <c r="E478">
        <v>1.0703100000000001</v>
      </c>
      <c r="G478" t="s">
        <v>590</v>
      </c>
      <c r="H478">
        <v>-76.853617749999998</v>
      </c>
      <c r="I478">
        <v>-77.198822800000002</v>
      </c>
      <c r="J478">
        <v>-77.199086460000004</v>
      </c>
      <c r="K478" t="s">
        <v>590</v>
      </c>
      <c r="L478">
        <v>-76.066075299999994</v>
      </c>
      <c r="M478">
        <v>-76.365451039999996</v>
      </c>
      <c r="N478">
        <v>-76.361952079999995</v>
      </c>
      <c r="O478" t="str">
        <f t="shared" si="35"/>
        <v>59_Ethyne-Water_CH-O_1.05.out</v>
      </c>
      <c r="P478" s="1">
        <f t="shared" si="36"/>
        <v>2.3093003032140071</v>
      </c>
      <c r="Q478" s="1">
        <f t="shared" si="37"/>
        <v>2.7920035818357496</v>
      </c>
      <c r="R478" s="1">
        <f t="shared" si="38"/>
        <v>2.7080818769710513</v>
      </c>
      <c r="S478" s="1">
        <f t="shared" si="39"/>
        <v>-8.3921704864698299E-2</v>
      </c>
    </row>
    <row r="479" spans="1:19" x14ac:dyDescent="0.2">
      <c r="A479" t="s">
        <v>472</v>
      </c>
      <c r="B479">
        <v>-152.92329100972</v>
      </c>
      <c r="C479">
        <v>-153.56845373674599</v>
      </c>
      <c r="D479">
        <v>-153.565117724971</v>
      </c>
      <c r="E479">
        <v>1.0703400000000001</v>
      </c>
      <c r="G479" t="s">
        <v>590</v>
      </c>
      <c r="H479">
        <v>-76.853617749999998</v>
      </c>
      <c r="I479">
        <v>-77.198822800000002</v>
      </c>
      <c r="J479">
        <v>-77.199086460000004</v>
      </c>
      <c r="K479" t="s">
        <v>590</v>
      </c>
      <c r="L479">
        <v>-76.066075299999994</v>
      </c>
      <c r="M479">
        <v>-76.365451039999996</v>
      </c>
      <c r="N479">
        <v>-76.361952079999995</v>
      </c>
      <c r="O479" t="str">
        <f t="shared" si="35"/>
        <v>59_Ethyne-Water_CH-O_1.10.out</v>
      </c>
      <c r="P479" s="1">
        <f t="shared" si="36"/>
        <v>2.2577539049332165</v>
      </c>
      <c r="Q479" s="1">
        <f t="shared" si="37"/>
        <v>2.6229249171311961</v>
      </c>
      <c r="R479" s="1">
        <f t="shared" si="38"/>
        <v>2.5597273215626606</v>
      </c>
      <c r="S479" s="1">
        <f t="shared" si="39"/>
        <v>-6.3197595568535547E-2</v>
      </c>
    </row>
    <row r="480" spans="1:19" x14ac:dyDescent="0.2">
      <c r="A480" t="s">
        <v>473</v>
      </c>
      <c r="B480">
        <v>-152.92265142670999</v>
      </c>
      <c r="C480">
        <v>-153.56746601992799</v>
      </c>
      <c r="D480">
        <v>-153.56418581365801</v>
      </c>
      <c r="E480">
        <v>1.07037</v>
      </c>
      <c r="G480" t="s">
        <v>590</v>
      </c>
      <c r="H480">
        <v>-76.853617749999998</v>
      </c>
      <c r="I480">
        <v>-77.198822800000002</v>
      </c>
      <c r="J480">
        <v>-77.199086460000004</v>
      </c>
      <c r="K480" t="s">
        <v>590</v>
      </c>
      <c r="L480">
        <v>-76.066075299999994</v>
      </c>
      <c r="M480">
        <v>-76.365451039999996</v>
      </c>
      <c r="N480">
        <v>-76.361952079999995</v>
      </c>
      <c r="O480" t="str">
        <f t="shared" si="35"/>
        <v>59_Ethyne-Water_CH-O_1.25.out</v>
      </c>
      <c r="P480" s="1">
        <f t="shared" si="36"/>
        <v>1.8564094901113313</v>
      </c>
      <c r="Q480" s="1">
        <f t="shared" si="37"/>
        <v>2.003123230524805</v>
      </c>
      <c r="R480" s="1">
        <f t="shared" si="38"/>
        <v>1.9749441195045354</v>
      </c>
      <c r="S480" s="1">
        <f t="shared" si="39"/>
        <v>-2.8179111020269598E-2</v>
      </c>
    </row>
    <row r="481" spans="1:19" x14ac:dyDescent="0.2">
      <c r="A481" t="s">
        <v>474</v>
      </c>
      <c r="B481">
        <v>-152.92157434001399</v>
      </c>
      <c r="C481">
        <v>-153.56617001906901</v>
      </c>
      <c r="D481">
        <v>-153.56292141778599</v>
      </c>
      <c r="E481">
        <v>1.07039</v>
      </c>
      <c r="G481" t="s">
        <v>590</v>
      </c>
      <c r="H481">
        <v>-76.853617749999998</v>
      </c>
      <c r="I481">
        <v>-77.198822800000002</v>
      </c>
      <c r="J481">
        <v>-77.199086460000004</v>
      </c>
      <c r="K481" t="s">
        <v>590</v>
      </c>
      <c r="L481">
        <v>-76.066075299999994</v>
      </c>
      <c r="M481">
        <v>-76.365451039999996</v>
      </c>
      <c r="N481">
        <v>-76.361952079999995</v>
      </c>
      <c r="O481" t="str">
        <f t="shared" si="35"/>
        <v>59_Ethyne-Water_CH-O_1.50.out</v>
      </c>
      <c r="P481" s="1">
        <f t="shared" si="36"/>
        <v>1.1805273560476244</v>
      </c>
      <c r="Q481" s="1">
        <f t="shared" si="37"/>
        <v>1.1898703795030956</v>
      </c>
      <c r="R481" s="1">
        <f t="shared" si="38"/>
        <v>1.1815236980464729</v>
      </c>
      <c r="S481" s="1">
        <f t="shared" si="39"/>
        <v>-8.346681456622651E-3</v>
      </c>
    </row>
    <row r="482" spans="1:19" x14ac:dyDescent="0.2">
      <c r="A482" t="s">
        <v>475</v>
      </c>
      <c r="B482">
        <v>-152.92049157849999</v>
      </c>
      <c r="C482">
        <v>-153.56502524444801</v>
      </c>
      <c r="D482">
        <v>-153.56179012690399</v>
      </c>
      <c r="E482">
        <v>1.0704</v>
      </c>
      <c r="G482" t="s">
        <v>590</v>
      </c>
      <c r="H482">
        <v>-76.853617749999998</v>
      </c>
      <c r="I482">
        <v>-77.198822800000002</v>
      </c>
      <c r="J482">
        <v>-77.199086460000004</v>
      </c>
      <c r="K482" t="s">
        <v>590</v>
      </c>
      <c r="L482">
        <v>-76.066075299999994</v>
      </c>
      <c r="M482">
        <v>-76.365451039999996</v>
      </c>
      <c r="N482">
        <v>-76.361952079999995</v>
      </c>
      <c r="O482" t="str">
        <f t="shared" si="35"/>
        <v>59_Ethyne-Water_CH-O_2.00.out</v>
      </c>
      <c r="P482" s="1">
        <f t="shared" si="36"/>
        <v>0.50108421977900963</v>
      </c>
      <c r="Q482" s="1">
        <f t="shared" si="37"/>
        <v>0.47151342946875829</v>
      </c>
      <c r="R482" s="1">
        <f t="shared" si="38"/>
        <v>0.47162792232793227</v>
      </c>
      <c r="S482" s="1">
        <f t="shared" si="39"/>
        <v>1.1449285917397578E-4</v>
      </c>
    </row>
    <row r="483" spans="1:19" x14ac:dyDescent="0.2">
      <c r="A483" t="s">
        <v>476</v>
      </c>
      <c r="B483">
        <v>-304.77580018596001</v>
      </c>
      <c r="C483">
        <v>-306.03395085147201</v>
      </c>
      <c r="D483">
        <v>-306.02059424416001</v>
      </c>
      <c r="E483">
        <v>1.07019</v>
      </c>
      <c r="G483" t="s">
        <v>591</v>
      </c>
      <c r="H483">
        <v>-76.853512820000006</v>
      </c>
      <c r="I483">
        <v>-77.198775330000004</v>
      </c>
      <c r="J483">
        <v>-77.199020930000003</v>
      </c>
      <c r="K483" t="s">
        <v>591</v>
      </c>
      <c r="L483">
        <v>-227.9207318</v>
      </c>
      <c r="M483">
        <v>-228.82764890000001</v>
      </c>
      <c r="N483">
        <v>-228.81553729999999</v>
      </c>
      <c r="O483" t="str">
        <f t="shared" si="35"/>
        <v>60_Ethyne-AcOH_OH-pi_0.90.out</v>
      </c>
      <c r="P483" s="1">
        <f t="shared" si="36"/>
        <v>0.97613241778801374</v>
      </c>
      <c r="Q483" s="1">
        <f t="shared" si="37"/>
        <v>4.7230264765725618</v>
      </c>
      <c r="R483" s="1">
        <f t="shared" si="38"/>
        <v>3.787656227554161</v>
      </c>
      <c r="S483" s="1">
        <f t="shared" si="39"/>
        <v>-0.93537024901840082</v>
      </c>
    </row>
    <row r="484" spans="1:19" x14ac:dyDescent="0.2">
      <c r="A484" t="s">
        <v>477</v>
      </c>
      <c r="B484">
        <v>-304.77764576129698</v>
      </c>
      <c r="C484">
        <v>-306.03457084422803</v>
      </c>
      <c r="D484">
        <v>-306.02152784675502</v>
      </c>
      <c r="E484">
        <v>1.07026</v>
      </c>
      <c r="G484" t="s">
        <v>591</v>
      </c>
      <c r="H484">
        <v>-76.853512820000006</v>
      </c>
      <c r="I484">
        <v>-77.198775330000004</v>
      </c>
      <c r="J484">
        <v>-77.199020930000003</v>
      </c>
      <c r="K484" t="s">
        <v>591</v>
      </c>
      <c r="L484">
        <v>-227.9207318</v>
      </c>
      <c r="M484">
        <v>-228.82764890000001</v>
      </c>
      <c r="N484">
        <v>-228.81553729999999</v>
      </c>
      <c r="O484" t="str">
        <f t="shared" si="35"/>
        <v>60_Ethyne-AcOH_OH-pi_0.95.out</v>
      </c>
      <c r="P484" s="1">
        <f t="shared" si="36"/>
        <v>2.1342484747037456</v>
      </c>
      <c r="Q484" s="1">
        <f t="shared" si="37"/>
        <v>5.1120778209029396</v>
      </c>
      <c r="R484" s="1">
        <f t="shared" si="38"/>
        <v>4.37350072514882</v>
      </c>
      <c r="S484" s="1">
        <f t="shared" si="39"/>
        <v>-0.73857709575411956</v>
      </c>
    </row>
    <row r="485" spans="1:19" x14ac:dyDescent="0.2">
      <c r="A485" t="s">
        <v>478</v>
      </c>
      <c r="B485">
        <v>-304.77861370019099</v>
      </c>
      <c r="C485">
        <v>-306.03456982562301</v>
      </c>
      <c r="D485">
        <v>-306.02177039385998</v>
      </c>
      <c r="E485">
        <v>1.0703199999999999</v>
      </c>
      <c r="G485" t="s">
        <v>591</v>
      </c>
      <c r="H485">
        <v>-76.853512820000006</v>
      </c>
      <c r="I485">
        <v>-77.198775330000004</v>
      </c>
      <c r="J485">
        <v>-77.199020930000003</v>
      </c>
      <c r="K485" t="s">
        <v>591</v>
      </c>
      <c r="L485">
        <v>-227.9207318</v>
      </c>
      <c r="M485">
        <v>-228.82764890000001</v>
      </c>
      <c r="N485">
        <v>-228.81553729999999</v>
      </c>
      <c r="O485" t="str">
        <f t="shared" si="35"/>
        <v>60_Ethyne-AcOH_OH-pi_1.00.out</v>
      </c>
      <c r="P485" s="1">
        <f t="shared" si="36"/>
        <v>2.7416393261127241</v>
      </c>
      <c r="Q485" s="1">
        <f t="shared" si="37"/>
        <v>5.1114386365767697</v>
      </c>
      <c r="R485" s="1">
        <f t="shared" si="38"/>
        <v>4.5257013377090445</v>
      </c>
      <c r="S485" s="1">
        <f t="shared" si="39"/>
        <v>-0.58573729886772519</v>
      </c>
    </row>
    <row r="486" spans="1:19" x14ac:dyDescent="0.2">
      <c r="A486" t="s">
        <v>479</v>
      </c>
      <c r="B486">
        <v>-304.77902102358598</v>
      </c>
      <c r="C486">
        <v>-306.03420835170402</v>
      </c>
      <c r="D486">
        <v>-306.02159906667799</v>
      </c>
      <c r="E486">
        <v>1.07036</v>
      </c>
      <c r="G486" t="s">
        <v>591</v>
      </c>
      <c r="H486">
        <v>-76.853512820000006</v>
      </c>
      <c r="I486">
        <v>-77.198775330000004</v>
      </c>
      <c r="J486">
        <v>-77.199020930000003</v>
      </c>
      <c r="K486" t="s">
        <v>591</v>
      </c>
      <c r="L486">
        <v>-227.9207318</v>
      </c>
      <c r="M486">
        <v>-228.82764890000001</v>
      </c>
      <c r="N486">
        <v>-228.81553729999999</v>
      </c>
      <c r="O486" t="str">
        <f t="shared" si="35"/>
        <v>60_Ethyne-AcOH_OH-pi_1.05.out</v>
      </c>
      <c r="P486" s="1">
        <f t="shared" si="36"/>
        <v>2.9972386260445107</v>
      </c>
      <c r="Q486" s="1">
        <f t="shared" si="37"/>
        <v>4.8846103184110339</v>
      </c>
      <c r="R486" s="1">
        <f t="shared" si="38"/>
        <v>4.4181919034032893</v>
      </c>
      <c r="S486" s="1">
        <f t="shared" si="39"/>
        <v>-0.46641841500774461</v>
      </c>
    </row>
    <row r="487" spans="1:19" x14ac:dyDescent="0.2">
      <c r="A487" t="s">
        <v>480</v>
      </c>
      <c r="B487">
        <v>-304.77907753019298</v>
      </c>
      <c r="C487">
        <v>-306.03365575625497</v>
      </c>
      <c r="D487">
        <v>-306.02119502366099</v>
      </c>
      <c r="E487">
        <v>1.07039</v>
      </c>
      <c r="G487" t="s">
        <v>591</v>
      </c>
      <c r="H487">
        <v>-76.853512820000006</v>
      </c>
      <c r="I487">
        <v>-77.198775330000004</v>
      </c>
      <c r="J487">
        <v>-77.199020930000003</v>
      </c>
      <c r="K487" t="s">
        <v>591</v>
      </c>
      <c r="L487">
        <v>-227.9207318</v>
      </c>
      <c r="M487">
        <v>-228.82764890000001</v>
      </c>
      <c r="N487">
        <v>-228.81553729999999</v>
      </c>
      <c r="O487" t="str">
        <f t="shared" si="35"/>
        <v>60_Ethyne-AcOH_OH-pi_1.10.out</v>
      </c>
      <c r="P487" s="1">
        <f t="shared" si="36"/>
        <v>3.0326970587468272</v>
      </c>
      <c r="Q487" s="1">
        <f t="shared" si="37"/>
        <v>4.5378514244748649</v>
      </c>
      <c r="R487" s="1">
        <f t="shared" si="38"/>
        <v>4.1646510718275245</v>
      </c>
      <c r="S487" s="1">
        <f t="shared" si="39"/>
        <v>-0.37320035264734042</v>
      </c>
    </row>
    <row r="488" spans="1:19" x14ac:dyDescent="0.2">
      <c r="A488" t="s">
        <v>481</v>
      </c>
      <c r="B488">
        <v>-304.77832475759402</v>
      </c>
      <c r="C488">
        <v>-306.03172878545899</v>
      </c>
      <c r="D488">
        <v>-306.019549163872</v>
      </c>
      <c r="E488">
        <v>1.0704400000000001</v>
      </c>
      <c r="G488" t="s">
        <v>591</v>
      </c>
      <c r="H488">
        <v>-76.853512820000006</v>
      </c>
      <c r="I488">
        <v>-77.198775330000004</v>
      </c>
      <c r="J488">
        <v>-77.199020930000003</v>
      </c>
      <c r="K488" t="s">
        <v>591</v>
      </c>
      <c r="L488">
        <v>-227.9207318</v>
      </c>
      <c r="M488">
        <v>-228.82764890000001</v>
      </c>
      <c r="N488">
        <v>-228.81553729999999</v>
      </c>
      <c r="O488" t="str">
        <f t="shared" si="35"/>
        <v>60_Ethyne-AcOH_OH-pi_1.25.out</v>
      </c>
      <c r="P488" s="1">
        <f t="shared" si="36"/>
        <v>2.5603251015612662</v>
      </c>
      <c r="Q488" s="1">
        <f t="shared" si="37"/>
        <v>3.3286589437761571</v>
      </c>
      <c r="R488" s="1">
        <f t="shared" si="38"/>
        <v>3.1318584185659981</v>
      </c>
      <c r="S488" s="1">
        <f t="shared" si="39"/>
        <v>-0.19680052521015901</v>
      </c>
    </row>
    <row r="489" spans="1:19" x14ac:dyDescent="0.2">
      <c r="A489" t="s">
        <v>482</v>
      </c>
      <c r="B489">
        <v>-304.77671129876501</v>
      </c>
      <c r="C489">
        <v>-306.02929248810199</v>
      </c>
      <c r="D489">
        <v>-306.01730867974101</v>
      </c>
      <c r="E489">
        <v>1.07047</v>
      </c>
      <c r="G489" t="s">
        <v>591</v>
      </c>
      <c r="H489">
        <v>-76.853512820000006</v>
      </c>
      <c r="I489">
        <v>-77.198775330000004</v>
      </c>
      <c r="J489">
        <v>-77.199020930000003</v>
      </c>
      <c r="K489" t="s">
        <v>591</v>
      </c>
      <c r="L489">
        <v>-227.9207318</v>
      </c>
      <c r="M489">
        <v>-228.82764890000001</v>
      </c>
      <c r="N489">
        <v>-228.81553729999999</v>
      </c>
      <c r="O489" t="str">
        <f t="shared" si="35"/>
        <v>60_Ethyne-AcOH_OH-pi_1.50.out</v>
      </c>
      <c r="P489" s="1">
        <f t="shared" si="36"/>
        <v>1.5478643584968146</v>
      </c>
      <c r="Q489" s="1">
        <f t="shared" si="37"/>
        <v>1.7998592074288782</v>
      </c>
      <c r="R489" s="1">
        <f t="shared" si="38"/>
        <v>1.7259333417683096</v>
      </c>
      <c r="S489" s="1">
        <f t="shared" si="39"/>
        <v>-7.3925865660568579E-2</v>
      </c>
    </row>
    <row r="490" spans="1:19" x14ac:dyDescent="0.2">
      <c r="A490" t="s">
        <v>483</v>
      </c>
      <c r="B490">
        <v>-304.77510852625801</v>
      </c>
      <c r="C490">
        <v>-306.02732323562799</v>
      </c>
      <c r="D490">
        <v>-306.01543648325003</v>
      </c>
      <c r="E490">
        <v>1.0704899999999999</v>
      </c>
      <c r="G490" t="s">
        <v>591</v>
      </c>
      <c r="H490">
        <v>-76.853512820000006</v>
      </c>
      <c r="I490">
        <v>-77.198775330000004</v>
      </c>
      <c r="J490">
        <v>-77.199020930000003</v>
      </c>
      <c r="K490" t="s">
        <v>591</v>
      </c>
      <c r="L490">
        <v>-227.9207318</v>
      </c>
      <c r="M490">
        <v>-228.82764890000001</v>
      </c>
      <c r="N490">
        <v>-228.81553729999999</v>
      </c>
      <c r="O490" t="str">
        <f t="shared" si="35"/>
        <v>60_Ethyne-AcOH_OH-pi_2.00.out</v>
      </c>
      <c r="P490" s="1">
        <f t="shared" si="36"/>
        <v>0.54210938401617748</v>
      </c>
      <c r="Q490" s="1">
        <f t="shared" si="37"/>
        <v>0.56413457209660511</v>
      </c>
      <c r="R490" s="1">
        <f t="shared" si="38"/>
        <v>0.55111225781251427</v>
      </c>
      <c r="S490" s="1">
        <f t="shared" si="39"/>
        <v>-1.3022314284090841E-2</v>
      </c>
    </row>
    <row r="491" spans="1:19" x14ac:dyDescent="0.2">
      <c r="A491" t="s">
        <v>484</v>
      </c>
      <c r="B491">
        <v>-424.33196108777599</v>
      </c>
      <c r="C491">
        <v>-426.23658259048102</v>
      </c>
      <c r="D491">
        <v>-426.25277984706099</v>
      </c>
      <c r="E491">
        <v>1.0672299999999999</v>
      </c>
      <c r="G491" t="s">
        <v>592</v>
      </c>
      <c r="H491">
        <v>-196.41683449999999</v>
      </c>
      <c r="I491">
        <v>-197.40414659999999</v>
      </c>
      <c r="J491">
        <v>-197.43441780000001</v>
      </c>
      <c r="K491" t="s">
        <v>592</v>
      </c>
      <c r="L491">
        <v>-227.92087269999999</v>
      </c>
      <c r="M491">
        <v>-228.82775820000001</v>
      </c>
      <c r="N491">
        <v>-228.81566269999999</v>
      </c>
      <c r="O491" t="str">
        <f t="shared" si="35"/>
        <v>61_Pentane-AcOH_0.90.out</v>
      </c>
      <c r="P491" s="1">
        <f t="shared" si="36"/>
        <v>-3.6057400086011242</v>
      </c>
      <c r="Q491" s="1">
        <f t="shared" si="37"/>
        <v>2.9353579658531137</v>
      </c>
      <c r="R491" s="1">
        <f t="shared" si="38"/>
        <v>1.6938659245902905</v>
      </c>
      <c r="S491" s="1">
        <f t="shared" si="39"/>
        <v>-1.2414920412628232</v>
      </c>
    </row>
    <row r="492" spans="1:19" x14ac:dyDescent="0.2">
      <c r="A492" t="s">
        <v>485</v>
      </c>
      <c r="B492">
        <v>-424.33389915124098</v>
      </c>
      <c r="C492">
        <v>-426.236812889063</v>
      </c>
      <c r="D492">
        <v>-426.25334323900699</v>
      </c>
      <c r="E492">
        <v>1.0672999999999999</v>
      </c>
      <c r="G492" t="s">
        <v>592</v>
      </c>
      <c r="H492">
        <v>-196.41683449999999</v>
      </c>
      <c r="I492">
        <v>-197.40414659999999</v>
      </c>
      <c r="J492">
        <v>-197.43441780000001</v>
      </c>
      <c r="K492" t="s">
        <v>592</v>
      </c>
      <c r="L492">
        <v>-227.92087269999999</v>
      </c>
      <c r="M492">
        <v>-228.82775820000001</v>
      </c>
      <c r="N492">
        <v>-228.81566269999999</v>
      </c>
      <c r="O492" t="str">
        <f t="shared" si="35"/>
        <v>61_Pentane-AcOH_0.95.out</v>
      </c>
      <c r="P492" s="1">
        <f t="shared" si="36"/>
        <v>-2.3895867727166107</v>
      </c>
      <c r="Q492" s="1">
        <f t="shared" si="37"/>
        <v>3.0798725138836138</v>
      </c>
      <c r="R492" s="1">
        <f t="shared" si="38"/>
        <v>2.0473997229302907</v>
      </c>
      <c r="S492" s="1">
        <f t="shared" si="39"/>
        <v>-1.0324727909533231</v>
      </c>
    </row>
    <row r="493" spans="1:19" x14ac:dyDescent="0.2">
      <c r="A493" t="s">
        <v>486</v>
      </c>
      <c r="B493">
        <v>-424.33521337509802</v>
      </c>
      <c r="C493">
        <v>-426.23671511242298</v>
      </c>
      <c r="D493">
        <v>-426.25351617655099</v>
      </c>
      <c r="E493">
        <v>1.0673699999999999</v>
      </c>
      <c r="G493" t="s">
        <v>592</v>
      </c>
      <c r="H493">
        <v>-196.41683449999999</v>
      </c>
      <c r="I493">
        <v>-197.40414659999999</v>
      </c>
      <c r="J493">
        <v>-197.43441780000001</v>
      </c>
      <c r="K493" t="s">
        <v>592</v>
      </c>
      <c r="L493">
        <v>-227.92087269999999</v>
      </c>
      <c r="M493">
        <v>-228.82775820000001</v>
      </c>
      <c r="N493">
        <v>-228.81566269999999</v>
      </c>
      <c r="O493" t="str">
        <f t="shared" si="35"/>
        <v>61_Pentane-AcOH_1.00.out</v>
      </c>
      <c r="P493" s="1">
        <f t="shared" si="36"/>
        <v>-1.5648988172994251</v>
      </c>
      <c r="Q493" s="1">
        <f t="shared" si="37"/>
        <v>3.0185167433940441</v>
      </c>
      <c r="R493" s="1">
        <f t="shared" si="38"/>
        <v>2.1559196746929503</v>
      </c>
      <c r="S493" s="1">
        <f t="shared" si="39"/>
        <v>-0.86259706870109376</v>
      </c>
    </row>
    <row r="494" spans="1:19" x14ac:dyDescent="0.2">
      <c r="A494" t="s">
        <v>487</v>
      </c>
      <c r="B494">
        <v>-424.33610164683898</v>
      </c>
      <c r="C494">
        <v>-426.23643173704602</v>
      </c>
      <c r="D494">
        <v>-426.25345419518197</v>
      </c>
      <c r="E494">
        <v>1.0674300000000001</v>
      </c>
      <c r="G494" t="s">
        <v>592</v>
      </c>
      <c r="H494">
        <v>-196.41683449999999</v>
      </c>
      <c r="I494">
        <v>-197.40414659999999</v>
      </c>
      <c r="J494">
        <v>-197.43441780000001</v>
      </c>
      <c r="K494" t="s">
        <v>592</v>
      </c>
      <c r="L494">
        <v>-227.92087269999999</v>
      </c>
      <c r="M494">
        <v>-228.82775820000001</v>
      </c>
      <c r="N494">
        <v>-228.81566269999999</v>
      </c>
      <c r="O494" t="str">
        <f t="shared" si="35"/>
        <v>61_Pentane-AcOH_1.05.out</v>
      </c>
      <c r="P494" s="1">
        <f t="shared" si="36"/>
        <v>-1.0074998612642596</v>
      </c>
      <c r="Q494" s="1">
        <f t="shared" si="37"/>
        <v>2.8406960022815264</v>
      </c>
      <c r="R494" s="1">
        <f t="shared" si="38"/>
        <v>2.1170257768130138</v>
      </c>
      <c r="S494" s="1">
        <f t="shared" si="39"/>
        <v>-0.72367022546851256</v>
      </c>
    </row>
    <row r="495" spans="1:19" x14ac:dyDescent="0.2">
      <c r="A495" t="s">
        <v>488</v>
      </c>
      <c r="B495">
        <v>-424.336696273271</v>
      </c>
      <c r="C495">
        <v>-426.23605541043901</v>
      </c>
      <c r="D495">
        <v>-426.25325920376201</v>
      </c>
      <c r="E495">
        <v>1.0674699999999999</v>
      </c>
      <c r="G495" t="s">
        <v>592</v>
      </c>
      <c r="H495">
        <v>-196.41683449999999</v>
      </c>
      <c r="I495">
        <v>-197.40414659999999</v>
      </c>
      <c r="J495">
        <v>-197.43441780000001</v>
      </c>
      <c r="K495" t="s">
        <v>592</v>
      </c>
      <c r="L495">
        <v>-227.92087269999999</v>
      </c>
      <c r="M495">
        <v>-228.82775820000001</v>
      </c>
      <c r="N495">
        <v>-228.81566269999999</v>
      </c>
      <c r="O495" t="str">
        <f t="shared" si="35"/>
        <v>61_Pentane-AcOH_1.10.out</v>
      </c>
      <c r="P495" s="1">
        <f t="shared" si="36"/>
        <v>-0.63436612622143018</v>
      </c>
      <c r="Q495" s="1">
        <f t="shared" si="37"/>
        <v>2.6045474812794049</v>
      </c>
      <c r="R495" s="1">
        <f t="shared" si="38"/>
        <v>1.9946668083696659</v>
      </c>
      <c r="S495" s="1">
        <f t="shared" si="39"/>
        <v>-0.60988067290973902</v>
      </c>
    </row>
    <row r="496" spans="1:19" x14ac:dyDescent="0.2">
      <c r="A496" t="s">
        <v>489</v>
      </c>
      <c r="B496">
        <v>-424.33751863318003</v>
      </c>
      <c r="C496">
        <v>-426.23484143852801</v>
      </c>
      <c r="D496">
        <v>-426.25242048358302</v>
      </c>
      <c r="E496">
        <v>1.06759</v>
      </c>
      <c r="G496" t="s">
        <v>592</v>
      </c>
      <c r="H496">
        <v>-196.41683449999999</v>
      </c>
      <c r="I496">
        <v>-197.40414659999999</v>
      </c>
      <c r="J496">
        <v>-197.43441780000001</v>
      </c>
      <c r="K496" t="s">
        <v>592</v>
      </c>
      <c r="L496">
        <v>-227.92087269999999</v>
      </c>
      <c r="M496">
        <v>-228.82775820000001</v>
      </c>
      <c r="N496">
        <v>-228.81566269999999</v>
      </c>
      <c r="O496" t="str">
        <f t="shared" si="35"/>
        <v>61_Pentane-AcOH_1.25.out</v>
      </c>
      <c r="P496" s="1">
        <f t="shared" si="36"/>
        <v>-0.11832747089042021</v>
      </c>
      <c r="Q496" s="1">
        <f t="shared" si="37"/>
        <v>1.8427685743940081</v>
      </c>
      <c r="R496" s="1">
        <f t="shared" si="38"/>
        <v>1.468361928211668</v>
      </c>
      <c r="S496" s="1">
        <f t="shared" si="39"/>
        <v>-0.3744066461823401</v>
      </c>
    </row>
    <row r="497" spans="1:19" x14ac:dyDescent="0.2">
      <c r="A497" t="s">
        <v>490</v>
      </c>
      <c r="B497">
        <v>-424.33776333739002</v>
      </c>
      <c r="C497">
        <v>-426.23320112758</v>
      </c>
      <c r="D497">
        <v>-426.251128086444</v>
      </c>
      <c r="E497">
        <v>1.0677099999999999</v>
      </c>
      <c r="G497" t="s">
        <v>592</v>
      </c>
      <c r="H497">
        <v>-196.41683449999999</v>
      </c>
      <c r="I497">
        <v>-197.40414659999999</v>
      </c>
      <c r="J497">
        <v>-197.43441780000001</v>
      </c>
      <c r="K497" t="s">
        <v>592</v>
      </c>
      <c r="L497">
        <v>-227.92087269999999</v>
      </c>
      <c r="M497">
        <v>-228.82775820000001</v>
      </c>
      <c r="N497">
        <v>-228.81566269999999</v>
      </c>
      <c r="O497" t="str">
        <f t="shared" si="35"/>
        <v>61_Pentane-AcOH_1.50.out</v>
      </c>
      <c r="P497" s="1">
        <f t="shared" si="36"/>
        <v>3.5226745568445211E-2</v>
      </c>
      <c r="Q497" s="1">
        <f t="shared" si="37"/>
        <v>0.81345787156673388</v>
      </c>
      <c r="R497" s="1">
        <f t="shared" si="38"/>
        <v>0.65737044570061587</v>
      </c>
      <c r="S497" s="1">
        <f t="shared" si="39"/>
        <v>-0.15608742586611801</v>
      </c>
    </row>
    <row r="498" spans="1:19" x14ac:dyDescent="0.2">
      <c r="A498" t="s">
        <v>491</v>
      </c>
      <c r="B498">
        <v>-424.33771658805301</v>
      </c>
      <c r="C498">
        <v>-426.23219344626898</v>
      </c>
      <c r="D498">
        <v>-426.250308679623</v>
      </c>
      <c r="E498">
        <v>1.06778</v>
      </c>
      <c r="G498" t="s">
        <v>592</v>
      </c>
      <c r="H498">
        <v>-196.41683449999999</v>
      </c>
      <c r="I498">
        <v>-197.40414659999999</v>
      </c>
      <c r="J498">
        <v>-197.43441780000001</v>
      </c>
      <c r="K498" t="s">
        <v>592</v>
      </c>
      <c r="L498">
        <v>-227.92087269999999</v>
      </c>
      <c r="M498">
        <v>-228.82775820000001</v>
      </c>
      <c r="N498">
        <v>-228.81566269999999</v>
      </c>
      <c r="O498" t="str">
        <f t="shared" si="35"/>
        <v>61_Pentane-AcOH_2.00.out</v>
      </c>
      <c r="P498" s="1">
        <f t="shared" si="36"/>
        <v>5.8910924807134965E-3</v>
      </c>
      <c r="Q498" s="1">
        <f t="shared" si="37"/>
        <v>0.18112827592726247</v>
      </c>
      <c r="R498" s="1">
        <f t="shared" si="38"/>
        <v>0.14318488116172204</v>
      </c>
      <c r="S498" s="1">
        <f t="shared" si="39"/>
        <v>-3.7943394765540428E-2</v>
      </c>
    </row>
    <row r="499" spans="1:19" x14ac:dyDescent="0.2">
      <c r="A499" t="s">
        <v>492</v>
      </c>
      <c r="B499">
        <v>-404.48676399771102</v>
      </c>
      <c r="C499">
        <v>-406.36069308421401</v>
      </c>
      <c r="D499">
        <v>-406.38249225282198</v>
      </c>
      <c r="E499">
        <v>1.06531</v>
      </c>
      <c r="G499" t="s">
        <v>593</v>
      </c>
      <c r="H499">
        <v>-196.41679809999999</v>
      </c>
      <c r="I499">
        <v>-197.40414860000001</v>
      </c>
      <c r="J499">
        <v>-197.43441300000001</v>
      </c>
      <c r="K499" t="s">
        <v>593</v>
      </c>
      <c r="L499">
        <v>-208.07702610000001</v>
      </c>
      <c r="M499">
        <v>-208.951031</v>
      </c>
      <c r="N499">
        <v>-208.94499819999999</v>
      </c>
      <c r="O499" t="str">
        <f t="shared" si="35"/>
        <v>62_Pentane-AcNH2_0.90.out</v>
      </c>
      <c r="P499" s="1">
        <f t="shared" si="36"/>
        <v>-4.4303440082585555</v>
      </c>
      <c r="Q499" s="1">
        <f t="shared" si="37"/>
        <v>3.4597637223622502</v>
      </c>
      <c r="R499" s="1">
        <f t="shared" si="38"/>
        <v>1.9333899157962173</v>
      </c>
      <c r="S499" s="1">
        <f t="shared" si="39"/>
        <v>-1.5263738065660328</v>
      </c>
    </row>
    <row r="500" spans="1:19" x14ac:dyDescent="0.2">
      <c r="A500" t="s">
        <v>493</v>
      </c>
      <c r="B500">
        <v>-404.48947922488202</v>
      </c>
      <c r="C500">
        <v>-406.36111001590098</v>
      </c>
      <c r="D500">
        <v>-406.38337341474602</v>
      </c>
      <c r="E500">
        <v>1.06541</v>
      </c>
      <c r="G500" t="s">
        <v>593</v>
      </c>
      <c r="H500">
        <v>-196.41679809999999</v>
      </c>
      <c r="I500">
        <v>-197.40414860000001</v>
      </c>
      <c r="J500">
        <v>-197.43441300000001</v>
      </c>
      <c r="K500" t="s">
        <v>593</v>
      </c>
      <c r="L500">
        <v>-208.07702610000001</v>
      </c>
      <c r="M500">
        <v>-208.951031</v>
      </c>
      <c r="N500">
        <v>-208.94499819999999</v>
      </c>
      <c r="O500" t="str">
        <f t="shared" si="35"/>
        <v>62_Pentane-AcNH2_0.95.out</v>
      </c>
      <c r="P500" s="1">
        <f t="shared" si="36"/>
        <v>-2.7265131638009747</v>
      </c>
      <c r="Q500" s="1">
        <f t="shared" si="37"/>
        <v>3.7213923167873633</v>
      </c>
      <c r="R500" s="1">
        <f t="shared" si="38"/>
        <v>2.4863273941707642</v>
      </c>
      <c r="S500" s="1">
        <f t="shared" si="39"/>
        <v>-1.2350649226165991</v>
      </c>
    </row>
    <row r="501" spans="1:19" x14ac:dyDescent="0.2">
      <c r="A501" t="s">
        <v>494</v>
      </c>
      <c r="B501">
        <v>-404.491237238851</v>
      </c>
      <c r="C501">
        <v>-406.36102411215302</v>
      </c>
      <c r="D501">
        <v>-406.383651476642</v>
      </c>
      <c r="E501">
        <v>1.06549</v>
      </c>
      <c r="G501" t="s">
        <v>593</v>
      </c>
      <c r="H501">
        <v>-196.41679809999999</v>
      </c>
      <c r="I501">
        <v>-197.40414860000001</v>
      </c>
      <c r="J501">
        <v>-197.43441300000001</v>
      </c>
      <c r="K501" t="s">
        <v>593</v>
      </c>
      <c r="L501">
        <v>-208.07702610000001</v>
      </c>
      <c r="M501">
        <v>-208.951031</v>
      </c>
      <c r="N501">
        <v>-208.94499819999999</v>
      </c>
      <c r="O501" t="str">
        <f t="shared" si="35"/>
        <v>62_Pentane-AcNH2_1.00.out</v>
      </c>
      <c r="P501" s="1">
        <f t="shared" si="36"/>
        <v>-1.6233426971325469</v>
      </c>
      <c r="Q501" s="1">
        <f t="shared" si="37"/>
        <v>3.6674868988577471</v>
      </c>
      <c r="R501" s="1">
        <f t="shared" si="38"/>
        <v>2.6608138754882518</v>
      </c>
      <c r="S501" s="1">
        <f t="shared" si="39"/>
        <v>-1.0066730233694954</v>
      </c>
    </row>
    <row r="502" spans="1:19" x14ac:dyDescent="0.2">
      <c r="A502" t="s">
        <v>495</v>
      </c>
      <c r="B502">
        <v>-404.49236745757798</v>
      </c>
      <c r="C502">
        <v>-406.36066673806403</v>
      </c>
      <c r="D502">
        <v>-406.38358181179302</v>
      </c>
      <c r="E502">
        <v>1.0655600000000001</v>
      </c>
      <c r="G502" t="s">
        <v>593</v>
      </c>
      <c r="H502">
        <v>-196.41679809999999</v>
      </c>
      <c r="I502">
        <v>-197.40414860000001</v>
      </c>
      <c r="J502">
        <v>-197.43441300000001</v>
      </c>
      <c r="K502" t="s">
        <v>593</v>
      </c>
      <c r="L502">
        <v>-208.07702610000001</v>
      </c>
      <c r="M502">
        <v>-208.951031</v>
      </c>
      <c r="N502">
        <v>-208.94499819999999</v>
      </c>
      <c r="O502" t="str">
        <f t="shared" si="35"/>
        <v>62_Pentane-AcNH2_1.05.out</v>
      </c>
      <c r="P502" s="1">
        <f t="shared" si="36"/>
        <v>-0.91411970887166472</v>
      </c>
      <c r="Q502" s="1">
        <f t="shared" si="37"/>
        <v>3.4432312629614552</v>
      </c>
      <c r="R502" s="1">
        <f t="shared" si="38"/>
        <v>2.6170985209376756</v>
      </c>
      <c r="S502" s="1">
        <f t="shared" si="39"/>
        <v>-0.82613274202377962</v>
      </c>
    </row>
    <row r="503" spans="1:19" x14ac:dyDescent="0.2">
      <c r="A503" t="s">
        <v>496</v>
      </c>
      <c r="B503">
        <v>-404.49308304016301</v>
      </c>
      <c r="C503">
        <v>-406.36018112414502</v>
      </c>
      <c r="D503">
        <v>-406.383324485777</v>
      </c>
      <c r="E503">
        <v>1.06562</v>
      </c>
      <c r="G503" t="s">
        <v>593</v>
      </c>
      <c r="H503">
        <v>-196.41679809999999</v>
      </c>
      <c r="I503">
        <v>-197.40414860000001</v>
      </c>
      <c r="J503">
        <v>-197.43441300000001</v>
      </c>
      <c r="K503" t="s">
        <v>593</v>
      </c>
      <c r="L503">
        <v>-208.07702610000001</v>
      </c>
      <c r="M503">
        <v>-208.951031</v>
      </c>
      <c r="N503">
        <v>-208.94499819999999</v>
      </c>
      <c r="O503" t="str">
        <f t="shared" si="35"/>
        <v>62_Pentane-AcNH2_1.10.out</v>
      </c>
      <c r="P503" s="1">
        <f t="shared" si="36"/>
        <v>-0.46508483873049267</v>
      </c>
      <c r="Q503" s="1">
        <f t="shared" si="37"/>
        <v>3.1385039154498036</v>
      </c>
      <c r="R503" s="1">
        <f t="shared" si="38"/>
        <v>2.4556240012841286</v>
      </c>
      <c r="S503" s="1">
        <f t="shared" si="39"/>
        <v>-0.68287991416567495</v>
      </c>
    </row>
    <row r="504" spans="1:19" x14ac:dyDescent="0.2">
      <c r="A504" t="s">
        <v>497</v>
      </c>
      <c r="B504">
        <v>-404.49395592327602</v>
      </c>
      <c r="C504">
        <v>-406.35863967167501</v>
      </c>
      <c r="D504">
        <v>-406.38223190060802</v>
      </c>
      <c r="E504">
        <v>1.06575</v>
      </c>
      <c r="G504" t="s">
        <v>593</v>
      </c>
      <c r="H504">
        <v>-196.41679809999999</v>
      </c>
      <c r="I504">
        <v>-197.40414860000001</v>
      </c>
      <c r="J504">
        <v>-197.43441300000001</v>
      </c>
      <c r="K504" t="s">
        <v>593</v>
      </c>
      <c r="L504">
        <v>-208.07702610000001</v>
      </c>
      <c r="M504">
        <v>-208.951031</v>
      </c>
      <c r="N504">
        <v>-208.94499819999999</v>
      </c>
      <c r="O504" t="str">
        <f t="shared" si="35"/>
        <v>62_Pentane-AcNH2_1.25.out</v>
      </c>
      <c r="P504" s="1">
        <f t="shared" si="36"/>
        <v>8.2657607069256248E-2</v>
      </c>
      <c r="Q504" s="1">
        <f t="shared" si="37"/>
        <v>2.171227846721508</v>
      </c>
      <c r="R504" s="1">
        <f t="shared" si="38"/>
        <v>1.7700164281924222</v>
      </c>
      <c r="S504" s="1">
        <f t="shared" si="39"/>
        <v>-0.40121141852908582</v>
      </c>
    </row>
    <row r="505" spans="1:19" x14ac:dyDescent="0.2">
      <c r="A505" t="s">
        <v>498</v>
      </c>
      <c r="B505">
        <v>-404.49408206847897</v>
      </c>
      <c r="C505">
        <v>-406.35689407143502</v>
      </c>
      <c r="D505">
        <v>-406.380831296054</v>
      </c>
      <c r="E505">
        <v>1.0658700000000001</v>
      </c>
      <c r="G505" t="s">
        <v>593</v>
      </c>
      <c r="H505">
        <v>-196.41679809999999</v>
      </c>
      <c r="I505">
        <v>-197.40414860000001</v>
      </c>
      <c r="J505">
        <v>-197.43441300000001</v>
      </c>
      <c r="K505" t="s">
        <v>593</v>
      </c>
      <c r="L505">
        <v>-208.07702610000001</v>
      </c>
      <c r="M505">
        <v>-208.951031</v>
      </c>
      <c r="N505">
        <v>-208.94499819999999</v>
      </c>
      <c r="O505" t="str">
        <f t="shared" si="35"/>
        <v>62_Pentane-AcNH2_1.50.out</v>
      </c>
      <c r="P505" s="1">
        <f t="shared" si="36"/>
        <v>0.16181492030312605</v>
      </c>
      <c r="Q505" s="1">
        <f t="shared" si="37"/>
        <v>1.0758471129284028</v>
      </c>
      <c r="R505" s="1">
        <f t="shared" si="38"/>
        <v>0.89112376480075783</v>
      </c>
      <c r="S505" s="1">
        <f t="shared" si="39"/>
        <v>-0.18472334812764502</v>
      </c>
    </row>
    <row r="506" spans="1:19" x14ac:dyDescent="0.2">
      <c r="A506" t="s">
        <v>499</v>
      </c>
      <c r="B506">
        <v>-404.49392714935402</v>
      </c>
      <c r="C506">
        <v>-406.35564177197898</v>
      </c>
      <c r="D506">
        <v>-406.37979271431402</v>
      </c>
      <c r="E506">
        <v>1.06595</v>
      </c>
      <c r="G506" t="s">
        <v>593</v>
      </c>
      <c r="H506">
        <v>-196.41679809999999</v>
      </c>
      <c r="I506">
        <v>-197.40414860000001</v>
      </c>
      <c r="J506">
        <v>-197.43441300000001</v>
      </c>
      <c r="K506" t="s">
        <v>593</v>
      </c>
      <c r="L506">
        <v>-208.07702610000001</v>
      </c>
      <c r="M506">
        <v>-208.951031</v>
      </c>
      <c r="N506">
        <v>-208.94499819999999</v>
      </c>
      <c r="O506" t="str">
        <f t="shared" si="35"/>
        <v>62_Pentane-AcNH2_2.00.out</v>
      </c>
      <c r="P506" s="1">
        <f t="shared" si="36"/>
        <v>6.4601697663834751E-2</v>
      </c>
      <c r="Q506" s="1">
        <f t="shared" si="37"/>
        <v>0.29001730741763715</v>
      </c>
      <c r="R506" s="1">
        <f t="shared" si="38"/>
        <v>0.23940385643896972</v>
      </c>
      <c r="S506" s="1">
        <f t="shared" si="39"/>
        <v>-5.0613450978667429E-2</v>
      </c>
    </row>
    <row r="507" spans="1:19" x14ac:dyDescent="0.2">
      <c r="A507" t="s">
        <v>500</v>
      </c>
      <c r="B507">
        <v>-458.707355757914</v>
      </c>
      <c r="C507">
        <v>-460.68393662705898</v>
      </c>
      <c r="D507">
        <v>-460.65885525496799</v>
      </c>
      <c r="E507">
        <v>1.06663</v>
      </c>
      <c r="G507" t="s">
        <v>594</v>
      </c>
      <c r="H507">
        <v>-230.79518210000001</v>
      </c>
      <c r="I507">
        <v>-231.84967940000001</v>
      </c>
      <c r="J507">
        <v>-231.8410657</v>
      </c>
      <c r="K507" t="s">
        <v>594</v>
      </c>
      <c r="L507">
        <v>-227.9206968</v>
      </c>
      <c r="M507">
        <v>-228.82772180000001</v>
      </c>
      <c r="N507">
        <v>-228.8155907</v>
      </c>
      <c r="O507" t="str">
        <f t="shared" si="35"/>
        <v>63_Benzene-AcOH_0.90.out</v>
      </c>
      <c r="P507" s="1">
        <f t="shared" si="36"/>
        <v>-5.3483526288182457</v>
      </c>
      <c r="Q507" s="1">
        <f t="shared" si="37"/>
        <v>4.1010425660567851</v>
      </c>
      <c r="R507" s="1">
        <f t="shared" si="38"/>
        <v>1.3798023815513136</v>
      </c>
      <c r="S507" s="1">
        <f t="shared" si="39"/>
        <v>-2.7212401845054712</v>
      </c>
    </row>
    <row r="508" spans="1:19" x14ac:dyDescent="0.2">
      <c r="A508" t="s">
        <v>501</v>
      </c>
      <c r="B508">
        <v>-458.71152522032997</v>
      </c>
      <c r="C508">
        <v>-460.68482379032002</v>
      </c>
      <c r="D508">
        <v>-460.66067938228298</v>
      </c>
      <c r="E508">
        <v>1.06674</v>
      </c>
      <c r="G508" t="s">
        <v>594</v>
      </c>
      <c r="H508">
        <v>-230.79518210000001</v>
      </c>
      <c r="I508">
        <v>-231.84967940000001</v>
      </c>
      <c r="J508">
        <v>-231.8410657</v>
      </c>
      <c r="K508" t="s">
        <v>594</v>
      </c>
      <c r="L508">
        <v>-227.9206968</v>
      </c>
      <c r="M508">
        <v>-228.82772180000001</v>
      </c>
      <c r="N508">
        <v>-228.8155907</v>
      </c>
      <c r="O508" t="str">
        <f t="shared" si="35"/>
        <v>63_Benzene-AcOH_0.95.out</v>
      </c>
      <c r="P508" s="1">
        <f t="shared" si="36"/>
        <v>-2.7319753529021376</v>
      </c>
      <c r="Q508" s="1">
        <f t="shared" si="37"/>
        <v>4.6577459404108472</v>
      </c>
      <c r="R508" s="1">
        <f t="shared" si="38"/>
        <v>2.524459600916849</v>
      </c>
      <c r="S508" s="1">
        <f t="shared" si="39"/>
        <v>-2.1332863394939983</v>
      </c>
    </row>
    <row r="509" spans="1:19" x14ac:dyDescent="0.2">
      <c r="A509" t="s">
        <v>502</v>
      </c>
      <c r="B509">
        <v>-458.71400455608</v>
      </c>
      <c r="C509">
        <v>-460.68477597942598</v>
      </c>
      <c r="D509">
        <v>-460.66135045072298</v>
      </c>
      <c r="E509">
        <v>1.0668200000000001</v>
      </c>
      <c r="G509" t="s">
        <v>594</v>
      </c>
      <c r="H509">
        <v>-230.79518210000001</v>
      </c>
      <c r="I509">
        <v>-231.84967940000001</v>
      </c>
      <c r="J509">
        <v>-231.8410657</v>
      </c>
      <c r="K509" t="s">
        <v>594</v>
      </c>
      <c r="L509">
        <v>-227.9206968</v>
      </c>
      <c r="M509">
        <v>-228.82772180000001</v>
      </c>
      <c r="N509">
        <v>-228.8155907</v>
      </c>
      <c r="O509" t="str">
        <f t="shared" si="35"/>
        <v>63_Benzene-AcOH_1.00.out</v>
      </c>
      <c r="P509" s="1">
        <f t="shared" si="36"/>
        <v>-1.1761686160722344</v>
      </c>
      <c r="Q509" s="1">
        <f t="shared" si="37"/>
        <v>4.6277441501937417</v>
      </c>
      <c r="R509" s="1">
        <f t="shared" si="38"/>
        <v>2.9455614221664574</v>
      </c>
      <c r="S509" s="1">
        <f t="shared" si="39"/>
        <v>-1.6821827280272843</v>
      </c>
    </row>
    <row r="510" spans="1:19" x14ac:dyDescent="0.2">
      <c r="A510" t="s">
        <v>503</v>
      </c>
      <c r="B510">
        <v>-458.71544836154999</v>
      </c>
      <c r="C510">
        <v>-460.68426360289101</v>
      </c>
      <c r="D510">
        <v>-460.66139364514601</v>
      </c>
      <c r="E510">
        <v>1.0668899999999999</v>
      </c>
      <c r="G510" t="s">
        <v>594</v>
      </c>
      <c r="H510">
        <v>-230.79518210000001</v>
      </c>
      <c r="I510">
        <v>-231.84967940000001</v>
      </c>
      <c r="J510">
        <v>-231.8410657</v>
      </c>
      <c r="K510" t="s">
        <v>594</v>
      </c>
      <c r="L510">
        <v>-227.9206968</v>
      </c>
      <c r="M510">
        <v>-228.82772180000001</v>
      </c>
      <c r="N510">
        <v>-228.8155907</v>
      </c>
      <c r="O510" t="str">
        <f t="shared" si="35"/>
        <v>63_Benzene-AcOH_1.05.out</v>
      </c>
      <c r="P510" s="1">
        <f t="shared" si="36"/>
        <v>-0.27016696750188568</v>
      </c>
      <c r="Q510" s="1">
        <f t="shared" si="37"/>
        <v>4.3062230069224663</v>
      </c>
      <c r="R510" s="1">
        <f t="shared" si="38"/>
        <v>2.9726663329639109</v>
      </c>
      <c r="S510" s="1">
        <f t="shared" si="39"/>
        <v>-1.3335566739585554</v>
      </c>
    </row>
    <row r="511" spans="1:19" x14ac:dyDescent="0.2">
      <c r="A511" t="s">
        <v>504</v>
      </c>
      <c r="B511">
        <v>-458.71625747199403</v>
      </c>
      <c r="C511">
        <v>-460.68355606184002</v>
      </c>
      <c r="D511">
        <v>-460.66111687856699</v>
      </c>
      <c r="E511">
        <v>1.06694</v>
      </c>
      <c r="G511" t="s">
        <v>594</v>
      </c>
      <c r="H511">
        <v>-230.79518210000001</v>
      </c>
      <c r="I511">
        <v>-231.84967940000001</v>
      </c>
      <c r="J511">
        <v>-231.8410657</v>
      </c>
      <c r="K511" t="s">
        <v>594</v>
      </c>
      <c r="L511">
        <v>-227.9206968</v>
      </c>
      <c r="M511">
        <v>-228.82772180000001</v>
      </c>
      <c r="N511">
        <v>-228.8155907</v>
      </c>
      <c r="O511" t="str">
        <f t="shared" si="35"/>
        <v>63_Benzene-AcOH_1.10.out</v>
      </c>
      <c r="P511" s="1">
        <f t="shared" si="36"/>
        <v>0.23755752268130123</v>
      </c>
      <c r="Q511" s="1">
        <f t="shared" si="37"/>
        <v>3.8622342757890289</v>
      </c>
      <c r="R511" s="1">
        <f t="shared" si="38"/>
        <v>2.7989926753462315</v>
      </c>
      <c r="S511" s="1">
        <f t="shared" si="39"/>
        <v>-1.0632416004427974</v>
      </c>
    </row>
    <row r="512" spans="1:19" x14ac:dyDescent="0.2">
      <c r="A512" t="s">
        <v>505</v>
      </c>
      <c r="B512">
        <v>-458.71694845591003</v>
      </c>
      <c r="C512">
        <v>-460.681420169761</v>
      </c>
      <c r="D512">
        <v>-460.65978813168999</v>
      </c>
      <c r="E512">
        <v>1.06704</v>
      </c>
      <c r="G512" t="s">
        <v>594</v>
      </c>
      <c r="H512">
        <v>-230.79518210000001</v>
      </c>
      <c r="I512">
        <v>-231.84967940000001</v>
      </c>
      <c r="J512">
        <v>-231.8410657</v>
      </c>
      <c r="K512" t="s">
        <v>594</v>
      </c>
      <c r="L512">
        <v>-227.9206968</v>
      </c>
      <c r="M512">
        <v>-228.82772180000001</v>
      </c>
      <c r="N512">
        <v>-228.8155907</v>
      </c>
      <c r="O512" t="str">
        <f t="shared" si="35"/>
        <v>63_Benzene-AcOH_1.25.out</v>
      </c>
      <c r="P512" s="1">
        <f t="shared" si="36"/>
        <v>0.6711564943195335</v>
      </c>
      <c r="Q512" s="1">
        <f t="shared" si="37"/>
        <v>2.5219417052261717</v>
      </c>
      <c r="R512" s="1">
        <f t="shared" si="38"/>
        <v>1.9651913869377071</v>
      </c>
      <c r="S512" s="1">
        <f t="shared" si="39"/>
        <v>-0.55675031828846455</v>
      </c>
    </row>
    <row r="513" spans="1:19" x14ac:dyDescent="0.2">
      <c r="A513" t="s">
        <v>506</v>
      </c>
      <c r="B513">
        <v>-458.71665967068202</v>
      </c>
      <c r="C513">
        <v>-460.67921761724102</v>
      </c>
      <c r="D513">
        <v>-460.65814436894402</v>
      </c>
      <c r="E513">
        <v>1.06714</v>
      </c>
      <c r="G513" t="s">
        <v>594</v>
      </c>
      <c r="H513">
        <v>-230.79518210000001</v>
      </c>
      <c r="I513">
        <v>-231.84967940000001</v>
      </c>
      <c r="J513">
        <v>-231.8410657</v>
      </c>
      <c r="K513" t="s">
        <v>594</v>
      </c>
      <c r="L513">
        <v>-227.9206968</v>
      </c>
      <c r="M513">
        <v>-228.82772180000001</v>
      </c>
      <c r="N513">
        <v>-228.8155907</v>
      </c>
      <c r="O513" t="str">
        <f t="shared" si="35"/>
        <v>63_Benzene-AcOH_1.50.out</v>
      </c>
      <c r="P513" s="1">
        <f t="shared" si="36"/>
        <v>0.48994102028469866</v>
      </c>
      <c r="Q513" s="1">
        <f t="shared" si="37"/>
        <v>1.1398190746928298</v>
      </c>
      <c r="R513" s="1">
        <f t="shared" si="38"/>
        <v>0.93371464809488736</v>
      </c>
      <c r="S513" s="1">
        <f t="shared" si="39"/>
        <v>-0.20610442659794248</v>
      </c>
    </row>
    <row r="514" spans="1:19" x14ac:dyDescent="0.2">
      <c r="A514" t="s">
        <v>507</v>
      </c>
      <c r="B514">
        <v>-458.71616332763301</v>
      </c>
      <c r="C514">
        <v>-460.67787039139802</v>
      </c>
      <c r="D514">
        <v>-460.65706075892001</v>
      </c>
      <c r="E514">
        <v>1.06721</v>
      </c>
      <c r="G514" t="s">
        <v>594</v>
      </c>
      <c r="H514">
        <v>-230.79518210000001</v>
      </c>
      <c r="I514">
        <v>-231.84967940000001</v>
      </c>
      <c r="J514">
        <v>-231.8410657</v>
      </c>
      <c r="K514" t="s">
        <v>594</v>
      </c>
      <c r="L514">
        <v>-227.9206968</v>
      </c>
      <c r="M514">
        <v>-228.82772180000001</v>
      </c>
      <c r="N514">
        <v>-228.8155907</v>
      </c>
      <c r="O514" t="str">
        <f t="shared" si="35"/>
        <v>63_Benzene-AcOH_2.00.out</v>
      </c>
      <c r="P514" s="1">
        <f t="shared" si="36"/>
        <v>0.17848104177326388</v>
      </c>
      <c r="Q514" s="1">
        <f t="shared" si="37"/>
        <v>0.29442205956129658</v>
      </c>
      <c r="R514" s="1">
        <f t="shared" si="38"/>
        <v>0.25373906373259986</v>
      </c>
      <c r="S514" s="1">
        <f t="shared" si="39"/>
        <v>-4.0682995828696722E-2</v>
      </c>
    </row>
    <row r="515" spans="1:19" x14ac:dyDescent="0.2">
      <c r="A515" t="s">
        <v>508</v>
      </c>
      <c r="B515">
        <v>-325.18506610176797</v>
      </c>
      <c r="C515">
        <v>-326.63153839903799</v>
      </c>
      <c r="D515">
        <v>-326.64018764826199</v>
      </c>
      <c r="E515">
        <v>1.0665100000000001</v>
      </c>
      <c r="G515" t="s">
        <v>595</v>
      </c>
      <c r="H515">
        <v>-247.1191365</v>
      </c>
      <c r="I515">
        <v>-248.18535940000001</v>
      </c>
      <c r="J515">
        <v>-248.1836946</v>
      </c>
      <c r="K515" t="s">
        <v>595</v>
      </c>
      <c r="L515">
        <v>-78.069635169999998</v>
      </c>
      <c r="M515">
        <v>-78.441506430000004</v>
      </c>
      <c r="N515">
        <v>-78.453636290000006</v>
      </c>
      <c r="O515" t="str">
        <f t="shared" si="35"/>
        <v>64_Peptide-Ethene_0.90.out</v>
      </c>
      <c r="P515" s="1">
        <f t="shared" si="36"/>
        <v>-2.3252792684916987</v>
      </c>
      <c r="Q515" s="1">
        <f t="shared" si="37"/>
        <v>2.9320814607196892</v>
      </c>
      <c r="R515" s="1">
        <f t="shared" si="38"/>
        <v>1.7926429486075435</v>
      </c>
      <c r="S515" s="1">
        <f t="shared" si="39"/>
        <v>-1.1394385121121458</v>
      </c>
    </row>
    <row r="516" spans="1:19" x14ac:dyDescent="0.2">
      <c r="A516" t="s">
        <v>509</v>
      </c>
      <c r="B516">
        <v>-325.18705740184998</v>
      </c>
      <c r="C516">
        <v>-326.63196905351998</v>
      </c>
      <c r="D516">
        <v>-326.64096470537697</v>
      </c>
      <c r="E516">
        <v>1.0665800000000001</v>
      </c>
      <c r="G516" t="s">
        <v>595</v>
      </c>
      <c r="H516">
        <v>-247.1191365</v>
      </c>
      <c r="I516">
        <v>-248.18535940000001</v>
      </c>
      <c r="J516">
        <v>-248.1836946</v>
      </c>
      <c r="K516" t="s">
        <v>595</v>
      </c>
      <c r="L516">
        <v>-78.069635169999998</v>
      </c>
      <c r="M516">
        <v>-78.441506430000004</v>
      </c>
      <c r="N516">
        <v>-78.453636290000006</v>
      </c>
      <c r="O516" t="str">
        <f t="shared" si="35"/>
        <v>64_Peptide-Ethene_0.95.out</v>
      </c>
      <c r="P516" s="1">
        <f t="shared" si="36"/>
        <v>-1.0757195496789584</v>
      </c>
      <c r="Q516" s="1">
        <f t="shared" si="37"/>
        <v>3.2023212393849345</v>
      </c>
      <c r="R516" s="1">
        <f t="shared" si="38"/>
        <v>2.2802536703048899</v>
      </c>
      <c r="S516" s="1">
        <f t="shared" si="39"/>
        <v>-0.92206756908004461</v>
      </c>
    </row>
    <row r="517" spans="1:19" x14ac:dyDescent="0.2">
      <c r="A517" t="s">
        <v>510</v>
      </c>
      <c r="B517">
        <v>-325.18828701777801</v>
      </c>
      <c r="C517">
        <v>-326.631941561784</v>
      </c>
      <c r="D517">
        <v>-326.641211598354</v>
      </c>
      <c r="E517">
        <v>1.06663</v>
      </c>
      <c r="G517" t="s">
        <v>595</v>
      </c>
      <c r="H517">
        <v>-247.1191365</v>
      </c>
      <c r="I517">
        <v>-248.18535940000001</v>
      </c>
      <c r="J517">
        <v>-248.1836946</v>
      </c>
      <c r="K517" t="s">
        <v>595</v>
      </c>
      <c r="L517">
        <v>-78.069635169999998</v>
      </c>
      <c r="M517">
        <v>-78.441506430000004</v>
      </c>
      <c r="N517">
        <v>-78.453636290000006</v>
      </c>
      <c r="O517" t="str">
        <f t="shared" si="35"/>
        <v>64_Peptide-Ethene_1.00.out</v>
      </c>
      <c r="P517" s="1">
        <f t="shared" si="36"/>
        <v>-0.30412387349170628</v>
      </c>
      <c r="Q517" s="1">
        <f t="shared" si="37"/>
        <v>3.1850699138875669</v>
      </c>
      <c r="R517" s="1">
        <f t="shared" si="38"/>
        <v>2.4351813588755138</v>
      </c>
      <c r="S517" s="1">
        <f t="shared" si="39"/>
        <v>-0.74988855501205309</v>
      </c>
    </row>
    <row r="518" spans="1:19" x14ac:dyDescent="0.2">
      <c r="A518" t="s">
        <v>511</v>
      </c>
      <c r="B518">
        <v>-325.18902351435202</v>
      </c>
      <c r="C518">
        <v>-326.63166203025298</v>
      </c>
      <c r="D518">
        <v>-326.64115078570001</v>
      </c>
      <c r="E518">
        <v>1.0666800000000001</v>
      </c>
      <c r="G518" t="s">
        <v>595</v>
      </c>
      <c r="H518">
        <v>-247.1191365</v>
      </c>
      <c r="I518">
        <v>-248.18535940000001</v>
      </c>
      <c r="J518">
        <v>-248.1836946</v>
      </c>
      <c r="K518" t="s">
        <v>595</v>
      </c>
      <c r="L518">
        <v>-78.069635169999998</v>
      </c>
      <c r="M518">
        <v>-78.441506430000004</v>
      </c>
      <c r="N518">
        <v>-78.453636290000006</v>
      </c>
      <c r="O518" t="str">
        <f t="shared" si="35"/>
        <v>64_Peptide-Ethene_1.05.out</v>
      </c>
      <c r="P518" s="1">
        <f t="shared" si="36"/>
        <v>0.15803472341492025</v>
      </c>
      <c r="Q518" s="1">
        <f t="shared" si="37"/>
        <v>3.0096612226224115</v>
      </c>
      <c r="R518" s="1">
        <f t="shared" si="38"/>
        <v>2.3970208407711104</v>
      </c>
      <c r="S518" s="1">
        <f t="shared" si="39"/>
        <v>-0.6126403818513011</v>
      </c>
    </row>
    <row r="519" spans="1:19" x14ac:dyDescent="0.2">
      <c r="A519" t="s">
        <v>512</v>
      </c>
      <c r="B519">
        <v>-325.18944126658698</v>
      </c>
      <c r="C519">
        <v>-326.63125954105101</v>
      </c>
      <c r="D519">
        <v>-326.64092295329101</v>
      </c>
      <c r="E519">
        <v>1.06671</v>
      </c>
      <c r="G519" t="s">
        <v>595</v>
      </c>
      <c r="H519">
        <v>-247.1191365</v>
      </c>
      <c r="I519">
        <v>-248.18535940000001</v>
      </c>
      <c r="J519">
        <v>-248.1836946</v>
      </c>
      <c r="K519" t="s">
        <v>595</v>
      </c>
      <c r="L519">
        <v>-78.069635169999998</v>
      </c>
      <c r="M519">
        <v>-78.441506430000004</v>
      </c>
      <c r="N519">
        <v>-78.453636290000006</v>
      </c>
      <c r="O519" t="str">
        <f t="shared" si="35"/>
        <v>64_Peptide-Ethene_1.10.out</v>
      </c>
      <c r="P519" s="1">
        <f t="shared" si="36"/>
        <v>0.42017821950258644</v>
      </c>
      <c r="Q519" s="1">
        <f t="shared" si="37"/>
        <v>2.7570954247361343</v>
      </c>
      <c r="R519" s="1">
        <f t="shared" si="38"/>
        <v>2.2540538397184173</v>
      </c>
      <c r="S519" s="1">
        <f t="shared" si="39"/>
        <v>-0.50304158501771701</v>
      </c>
    </row>
    <row r="520" spans="1:19" x14ac:dyDescent="0.2">
      <c r="A520" t="s">
        <v>513</v>
      </c>
      <c r="B520">
        <v>-325.18976193491</v>
      </c>
      <c r="C520">
        <v>-326.62994099084602</v>
      </c>
      <c r="D520">
        <v>-326.63994947213001</v>
      </c>
      <c r="E520">
        <v>1.0668</v>
      </c>
      <c r="G520" t="s">
        <v>595</v>
      </c>
      <c r="H520">
        <v>-247.1191365</v>
      </c>
      <c r="I520">
        <v>-248.18535940000001</v>
      </c>
      <c r="J520">
        <v>-248.1836946</v>
      </c>
      <c r="K520" t="s">
        <v>595</v>
      </c>
      <c r="L520">
        <v>-78.069635169999998</v>
      </c>
      <c r="M520">
        <v>-78.441506430000004</v>
      </c>
      <c r="N520">
        <v>-78.453636290000006</v>
      </c>
      <c r="O520" t="str">
        <f t="shared" si="35"/>
        <v>64_Peptide-Ethene_1.25.out</v>
      </c>
      <c r="P520" s="1">
        <f t="shared" si="36"/>
        <v>0.62140063854247019</v>
      </c>
      <c r="Q520" s="1">
        <f t="shared" si="37"/>
        <v>1.9296926448810627</v>
      </c>
      <c r="R520" s="1">
        <f t="shared" si="38"/>
        <v>1.6431851631215317</v>
      </c>
      <c r="S520" s="1">
        <f t="shared" si="39"/>
        <v>-0.286507481759531</v>
      </c>
    </row>
    <row r="521" spans="1:19" x14ac:dyDescent="0.2">
      <c r="A521" t="s">
        <v>514</v>
      </c>
      <c r="B521">
        <v>-325.18944386839001</v>
      </c>
      <c r="C521">
        <v>-326.62831793668602</v>
      </c>
      <c r="D521">
        <v>-326.63860270172302</v>
      </c>
      <c r="E521">
        <v>1.0668800000000001</v>
      </c>
      <c r="G521" t="s">
        <v>595</v>
      </c>
      <c r="H521">
        <v>-247.1191365</v>
      </c>
      <c r="I521">
        <v>-248.18535940000001</v>
      </c>
      <c r="J521">
        <v>-248.1836946</v>
      </c>
      <c r="K521" t="s">
        <v>595</v>
      </c>
      <c r="L521">
        <v>-78.069635169999998</v>
      </c>
      <c r="M521">
        <v>-78.441506430000004</v>
      </c>
      <c r="N521">
        <v>-78.453636290000006</v>
      </c>
      <c r="O521" t="str">
        <f t="shared" si="35"/>
        <v>64_Peptide-Ethene_1.50.out</v>
      </c>
      <c r="P521" s="1">
        <f t="shared" si="36"/>
        <v>0.42181087562265657</v>
      </c>
      <c r="Q521" s="1">
        <f t="shared" si="37"/>
        <v>0.91121074046238115</v>
      </c>
      <c r="R521" s="1">
        <f t="shared" si="38"/>
        <v>0.79807393841222896</v>
      </c>
      <c r="S521" s="1">
        <f t="shared" si="39"/>
        <v>-0.1131368020501522</v>
      </c>
    </row>
    <row r="522" spans="1:19" x14ac:dyDescent="0.2">
      <c r="A522" t="s">
        <v>515</v>
      </c>
      <c r="B522">
        <v>-325.18897063872203</v>
      </c>
      <c r="C522">
        <v>-326.627184023273</v>
      </c>
      <c r="D522">
        <v>-326.63761815065999</v>
      </c>
      <c r="E522">
        <v>1.06694</v>
      </c>
      <c r="G522" t="s">
        <v>595</v>
      </c>
      <c r="H522">
        <v>-247.1191365</v>
      </c>
      <c r="I522">
        <v>-248.18535940000001</v>
      </c>
      <c r="J522">
        <v>-248.1836946</v>
      </c>
      <c r="K522" t="s">
        <v>595</v>
      </c>
      <c r="L522">
        <v>-78.069635169999998</v>
      </c>
      <c r="M522">
        <v>-78.441506430000004</v>
      </c>
      <c r="N522">
        <v>-78.453636290000006</v>
      </c>
      <c r="O522" t="str">
        <f t="shared" si="35"/>
        <v>64_Peptide-Ethene_2.00.out</v>
      </c>
      <c r="P522" s="1">
        <f t="shared" si="36"/>
        <v>0.12485476327770258</v>
      </c>
      <c r="Q522" s="1">
        <f t="shared" si="37"/>
        <v>0.19966930161870847</v>
      </c>
      <c r="R522" s="1">
        <f t="shared" si="38"/>
        <v>0.1802587931276351</v>
      </c>
      <c r="S522" s="1">
        <f t="shared" si="39"/>
        <v>-1.9410508491073369E-2</v>
      </c>
    </row>
    <row r="523" spans="1:19" x14ac:dyDescent="0.2">
      <c r="A523" t="s">
        <v>516</v>
      </c>
      <c r="B523">
        <v>-323.64947035975001</v>
      </c>
      <c r="C523">
        <v>-325.09341326907901</v>
      </c>
      <c r="D523">
        <v>-325.07649201571502</v>
      </c>
      <c r="E523">
        <v>1.0617799999999999</v>
      </c>
      <c r="G523" t="s">
        <v>596</v>
      </c>
      <c r="H523">
        <v>-246.79370259999999</v>
      </c>
      <c r="I523">
        <v>-247.8884664</v>
      </c>
      <c r="J523">
        <v>-247.87237669999999</v>
      </c>
      <c r="K523" t="s">
        <v>596</v>
      </c>
      <c r="L523">
        <v>-76.853407129999994</v>
      </c>
      <c r="M523">
        <v>-77.198757220000005</v>
      </c>
      <c r="N523">
        <v>-77.198995490000001</v>
      </c>
      <c r="O523" t="str">
        <f t="shared" si="35"/>
        <v>65_Pyridine-Ethyne_0.90.out</v>
      </c>
      <c r="P523" s="1">
        <f t="shared" si="36"/>
        <v>1.4813175941082231</v>
      </c>
      <c r="Q523" s="1">
        <f t="shared" si="37"/>
        <v>3.8840635987239067</v>
      </c>
      <c r="R523" s="1">
        <f t="shared" si="38"/>
        <v>3.2127392745330039</v>
      </c>
      <c r="S523" s="1">
        <f t="shared" si="39"/>
        <v>-0.67132432419090282</v>
      </c>
    </row>
    <row r="524" spans="1:19" x14ac:dyDescent="0.2">
      <c r="A524" t="s">
        <v>517</v>
      </c>
      <c r="B524">
        <v>-323.65062875675602</v>
      </c>
      <c r="C524">
        <v>-325.09388590081699</v>
      </c>
      <c r="D524">
        <v>-325.07716355465999</v>
      </c>
      <c r="E524">
        <v>1.0618000000000001</v>
      </c>
      <c r="G524" t="s">
        <v>596</v>
      </c>
      <c r="H524">
        <v>-246.79370259999999</v>
      </c>
      <c r="I524">
        <v>-247.8884664</v>
      </c>
      <c r="J524">
        <v>-247.87237669999999</v>
      </c>
      <c r="K524" t="s">
        <v>596</v>
      </c>
      <c r="L524">
        <v>-76.853407129999994</v>
      </c>
      <c r="M524">
        <v>-77.198757220000005</v>
      </c>
      <c r="N524">
        <v>-77.198995490000001</v>
      </c>
      <c r="O524" t="str">
        <f t="shared" ref="O524:O538" si="40">A524</f>
        <v>65_Pyridine-Ethyne_0.95.out</v>
      </c>
      <c r="P524" s="1">
        <f t="shared" ref="P524:P538" si="41">627.5095*(H524+L524-B524)</f>
        <v>2.2082227201502564</v>
      </c>
      <c r="Q524" s="1">
        <f t="shared" ref="Q524:Q538" si="42">627.5095*(I524+M524-C524)</f>
        <v>4.1806445043064464</v>
      </c>
      <c r="R524" s="1">
        <f t="shared" ref="R524:R538" si="43">627.5095*(J524+N524-D524)</f>
        <v>3.6341363421222597</v>
      </c>
      <c r="S524" s="1">
        <f t="shared" ref="S524:S538" si="44">R524-Q524</f>
        <v>-0.54650816218418674</v>
      </c>
    </row>
    <row r="525" spans="1:19" x14ac:dyDescent="0.2">
      <c r="A525" t="s">
        <v>518</v>
      </c>
      <c r="B525">
        <v>-323.65121771095301</v>
      </c>
      <c r="C525">
        <v>-325.093919878799</v>
      </c>
      <c r="D525">
        <v>-325.077354363224</v>
      </c>
      <c r="E525">
        <v>1.06182</v>
      </c>
      <c r="G525" t="s">
        <v>596</v>
      </c>
      <c r="H525">
        <v>-246.79370259999999</v>
      </c>
      <c r="I525">
        <v>-247.8884664</v>
      </c>
      <c r="J525">
        <v>-247.87237669999999</v>
      </c>
      <c r="K525" t="s">
        <v>596</v>
      </c>
      <c r="L525">
        <v>-76.853407129999994</v>
      </c>
      <c r="M525">
        <v>-77.198757220000005</v>
      </c>
      <c r="N525">
        <v>-77.198995490000001</v>
      </c>
      <c r="O525" t="str">
        <f t="shared" si="40"/>
        <v>65_Pyridine-Ethyne_1.00.out</v>
      </c>
      <c r="P525" s="1">
        <f t="shared" si="41"/>
        <v>2.5777970738232239</v>
      </c>
      <c r="Q525" s="1">
        <f t="shared" si="42"/>
        <v>4.2019660108109145</v>
      </c>
      <c r="R525" s="1">
        <f t="shared" si="43"/>
        <v>3.753870528722326</v>
      </c>
      <c r="S525" s="1">
        <f t="shared" si="44"/>
        <v>-0.44809548208858851</v>
      </c>
    </row>
    <row r="526" spans="1:19" x14ac:dyDescent="0.2">
      <c r="A526" t="s">
        <v>519</v>
      </c>
      <c r="B526">
        <v>-323.651435713056</v>
      </c>
      <c r="C526">
        <v>-325.09368721559298</v>
      </c>
      <c r="D526">
        <v>-325.07724568287898</v>
      </c>
      <c r="E526">
        <v>1.0618300000000001</v>
      </c>
      <c r="G526" t="s">
        <v>596</v>
      </c>
      <c r="H526">
        <v>-246.79370259999999</v>
      </c>
      <c r="I526">
        <v>-247.8884664</v>
      </c>
      <c r="J526">
        <v>-247.87237669999999</v>
      </c>
      <c r="K526" t="s">
        <v>596</v>
      </c>
      <c r="L526">
        <v>-76.853407129999994</v>
      </c>
      <c r="M526">
        <v>-77.198757220000005</v>
      </c>
      <c r="N526">
        <v>-77.198995490000001</v>
      </c>
      <c r="O526" t="str">
        <f t="shared" si="40"/>
        <v>65_Pyridine-Ethyne_1.05.out</v>
      </c>
      <c r="P526" s="1">
        <f t="shared" si="41"/>
        <v>2.7145954644739212</v>
      </c>
      <c r="Q526" s="1">
        <f t="shared" si="42"/>
        <v>4.0559676387326977</v>
      </c>
      <c r="R526" s="1">
        <f t="shared" si="43"/>
        <v>3.6856725797576844</v>
      </c>
      <c r="S526" s="1">
        <f t="shared" si="44"/>
        <v>-0.37029505897501336</v>
      </c>
    </row>
    <row r="527" spans="1:19" x14ac:dyDescent="0.2">
      <c r="A527" t="s">
        <v>520</v>
      </c>
      <c r="B527">
        <v>-323.65141825870597</v>
      </c>
      <c r="C527">
        <v>-325.09330422472698</v>
      </c>
      <c r="D527">
        <v>-325.07696066028097</v>
      </c>
      <c r="E527">
        <v>1.06185</v>
      </c>
      <c r="G527" t="s">
        <v>596</v>
      </c>
      <c r="H527">
        <v>-246.79370259999999</v>
      </c>
      <c r="I527">
        <v>-247.8884664</v>
      </c>
      <c r="J527">
        <v>-247.87237669999999</v>
      </c>
      <c r="K527" t="s">
        <v>596</v>
      </c>
      <c r="L527">
        <v>-76.853407129999994</v>
      </c>
      <c r="M527">
        <v>-77.198757220000005</v>
      </c>
      <c r="N527">
        <v>-77.198995490000001</v>
      </c>
      <c r="O527" t="str">
        <f t="shared" si="40"/>
        <v>65_Pyridine-Ethyne_1.10.out</v>
      </c>
      <c r="P527" s="1">
        <f t="shared" si="41"/>
        <v>2.7036426940142033</v>
      </c>
      <c r="Q527" s="1">
        <f t="shared" si="42"/>
        <v>3.8156372319038998</v>
      </c>
      <c r="R527" s="1">
        <f t="shared" si="43"/>
        <v>3.50681819179368</v>
      </c>
      <c r="S527" s="1">
        <f t="shared" si="44"/>
        <v>-0.30881904011021977</v>
      </c>
    </row>
    <row r="528" spans="1:19" x14ac:dyDescent="0.2">
      <c r="A528" t="s">
        <v>521</v>
      </c>
      <c r="B528">
        <v>-323.65074199537003</v>
      </c>
      <c r="C528">
        <v>-325.091887317903</v>
      </c>
      <c r="D528">
        <v>-325.075734058119</v>
      </c>
      <c r="E528">
        <v>1.0618799999999999</v>
      </c>
      <c r="G528" t="s">
        <v>596</v>
      </c>
      <c r="H528">
        <v>-246.79370259999999</v>
      </c>
      <c r="I528">
        <v>-247.8884664</v>
      </c>
      <c r="J528">
        <v>-247.87237669999999</v>
      </c>
      <c r="K528" t="s">
        <v>596</v>
      </c>
      <c r="L528">
        <v>-76.853407129999994</v>
      </c>
      <c r="M528">
        <v>-77.198757220000005</v>
      </c>
      <c r="N528">
        <v>-77.198995490000001</v>
      </c>
      <c r="O528" t="str">
        <f t="shared" si="40"/>
        <v>65_Pyridine-Ethyne_1.25.out</v>
      </c>
      <c r="P528" s="1">
        <f t="shared" si="41"/>
        <v>2.2792810262056631</v>
      </c>
      <c r="Q528" s="1">
        <f t="shared" si="42"/>
        <v>2.9265147392437174</v>
      </c>
      <c r="R528" s="1">
        <f t="shared" si="43"/>
        <v>2.7371136824319411</v>
      </c>
      <c r="S528" s="1">
        <f t="shared" si="44"/>
        <v>-0.18940105681177632</v>
      </c>
    </row>
    <row r="529" spans="1:19" x14ac:dyDescent="0.2">
      <c r="A529" t="s">
        <v>522</v>
      </c>
      <c r="B529">
        <v>-323.64940696560399</v>
      </c>
      <c r="C529">
        <v>-325.08996640236501</v>
      </c>
      <c r="D529">
        <v>-325.07395986617797</v>
      </c>
      <c r="E529">
        <v>1.0619099999999999</v>
      </c>
      <c r="G529" t="s">
        <v>596</v>
      </c>
      <c r="H529">
        <v>-246.79370259999999</v>
      </c>
      <c r="I529">
        <v>-247.8884664</v>
      </c>
      <c r="J529">
        <v>-247.87237669999999</v>
      </c>
      <c r="K529" t="s">
        <v>596</v>
      </c>
      <c r="L529">
        <v>-76.853407129999994</v>
      </c>
      <c r="M529">
        <v>-77.198757220000005</v>
      </c>
      <c r="N529">
        <v>-77.198995490000001</v>
      </c>
      <c r="O529" t="str">
        <f t="shared" si="40"/>
        <v>65_Pyridine-Ethyne_1.50.out</v>
      </c>
      <c r="P529" s="1">
        <f t="shared" si="41"/>
        <v>1.441537165233101</v>
      </c>
      <c r="Q529" s="1">
        <f t="shared" si="42"/>
        <v>1.721121990454868</v>
      </c>
      <c r="R529" s="1">
        <f t="shared" si="43"/>
        <v>1.6237913846158611</v>
      </c>
      <c r="S529" s="1">
        <f t="shared" si="44"/>
        <v>-9.7330605839006878E-2</v>
      </c>
    </row>
    <row r="530" spans="1:19" x14ac:dyDescent="0.2">
      <c r="A530" t="s">
        <v>523</v>
      </c>
      <c r="B530">
        <v>-323.64803158468902</v>
      </c>
      <c r="C530">
        <v>-325.08824648206502</v>
      </c>
      <c r="D530">
        <v>-325.07234172679102</v>
      </c>
      <c r="E530">
        <v>1.06193</v>
      </c>
      <c r="G530" t="s">
        <v>596</v>
      </c>
      <c r="H530">
        <v>-246.79370259999999</v>
      </c>
      <c r="I530">
        <v>-247.8884664</v>
      </c>
      <c r="J530">
        <v>-247.87237669999999</v>
      </c>
      <c r="K530" t="s">
        <v>596</v>
      </c>
      <c r="L530">
        <v>-76.853407129999994</v>
      </c>
      <c r="M530">
        <v>-77.198757220000005</v>
      </c>
      <c r="N530">
        <v>-77.198995490000001</v>
      </c>
      <c r="O530" t="str">
        <f t="shared" si="40"/>
        <v>65_Pyridine-Ethyne_2.00.out</v>
      </c>
      <c r="P530" s="1">
        <f t="shared" si="41"/>
        <v>0.57847257497399218</v>
      </c>
      <c r="Q530" s="1">
        <f t="shared" si="42"/>
        <v>0.64185566296800278</v>
      </c>
      <c r="R530" s="1">
        <f t="shared" si="43"/>
        <v>0.60839354698133252</v>
      </c>
      <c r="S530" s="1">
        <f t="shared" si="44"/>
        <v>-3.346211598667026E-2</v>
      </c>
    </row>
    <row r="531" spans="1:19" x14ac:dyDescent="0.2">
      <c r="A531" t="s">
        <v>524</v>
      </c>
      <c r="B531">
        <v>-342.050862784907</v>
      </c>
      <c r="C531">
        <v>-343.60851439746602</v>
      </c>
      <c r="D531">
        <v>-343.59918373026801</v>
      </c>
      <c r="E531">
        <v>1.0631200000000001</v>
      </c>
      <c r="G531" t="s">
        <v>597</v>
      </c>
      <c r="H531">
        <v>-95.261636030000005</v>
      </c>
      <c r="I531">
        <v>-95.713085789999994</v>
      </c>
      <c r="J531">
        <v>-95.722979080000002</v>
      </c>
      <c r="K531" t="s">
        <v>597</v>
      </c>
      <c r="L531">
        <v>-246.79362789999999</v>
      </c>
      <c r="M531">
        <v>-247.8884462</v>
      </c>
      <c r="N531">
        <v>-247.87234720000001</v>
      </c>
      <c r="O531" t="str">
        <f t="shared" si="40"/>
        <v>66_MeNH2-Pyridine_0.90.out</v>
      </c>
      <c r="P531" s="1">
        <f t="shared" si="41"/>
        <v>-2.7617603567528426</v>
      </c>
      <c r="Q531" s="1">
        <f t="shared" si="42"/>
        <v>4.3815270177933714</v>
      </c>
      <c r="R531" s="1">
        <f t="shared" si="43"/>
        <v>2.4205866889568788</v>
      </c>
      <c r="S531" s="1">
        <f t="shared" si="44"/>
        <v>-1.9609403288364926</v>
      </c>
    </row>
    <row r="532" spans="1:19" x14ac:dyDescent="0.2">
      <c r="A532" t="s">
        <v>525</v>
      </c>
      <c r="B532">
        <v>-342.05321518912598</v>
      </c>
      <c r="C532">
        <v>-343.60891043202599</v>
      </c>
      <c r="D532">
        <v>-343.60013117632701</v>
      </c>
      <c r="E532">
        <v>1.0631999999999999</v>
      </c>
      <c r="G532" t="s">
        <v>597</v>
      </c>
      <c r="H532">
        <v>-95.261636030000005</v>
      </c>
      <c r="I532">
        <v>-95.713085789999994</v>
      </c>
      <c r="J532">
        <v>-95.722979080000002</v>
      </c>
      <c r="K532" t="s">
        <v>597</v>
      </c>
      <c r="L532">
        <v>-246.79362789999999</v>
      </c>
      <c r="M532">
        <v>-247.8884462</v>
      </c>
      <c r="N532">
        <v>-247.87234720000001</v>
      </c>
      <c r="O532" t="str">
        <f t="shared" si="40"/>
        <v>66_MeNH2-Pyridine_0.95.out</v>
      </c>
      <c r="P532" s="1">
        <f t="shared" si="41"/>
        <v>-1.2856043615015735</v>
      </c>
      <c r="Q532" s="1">
        <f t="shared" si="42"/>
        <v>4.630042466502486</v>
      </c>
      <c r="R532" s="1">
        <f t="shared" si="43"/>
        <v>3.0151180917177691</v>
      </c>
      <c r="S532" s="1">
        <f t="shared" si="44"/>
        <v>-1.6149243747847168</v>
      </c>
    </row>
    <row r="533" spans="1:19" x14ac:dyDescent="0.2">
      <c r="A533" t="s">
        <v>526</v>
      </c>
      <c r="B533">
        <v>-342.054733972436</v>
      </c>
      <c r="C533">
        <v>-343.60882843902903</v>
      </c>
      <c r="D533">
        <v>-343.60049393587099</v>
      </c>
      <c r="E533">
        <v>1.0632600000000001</v>
      </c>
      <c r="G533" t="s">
        <v>597</v>
      </c>
      <c r="H533">
        <v>-95.261636030000005</v>
      </c>
      <c r="I533">
        <v>-95.713085789999994</v>
      </c>
      <c r="J533">
        <v>-95.722979080000002</v>
      </c>
      <c r="K533" t="s">
        <v>597</v>
      </c>
      <c r="L533">
        <v>-246.79362789999999</v>
      </c>
      <c r="M533">
        <v>-247.8884462</v>
      </c>
      <c r="N533">
        <v>-247.87234720000001</v>
      </c>
      <c r="O533" t="str">
        <f t="shared" si="40"/>
        <v>66_MeNH2-Pyridine_1.00.out</v>
      </c>
      <c r="P533" s="1">
        <f t="shared" si="41"/>
        <v>-0.33255340602349798</v>
      </c>
      <c r="Q533" s="1">
        <f t="shared" si="42"/>
        <v>4.5785910819716049</v>
      </c>
      <c r="R533" s="1">
        <f t="shared" si="43"/>
        <v>3.2427531517779022</v>
      </c>
      <c r="S533" s="1">
        <f t="shared" si="44"/>
        <v>-1.3358379301937027</v>
      </c>
    </row>
    <row r="534" spans="1:19" x14ac:dyDescent="0.2">
      <c r="A534" t="s">
        <v>527</v>
      </c>
      <c r="B534">
        <v>-342.05568835826</v>
      </c>
      <c r="C534">
        <v>-343.60846767749899</v>
      </c>
      <c r="D534">
        <v>-343.60049399868302</v>
      </c>
      <c r="E534">
        <v>1.06332</v>
      </c>
      <c r="G534" t="s">
        <v>597</v>
      </c>
      <c r="H534">
        <v>-95.261636030000005</v>
      </c>
      <c r="I534">
        <v>-95.713085789999994</v>
      </c>
      <c r="J534">
        <v>-95.722979080000002</v>
      </c>
      <c r="K534" t="s">
        <v>597</v>
      </c>
      <c r="L534">
        <v>-246.79362789999999</v>
      </c>
      <c r="M534">
        <v>-247.8884462</v>
      </c>
      <c r="N534">
        <v>-247.87234720000001</v>
      </c>
      <c r="O534" t="str">
        <f t="shared" si="40"/>
        <v>66_MeNH2-Pyridine_1.05.out</v>
      </c>
      <c r="P534" s="1">
        <f t="shared" si="41"/>
        <v>0.2663327652032117</v>
      </c>
      <c r="Q534" s="1">
        <f t="shared" si="42"/>
        <v>4.3522097946416727</v>
      </c>
      <c r="R534" s="1">
        <f t="shared" si="43"/>
        <v>3.2427925669263811</v>
      </c>
      <c r="S534" s="1">
        <f t="shared" si="44"/>
        <v>-1.1094172277152916</v>
      </c>
    </row>
    <row r="535" spans="1:19" x14ac:dyDescent="0.2">
      <c r="A535" t="s">
        <v>528</v>
      </c>
      <c r="B535">
        <v>-342.05626060740099</v>
      </c>
      <c r="C535">
        <v>-343.60796039900703</v>
      </c>
      <c r="D535">
        <v>-343.60027977163901</v>
      </c>
      <c r="E535">
        <v>1.0633699999999999</v>
      </c>
      <c r="G535" t="s">
        <v>597</v>
      </c>
      <c r="H535">
        <v>-95.261636030000005</v>
      </c>
      <c r="I535">
        <v>-95.713085789999994</v>
      </c>
      <c r="J535">
        <v>-95.722979080000002</v>
      </c>
      <c r="K535" t="s">
        <v>597</v>
      </c>
      <c r="L535">
        <v>-246.79362789999999</v>
      </c>
      <c r="M535">
        <v>-247.8884462</v>
      </c>
      <c r="N535">
        <v>-247.87234720000001</v>
      </c>
      <c r="O535" t="str">
        <f t="shared" si="40"/>
        <v>66_MeNH2-Pyridine_1.10.out</v>
      </c>
      <c r="P535" s="1">
        <f t="shared" si="41"/>
        <v>0.6254245375393741</v>
      </c>
      <c r="Q535" s="1">
        <f t="shared" si="42"/>
        <v>4.0338877217872149</v>
      </c>
      <c r="R535" s="1">
        <f t="shared" si="43"/>
        <v>3.1083630616520899</v>
      </c>
      <c r="S535" s="1">
        <f t="shared" si="44"/>
        <v>-0.92552466013512502</v>
      </c>
    </row>
    <row r="536" spans="1:19" x14ac:dyDescent="0.2">
      <c r="A536" t="s">
        <v>529</v>
      </c>
      <c r="B536">
        <v>-342.05678137243098</v>
      </c>
      <c r="C536">
        <v>-343.60625403015598</v>
      </c>
      <c r="D536">
        <v>-343.59916962830903</v>
      </c>
      <c r="E536">
        <v>1.0634600000000001</v>
      </c>
      <c r="G536" t="s">
        <v>597</v>
      </c>
      <c r="H536">
        <v>-95.261636030000005</v>
      </c>
      <c r="I536">
        <v>-95.713085789999994</v>
      </c>
      <c r="J536">
        <v>-95.722979080000002</v>
      </c>
      <c r="K536" t="s">
        <v>597</v>
      </c>
      <c r="L536">
        <v>-246.79362789999999</v>
      </c>
      <c r="M536">
        <v>-247.8884462</v>
      </c>
      <c r="N536">
        <v>-247.87234720000001</v>
      </c>
      <c r="O536" t="str">
        <f t="shared" si="40"/>
        <v>66_MeNH2-Pyridine_1.25.out</v>
      </c>
      <c r="P536" s="1">
        <f t="shared" si="41"/>
        <v>0.9522095411255288</v>
      </c>
      <c r="Q536" s="1">
        <f t="shared" si="42"/>
        <v>2.9631250572516801</v>
      </c>
      <c r="R536" s="1">
        <f t="shared" si="43"/>
        <v>2.4117375757271371</v>
      </c>
      <c r="S536" s="1">
        <f t="shared" si="44"/>
        <v>-0.55138748152454298</v>
      </c>
    </row>
    <row r="537" spans="1:19" x14ac:dyDescent="0.2">
      <c r="A537" t="s">
        <v>530</v>
      </c>
      <c r="B537">
        <v>-342.05644779604302</v>
      </c>
      <c r="C537">
        <v>-343.60412829838998</v>
      </c>
      <c r="D537">
        <v>-343.59751924725703</v>
      </c>
      <c r="E537">
        <v>1.06355</v>
      </c>
      <c r="G537" t="s">
        <v>597</v>
      </c>
      <c r="H537">
        <v>-95.261636030000005</v>
      </c>
      <c r="I537">
        <v>-95.713085789999994</v>
      </c>
      <c r="J537">
        <v>-95.722979080000002</v>
      </c>
      <c r="K537" t="s">
        <v>597</v>
      </c>
      <c r="L537">
        <v>-246.79362789999999</v>
      </c>
      <c r="M537">
        <v>-247.8884462</v>
      </c>
      <c r="N537">
        <v>-247.87234720000001</v>
      </c>
      <c r="O537" t="str">
        <f t="shared" si="40"/>
        <v>66_MeNH2-Pyridine_1.50.out</v>
      </c>
      <c r="P537" s="1">
        <f t="shared" si="41"/>
        <v>0.74288718870553572</v>
      </c>
      <c r="Q537" s="1">
        <f t="shared" si="42"/>
        <v>1.629208179634795</v>
      </c>
      <c r="R537" s="1">
        <f t="shared" si="43"/>
        <v>1.3761077869758231</v>
      </c>
      <c r="S537" s="1">
        <f t="shared" si="44"/>
        <v>-0.25310039265897188</v>
      </c>
    </row>
    <row r="538" spans="1:19" x14ac:dyDescent="0.2">
      <c r="A538" t="s">
        <v>531</v>
      </c>
      <c r="B538">
        <v>-342.05577926388702</v>
      </c>
      <c r="C538">
        <v>-343.60238830034803</v>
      </c>
      <c r="D538">
        <v>-343.59607376188802</v>
      </c>
      <c r="E538">
        <v>1.0636300000000001</v>
      </c>
      <c r="G538" t="s">
        <v>597</v>
      </c>
      <c r="H538">
        <v>-95.261636030000005</v>
      </c>
      <c r="I538">
        <v>-95.713085789999994</v>
      </c>
      <c r="J538">
        <v>-95.722979080000002</v>
      </c>
      <c r="K538" t="s">
        <v>597</v>
      </c>
      <c r="L538">
        <v>-246.79362789999999</v>
      </c>
      <c r="M538">
        <v>-247.8884462</v>
      </c>
      <c r="N538">
        <v>-247.87234720000001</v>
      </c>
      <c r="O538" t="str">
        <f t="shared" si="40"/>
        <v>66_MeNH2-Pyridine_2.00.out</v>
      </c>
      <c r="P538" s="1">
        <f t="shared" si="41"/>
        <v>0.32337690976100036</v>
      </c>
      <c r="Q538" s="1">
        <f t="shared" si="42"/>
        <v>0.53734287832634564</v>
      </c>
      <c r="R538" s="1">
        <f t="shared" si="43"/>
        <v>0.46905198581479629</v>
      </c>
      <c r="S538" s="1">
        <f t="shared" si="44"/>
        <v>-6.829089251154935E-2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CA1658-2BBE-AF42-BEE0-05BDCCFA7901}">
  <dimension ref="A1:AS540"/>
  <sheetViews>
    <sheetView workbookViewId="0">
      <selection activeCell="E13" sqref="E13"/>
    </sheetView>
  </sheetViews>
  <sheetFormatPr baseColWidth="10" defaultRowHeight="16" x14ac:dyDescent="0.2"/>
  <cols>
    <col min="2" max="2" width="10.83203125" style="4"/>
    <col min="12" max="12" width="11.1640625" bestFit="1" customWidth="1"/>
    <col min="21" max="21" width="17.83203125" customWidth="1"/>
  </cols>
  <sheetData>
    <row r="1" spans="1:45" x14ac:dyDescent="0.2">
      <c r="A1" s="1">
        <f t="shared" ref="A1:G1" si="0">SQRT(SUMXMY2($D13:$D196,A13:A196)/MIN(COUNT($D13:$D196),COUNT(A13:A196)))</f>
        <v>8.31017251707106E-2</v>
      </c>
      <c r="B1" s="1">
        <f t="shared" si="0"/>
        <v>4.3014503985963688E-2</v>
      </c>
      <c r="C1" s="1">
        <f t="shared" si="0"/>
        <v>3.0690484176175759E-2</v>
      </c>
      <c r="D1" s="1" t="s">
        <v>602</v>
      </c>
      <c r="E1" s="1">
        <f t="shared" si="0"/>
        <v>1.2161003731168381E-2</v>
      </c>
      <c r="F1" s="1">
        <f t="shared" si="0"/>
        <v>4.3751408716977268E-2</v>
      </c>
      <c r="G1" s="1">
        <f t="shared" si="0"/>
        <v>0.12359622048220183</v>
      </c>
      <c r="H1" t="s">
        <v>603</v>
      </c>
      <c r="J1" t="s">
        <v>604</v>
      </c>
    </row>
    <row r="2" spans="1:45" x14ac:dyDescent="0.2">
      <c r="A2" s="1">
        <f t="shared" ref="A2:G2" si="1">SQRT(SUMXMY2($D197:$D276,A197:A276)/MIN(COUNT($D197:$D276),COUNT(A197:A276)))</f>
        <v>8.360639702016065E-2</v>
      </c>
      <c r="B2" s="1">
        <f t="shared" si="1"/>
        <v>0.11427308289636279</v>
      </c>
      <c r="C2" s="1">
        <f t="shared" si="1"/>
        <v>3.1931855683914531E-2</v>
      </c>
      <c r="D2" s="1" t="s">
        <v>602</v>
      </c>
      <c r="E2" s="1">
        <f t="shared" si="1"/>
        <v>3.6961241731480708E-2</v>
      </c>
      <c r="F2" s="1">
        <f t="shared" si="1"/>
        <v>9.9944545564208745E-2</v>
      </c>
      <c r="G2" s="1">
        <f t="shared" si="1"/>
        <v>0.25091158091118748</v>
      </c>
      <c r="H2" t="s">
        <v>605</v>
      </c>
      <c r="J2" t="s">
        <v>604</v>
      </c>
    </row>
    <row r="3" spans="1:45" x14ac:dyDescent="0.2">
      <c r="A3" s="1">
        <f t="shared" ref="A3:G3" si="2">SQRT(SUMXMY2($D277:$D380,A277:A380)/MIN(COUNT($D277:$D380),COUNT(A277:A380)))</f>
        <v>5.2234632390511369E-2</v>
      </c>
      <c r="B3" s="1">
        <f t="shared" si="2"/>
        <v>7.3978455049063752E-2</v>
      </c>
      <c r="C3" s="1">
        <f t="shared" si="2"/>
        <v>1.8425486134277375E-2</v>
      </c>
      <c r="D3" s="1" t="s">
        <v>602</v>
      </c>
      <c r="E3" s="1">
        <f t="shared" si="2"/>
        <v>1.2906781029595388E-2</v>
      </c>
      <c r="F3" s="1">
        <f t="shared" si="2"/>
        <v>6.6886820005499031E-2</v>
      </c>
      <c r="G3" s="1">
        <f t="shared" si="2"/>
        <v>0.19983233732487157</v>
      </c>
      <c r="H3" t="s">
        <v>606</v>
      </c>
      <c r="J3" t="s">
        <v>607</v>
      </c>
    </row>
    <row r="4" spans="1:45" x14ac:dyDescent="0.2">
      <c r="A4" s="1">
        <f t="shared" ref="A4:G4" si="3">SQRT(SUMXMY2($D381:$D540,A381:A540)/MIN(COUNT($D381:$D540),COUNT(A381:A540)))</f>
        <v>5.2961806636888376E-2</v>
      </c>
      <c r="B4" s="1">
        <f t="shared" si="3"/>
        <v>5.5502310643851208E-2</v>
      </c>
      <c r="C4" s="1">
        <f t="shared" si="3"/>
        <v>1.5371085164439561E-2</v>
      </c>
      <c r="D4" s="1" t="s">
        <v>602</v>
      </c>
      <c r="E4" s="1">
        <f t="shared" si="3"/>
        <v>9.9825687417801744E-3</v>
      </c>
      <c r="F4" s="1">
        <f t="shared" si="3"/>
        <v>4.7098237746973873E-2</v>
      </c>
      <c r="G4" s="1">
        <f t="shared" si="3"/>
        <v>0.13739107777955101</v>
      </c>
      <c r="H4" t="s">
        <v>608</v>
      </c>
      <c r="J4" t="s">
        <v>604</v>
      </c>
    </row>
    <row r="5" spans="1:45" x14ac:dyDescent="0.2">
      <c r="A5" s="2">
        <f>SQRT(SUMXMY2($D13:$D540,A13:A540)/MIN(COUNT($D13:$D540),COUNT(A13:A540)))</f>
        <v>6.9664229207443348E-2</v>
      </c>
      <c r="B5" s="2">
        <f>SQRT(SUMXMY2($D13:$D540,B13:B540)/MIN(COUNT($D13:$D540),COUNT(B13:B540)))</f>
        <v>6.8079248802292006E-2</v>
      </c>
      <c r="C5" s="2">
        <f>SQRT(SUMXMY2($D13:$D540,C13:C540)/MIN(COUNT($D13:$D540),COUNT(C13:C540)))</f>
        <v>2.4923870177060735E-2</v>
      </c>
      <c r="D5" s="2" t="s">
        <v>602</v>
      </c>
      <c r="E5" s="2">
        <f>SQRT(SUMXMY2($D13:$D540,E13:E540)/MIN(COUNT($D13:$D540),COUNT(E13:E540)))</f>
        <v>1.7931453110155336E-2</v>
      </c>
      <c r="F5" s="2">
        <f>SQRT(SUMXMY2($D13:$D540,F13:F540)/MIN(COUNT($D13:$D540),COUNT(F13:F540)))</f>
        <v>6.1106003452291391E-2</v>
      </c>
      <c r="G5" s="2">
        <f>SQRT(SUMXMY2($D13:$D540,G13:G540)/MIN(COUNT($D13:$D540),COUNT(G13:G540)))</f>
        <v>0.168665416083529</v>
      </c>
      <c r="H5" s="3" t="s">
        <v>609</v>
      </c>
    </row>
    <row r="6" spans="1:45" x14ac:dyDescent="0.2">
      <c r="A6" s="2">
        <f>SQRT(SUMXMY2($E13:$E540,A13:A540)/MIN(COUNT($E13:$E540),COUNT(A13:A540)))</f>
        <v>5.5796657851823112E-2</v>
      </c>
      <c r="B6" s="2">
        <f>SQRT(SUMXMY2($E13:$E540,B13:B540)/MIN(COUNT($E13:$E540),COUNT(B13:B540)))</f>
        <v>8.2923811922703899E-2</v>
      </c>
      <c r="C6" s="2">
        <f>SQRT(SUMXMY2($E13:$E540,C13:C540)/MIN(COUNT($E13:$E540),COUNT(C13:C540)))</f>
        <v>2.9530791319229366E-2</v>
      </c>
      <c r="D6" s="2">
        <f>SQRT(SUMXMY2($E13:$E540,D13:D540)/MIN(COUNT($E13:$E540),COUNT(D13:D540)))</f>
        <v>1.7931453110155336E-2</v>
      </c>
      <c r="E6" s="2" t="s">
        <v>602</v>
      </c>
      <c r="F6" s="2">
        <f>SQRT(SUMXMY2($E13:$E540,F13:F540)/MIN(COUNT($E13:$E540),COUNT(F13:F540)))</f>
        <v>4.5520923381355057E-2</v>
      </c>
      <c r="G6" s="2">
        <f>SQRT(SUMXMY2($E13:$E540,G13:G540)/MIN(COUNT($E13:$E540),COUNT(G13:G540)))</f>
        <v>0.15363311641207331</v>
      </c>
      <c r="H6" s="3"/>
    </row>
    <row r="7" spans="1:45" x14ac:dyDescent="0.2">
      <c r="A7" s="2">
        <f>SQRT(SUMXMY2($F13:$F540,A13:A540)/MIN(COUNT($F13:$F540),COUNT(A13:A540)))</f>
        <v>2.887808281363681E-2</v>
      </c>
      <c r="B7" s="2">
        <f>SQRT(SUMXMY2($F13:$F540,B13:B540)/MIN(COUNT($F13:$F540),COUNT(B13:B540)))</f>
        <v>0.12584115813055566</v>
      </c>
      <c r="C7" s="2">
        <f>SQRT(SUMXMY2($F13:$F540,C13:C540)/MIN(COUNT($F13:$F540),COUNT(C13:C540)))</f>
        <v>6.4901657942171065E-2</v>
      </c>
      <c r="D7" s="2">
        <f>SQRT(SUMXMY2($F13:$F540,D13:D540)/MIN(COUNT($F13:$F540),COUNT(D13:D540)))</f>
        <v>6.1106003452291391E-2</v>
      </c>
      <c r="E7" s="2">
        <f>SQRT(SUMXMY2($F13:$F540,E13:E540)/MIN(COUNT($F13:$F540),COUNT(E13:E540)))</f>
        <v>4.5520923381355057E-2</v>
      </c>
      <c r="F7" s="2" t="s">
        <v>602</v>
      </c>
      <c r="G7" s="2">
        <f>SQRT(SUMXMY2($F13:$F540,G13:G540)/MIN(COUNT($F13:$F540),COUNT(G13:G540)))</f>
        <v>0.10811219303071819</v>
      </c>
      <c r="H7" s="3"/>
    </row>
    <row r="9" spans="1:45" x14ac:dyDescent="0.2">
      <c r="A9" t="s">
        <v>610</v>
      </c>
      <c r="D9" t="s">
        <v>611</v>
      </c>
    </row>
    <row r="10" spans="1:45" x14ac:dyDescent="0.2">
      <c r="A10" t="s">
        <v>612</v>
      </c>
      <c r="B10" s="4" t="s">
        <v>613</v>
      </c>
      <c r="C10" t="s">
        <v>614</v>
      </c>
      <c r="D10" t="s">
        <v>615</v>
      </c>
      <c r="E10" t="s">
        <v>616</v>
      </c>
      <c r="F10" t="s">
        <v>617</v>
      </c>
      <c r="G10" t="s">
        <v>618</v>
      </c>
    </row>
    <row r="11" spans="1:45" x14ac:dyDescent="0.2">
      <c r="D11" s="5">
        <v>1.0918000000000001</v>
      </c>
      <c r="E11" s="6" t="s">
        <v>619</v>
      </c>
    </row>
    <row r="12" spans="1:45" x14ac:dyDescent="0.2">
      <c r="K12" t="s">
        <v>620</v>
      </c>
      <c r="P12" t="s">
        <v>621</v>
      </c>
      <c r="Q12" t="s">
        <v>622</v>
      </c>
      <c r="R12" t="s">
        <v>623</v>
      </c>
      <c r="S12" t="s">
        <v>624</v>
      </c>
      <c r="T12" t="s">
        <v>625</v>
      </c>
    </row>
    <row r="13" spans="1:45" x14ac:dyDescent="0.2">
      <c r="A13" s="1">
        <f>'[3]cc-pVDZ-F12c'!T11-'[3]cc-pVDZ-F12c'!Q11</f>
        <v>0.24803351584691669</v>
      </c>
      <c r="B13" s="7">
        <f>'[3]cc-pVDZ-F12c'!Z11-'[3]cc-pVDZ-F12c'!W11</f>
        <v>0.33941309339298176</v>
      </c>
      <c r="C13" s="8">
        <f>(A13+B13)/2</f>
        <v>0.29372330461994922</v>
      </c>
      <c r="D13" s="9">
        <f>$D$11*F13</f>
        <v>0.32272365097937589</v>
      </c>
      <c r="E13" s="10">
        <f>F13+(F13-G13)/((3/2)^3-1)</f>
        <v>0.32331151306190287</v>
      </c>
      <c r="F13" s="1">
        <f>K13-J13</f>
        <v>0.29558861602800501</v>
      </c>
      <c r="G13" s="1">
        <f>O13-N13</f>
        <v>0.22974673557249758</v>
      </c>
      <c r="H13" s="1">
        <f>627.5095*(V13+AA13-Q13)</f>
        <v>3.0152017230429902</v>
      </c>
      <c r="I13" s="1">
        <f>627.5095*(W13+AB13-R13)</f>
        <v>4.8254037278232458</v>
      </c>
      <c r="J13" s="1">
        <f>627.5095*(X13+AC13-S13)</f>
        <v>4.4094154946664137</v>
      </c>
      <c r="K13" s="1">
        <f>627.5095*(Y13+AD13-T13)</f>
        <v>4.7050041106944187</v>
      </c>
      <c r="L13" s="1">
        <f>627.5095*(AK13+AP13-AF13)</f>
        <v>3.133832073981655</v>
      </c>
      <c r="M13" s="1">
        <f t="shared" ref="M13:O28" si="4">627.5095*(AL13+AQ13-AG13)</f>
        <v>4.586071604499713</v>
      </c>
      <c r="N13" s="1">
        <f t="shared" si="4"/>
        <v>4.1468145290694363</v>
      </c>
      <c r="O13" s="1">
        <f t="shared" si="4"/>
        <v>4.3765612646419338</v>
      </c>
      <c r="P13" t="s">
        <v>0</v>
      </c>
      <c r="Q13">
        <v>-152.13684502131301</v>
      </c>
      <c r="R13">
        <v>-152.68135115000001</v>
      </c>
      <c r="S13">
        <v>-152.690784018247</v>
      </c>
      <c r="T13">
        <v>-152.708443794348</v>
      </c>
      <c r="U13" t="s">
        <v>532</v>
      </c>
      <c r="V13">
        <v>-76.065926429043003</v>
      </c>
      <c r="W13">
        <v>-76.336816839999997</v>
      </c>
      <c r="X13">
        <v>-76.341855485752006</v>
      </c>
      <c r="Y13">
        <v>-76.350459543018999</v>
      </c>
      <c r="Z13" t="s">
        <v>532</v>
      </c>
      <c r="AA13">
        <v>-76.066113562667994</v>
      </c>
      <c r="AB13">
        <v>-76.336844540000001</v>
      </c>
      <c r="AC13">
        <v>-76.341901681913996</v>
      </c>
      <c r="AD13">
        <v>-76.350486350324005</v>
      </c>
      <c r="AE13" t="s">
        <v>0</v>
      </c>
      <c r="AF13">
        <v>-152.12845752482701</v>
      </c>
      <c r="AG13">
        <v>-152.59530422</v>
      </c>
      <c r="AH13">
        <v>-152.606524268946</v>
      </c>
      <c r="AI13">
        <v>-152.61869266542499</v>
      </c>
      <c r="AJ13" t="s">
        <v>532</v>
      </c>
      <c r="AK13">
        <v>-76.061648726350995</v>
      </c>
      <c r="AL13">
        <v>-76.293998310000006</v>
      </c>
      <c r="AM13">
        <v>-76.299952261919998</v>
      </c>
      <c r="AN13">
        <v>-76.305861863313993</v>
      </c>
      <c r="AO13" t="s">
        <v>532</v>
      </c>
      <c r="AP13">
        <v>-76.061814719384003</v>
      </c>
      <c r="AQ13">
        <v>-76.293997540000007</v>
      </c>
      <c r="AR13">
        <v>-76.299963637703996</v>
      </c>
      <c r="AS13">
        <v>-76.305856308076002</v>
      </c>
    </row>
    <row r="14" spans="1:45" x14ac:dyDescent="0.2">
      <c r="A14" s="1">
        <f>'[3]cc-pVDZ-F12c'!T12-'[3]cc-pVDZ-F12c'!Q12</f>
        <v>0.20867409564728501</v>
      </c>
      <c r="B14" s="7">
        <f>'[3]cc-pVDZ-F12c'!Z12-'[3]cc-pVDZ-F12c'!W12</f>
        <v>0.28865600943243663</v>
      </c>
      <c r="C14" s="8">
        <f t="shared" ref="C14:C77" si="5">(A14+B14)/2</f>
        <v>0.24866505253986082</v>
      </c>
      <c r="D14" s="9">
        <f t="shared" ref="D14:D77" si="6">$D$11*F14</f>
        <v>0.26766325356482124</v>
      </c>
      <c r="E14" s="10">
        <f t="shared" ref="E14:E77" si="7">F14+(F14-G14)/((3/2)^3-1)</f>
        <v>0.26968270845373277</v>
      </c>
      <c r="F14" s="1">
        <f t="shared" ref="F14:F77" si="8">K14-J14</f>
        <v>0.24515777025537755</v>
      </c>
      <c r="G14" s="1">
        <f t="shared" ref="G14:G77" si="9">O14-N14</f>
        <v>0.18691104203428388</v>
      </c>
      <c r="H14" s="1">
        <f t="shared" ref="H14:K36" si="10">627.5095*(V14+AA14-Q14)</f>
        <v>3.61928426089447</v>
      </c>
      <c r="I14" s="1">
        <f t="shared" si="10"/>
        <v>5.0823814182486489</v>
      </c>
      <c r="J14" s="1">
        <f t="shared" si="10"/>
        <v>4.7483732168194663</v>
      </c>
      <c r="K14" s="1">
        <f t="shared" si="10"/>
        <v>4.9935309870748439</v>
      </c>
      <c r="L14" s="1">
        <f t="shared" ref="L14:O29" si="11">627.5095*(AK14+AP14-AF14)</f>
        <v>3.7539771293918034</v>
      </c>
      <c r="M14" s="1">
        <f t="shared" si="4"/>
        <v>4.9293381262891049</v>
      </c>
      <c r="N14" s="1">
        <f t="shared" si="4"/>
        <v>4.5691469504050488</v>
      </c>
      <c r="O14" s="1">
        <f t="shared" si="4"/>
        <v>4.7560579924393327</v>
      </c>
      <c r="P14" t="s">
        <v>1</v>
      </c>
      <c r="Q14">
        <v>-152.13780768807399</v>
      </c>
      <c r="R14">
        <v>-152.68176066999999</v>
      </c>
      <c r="S14">
        <v>-152.691324181738</v>
      </c>
      <c r="T14">
        <v>-152.70890359117399</v>
      </c>
      <c r="U14" t="s">
        <v>532</v>
      </c>
      <c r="V14">
        <v>-76.065926429043003</v>
      </c>
      <c r="W14">
        <v>-76.336816839999997</v>
      </c>
      <c r="X14">
        <v>-76.341855485752006</v>
      </c>
      <c r="Y14">
        <v>-76.350459543018999</v>
      </c>
      <c r="Z14" t="s">
        <v>532</v>
      </c>
      <c r="AA14">
        <v>-76.066113562667994</v>
      </c>
      <c r="AB14">
        <v>-76.336844540000001</v>
      </c>
      <c r="AC14">
        <v>-76.341901681913996</v>
      </c>
      <c r="AD14">
        <v>-76.350486350324005</v>
      </c>
      <c r="AE14" t="s">
        <v>1</v>
      </c>
      <c r="AF14">
        <v>-152.12944578883801</v>
      </c>
      <c r="AG14">
        <v>-152.59585125000001</v>
      </c>
      <c r="AH14">
        <v>-152.60719729847199</v>
      </c>
      <c r="AI14">
        <v>-152.61929743193099</v>
      </c>
      <c r="AJ14" t="s">
        <v>532</v>
      </c>
      <c r="AK14">
        <v>-76.061648726350995</v>
      </c>
      <c r="AL14">
        <v>-76.293998310000006</v>
      </c>
      <c r="AM14">
        <v>-76.299952261919998</v>
      </c>
      <c r="AN14">
        <v>-76.305861863313993</v>
      </c>
      <c r="AO14" t="s">
        <v>532</v>
      </c>
      <c r="AP14">
        <v>-76.061814719384003</v>
      </c>
      <c r="AQ14">
        <v>-76.293997540000007</v>
      </c>
      <c r="AR14">
        <v>-76.299963637703996</v>
      </c>
      <c r="AS14">
        <v>-76.305856308076002</v>
      </c>
    </row>
    <row r="15" spans="1:45" x14ac:dyDescent="0.2">
      <c r="A15" s="1">
        <f>'[3]cc-pVDZ-F12c'!T13-'[3]cc-pVDZ-F12c'!Q13</f>
        <v>0.17372802872811999</v>
      </c>
      <c r="B15" s="7">
        <f>'[3]cc-pVDZ-F12c'!Z13-'[3]cc-pVDZ-F12c'!W13</f>
        <v>0.24326694421025774</v>
      </c>
      <c r="C15" s="8">
        <f t="shared" si="5"/>
        <v>0.20849748646918886</v>
      </c>
      <c r="D15" s="9">
        <f t="shared" si="6"/>
        <v>0.21973886056749031</v>
      </c>
      <c r="E15" s="10">
        <f t="shared" si="7"/>
        <v>0.22248446710887698</v>
      </c>
      <c r="F15" s="1">
        <f t="shared" si="8"/>
        <v>0.20126292413215818</v>
      </c>
      <c r="G15" s="1">
        <f t="shared" si="9"/>
        <v>0.15086175956245107</v>
      </c>
      <c r="H15" s="1">
        <f t="shared" si="10"/>
        <v>3.875840018975647</v>
      </c>
      <c r="I15" s="1">
        <f t="shared" si="10"/>
        <v>5.0536728586247914</v>
      </c>
      <c r="J15" s="1">
        <f t="shared" si="10"/>
        <v>4.7843644032163422</v>
      </c>
      <c r="K15" s="1">
        <f t="shared" si="10"/>
        <v>4.9856273273485003</v>
      </c>
      <c r="L15" s="1">
        <f t="shared" si="11"/>
        <v>4.019056440610016</v>
      </c>
      <c r="M15" s="1">
        <f t="shared" si="4"/>
        <v>4.9718832703779974</v>
      </c>
      <c r="N15" s="1">
        <f t="shared" si="4"/>
        <v>4.6756235348293318</v>
      </c>
      <c r="O15" s="1">
        <f t="shared" si="4"/>
        <v>4.8264852943917829</v>
      </c>
      <c r="P15" t="s">
        <v>2</v>
      </c>
      <c r="Q15">
        <v>-152.13821653568201</v>
      </c>
      <c r="R15">
        <v>-152.68171491999999</v>
      </c>
      <c r="S15">
        <v>-152.69138153734201</v>
      </c>
      <c r="T15">
        <v>-152.70889099589101</v>
      </c>
      <c r="U15" t="s">
        <v>532</v>
      </c>
      <c r="V15">
        <v>-76.065926429043003</v>
      </c>
      <c r="W15">
        <v>-76.336816839999997</v>
      </c>
      <c r="X15">
        <v>-76.341855485752006</v>
      </c>
      <c r="Y15">
        <v>-76.350459543018999</v>
      </c>
      <c r="Z15" t="s">
        <v>532</v>
      </c>
      <c r="AA15">
        <v>-76.066113562667994</v>
      </c>
      <c r="AB15">
        <v>-76.336844540000001</v>
      </c>
      <c r="AC15">
        <v>-76.341901681913996</v>
      </c>
      <c r="AD15">
        <v>-76.350486350324005</v>
      </c>
      <c r="AE15" t="s">
        <v>2</v>
      </c>
      <c r="AF15">
        <v>-152.129868219592</v>
      </c>
      <c r="AG15">
        <v>-152.59591904999999</v>
      </c>
      <c r="AH15">
        <v>-152.60736697970299</v>
      </c>
      <c r="AI15">
        <v>-152.61940966497599</v>
      </c>
      <c r="AJ15" t="s">
        <v>532</v>
      </c>
      <c r="AK15">
        <v>-76.061648726350995</v>
      </c>
      <c r="AL15">
        <v>-76.293998310000006</v>
      </c>
      <c r="AM15">
        <v>-76.299952261919998</v>
      </c>
      <c r="AN15">
        <v>-76.305861863313993</v>
      </c>
      <c r="AO15" t="s">
        <v>532</v>
      </c>
      <c r="AP15">
        <v>-76.061814719384003</v>
      </c>
      <c r="AQ15">
        <v>-76.293997540000007</v>
      </c>
      <c r="AR15">
        <v>-76.299963637703996</v>
      </c>
      <c r="AS15">
        <v>-76.305856308076002</v>
      </c>
    </row>
    <row r="16" spans="1:45" x14ac:dyDescent="0.2">
      <c r="A16" s="1">
        <f>'[3]cc-pVDZ-F12c'!T14-'[3]cc-pVDZ-F12c'!Q14</f>
        <v>0.14309087062090065</v>
      </c>
      <c r="B16" s="7">
        <f>'[3]cc-pVDZ-F12c'!Z14-'[3]cc-pVDZ-F12c'!W14</f>
        <v>0.20311311791888542</v>
      </c>
      <c r="C16" s="8">
        <f t="shared" si="5"/>
        <v>0.17310199426989303</v>
      </c>
      <c r="D16" s="9">
        <f t="shared" si="6"/>
        <v>0.17866950704026588</v>
      </c>
      <c r="E16" s="10">
        <f t="shared" si="7"/>
        <v>0.1816399004179608</v>
      </c>
      <c r="F16" s="1">
        <f t="shared" si="8"/>
        <v>0.1636467366186718</v>
      </c>
      <c r="G16" s="1">
        <f t="shared" si="9"/>
        <v>0.12091297259536038</v>
      </c>
      <c r="H16" s="1">
        <f t="shared" si="10"/>
        <v>3.9113545271844243</v>
      </c>
      <c r="I16" s="1">
        <f t="shared" si="10"/>
        <v>4.8560199163244278</v>
      </c>
      <c r="J16" s="1">
        <f t="shared" si="10"/>
        <v>4.6376935423970842</v>
      </c>
      <c r="K16" s="1">
        <f t="shared" si="10"/>
        <v>4.801340279015756</v>
      </c>
      <c r="L16" s="1">
        <f t="shared" si="11"/>
        <v>4.0568405050968233</v>
      </c>
      <c r="M16" s="1">
        <f t="shared" si="4"/>
        <v>4.8313023170940852</v>
      </c>
      <c r="N16" s="1">
        <f t="shared" si="4"/>
        <v>4.5866609645741478</v>
      </c>
      <c r="O16" s="1">
        <f t="shared" si="4"/>
        <v>4.7075739371695082</v>
      </c>
      <c r="P16" t="s">
        <v>3</v>
      </c>
      <c r="Q16">
        <v>-152.138273131651</v>
      </c>
      <c r="R16">
        <v>-152.68139994000001</v>
      </c>
      <c r="S16">
        <v>-152.69114780245701</v>
      </c>
      <c r="T16">
        <v>-152.70859731579799</v>
      </c>
      <c r="U16" t="s">
        <v>532</v>
      </c>
      <c r="V16">
        <v>-76.065926429043003</v>
      </c>
      <c r="W16">
        <v>-76.336816839999997</v>
      </c>
      <c r="X16">
        <v>-76.341855485752006</v>
      </c>
      <c r="Y16">
        <v>-76.350459543018999</v>
      </c>
      <c r="Z16" t="s">
        <v>532</v>
      </c>
      <c r="AA16">
        <v>-76.066113562667994</v>
      </c>
      <c r="AB16">
        <v>-76.336844540000001</v>
      </c>
      <c r="AC16">
        <v>-76.341901681913996</v>
      </c>
      <c r="AD16">
        <v>-76.350486350324005</v>
      </c>
      <c r="AE16" t="s">
        <v>3</v>
      </c>
      <c r="AF16">
        <v>-152.129928432329</v>
      </c>
      <c r="AG16">
        <v>-152.59569501999999</v>
      </c>
      <c r="AH16">
        <v>-152.60722520882899</v>
      </c>
      <c r="AI16">
        <v>-152.619220167674</v>
      </c>
      <c r="AJ16" t="s">
        <v>532</v>
      </c>
      <c r="AK16">
        <v>-76.061648726350995</v>
      </c>
      <c r="AL16">
        <v>-76.293998310000006</v>
      </c>
      <c r="AM16">
        <v>-76.299952261919998</v>
      </c>
      <c r="AN16">
        <v>-76.305861863313993</v>
      </c>
      <c r="AO16" t="s">
        <v>532</v>
      </c>
      <c r="AP16">
        <v>-76.061814719384003</v>
      </c>
      <c r="AQ16">
        <v>-76.293997540000007</v>
      </c>
      <c r="AR16">
        <v>-76.299963637703996</v>
      </c>
      <c r="AS16">
        <v>-76.305856308076002</v>
      </c>
    </row>
    <row r="17" spans="1:45" x14ac:dyDescent="0.2">
      <c r="A17" s="1">
        <f>'[3]cc-pVDZ-F12c'!T15-'[3]cc-pVDZ-F12c'!Q15</f>
        <v>0.11665909783374939</v>
      </c>
      <c r="B17" s="7">
        <f>'[3]cc-pVDZ-F12c'!Z15-'[3]cc-pVDZ-F12c'!W15</f>
        <v>0.16820693602142445</v>
      </c>
      <c r="C17" s="8">
        <f t="shared" si="5"/>
        <v>0.14243301692758692</v>
      </c>
      <c r="D17" s="9">
        <f t="shared" si="6"/>
        <v>0.14414804027211559</v>
      </c>
      <c r="E17" s="10">
        <f t="shared" si="7"/>
        <v>0.14705484896091969</v>
      </c>
      <c r="F17" s="1">
        <f t="shared" si="8"/>
        <v>0.13202788081344163</v>
      </c>
      <c r="G17" s="1">
        <f t="shared" si="9"/>
        <v>9.6338831463181229E-2</v>
      </c>
      <c r="H17" s="1">
        <f t="shared" si="10"/>
        <v>3.8104653275109119</v>
      </c>
      <c r="I17" s="1">
        <f t="shared" si="10"/>
        <v>4.5664744828385091</v>
      </c>
      <c r="J17" s="1">
        <f t="shared" si="10"/>
        <v>4.3881383913732082</v>
      </c>
      <c r="K17" s="1">
        <f t="shared" si="10"/>
        <v>4.5201662721866498</v>
      </c>
      <c r="L17" s="1">
        <f t="shared" si="11"/>
        <v>3.953443020064551</v>
      </c>
      <c r="M17" s="1">
        <f t="shared" si="4"/>
        <v>4.5852558421446385</v>
      </c>
      <c r="N17" s="1">
        <f t="shared" si="4"/>
        <v>4.3820625237328983</v>
      </c>
      <c r="O17" s="1">
        <f t="shared" si="4"/>
        <v>4.4784013551960795</v>
      </c>
      <c r="P17" t="s">
        <v>4</v>
      </c>
      <c r="Q17">
        <v>-152.13811235448401</v>
      </c>
      <c r="R17">
        <v>-152.68093852000001</v>
      </c>
      <c r="S17">
        <v>-152.69075011102601</v>
      </c>
      <c r="T17">
        <v>-152.708149236515</v>
      </c>
      <c r="U17" t="s">
        <v>532</v>
      </c>
      <c r="V17">
        <v>-76.065926429043003</v>
      </c>
      <c r="W17">
        <v>-76.336816839999997</v>
      </c>
      <c r="X17">
        <v>-76.341855485752006</v>
      </c>
      <c r="Y17">
        <v>-76.350459543018999</v>
      </c>
      <c r="Z17" t="s">
        <v>532</v>
      </c>
      <c r="AA17">
        <v>-76.066113562667994</v>
      </c>
      <c r="AB17">
        <v>-76.336844540000001</v>
      </c>
      <c r="AC17">
        <v>-76.341901681913996</v>
      </c>
      <c r="AD17">
        <v>-76.350486350324005</v>
      </c>
      <c r="AE17" t="s">
        <v>4</v>
      </c>
      <c r="AF17">
        <v>-152.12976365795501</v>
      </c>
      <c r="AG17">
        <v>-152.59530291999999</v>
      </c>
      <c r="AH17">
        <v>-152.60689916047301</v>
      </c>
      <c r="AI17">
        <v>-152.618854957933</v>
      </c>
      <c r="AJ17" t="s">
        <v>532</v>
      </c>
      <c r="AK17">
        <v>-76.061648726350995</v>
      </c>
      <c r="AL17">
        <v>-76.293998310000006</v>
      </c>
      <c r="AM17">
        <v>-76.299952261919998</v>
      </c>
      <c r="AN17">
        <v>-76.305861863313993</v>
      </c>
      <c r="AO17" t="s">
        <v>532</v>
      </c>
      <c r="AP17">
        <v>-76.061814719384003</v>
      </c>
      <c r="AQ17">
        <v>-76.293997540000007</v>
      </c>
      <c r="AR17">
        <v>-76.299963637703996</v>
      </c>
      <c r="AS17">
        <v>-76.305856308076002</v>
      </c>
    </row>
    <row r="18" spans="1:45" x14ac:dyDescent="0.2">
      <c r="A18" s="1">
        <f>'[3]cc-pVDZ-F12c'!T16-'[3]cc-pVDZ-F12c'!Q16</f>
        <v>5.8974379624079809E-2</v>
      </c>
      <c r="B18" s="7">
        <f>'[3]cc-pVDZ-F12c'!Z16-'[3]cc-pVDZ-F12c'!W16</f>
        <v>9.1563340116350922E-2</v>
      </c>
      <c r="C18" s="8">
        <f t="shared" si="5"/>
        <v>7.5268859870215366E-2</v>
      </c>
      <c r="D18" s="9">
        <f t="shared" si="6"/>
        <v>7.2631984529836838E-2</v>
      </c>
      <c r="E18" s="10">
        <f t="shared" si="7"/>
        <v>7.4963646219649044E-2</v>
      </c>
      <c r="F18" s="1">
        <f t="shared" si="8"/>
        <v>6.6524990410182117E-2</v>
      </c>
      <c r="G18" s="1">
        <f t="shared" si="9"/>
        <v>4.6483182862698147E-2</v>
      </c>
      <c r="H18" s="1">
        <f t="shared" si="10"/>
        <v>3.1687539490386589</v>
      </c>
      <c r="I18" s="1">
        <f t="shared" si="10"/>
        <v>3.5519484987067163</v>
      </c>
      <c r="J18" s="1">
        <f t="shared" si="10"/>
        <v>3.449783776794066</v>
      </c>
      <c r="K18" s="1">
        <f t="shared" si="10"/>
        <v>3.5163087672042481</v>
      </c>
      <c r="L18" s="1">
        <f t="shared" si="11"/>
        <v>3.2894385150859757</v>
      </c>
      <c r="M18" s="1">
        <f t="shared" si="4"/>
        <v>3.6370701623665558</v>
      </c>
      <c r="N18" s="1">
        <f t="shared" si="4"/>
        <v>3.5155974519375257</v>
      </c>
      <c r="O18" s="1">
        <f t="shared" si="4"/>
        <v>3.5620806348002239</v>
      </c>
      <c r="P18" t="s">
        <v>5</v>
      </c>
      <c r="Q18">
        <v>-152.13708972235099</v>
      </c>
      <c r="R18">
        <v>-152.67932177</v>
      </c>
      <c r="S18">
        <v>-152.689254747825</v>
      </c>
      <c r="T18">
        <v>-152.70654948781799</v>
      </c>
      <c r="U18" t="s">
        <v>532</v>
      </c>
      <c r="V18">
        <v>-76.065926429043003</v>
      </c>
      <c r="W18">
        <v>-76.336816839999997</v>
      </c>
      <c r="X18">
        <v>-76.341855485752006</v>
      </c>
      <c r="Y18">
        <v>-76.350459543018999</v>
      </c>
      <c r="Z18" t="s">
        <v>532</v>
      </c>
      <c r="AA18">
        <v>-76.066113562667994</v>
      </c>
      <c r="AB18">
        <v>-76.336844540000001</v>
      </c>
      <c r="AC18">
        <v>-76.341901681913996</v>
      </c>
      <c r="AD18">
        <v>-76.350486350324005</v>
      </c>
      <c r="AE18" t="s">
        <v>5</v>
      </c>
      <c r="AF18">
        <v>-152.12870549946501</v>
      </c>
      <c r="AG18">
        <v>-152.59379189000001</v>
      </c>
      <c r="AH18">
        <v>-152.605518360546</v>
      </c>
      <c r="AI18">
        <v>-152.61739470797599</v>
      </c>
      <c r="AJ18" t="s">
        <v>532</v>
      </c>
      <c r="AK18">
        <v>-76.061648726350995</v>
      </c>
      <c r="AL18">
        <v>-76.293998310000006</v>
      </c>
      <c r="AM18">
        <v>-76.299952261919998</v>
      </c>
      <c r="AN18">
        <v>-76.305861863313993</v>
      </c>
      <c r="AO18" t="s">
        <v>532</v>
      </c>
      <c r="AP18">
        <v>-76.061814719384003</v>
      </c>
      <c r="AQ18">
        <v>-76.293997540000007</v>
      </c>
      <c r="AR18">
        <v>-76.299963637703996</v>
      </c>
      <c r="AS18">
        <v>-76.305856308076002</v>
      </c>
    </row>
    <row r="19" spans="1:45" x14ac:dyDescent="0.2">
      <c r="A19" s="1">
        <f>'[3]cc-pVDZ-F12c'!T17-'[3]cc-pVDZ-F12c'!Q17</f>
        <v>1.2985124362955514E-2</v>
      </c>
      <c r="B19" s="7">
        <f>'[3]cc-pVDZ-F12c'!Z17-'[3]cc-pVDZ-F12c'!W17</f>
        <v>2.9800442714178921E-2</v>
      </c>
      <c r="C19" s="8">
        <f t="shared" si="5"/>
        <v>2.1392783538567217E-2</v>
      </c>
      <c r="D19" s="9">
        <f t="shared" si="6"/>
        <v>1.9153348139119248E-2</v>
      </c>
      <c r="E19" s="10">
        <f t="shared" si="7"/>
        <v>2.0996129262590577E-2</v>
      </c>
      <c r="F19" s="1">
        <f t="shared" si="8"/>
        <v>1.7542909085106473E-2</v>
      </c>
      <c r="G19" s="1">
        <f t="shared" si="9"/>
        <v>9.3415111635817283E-3</v>
      </c>
      <c r="H19" s="1">
        <f t="shared" si="10"/>
        <v>2.0775568944955327</v>
      </c>
      <c r="I19" s="1">
        <f t="shared" si="10"/>
        <v>2.1912506238142879</v>
      </c>
      <c r="J19" s="1">
        <f t="shared" si="10"/>
        <v>2.1441123373428996</v>
      </c>
      <c r="K19" s="1">
        <f t="shared" si="10"/>
        <v>2.1616552464280061</v>
      </c>
      <c r="L19" s="1">
        <f t="shared" si="11"/>
        <v>2.1539432362314663</v>
      </c>
      <c r="M19" s="1">
        <f t="shared" si="4"/>
        <v>2.2769935218725652</v>
      </c>
      <c r="N19" s="1">
        <f t="shared" si="4"/>
        <v>2.2173460324417724</v>
      </c>
      <c r="O19" s="1">
        <f t="shared" si="4"/>
        <v>2.2266875436053541</v>
      </c>
      <c r="P19" t="s">
        <v>6</v>
      </c>
      <c r="Q19">
        <v>-152.135350789228</v>
      </c>
      <c r="R19">
        <v>-152.67715336000001</v>
      </c>
      <c r="S19">
        <v>-152.68717402802801</v>
      </c>
      <c r="T19">
        <v>-152.70439071010901</v>
      </c>
      <c r="U19" t="s">
        <v>532</v>
      </c>
      <c r="V19">
        <v>-76.065926429043003</v>
      </c>
      <c r="W19">
        <v>-76.336816839999997</v>
      </c>
      <c r="X19">
        <v>-76.341855485752006</v>
      </c>
      <c r="Y19">
        <v>-76.350459543018999</v>
      </c>
      <c r="Z19" t="s">
        <v>532</v>
      </c>
      <c r="AA19">
        <v>-76.066113562667994</v>
      </c>
      <c r="AB19">
        <v>-76.336844540000001</v>
      </c>
      <c r="AC19">
        <v>-76.341901681913996</v>
      </c>
      <c r="AD19">
        <v>-76.350486350324005</v>
      </c>
      <c r="AE19" t="s">
        <v>6</v>
      </c>
      <c r="AF19">
        <v>-152.12689597263099</v>
      </c>
      <c r="AG19">
        <v>-152.59162447</v>
      </c>
      <c r="AH19">
        <v>-152.60344946530299</v>
      </c>
      <c r="AI19">
        <v>-152.61526662371401</v>
      </c>
      <c r="AJ19" t="s">
        <v>532</v>
      </c>
      <c r="AK19">
        <v>-76.061648726350995</v>
      </c>
      <c r="AL19">
        <v>-76.293998310000006</v>
      </c>
      <c r="AM19">
        <v>-76.299952261919998</v>
      </c>
      <c r="AN19">
        <v>-76.305861863313993</v>
      </c>
      <c r="AO19" t="s">
        <v>532</v>
      </c>
      <c r="AP19">
        <v>-76.061814719384003</v>
      </c>
      <c r="AQ19">
        <v>-76.293997540000007</v>
      </c>
      <c r="AR19">
        <v>-76.299963637703996</v>
      </c>
      <c r="AS19">
        <v>-76.305856308076002</v>
      </c>
    </row>
    <row r="20" spans="1:45" x14ac:dyDescent="0.2">
      <c r="A20" s="1">
        <f>'[3]cc-pVDZ-F12c'!T18-'[3]cc-pVDZ-F12c'!Q18</f>
        <v>-5.0245738997752865E-3</v>
      </c>
      <c r="B20" s="7">
        <f>'[3]cc-pVDZ-F12c'!Z18-'[3]cc-pVDZ-F12c'!W18</f>
        <v>6.637925429496816E-4</v>
      </c>
      <c r="C20" s="8">
        <f t="shared" si="5"/>
        <v>-2.1803906784128024E-3</v>
      </c>
      <c r="D20" s="9">
        <f t="shared" si="6"/>
        <v>-3.9006104046799468E-3</v>
      </c>
      <c r="E20" s="10">
        <f t="shared" si="7"/>
        <v>-2.6551994714485204E-3</v>
      </c>
      <c r="F20" s="1">
        <f t="shared" si="8"/>
        <v>-3.572641880087879E-3</v>
      </c>
      <c r="G20" s="1">
        <f t="shared" si="9"/>
        <v>-5.7515676006063554E-3</v>
      </c>
      <c r="H20" s="1">
        <f t="shared" si="10"/>
        <v>0.93072372945953097</v>
      </c>
      <c r="I20" s="1">
        <f t="shared" si="10"/>
        <v>0.91928259221542419</v>
      </c>
      <c r="J20" s="1">
        <f t="shared" si="10"/>
        <v>0.90500576087972129</v>
      </c>
      <c r="K20" s="1">
        <f t="shared" si="10"/>
        <v>0.90143311899963341</v>
      </c>
      <c r="L20" s="1">
        <f t="shared" si="11"/>
        <v>0.95524070947533191</v>
      </c>
      <c r="M20" s="1">
        <f t="shared" si="4"/>
        <v>0.94485987941151128</v>
      </c>
      <c r="N20" s="1">
        <f t="shared" si="4"/>
        <v>0.92406904455623184</v>
      </c>
      <c r="O20" s="1">
        <f t="shared" si="4"/>
        <v>0.91831747695562549</v>
      </c>
      <c r="P20" t="s">
        <v>7</v>
      </c>
      <c r="Q20">
        <v>-152.133523194323</v>
      </c>
      <c r="R20">
        <v>-152.67512635</v>
      </c>
      <c r="S20">
        <v>-152.68519938608799</v>
      </c>
      <c r="T20">
        <v>-152.702382418398</v>
      </c>
      <c r="U20" t="s">
        <v>532</v>
      </c>
      <c r="V20">
        <v>-76.065926429043003</v>
      </c>
      <c r="W20">
        <v>-76.336816839999997</v>
      </c>
      <c r="X20">
        <v>-76.341855485752006</v>
      </c>
      <c r="Y20">
        <v>-76.350459543018999</v>
      </c>
      <c r="Z20" t="s">
        <v>532</v>
      </c>
      <c r="AA20">
        <v>-76.066113562667994</v>
      </c>
      <c r="AB20">
        <v>-76.336844540000001</v>
      </c>
      <c r="AC20">
        <v>-76.341901681913996</v>
      </c>
      <c r="AD20">
        <v>-76.350486350324005</v>
      </c>
      <c r="AE20" t="s">
        <v>7</v>
      </c>
      <c r="AF20">
        <v>-152.12498571864</v>
      </c>
      <c r="AG20">
        <v>-152.58950157999999</v>
      </c>
      <c r="AH20">
        <v>-152.60138849732101</v>
      </c>
      <c r="AI20">
        <v>-152.61318160338101</v>
      </c>
      <c r="AJ20" t="s">
        <v>532</v>
      </c>
      <c r="AK20">
        <v>-76.061648726350995</v>
      </c>
      <c r="AL20">
        <v>-76.293998310000006</v>
      </c>
      <c r="AM20">
        <v>-76.299952261919998</v>
      </c>
      <c r="AN20">
        <v>-76.305861863313993</v>
      </c>
      <c r="AO20" t="s">
        <v>532</v>
      </c>
      <c r="AP20">
        <v>-76.061814719384003</v>
      </c>
      <c r="AQ20">
        <v>-76.293997540000007</v>
      </c>
      <c r="AR20">
        <v>-76.299963637703996</v>
      </c>
      <c r="AS20">
        <v>-76.305856308076002</v>
      </c>
    </row>
    <row r="21" spans="1:45" x14ac:dyDescent="0.2">
      <c r="A21" s="1">
        <f>'[3]cc-pVDZ-F12c'!T19-'[3]cc-pVDZ-F12c'!Q19</f>
        <v>0.34067163942206857</v>
      </c>
      <c r="B21" s="7">
        <f>'[3]cc-pVDZ-F12c'!Z19-'[3]cc-pVDZ-F12c'!W19</f>
        <v>0.44678237895627948</v>
      </c>
      <c r="C21" s="8">
        <f t="shared" si="5"/>
        <v>0.39372700918917403</v>
      </c>
      <c r="D21" s="9">
        <f t="shared" si="6"/>
        <v>0.43038762045608542</v>
      </c>
      <c r="E21" s="10">
        <f t="shared" si="7"/>
        <v>0.42844934421268333</v>
      </c>
      <c r="F21" s="1">
        <f t="shared" si="8"/>
        <v>0.39420005537285707</v>
      </c>
      <c r="G21" s="1">
        <f t="shared" si="9"/>
        <v>0.31285799437826967</v>
      </c>
      <c r="H21" s="1">
        <f t="shared" si="10"/>
        <v>2.8482218956351635</v>
      </c>
      <c r="I21" s="1">
        <f t="shared" si="10"/>
        <v>5.4820861444739339</v>
      </c>
      <c r="J21" s="1">
        <f t="shared" si="10"/>
        <v>4.8822162981420343</v>
      </c>
      <c r="K21" s="1">
        <f t="shared" si="10"/>
        <v>5.2764163535148914</v>
      </c>
      <c r="L21" s="1">
        <f t="shared" si="11"/>
        <v>3.0586361861488305</v>
      </c>
      <c r="M21" s="1">
        <f t="shared" si="4"/>
        <v>5.2709731234040174</v>
      </c>
      <c r="N21" s="1">
        <f t="shared" si="4"/>
        <v>4.6717329081558612</v>
      </c>
      <c r="O21" s="1">
        <f t="shared" si="4"/>
        <v>4.9845909025341308</v>
      </c>
      <c r="P21" t="s">
        <v>8</v>
      </c>
      <c r="Q21">
        <v>-191.17051140222401</v>
      </c>
      <c r="R21">
        <v>-191.88568821999999</v>
      </c>
      <c r="S21">
        <v>-191.90742607399</v>
      </c>
      <c r="T21">
        <v>-191.93252543175799</v>
      </c>
      <c r="U21" t="s">
        <v>533</v>
      </c>
      <c r="V21">
        <v>-76.065868137945998</v>
      </c>
      <c r="W21">
        <v>-76.336804799999996</v>
      </c>
      <c r="X21">
        <v>-76.341838518326</v>
      </c>
      <c r="Y21">
        <v>-76.350448466974001</v>
      </c>
      <c r="Z21" t="s">
        <v>533</v>
      </c>
      <c r="AA21">
        <v>-115.100104333958</v>
      </c>
      <c r="AB21">
        <v>-115.54014716</v>
      </c>
      <c r="AC21">
        <v>-115.557807249074</v>
      </c>
      <c r="AD21">
        <v>-115.57366846044501</v>
      </c>
      <c r="AE21" t="s">
        <v>8</v>
      </c>
      <c r="AF21">
        <v>-191.15894967248801</v>
      </c>
      <c r="AG21">
        <v>-191.77356706</v>
      </c>
      <c r="AH21">
        <v>-191.799054757036</v>
      </c>
      <c r="AI21">
        <v>-191.81717506179999</v>
      </c>
      <c r="AJ21" t="s">
        <v>533</v>
      </c>
      <c r="AK21">
        <v>-76.061596512267997</v>
      </c>
      <c r="AL21">
        <v>-76.293993349999994</v>
      </c>
      <c r="AM21">
        <v>-76.299944629948001</v>
      </c>
      <c r="AN21">
        <v>-76.305858313580003</v>
      </c>
      <c r="AO21" t="s">
        <v>533</v>
      </c>
      <c r="AP21">
        <v>-115.092478913398</v>
      </c>
      <c r="AQ21">
        <v>-115.47117387999999</v>
      </c>
      <c r="AR21">
        <v>-115.491665247117</v>
      </c>
      <c r="AS21">
        <v>-115.50337329732</v>
      </c>
    </row>
    <row r="22" spans="1:45" x14ac:dyDescent="0.2">
      <c r="A22" s="1">
        <f>'[3]cc-pVDZ-F12c'!T20-'[3]cc-pVDZ-F12c'!Q20</f>
        <v>0.29316068138894824</v>
      </c>
      <c r="B22" s="7">
        <f>'[3]cc-pVDZ-F12c'!Z20-'[3]cc-pVDZ-F12c'!W20</f>
        <v>0.38610142109414891</v>
      </c>
      <c r="C22" s="8">
        <f t="shared" si="5"/>
        <v>0.33963105124154858</v>
      </c>
      <c r="D22" s="9">
        <f t="shared" si="6"/>
        <v>0.36495347263089201</v>
      </c>
      <c r="E22" s="10">
        <f t="shared" si="7"/>
        <v>0.36465659511978599</v>
      </c>
      <c r="F22" s="1">
        <f t="shared" si="8"/>
        <v>0.33426769795831834</v>
      </c>
      <c r="G22" s="1">
        <f t="shared" si="9"/>
        <v>0.26209406719983264</v>
      </c>
      <c r="H22" s="1">
        <f t="shared" si="10"/>
        <v>3.5762479889479493</v>
      </c>
      <c r="I22" s="1">
        <f t="shared" si="10"/>
        <v>5.7680610489081596</v>
      </c>
      <c r="J22" s="1">
        <f t="shared" si="10"/>
        <v>5.2765396308969468</v>
      </c>
      <c r="K22" s="1">
        <f t="shared" si="10"/>
        <v>5.6108073288552651</v>
      </c>
      <c r="L22" s="1">
        <f t="shared" si="11"/>
        <v>3.7975147845624329</v>
      </c>
      <c r="M22" s="1">
        <f t="shared" si="4"/>
        <v>5.6449562352050622</v>
      </c>
      <c r="N22" s="1">
        <f t="shared" si="4"/>
        <v>5.1489889563003031</v>
      </c>
      <c r="O22" s="1">
        <f t="shared" si="4"/>
        <v>5.4110830235001357</v>
      </c>
      <c r="P22" t="s">
        <v>9</v>
      </c>
      <c r="Q22">
        <v>-191.171671585605</v>
      </c>
      <c r="R22">
        <v>-191.88614394999999</v>
      </c>
      <c r="S22">
        <v>-191.908054468194</v>
      </c>
      <c r="T22">
        <v>-191.93305831767501</v>
      </c>
      <c r="U22" t="s">
        <v>533</v>
      </c>
      <c r="V22">
        <v>-76.065868137945998</v>
      </c>
      <c r="W22">
        <v>-76.336804799999996</v>
      </c>
      <c r="X22">
        <v>-76.341838518326</v>
      </c>
      <c r="Y22">
        <v>-76.350448466974001</v>
      </c>
      <c r="Z22" t="s">
        <v>533</v>
      </c>
      <c r="AA22">
        <v>-115.100104333958</v>
      </c>
      <c r="AB22">
        <v>-115.54014716</v>
      </c>
      <c r="AC22">
        <v>-115.557807249074</v>
      </c>
      <c r="AD22">
        <v>-115.57366846044501</v>
      </c>
      <c r="AE22" t="s">
        <v>9</v>
      </c>
      <c r="AF22">
        <v>-191.16012715043601</v>
      </c>
      <c r="AG22">
        <v>-191.77416303999999</v>
      </c>
      <c r="AH22">
        <v>-191.79981531292901</v>
      </c>
      <c r="AI22">
        <v>-191.81785472022901</v>
      </c>
      <c r="AJ22" t="s">
        <v>533</v>
      </c>
      <c r="AK22">
        <v>-76.061596512267997</v>
      </c>
      <c r="AL22">
        <v>-76.293993349999994</v>
      </c>
      <c r="AM22">
        <v>-76.299944629948001</v>
      </c>
      <c r="AN22">
        <v>-76.305858313580003</v>
      </c>
      <c r="AO22" t="s">
        <v>533</v>
      </c>
      <c r="AP22">
        <v>-115.092478913398</v>
      </c>
      <c r="AQ22">
        <v>-115.47117387999999</v>
      </c>
      <c r="AR22">
        <v>-115.491665247117</v>
      </c>
      <c r="AS22">
        <v>-115.50337329732</v>
      </c>
    </row>
    <row r="23" spans="1:45" x14ac:dyDescent="0.2">
      <c r="A23" s="1">
        <f>'[3]cc-pVDZ-F12c'!T21-'[3]cc-pVDZ-F12c'!Q21</f>
        <v>0.24991823257115442</v>
      </c>
      <c r="B23" s="7">
        <f>'[3]cc-pVDZ-F12c'!Z21-'[3]cc-pVDZ-F12c'!W21</f>
        <v>0.33093711941414039</v>
      </c>
      <c r="C23" s="8">
        <f t="shared" si="5"/>
        <v>0.2904276759926474</v>
      </c>
      <c r="D23" s="9">
        <f t="shared" si="6"/>
        <v>0.3067153548661074</v>
      </c>
      <c r="E23" s="10">
        <f t="shared" si="7"/>
        <v>0.30739028724110162</v>
      </c>
      <c r="F23" s="1">
        <f t="shared" si="8"/>
        <v>0.28092631880024488</v>
      </c>
      <c r="G23" s="1">
        <f t="shared" si="9"/>
        <v>0.21807439375321014</v>
      </c>
      <c r="H23" s="1">
        <f t="shared" si="10"/>
        <v>3.914237132001853</v>
      </c>
      <c r="I23" s="1">
        <f t="shared" si="10"/>
        <v>5.7341253351582191</v>
      </c>
      <c r="J23" s="1">
        <f t="shared" si="10"/>
        <v>5.3305970379246084</v>
      </c>
      <c r="K23" s="1">
        <f t="shared" si="10"/>
        <v>5.6115233567248533</v>
      </c>
      <c r="L23" s="1">
        <f t="shared" si="11"/>
        <v>4.1385291101124508</v>
      </c>
      <c r="M23" s="1">
        <f t="shared" si="4"/>
        <v>5.6833535415080005</v>
      </c>
      <c r="N23" s="1">
        <f t="shared" si="4"/>
        <v>5.2723427532200029</v>
      </c>
      <c r="O23" s="1">
        <f t="shared" si="4"/>
        <v>5.490417146973213</v>
      </c>
      <c r="P23" t="s">
        <v>10</v>
      </c>
      <c r="Q23">
        <v>-191.17221020556701</v>
      </c>
      <c r="R23">
        <v>-191.88608987000001</v>
      </c>
      <c r="S23">
        <v>-191.90814061415199</v>
      </c>
      <c r="T23">
        <v>-191.933059458738</v>
      </c>
      <c r="U23" t="s">
        <v>533</v>
      </c>
      <c r="V23">
        <v>-76.065868137945998</v>
      </c>
      <c r="W23">
        <v>-76.336804799999996</v>
      </c>
      <c r="X23">
        <v>-76.341838518326</v>
      </c>
      <c r="Y23">
        <v>-76.350448466974001</v>
      </c>
      <c r="Z23" t="s">
        <v>533</v>
      </c>
      <c r="AA23">
        <v>-115.100104333958</v>
      </c>
      <c r="AB23">
        <v>-115.54014716</v>
      </c>
      <c r="AC23">
        <v>-115.557807249074</v>
      </c>
      <c r="AD23">
        <v>-115.57366846044501</v>
      </c>
      <c r="AE23" t="s">
        <v>10</v>
      </c>
      <c r="AF23">
        <v>-191.160670591333</v>
      </c>
      <c r="AG23">
        <v>-191.77422422999999</v>
      </c>
      <c r="AH23">
        <v>-191.800011889709</v>
      </c>
      <c r="AI23">
        <v>-191.817981147197</v>
      </c>
      <c r="AJ23" t="s">
        <v>533</v>
      </c>
      <c r="AK23">
        <v>-76.061596512267997</v>
      </c>
      <c r="AL23">
        <v>-76.293993349999994</v>
      </c>
      <c r="AM23">
        <v>-76.299944629948001</v>
      </c>
      <c r="AN23">
        <v>-76.305858313580003</v>
      </c>
      <c r="AO23" t="s">
        <v>533</v>
      </c>
      <c r="AP23">
        <v>-115.092478913398</v>
      </c>
      <c r="AQ23">
        <v>-115.47117387999999</v>
      </c>
      <c r="AR23">
        <v>-115.491665247117</v>
      </c>
      <c r="AS23">
        <v>-115.50337329732</v>
      </c>
    </row>
    <row r="24" spans="1:45" x14ac:dyDescent="0.2">
      <c r="A24" s="1">
        <f>'[3]cc-pVDZ-F12c'!T22-'[3]cc-pVDZ-F12c'!Q22</f>
        <v>0.21117827157875357</v>
      </c>
      <c r="B24" s="7">
        <f>'[3]cc-pVDZ-F12c'!Z22-'[3]cc-pVDZ-F12c'!W22</f>
        <v>0.28141787398683782</v>
      </c>
      <c r="C24" s="8">
        <f t="shared" si="5"/>
        <v>0.2462980727827957</v>
      </c>
      <c r="D24" s="9">
        <f t="shared" si="6"/>
        <v>0.25573689308599734</v>
      </c>
      <c r="E24" s="10">
        <f t="shared" si="7"/>
        <v>0.25690521105769359</v>
      </c>
      <c r="F24" s="1">
        <f t="shared" si="8"/>
        <v>0.23423419407034007</v>
      </c>
      <c r="G24" s="1">
        <f t="shared" si="9"/>
        <v>0.18039052872537553</v>
      </c>
      <c r="H24" s="1">
        <f t="shared" si="10"/>
        <v>4.0002678975517965</v>
      </c>
      <c r="I24" s="1">
        <f t="shared" si="10"/>
        <v>5.5090565027950271</v>
      </c>
      <c r="J24" s="1">
        <f t="shared" si="10"/>
        <v>5.176688316876028</v>
      </c>
      <c r="K24" s="1">
        <f t="shared" si="10"/>
        <v>5.4109225109463681</v>
      </c>
      <c r="L24" s="1">
        <f t="shared" si="11"/>
        <v>4.2213002035287124</v>
      </c>
      <c r="M24" s="1">
        <f t="shared" si="4"/>
        <v>5.5156202521641493</v>
      </c>
      <c r="N24" s="1">
        <f t="shared" si="4"/>
        <v>5.1741835216987555</v>
      </c>
      <c r="O24" s="1">
        <f t="shared" si="4"/>
        <v>5.354574050424131</v>
      </c>
      <c r="P24" t="s">
        <v>11</v>
      </c>
      <c r="Q24">
        <v>-191.17234730431301</v>
      </c>
      <c r="R24">
        <v>-191.88573120000001</v>
      </c>
      <c r="S24">
        <v>-191.907895345003</v>
      </c>
      <c r="T24">
        <v>-191.93273978095499</v>
      </c>
      <c r="U24" t="s">
        <v>533</v>
      </c>
      <c r="V24">
        <v>-76.065868137945998</v>
      </c>
      <c r="W24">
        <v>-76.336804799999996</v>
      </c>
      <c r="X24">
        <v>-76.341838518326</v>
      </c>
      <c r="Y24">
        <v>-76.350448466974001</v>
      </c>
      <c r="Z24" t="s">
        <v>533</v>
      </c>
      <c r="AA24">
        <v>-115.100104333958</v>
      </c>
      <c r="AB24">
        <v>-115.54014716</v>
      </c>
      <c r="AC24">
        <v>-115.557807249074</v>
      </c>
      <c r="AD24">
        <v>-115.57366846044501</v>
      </c>
      <c r="AE24" t="s">
        <v>11</v>
      </c>
      <c r="AF24">
        <v>-191.16080249546101</v>
      </c>
      <c r="AG24">
        <v>-191.77395693</v>
      </c>
      <c r="AH24">
        <v>-191.79985546302299</v>
      </c>
      <c r="AI24">
        <v>-191.817764667452</v>
      </c>
      <c r="AJ24" t="s">
        <v>533</v>
      </c>
      <c r="AK24">
        <v>-76.061596512267997</v>
      </c>
      <c r="AL24">
        <v>-76.293993349999994</v>
      </c>
      <c r="AM24">
        <v>-76.299944629948001</v>
      </c>
      <c r="AN24">
        <v>-76.305858313580003</v>
      </c>
      <c r="AO24" t="s">
        <v>533</v>
      </c>
      <c r="AP24">
        <v>-115.092478913398</v>
      </c>
      <c r="AQ24">
        <v>-115.47117387999999</v>
      </c>
      <c r="AR24">
        <v>-115.491665247117</v>
      </c>
      <c r="AS24">
        <v>-115.50337329732</v>
      </c>
    </row>
    <row r="25" spans="1:45" x14ac:dyDescent="0.2">
      <c r="A25" s="1">
        <f>'[3]cc-pVDZ-F12c'!T23-'[3]cc-pVDZ-F12c'!Q23</f>
        <v>0.17708532479665973</v>
      </c>
      <c r="B25" s="7">
        <f>'[3]cc-pVDZ-F12c'!Z23-'[3]cc-pVDZ-F12c'!W23</f>
        <v>0.23774676377784942</v>
      </c>
      <c r="C25" s="8">
        <f t="shared" si="5"/>
        <v>0.20741604428725458</v>
      </c>
      <c r="D25" s="9">
        <f t="shared" si="6"/>
        <v>0.21197275191344356</v>
      </c>
      <c r="E25" s="10">
        <f t="shared" si="7"/>
        <v>0.21336135710822299</v>
      </c>
      <c r="F25" s="1">
        <f t="shared" si="8"/>
        <v>0.19414980025045203</v>
      </c>
      <c r="G25" s="1">
        <f t="shared" si="9"/>
        <v>0.14852235271324599</v>
      </c>
      <c r="H25" s="1">
        <f t="shared" si="10"/>
        <v>3.9279463458521189</v>
      </c>
      <c r="I25" s="1">
        <f t="shared" si="10"/>
        <v>5.1790555318363865</v>
      </c>
      <c r="J25" s="1">
        <f t="shared" si="10"/>
        <v>4.9038342131434254</v>
      </c>
      <c r="K25" s="1">
        <f t="shared" si="10"/>
        <v>5.0979840133938774</v>
      </c>
      <c r="L25" s="1">
        <f t="shared" si="11"/>
        <v>4.1410988562591839</v>
      </c>
      <c r="M25" s="1">
        <f t="shared" si="4"/>
        <v>5.2284028789152135</v>
      </c>
      <c r="N25" s="1">
        <f t="shared" si="4"/>
        <v>4.9435318665898249</v>
      </c>
      <c r="O25" s="1">
        <f t="shared" si="4"/>
        <v>5.0920542193030709</v>
      </c>
      <c r="P25" t="s">
        <v>12</v>
      </c>
      <c r="Q25">
        <v>-191.17223205258901</v>
      </c>
      <c r="R25">
        <v>-191.88520531</v>
      </c>
      <c r="S25">
        <v>-191.907460524329</v>
      </c>
      <c r="T25">
        <v>-191.93224108173601</v>
      </c>
      <c r="U25" t="s">
        <v>533</v>
      </c>
      <c r="V25">
        <v>-76.065868137945998</v>
      </c>
      <c r="W25">
        <v>-76.336804799999996</v>
      </c>
      <c r="X25">
        <v>-76.341838518326</v>
      </c>
      <c r="Y25">
        <v>-76.350448466974001</v>
      </c>
      <c r="Z25" t="s">
        <v>533</v>
      </c>
      <c r="AA25">
        <v>-115.100104333958</v>
      </c>
      <c r="AB25">
        <v>-115.54014716</v>
      </c>
      <c r="AC25">
        <v>-115.557807249074</v>
      </c>
      <c r="AD25">
        <v>-115.57366846044501</v>
      </c>
      <c r="AE25" t="s">
        <v>12</v>
      </c>
      <c r="AF25">
        <v>-191.16067468648399</v>
      </c>
      <c r="AG25">
        <v>-191.77349921999999</v>
      </c>
      <c r="AH25">
        <v>-191.79948789622901</v>
      </c>
      <c r="AI25">
        <v>-191.817346315489</v>
      </c>
      <c r="AJ25" t="s">
        <v>533</v>
      </c>
      <c r="AK25">
        <v>-76.061596512267997</v>
      </c>
      <c r="AL25">
        <v>-76.293993349999994</v>
      </c>
      <c r="AM25">
        <v>-76.299944629948001</v>
      </c>
      <c r="AN25">
        <v>-76.305858313580003</v>
      </c>
      <c r="AO25" t="s">
        <v>533</v>
      </c>
      <c r="AP25">
        <v>-115.092478913398</v>
      </c>
      <c r="AQ25">
        <v>-115.47117387999999</v>
      </c>
      <c r="AR25">
        <v>-115.491665247117</v>
      </c>
      <c r="AS25">
        <v>-115.50337329732</v>
      </c>
    </row>
    <row r="26" spans="1:45" x14ac:dyDescent="0.2">
      <c r="A26" s="1">
        <f>'[3]cc-pVDZ-F12c'!T24-'[3]cc-pVDZ-F12c'!Q24</f>
        <v>9.9909522444564747E-2</v>
      </c>
      <c r="B26" s="7">
        <f>'[3]cc-pVDZ-F12c'!Z24-'[3]cc-pVDZ-F12c'!W24</f>
        <v>0.13884001720986072</v>
      </c>
      <c r="C26" s="8">
        <f t="shared" si="5"/>
        <v>0.11937476982721273</v>
      </c>
      <c r="D26" s="9">
        <f t="shared" si="6"/>
        <v>0.11758662587700822</v>
      </c>
      <c r="E26" s="10">
        <f t="shared" si="7"/>
        <v>0.11927004562812278</v>
      </c>
      <c r="F26" s="1">
        <f t="shared" si="8"/>
        <v>0.10769978556238158</v>
      </c>
      <c r="G26" s="1">
        <f t="shared" si="9"/>
        <v>8.0220417906246233E-2</v>
      </c>
      <c r="H26" s="1">
        <f t="shared" si="10"/>
        <v>3.3006556904156428</v>
      </c>
      <c r="I26" s="1">
        <f t="shared" si="10"/>
        <v>4.0187904663408514</v>
      </c>
      <c r="J26" s="1">
        <f t="shared" si="10"/>
        <v>3.8563408923093419</v>
      </c>
      <c r="K26" s="1">
        <f t="shared" si="10"/>
        <v>3.9640406778717234</v>
      </c>
      <c r="L26" s="1">
        <f t="shared" si="11"/>
        <v>3.4767346703629838</v>
      </c>
      <c r="M26" s="1">
        <f t="shared" si="4"/>
        <v>4.1268476022462579</v>
      </c>
      <c r="N26" s="1">
        <f t="shared" si="4"/>
        <v>3.955747473395534</v>
      </c>
      <c r="O26" s="1">
        <f t="shared" si="4"/>
        <v>4.0359678913017802</v>
      </c>
      <c r="P26" t="s">
        <v>13</v>
      </c>
      <c r="Q26">
        <v>-191.17123240134001</v>
      </c>
      <c r="R26">
        <v>-191.88335631000001</v>
      </c>
      <c r="S26">
        <v>-191.90579123753599</v>
      </c>
      <c r="T26">
        <v>-191.93043402808101</v>
      </c>
      <c r="U26" t="s">
        <v>533</v>
      </c>
      <c r="V26">
        <v>-76.065868137945998</v>
      </c>
      <c r="W26">
        <v>-76.336804799999996</v>
      </c>
      <c r="X26">
        <v>-76.341838518326</v>
      </c>
      <c r="Y26">
        <v>-76.350448466974001</v>
      </c>
      <c r="Z26" t="s">
        <v>533</v>
      </c>
      <c r="AA26">
        <v>-115.100104333958</v>
      </c>
      <c r="AB26">
        <v>-115.54014716</v>
      </c>
      <c r="AC26">
        <v>-115.557807249074</v>
      </c>
      <c r="AD26">
        <v>-115.57366846044501</v>
      </c>
      <c r="AE26" t="s">
        <v>13</v>
      </c>
      <c r="AF26">
        <v>-191.15961595480599</v>
      </c>
      <c r="AG26">
        <v>-191.77174378000001</v>
      </c>
      <c r="AH26">
        <v>-191.797913761665</v>
      </c>
      <c r="AI26">
        <v>-191.81566333486799</v>
      </c>
      <c r="AJ26" t="s">
        <v>533</v>
      </c>
      <c r="AK26">
        <v>-76.061596512267997</v>
      </c>
      <c r="AL26">
        <v>-76.293993349999994</v>
      </c>
      <c r="AM26">
        <v>-76.299944629948001</v>
      </c>
      <c r="AN26">
        <v>-76.305858313580003</v>
      </c>
      <c r="AO26" t="s">
        <v>533</v>
      </c>
      <c r="AP26">
        <v>-115.092478913398</v>
      </c>
      <c r="AQ26">
        <v>-115.47117387999999</v>
      </c>
      <c r="AR26">
        <v>-115.491665247117</v>
      </c>
      <c r="AS26">
        <v>-115.50337329732</v>
      </c>
    </row>
    <row r="27" spans="1:45" x14ac:dyDescent="0.2">
      <c r="A27" s="1">
        <f>'[3]cc-pVDZ-F12c'!T25-'[3]cc-pVDZ-F12c'!Q25</f>
        <v>3.2865181915976649E-2</v>
      </c>
      <c r="B27" s="7">
        <f>'[3]cc-pVDZ-F12c'!Z25-'[3]cc-pVDZ-F12c'!W25</f>
        <v>5.2769899586833091E-2</v>
      </c>
      <c r="C27" s="8">
        <f t="shared" si="5"/>
        <v>4.281754075140487E-2</v>
      </c>
      <c r="D27" s="9">
        <f t="shared" si="6"/>
        <v>4.0562615824728011E-2</v>
      </c>
      <c r="E27" s="10">
        <f t="shared" si="7"/>
        <v>4.2781551443006084E-2</v>
      </c>
      <c r="F27" s="1">
        <f t="shared" si="8"/>
        <v>3.7152056992789895E-2</v>
      </c>
      <c r="G27" s="1">
        <f t="shared" si="9"/>
        <v>2.3782007673526451E-2</v>
      </c>
      <c r="H27" s="1">
        <f t="shared" si="10"/>
        <v>2.1639680249263749</v>
      </c>
      <c r="I27" s="1">
        <f t="shared" si="10"/>
        <v>2.4537817733327723</v>
      </c>
      <c r="J27" s="1">
        <f t="shared" si="10"/>
        <v>2.3770526896538891</v>
      </c>
      <c r="K27" s="1">
        <f t="shared" si="10"/>
        <v>2.4142047466466789</v>
      </c>
      <c r="L27" s="1">
        <f t="shared" si="11"/>
        <v>2.2758572665853167</v>
      </c>
      <c r="M27" s="1">
        <f t="shared" si="4"/>
        <v>2.5462954989345996</v>
      </c>
      <c r="N27" s="1">
        <f t="shared" si="4"/>
        <v>2.4636630599843423</v>
      </c>
      <c r="O27" s="1">
        <f t="shared" si="4"/>
        <v>2.4874450676578688</v>
      </c>
      <c r="P27" t="s">
        <v>14</v>
      </c>
      <c r="Q27">
        <v>-191.16942097431701</v>
      </c>
      <c r="R27">
        <v>-191.88086231</v>
      </c>
      <c r="S27">
        <v>-191.903433841827</v>
      </c>
      <c r="T27">
        <v>-191.92796420741499</v>
      </c>
      <c r="U27" t="s">
        <v>533</v>
      </c>
      <c r="V27">
        <v>-76.065868137945998</v>
      </c>
      <c r="W27">
        <v>-76.336804799999996</v>
      </c>
      <c r="X27">
        <v>-76.341838518326</v>
      </c>
      <c r="Y27">
        <v>-76.350448466974001</v>
      </c>
      <c r="Z27" t="s">
        <v>533</v>
      </c>
      <c r="AA27">
        <v>-115.100104333958</v>
      </c>
      <c r="AB27">
        <v>-115.54014716</v>
      </c>
      <c r="AC27">
        <v>-115.557807249074</v>
      </c>
      <c r="AD27">
        <v>-115.57366846044501</v>
      </c>
      <c r="AE27" t="s">
        <v>14</v>
      </c>
      <c r="AF27">
        <v>-191.157702234928</v>
      </c>
      <c r="AG27">
        <v>-191.76922501000001</v>
      </c>
      <c r="AH27">
        <v>-191.79553597389699</v>
      </c>
      <c r="AI27">
        <v>-191.81319560677201</v>
      </c>
      <c r="AJ27" t="s">
        <v>533</v>
      </c>
      <c r="AK27">
        <v>-76.061596512267997</v>
      </c>
      <c r="AL27">
        <v>-76.293993349999994</v>
      </c>
      <c r="AM27">
        <v>-76.299944629948001</v>
      </c>
      <c r="AN27">
        <v>-76.305858313580003</v>
      </c>
      <c r="AO27" t="s">
        <v>533</v>
      </c>
      <c r="AP27">
        <v>-115.092478913398</v>
      </c>
      <c r="AQ27">
        <v>-115.47117387999999</v>
      </c>
      <c r="AR27">
        <v>-115.491665247117</v>
      </c>
      <c r="AS27">
        <v>-115.50337329732</v>
      </c>
    </row>
    <row r="28" spans="1:45" x14ac:dyDescent="0.2">
      <c r="A28" s="1">
        <f>'[3]cc-pVDZ-F12c'!T26-'[3]cc-pVDZ-F12c'!Q26</f>
        <v>-7.9664541595925176E-4</v>
      </c>
      <c r="B28" s="7">
        <f>'[3]cc-pVDZ-F12c'!Z26-'[3]cc-pVDZ-F12c'!W26</f>
        <v>6.0896654811417594E-3</v>
      </c>
      <c r="C28" s="8">
        <f t="shared" si="5"/>
        <v>2.6465100325912538E-3</v>
      </c>
      <c r="D28" s="9">
        <f t="shared" si="6"/>
        <v>4.3415796443361658E-4</v>
      </c>
      <c r="E28" s="10">
        <f t="shared" si="7"/>
        <v>2.4253138588598714E-3</v>
      </c>
      <c r="F28" s="1">
        <f t="shared" si="8"/>
        <v>3.9765338380071125E-4</v>
      </c>
      <c r="G28" s="1">
        <f t="shared" si="9"/>
        <v>-4.4180402444647937E-3</v>
      </c>
      <c r="H28" s="1">
        <f t="shared" si="10"/>
        <v>0.95159239810497509</v>
      </c>
      <c r="I28" s="1">
        <f t="shared" si="10"/>
        <v>0.99019116573258104</v>
      </c>
      <c r="J28" s="1">
        <f t="shared" si="10"/>
        <v>0.96749490138110728</v>
      </c>
      <c r="K28" s="1">
        <f t="shared" si="10"/>
        <v>0.96789255476490799</v>
      </c>
      <c r="L28" s="1">
        <f t="shared" si="11"/>
        <v>0.9876834463641404</v>
      </c>
      <c r="M28" s="1">
        <f t="shared" si="4"/>
        <v>1.0084893427506132</v>
      </c>
      <c r="N28" s="1">
        <f t="shared" si="4"/>
        <v>0.98219003241442615</v>
      </c>
      <c r="O28" s="1">
        <f t="shared" si="4"/>
        <v>0.97777199216996136</v>
      </c>
      <c r="P28" t="s">
        <v>15</v>
      </c>
      <c r="Q28">
        <v>-191.167488930855</v>
      </c>
      <c r="R28">
        <v>-191.87852993000001</v>
      </c>
      <c r="S28">
        <v>-191.90118756860201</v>
      </c>
      <c r="T28">
        <v>-191.92565936232199</v>
      </c>
      <c r="U28" t="s">
        <v>533</v>
      </c>
      <c r="V28">
        <v>-76.065868137945998</v>
      </c>
      <c r="W28">
        <v>-76.336804799999996</v>
      </c>
      <c r="X28">
        <v>-76.341838518326</v>
      </c>
      <c r="Y28">
        <v>-76.350448466974001</v>
      </c>
      <c r="Z28" t="s">
        <v>533</v>
      </c>
      <c r="AA28">
        <v>-115.100104333958</v>
      </c>
      <c r="AB28">
        <v>-115.54014716</v>
      </c>
      <c r="AC28">
        <v>-115.557807249074</v>
      </c>
      <c r="AD28">
        <v>-115.57366846044501</v>
      </c>
      <c r="AE28" t="s">
        <v>15</v>
      </c>
      <c r="AF28">
        <v>-191.15564939936101</v>
      </c>
      <c r="AG28">
        <v>-191.76677436</v>
      </c>
      <c r="AH28">
        <v>-191.79317509644801</v>
      </c>
      <c r="AI28">
        <v>-191.81078978968799</v>
      </c>
      <c r="AJ28" t="s">
        <v>533</v>
      </c>
      <c r="AK28">
        <v>-76.061596512267997</v>
      </c>
      <c r="AL28">
        <v>-76.293993349999994</v>
      </c>
      <c r="AM28">
        <v>-76.299944629948001</v>
      </c>
      <c r="AN28">
        <v>-76.305858313580003</v>
      </c>
      <c r="AO28" t="s">
        <v>533</v>
      </c>
      <c r="AP28">
        <v>-115.092478913398</v>
      </c>
      <c r="AQ28">
        <v>-115.47117387999999</v>
      </c>
      <c r="AR28">
        <v>-115.491665247117</v>
      </c>
      <c r="AS28">
        <v>-115.50337329732</v>
      </c>
    </row>
    <row r="29" spans="1:45" x14ac:dyDescent="0.2">
      <c r="A29" s="1">
        <f>'[3]cc-pVDZ-F12c'!T27-'[3]cc-pVDZ-F12c'!Q27</f>
        <v>0.43871431419771501</v>
      </c>
      <c r="B29" s="7">
        <f>'[3]cc-pVDZ-F12c'!Z27-'[3]cc-pVDZ-F12c'!W27</f>
        <v>0.53075586056563839</v>
      </c>
      <c r="C29" s="8">
        <f t="shared" si="5"/>
        <v>0.4847350873816767</v>
      </c>
      <c r="D29" s="9">
        <f t="shared" si="6"/>
        <v>0.54056319090953653</v>
      </c>
      <c r="E29" s="10">
        <f t="shared" si="7"/>
        <v>0.53625709632135066</v>
      </c>
      <c r="F29" s="1">
        <f t="shared" si="8"/>
        <v>0.49511191693491163</v>
      </c>
      <c r="G29" s="1">
        <f t="shared" si="9"/>
        <v>0.39739211589211898</v>
      </c>
      <c r="H29" s="1">
        <f t="shared" si="10"/>
        <v>3.7853250510798868</v>
      </c>
      <c r="I29" s="1">
        <f t="shared" si="10"/>
        <v>7.0442522194213737</v>
      </c>
      <c r="J29" s="1">
        <f t="shared" si="10"/>
        <v>6.2095984323815143</v>
      </c>
      <c r="K29" s="1">
        <f t="shared" si="10"/>
        <v>6.704710349316426</v>
      </c>
      <c r="L29" s="1">
        <f t="shared" si="11"/>
        <v>4.0677671931139345</v>
      </c>
      <c r="M29" s="1">
        <f t="shared" si="11"/>
        <v>6.7825556575400627</v>
      </c>
      <c r="N29" s="1">
        <f t="shared" si="11"/>
        <v>5.9225787352866348</v>
      </c>
      <c r="O29" s="1">
        <f t="shared" si="11"/>
        <v>6.3199708511787538</v>
      </c>
      <c r="P29" t="s">
        <v>16</v>
      </c>
      <c r="Q29">
        <v>-171.33278179549799</v>
      </c>
      <c r="R29">
        <v>-172.02297661</v>
      </c>
      <c r="S29">
        <v>-172.05000962060399</v>
      </c>
      <c r="T29">
        <v>-172.07505629794301</v>
      </c>
      <c r="U29" t="s">
        <v>534</v>
      </c>
      <c r="V29">
        <v>-76.065586443409003</v>
      </c>
      <c r="W29">
        <v>-76.336719430000002</v>
      </c>
      <c r="X29">
        <v>-76.341731648557996</v>
      </c>
      <c r="Y29">
        <v>-76.350366146840003</v>
      </c>
      <c r="Z29" t="s">
        <v>534</v>
      </c>
      <c r="AA29">
        <v>-95.261163052895</v>
      </c>
      <c r="AB29">
        <v>-95.675031450000006</v>
      </c>
      <c r="AC29">
        <v>-95.698382347465994</v>
      </c>
      <c r="AD29">
        <v>-95.714005515493</v>
      </c>
      <c r="AE29" t="s">
        <v>16</v>
      </c>
      <c r="AF29">
        <v>-171.321771384475</v>
      </c>
      <c r="AG29">
        <v>-171.91665907999999</v>
      </c>
      <c r="AH29">
        <v>-171.94817189704199</v>
      </c>
      <c r="AI29">
        <v>-171.966570495989</v>
      </c>
      <c r="AJ29" t="s">
        <v>534</v>
      </c>
      <c r="AK29">
        <v>-76.061339942466006</v>
      </c>
      <c r="AL29">
        <v>-76.29393924</v>
      </c>
      <c r="AM29">
        <v>-76.299877848041007</v>
      </c>
      <c r="AN29">
        <v>-76.305810487463006</v>
      </c>
      <c r="AO29" t="s">
        <v>534</v>
      </c>
      <c r="AP29">
        <v>-95.253949042629998</v>
      </c>
      <c r="AQ29">
        <v>-95.611911149999997</v>
      </c>
      <c r="AR29">
        <v>-95.638855819404</v>
      </c>
      <c r="AS29">
        <v>-95.650688494308</v>
      </c>
    </row>
    <row r="30" spans="1:45" x14ac:dyDescent="0.2">
      <c r="A30" s="1">
        <f>'[3]cc-pVDZ-F12c'!T28-'[3]cc-pVDZ-F12c'!Q28</f>
        <v>0.38371513025036563</v>
      </c>
      <c r="B30" s="7">
        <f>'[3]cc-pVDZ-F12c'!Z28-'[3]cc-pVDZ-F12c'!W28</f>
        <v>0.46463405547915304</v>
      </c>
      <c r="C30" s="8">
        <f t="shared" si="5"/>
        <v>0.42417459286475934</v>
      </c>
      <c r="D30" s="9">
        <f t="shared" si="6"/>
        <v>0.46732986457100323</v>
      </c>
      <c r="E30" s="10">
        <f t="shared" si="7"/>
        <v>0.46461110823807383</v>
      </c>
      <c r="F30" s="1">
        <f t="shared" si="8"/>
        <v>0.42803614633724418</v>
      </c>
      <c r="G30" s="1">
        <f t="shared" si="9"/>
        <v>0.34117061182277375</v>
      </c>
      <c r="H30" s="1">
        <f t="shared" si="10"/>
        <v>4.5972061048467738</v>
      </c>
      <c r="I30" s="1">
        <f t="shared" si="10"/>
        <v>7.3352158243787047</v>
      </c>
      <c r="J30" s="1">
        <f t="shared" si="10"/>
        <v>6.639135728312449</v>
      </c>
      <c r="K30" s="1">
        <f t="shared" si="10"/>
        <v>7.0671718746496932</v>
      </c>
      <c r="L30" s="1">
        <f t="shared" ref="L30:O93" si="12">627.5095*(AK30+AP30-AF30)</f>
        <v>4.8842193963080964</v>
      </c>
      <c r="M30" s="1">
        <f t="shared" si="12"/>
        <v>7.1537275267981926</v>
      </c>
      <c r="N30" s="1">
        <f t="shared" si="12"/>
        <v>6.4276387046499153</v>
      </c>
      <c r="O30" s="1">
        <f t="shared" si="12"/>
        <v>6.768809316472689</v>
      </c>
      <c r="P30" t="s">
        <v>17</v>
      </c>
      <c r="Q30">
        <v>-171.33407561025899</v>
      </c>
      <c r="R30">
        <v>-172.02344029</v>
      </c>
      <c r="S30">
        <v>-172.05069413182801</v>
      </c>
      <c r="T30">
        <v>-172.07563391712699</v>
      </c>
      <c r="U30" t="s">
        <v>534</v>
      </c>
      <c r="V30">
        <v>-76.065586443409003</v>
      </c>
      <c r="W30">
        <v>-76.336719430000002</v>
      </c>
      <c r="X30">
        <v>-76.341731648557996</v>
      </c>
      <c r="Y30">
        <v>-76.350366146840003</v>
      </c>
      <c r="Z30" t="s">
        <v>534</v>
      </c>
      <c r="AA30">
        <v>-95.261163052895</v>
      </c>
      <c r="AB30">
        <v>-95.675031450000006</v>
      </c>
      <c r="AC30">
        <v>-95.698382347465994</v>
      </c>
      <c r="AD30">
        <v>-95.714005515493</v>
      </c>
      <c r="AE30" t="s">
        <v>17</v>
      </c>
      <c r="AF30">
        <v>-171.323072483826</v>
      </c>
      <c r="AG30">
        <v>-171.91725058</v>
      </c>
      <c r="AH30">
        <v>-171.94897676130199</v>
      </c>
      <c r="AI30">
        <v>-171.967285765583</v>
      </c>
      <c r="AJ30" t="s">
        <v>534</v>
      </c>
      <c r="AK30">
        <v>-76.061339942466006</v>
      </c>
      <c r="AL30">
        <v>-76.29393924</v>
      </c>
      <c r="AM30">
        <v>-76.299877848041007</v>
      </c>
      <c r="AN30">
        <v>-76.305810487463006</v>
      </c>
      <c r="AO30" t="s">
        <v>534</v>
      </c>
      <c r="AP30">
        <v>-95.253949042629998</v>
      </c>
      <c r="AQ30">
        <v>-95.611911149999997</v>
      </c>
      <c r="AR30">
        <v>-95.638855819404</v>
      </c>
      <c r="AS30">
        <v>-95.650688494308</v>
      </c>
    </row>
    <row r="31" spans="1:45" x14ac:dyDescent="0.2">
      <c r="A31" s="1">
        <f>'[3]cc-pVDZ-F12c'!T29-'[3]cc-pVDZ-F12c'!Q29</f>
        <v>0.33305155548663912</v>
      </c>
      <c r="B31" s="7">
        <f>'[3]cc-pVDZ-F12c'!Z29-'[3]cc-pVDZ-F12c'!W29</f>
        <v>0.40405884443689466</v>
      </c>
      <c r="C31" s="8">
        <f t="shared" si="5"/>
        <v>0.36855519996176689</v>
      </c>
      <c r="D31" s="9">
        <f t="shared" si="6"/>
        <v>0.40094164975623897</v>
      </c>
      <c r="E31" s="10">
        <f t="shared" si="7"/>
        <v>0.39933655323102324</v>
      </c>
      <c r="F31" s="1">
        <f t="shared" si="8"/>
        <v>0.36722994115794005</v>
      </c>
      <c r="G31" s="1">
        <f t="shared" si="9"/>
        <v>0.29097673748436748</v>
      </c>
      <c r="H31" s="1">
        <f t="shared" si="10"/>
        <v>4.9741498409879839</v>
      </c>
      <c r="I31" s="1">
        <f t="shared" si="10"/>
        <v>7.270481944353067</v>
      </c>
      <c r="J31" s="1">
        <f t="shared" si="10"/>
        <v>6.6892191766644222</v>
      </c>
      <c r="K31" s="1">
        <f t="shared" si="10"/>
        <v>7.0564491178223623</v>
      </c>
      <c r="L31" s="1">
        <f t="shared" si="12"/>
        <v>5.2567223274089701</v>
      </c>
      <c r="M31" s="1">
        <f t="shared" si="12"/>
        <v>7.1540663819294776</v>
      </c>
      <c r="N31" s="1">
        <f t="shared" si="12"/>
        <v>6.5403889244864084</v>
      </c>
      <c r="O31" s="1">
        <f t="shared" si="12"/>
        <v>6.8313656619707759</v>
      </c>
      <c r="P31" t="s">
        <v>18</v>
      </c>
      <c r="Q31">
        <v>-171.33467630831399</v>
      </c>
      <c r="R31">
        <v>-172.02333712999999</v>
      </c>
      <c r="S31">
        <v>-172.05077394488001</v>
      </c>
      <c r="T31">
        <v>-172.075616829327</v>
      </c>
      <c r="U31" t="s">
        <v>534</v>
      </c>
      <c r="V31">
        <v>-76.065586443409003</v>
      </c>
      <c r="W31">
        <v>-76.336719430000002</v>
      </c>
      <c r="X31">
        <v>-76.341731648557996</v>
      </c>
      <c r="Y31">
        <v>-76.350366146840003</v>
      </c>
      <c r="Z31" t="s">
        <v>534</v>
      </c>
      <c r="AA31">
        <v>-95.261163052895</v>
      </c>
      <c r="AB31">
        <v>-95.675031450000006</v>
      </c>
      <c r="AC31">
        <v>-95.698382347465994</v>
      </c>
      <c r="AD31">
        <v>-95.714005515493</v>
      </c>
      <c r="AE31" t="s">
        <v>18</v>
      </c>
      <c r="AF31">
        <v>-171.32366610500799</v>
      </c>
      <c r="AG31">
        <v>-171.91725112</v>
      </c>
      <c r="AH31">
        <v>-171.94915644020699</v>
      </c>
      <c r="AI31">
        <v>-171.967385455461</v>
      </c>
      <c r="AJ31" t="s">
        <v>534</v>
      </c>
      <c r="AK31">
        <v>-76.061339942466006</v>
      </c>
      <c r="AL31">
        <v>-76.29393924</v>
      </c>
      <c r="AM31">
        <v>-76.299877848041007</v>
      </c>
      <c r="AN31">
        <v>-76.305810487463006</v>
      </c>
      <c r="AO31" t="s">
        <v>534</v>
      </c>
      <c r="AP31">
        <v>-95.253949042629998</v>
      </c>
      <c r="AQ31">
        <v>-95.611911149999997</v>
      </c>
      <c r="AR31">
        <v>-95.638855819404</v>
      </c>
      <c r="AS31">
        <v>-95.650688494308</v>
      </c>
    </row>
    <row r="32" spans="1:45" x14ac:dyDescent="0.2">
      <c r="A32" s="1">
        <f>'[3]cc-pVDZ-F12c'!T30-'[3]cc-pVDZ-F12c'!Q30</f>
        <v>0.2869760023715191</v>
      </c>
      <c r="B32" s="7">
        <f>'[3]cc-pVDZ-F12c'!Z30-'[3]cc-pVDZ-F12c'!W30</f>
        <v>0.34911608116415493</v>
      </c>
      <c r="C32" s="8">
        <f t="shared" si="5"/>
        <v>0.31804604176783702</v>
      </c>
      <c r="D32" s="9">
        <f t="shared" si="6"/>
        <v>0.34157090351077274</v>
      </c>
      <c r="E32" s="10">
        <f t="shared" si="7"/>
        <v>0.34062092005467137</v>
      </c>
      <c r="F32" s="1">
        <f t="shared" si="8"/>
        <v>0.31285116643228861</v>
      </c>
      <c r="G32" s="1">
        <f t="shared" si="9"/>
        <v>0.24689800157912956</v>
      </c>
      <c r="H32" s="1">
        <f t="shared" si="10"/>
        <v>5.0637618553410357</v>
      </c>
      <c r="I32" s="1">
        <f t="shared" si="10"/>
        <v>6.9871865054870641</v>
      </c>
      <c r="J32" s="1">
        <f t="shared" si="10"/>
        <v>6.5006511060413015</v>
      </c>
      <c r="K32" s="1">
        <f t="shared" si="10"/>
        <v>6.8135022724735901</v>
      </c>
      <c r="L32" s="1">
        <f t="shared" si="12"/>
        <v>5.3352367270762819</v>
      </c>
      <c r="M32" s="1">
        <f t="shared" si="12"/>
        <v>6.9237264697581917</v>
      </c>
      <c r="N32" s="1">
        <f t="shared" si="12"/>
        <v>6.404029688836415</v>
      </c>
      <c r="O32" s="1">
        <f t="shared" si="12"/>
        <v>6.6509276904155445</v>
      </c>
      <c r="P32" t="s">
        <v>19</v>
      </c>
      <c r="Q32">
        <v>-171.33481911414299</v>
      </c>
      <c r="R32">
        <v>-172.02288566999999</v>
      </c>
      <c r="S32">
        <v>-172.05047344254399</v>
      </c>
      <c r="T32">
        <v>-172.07522966890099</v>
      </c>
      <c r="U32" t="s">
        <v>534</v>
      </c>
      <c r="V32">
        <v>-76.065586443409003</v>
      </c>
      <c r="W32">
        <v>-76.336719430000002</v>
      </c>
      <c r="X32">
        <v>-76.341731648557996</v>
      </c>
      <c r="Y32">
        <v>-76.350366146840003</v>
      </c>
      <c r="Z32" t="s">
        <v>534</v>
      </c>
      <c r="AA32">
        <v>-95.261163052895</v>
      </c>
      <c r="AB32">
        <v>-95.675031450000006</v>
      </c>
      <c r="AC32">
        <v>-95.698382347465994</v>
      </c>
      <c r="AD32">
        <v>-95.714005515493</v>
      </c>
      <c r="AE32" t="s">
        <v>19</v>
      </c>
      <c r="AF32">
        <v>-171.323791225663</v>
      </c>
      <c r="AG32">
        <v>-171.91688404999999</v>
      </c>
      <c r="AH32">
        <v>-171.94893913794201</v>
      </c>
      <c r="AI32">
        <v>-171.96709790926201</v>
      </c>
      <c r="AJ32" t="s">
        <v>534</v>
      </c>
      <c r="AK32">
        <v>-76.061339942466006</v>
      </c>
      <c r="AL32">
        <v>-76.29393924</v>
      </c>
      <c r="AM32">
        <v>-76.299877848041007</v>
      </c>
      <c r="AN32">
        <v>-76.305810487463006</v>
      </c>
      <c r="AO32" t="s">
        <v>534</v>
      </c>
      <c r="AP32">
        <v>-95.253949042629998</v>
      </c>
      <c r="AQ32">
        <v>-95.611911149999997</v>
      </c>
      <c r="AR32">
        <v>-95.638855819404</v>
      </c>
      <c r="AS32">
        <v>-95.650688494308</v>
      </c>
    </row>
    <row r="33" spans="1:45" x14ac:dyDescent="0.2">
      <c r="A33" s="1">
        <f>'[3]cc-pVDZ-F12c'!T31-'[3]cc-pVDZ-F12c'!Q31</f>
        <v>0.24574564198951432</v>
      </c>
      <c r="B33" s="7">
        <f>'[3]cc-pVDZ-F12c'!Z31-'[3]cc-pVDZ-F12c'!W31</f>
        <v>0.30006537066444761</v>
      </c>
      <c r="C33" s="8">
        <f t="shared" si="5"/>
        <v>0.27290550632698096</v>
      </c>
      <c r="D33" s="9">
        <f t="shared" si="6"/>
        <v>0.2893998554282462</v>
      </c>
      <c r="E33" s="10">
        <f t="shared" si="7"/>
        <v>0.28875219381992567</v>
      </c>
      <c r="F33" s="1">
        <f t="shared" si="8"/>
        <v>0.26506672964668088</v>
      </c>
      <c r="G33" s="1">
        <f t="shared" si="9"/>
        <v>0.20881375223522447</v>
      </c>
      <c r="H33" s="1">
        <f t="shared" si="10"/>
        <v>4.9681468931076953</v>
      </c>
      <c r="I33" s="1">
        <f t="shared" si="10"/>
        <v>6.5793618063465731</v>
      </c>
      <c r="J33" s="1">
        <f t="shared" si="10"/>
        <v>6.1703963639821104</v>
      </c>
      <c r="K33" s="1">
        <f t="shared" si="10"/>
        <v>6.4354630936287913</v>
      </c>
      <c r="L33" s="1">
        <f t="shared" si="12"/>
        <v>5.2240309298475927</v>
      </c>
      <c r="M33" s="1">
        <f t="shared" si="12"/>
        <v>6.5581268848752421</v>
      </c>
      <c r="N33" s="1">
        <f t="shared" si="12"/>
        <v>6.116400794861228</v>
      </c>
      <c r="O33" s="1">
        <f t="shared" si="12"/>
        <v>6.3252145470964525</v>
      </c>
      <c r="P33" t="s">
        <v>20</v>
      </c>
      <c r="Q33">
        <v>-171.33466674200801</v>
      </c>
      <c r="R33">
        <v>-172.02223576</v>
      </c>
      <c r="S33">
        <v>-172.04994714813401</v>
      </c>
      <c r="T33">
        <v>-172.074627225147</v>
      </c>
      <c r="U33" t="s">
        <v>534</v>
      </c>
      <c r="V33">
        <v>-76.065586443409003</v>
      </c>
      <c r="W33">
        <v>-76.336719430000002</v>
      </c>
      <c r="X33">
        <v>-76.341731648557996</v>
      </c>
      <c r="Y33">
        <v>-76.350366146840003</v>
      </c>
      <c r="Z33" t="s">
        <v>534</v>
      </c>
      <c r="AA33">
        <v>-95.261163052895</v>
      </c>
      <c r="AB33">
        <v>-95.675031450000006</v>
      </c>
      <c r="AC33">
        <v>-95.698382347465994</v>
      </c>
      <c r="AD33">
        <v>-95.714005515493</v>
      </c>
      <c r="AE33" t="s">
        <v>20</v>
      </c>
      <c r="AF33">
        <v>-171.32361400795199</v>
      </c>
      <c r="AG33">
        <v>-171.91630143</v>
      </c>
      <c r="AH33">
        <v>-171.94848077214201</v>
      </c>
      <c r="AI33">
        <v>-171.96657885235001</v>
      </c>
      <c r="AJ33" t="s">
        <v>534</v>
      </c>
      <c r="AK33">
        <v>-76.061339942466006</v>
      </c>
      <c r="AL33">
        <v>-76.29393924</v>
      </c>
      <c r="AM33">
        <v>-76.299877848041007</v>
      </c>
      <c r="AN33">
        <v>-76.305810487463006</v>
      </c>
      <c r="AO33" t="s">
        <v>534</v>
      </c>
      <c r="AP33">
        <v>-95.253949042629998</v>
      </c>
      <c r="AQ33">
        <v>-95.611911149999997</v>
      </c>
      <c r="AR33">
        <v>-95.638855819404</v>
      </c>
      <c r="AS33">
        <v>-95.650688494308</v>
      </c>
    </row>
    <row r="34" spans="1:45" x14ac:dyDescent="0.2">
      <c r="A34" s="1">
        <f>'[3]cc-pVDZ-F12c'!T32-'[3]cc-pVDZ-F12c'!Q32</f>
        <v>0.14930208185721749</v>
      </c>
      <c r="B34" s="7">
        <f>'[3]cc-pVDZ-F12c'!Z32-'[3]cc-pVDZ-F12c'!W32</f>
        <v>0.18605426955663429</v>
      </c>
      <c r="C34" s="8">
        <f t="shared" si="5"/>
        <v>0.16767817570692589</v>
      </c>
      <c r="D34" s="9">
        <f t="shared" si="6"/>
        <v>0.17197290449206787</v>
      </c>
      <c r="E34" s="10">
        <f t="shared" si="7"/>
        <v>0.17144064858763602</v>
      </c>
      <c r="F34" s="1">
        <f t="shared" si="8"/>
        <v>0.15751319334316527</v>
      </c>
      <c r="G34" s="1">
        <f t="shared" si="9"/>
        <v>0.12443548713754726</v>
      </c>
      <c r="H34" s="1">
        <f t="shared" si="10"/>
        <v>4.1790347341346745</v>
      </c>
      <c r="I34" s="1">
        <f t="shared" si="10"/>
        <v>5.1320989959229806</v>
      </c>
      <c r="J34" s="1">
        <f t="shared" si="10"/>
        <v>4.881031803054916</v>
      </c>
      <c r="K34" s="1">
        <f t="shared" si="10"/>
        <v>5.0385449963980813</v>
      </c>
      <c r="L34" s="1">
        <f t="shared" si="12"/>
        <v>4.3770785910116512</v>
      </c>
      <c r="M34" s="1">
        <f t="shared" si="12"/>
        <v>5.1832284699865827</v>
      </c>
      <c r="N34" s="1">
        <f t="shared" si="12"/>
        <v>4.9039874936303791</v>
      </c>
      <c r="O34" s="1">
        <f t="shared" si="12"/>
        <v>5.0284229807679264</v>
      </c>
      <c r="P34" t="s">
        <v>21</v>
      </c>
      <c r="Q34">
        <v>-171.33340921178899</v>
      </c>
      <c r="R34">
        <v>-172.0199294</v>
      </c>
      <c r="S34">
        <v>-172.047892415001</v>
      </c>
      <c r="T34">
        <v>-172.072401094551</v>
      </c>
      <c r="U34" t="s">
        <v>534</v>
      </c>
      <c r="V34">
        <v>-76.065586443409003</v>
      </c>
      <c r="W34">
        <v>-76.336719430000002</v>
      </c>
      <c r="X34">
        <v>-76.341731648557996</v>
      </c>
      <c r="Y34">
        <v>-76.350366146840003</v>
      </c>
      <c r="Z34" t="s">
        <v>534</v>
      </c>
      <c r="AA34">
        <v>-95.261163052895</v>
      </c>
      <c r="AB34">
        <v>-95.675031450000006</v>
      </c>
      <c r="AC34">
        <v>-95.698382347465994</v>
      </c>
      <c r="AD34">
        <v>-95.714005515493</v>
      </c>
      <c r="AE34" t="s">
        <v>21</v>
      </c>
      <c r="AF34">
        <v>-171.32226430354299</v>
      </c>
      <c r="AG34">
        <v>-171.91411038999999</v>
      </c>
      <c r="AH34">
        <v>-171.94654866864201</v>
      </c>
      <c r="AI34">
        <v>-171.96451228353101</v>
      </c>
      <c r="AJ34" t="s">
        <v>534</v>
      </c>
      <c r="AK34">
        <v>-76.061339942466006</v>
      </c>
      <c r="AL34">
        <v>-76.29393924</v>
      </c>
      <c r="AM34">
        <v>-76.299877848041007</v>
      </c>
      <c r="AN34">
        <v>-76.305810487463006</v>
      </c>
      <c r="AO34" t="s">
        <v>534</v>
      </c>
      <c r="AP34">
        <v>-95.253949042629998</v>
      </c>
      <c r="AQ34">
        <v>-95.611911149999997</v>
      </c>
      <c r="AR34">
        <v>-95.638855819404</v>
      </c>
      <c r="AS34">
        <v>-95.650688494308</v>
      </c>
    </row>
    <row r="35" spans="1:45" x14ac:dyDescent="0.2">
      <c r="A35" s="1">
        <f>'[3]cc-pVDZ-F12c'!T33-'[3]cc-pVDZ-F12c'!Q33</f>
        <v>5.9313225033046812E-2</v>
      </c>
      <c r="B35" s="7">
        <f>'[3]cc-pVDZ-F12c'!Z33-'[3]cc-pVDZ-F12c'!W33</f>
        <v>8.0428975750999943E-2</v>
      </c>
      <c r="C35" s="8">
        <f t="shared" si="5"/>
        <v>6.9871100392023378E-2</v>
      </c>
      <c r="D35" s="9">
        <f t="shared" si="6"/>
        <v>6.9779040147163587E-2</v>
      </c>
      <c r="E35" s="10">
        <f t="shared" si="7"/>
        <v>7.0170161915768581E-2</v>
      </c>
      <c r="F35" s="1">
        <f t="shared" si="8"/>
        <v>6.3911925395826685E-2</v>
      </c>
      <c r="G35" s="1">
        <f t="shared" si="9"/>
        <v>4.9048613660964691E-2</v>
      </c>
      <c r="H35" s="1">
        <f t="shared" si="10"/>
        <v>2.7155392387686699</v>
      </c>
      <c r="I35" s="1">
        <f t="shared" si="10"/>
        <v>3.1299985606983896</v>
      </c>
      <c r="J35" s="1">
        <f t="shared" si="10"/>
        <v>3.003340447484347</v>
      </c>
      <c r="K35" s="1">
        <f t="shared" si="10"/>
        <v>3.0672523728801737</v>
      </c>
      <c r="L35" s="1">
        <f t="shared" si="12"/>
        <v>2.8222479621738299</v>
      </c>
      <c r="M35" s="1">
        <f t="shared" si="12"/>
        <v>3.180883306059036</v>
      </c>
      <c r="N35" s="1">
        <f t="shared" si="12"/>
        <v>3.0376394277322403</v>
      </c>
      <c r="O35" s="1">
        <f t="shared" si="12"/>
        <v>3.086688041393205</v>
      </c>
      <c r="P35" t="s">
        <v>22</v>
      </c>
      <c r="Q35">
        <v>-171.33107698335999</v>
      </c>
      <c r="R35">
        <v>-172.01673885</v>
      </c>
      <c r="S35">
        <v>-172.044900123481</v>
      </c>
      <c r="T35">
        <v>-172.069259639922</v>
      </c>
      <c r="U35" t="s">
        <v>534</v>
      </c>
      <c r="V35">
        <v>-76.065586443409003</v>
      </c>
      <c r="W35">
        <v>-76.336719430000002</v>
      </c>
      <c r="X35">
        <v>-76.341731648557996</v>
      </c>
      <c r="Y35">
        <v>-76.350366146840003</v>
      </c>
      <c r="Z35" t="s">
        <v>534</v>
      </c>
      <c r="AA35">
        <v>-95.261163052895</v>
      </c>
      <c r="AB35">
        <v>-95.675031450000006</v>
      </c>
      <c r="AC35">
        <v>-95.698382347465994</v>
      </c>
      <c r="AD35">
        <v>-95.714005515493</v>
      </c>
      <c r="AE35" t="s">
        <v>22</v>
      </c>
      <c r="AF35">
        <v>-171.31978652332</v>
      </c>
      <c r="AG35">
        <v>-171.91091944999999</v>
      </c>
      <c r="AH35">
        <v>-171.94357445380399</v>
      </c>
      <c r="AI35">
        <v>-171.961417932068</v>
      </c>
      <c r="AJ35" t="s">
        <v>534</v>
      </c>
      <c r="AK35">
        <v>-76.061339942466006</v>
      </c>
      <c r="AL35">
        <v>-76.29393924</v>
      </c>
      <c r="AM35">
        <v>-76.299877848041007</v>
      </c>
      <c r="AN35">
        <v>-76.305810487463006</v>
      </c>
      <c r="AO35" t="s">
        <v>534</v>
      </c>
      <c r="AP35">
        <v>-95.253949042629998</v>
      </c>
      <c r="AQ35">
        <v>-95.611911149999997</v>
      </c>
      <c r="AR35">
        <v>-95.638855819404</v>
      </c>
      <c r="AS35">
        <v>-95.650688494308</v>
      </c>
    </row>
    <row r="36" spans="1:45" x14ac:dyDescent="0.2">
      <c r="A36" s="1">
        <f>'[3]cc-pVDZ-F12c'!T34-'[3]cc-pVDZ-F12c'!Q34</f>
        <v>7.1530539064745824E-3</v>
      </c>
      <c r="B36" s="7">
        <f>'[3]cc-pVDZ-F12c'!Z34-'[3]cc-pVDZ-F12c'!W34</f>
        <v>1.5760375906417101E-2</v>
      </c>
      <c r="C36" s="8">
        <f t="shared" si="5"/>
        <v>1.1456714906445842E-2</v>
      </c>
      <c r="D36" s="9">
        <f t="shared" si="6"/>
        <v>8.5841419981369897E-3</v>
      </c>
      <c r="E36" s="10">
        <f t="shared" si="7"/>
        <v>1.0128328021954659E-2</v>
      </c>
      <c r="F36" s="1">
        <f t="shared" si="8"/>
        <v>7.8623758913143327E-3</v>
      </c>
      <c r="G36" s="1">
        <f t="shared" si="9"/>
        <v>2.4807395810435562E-3</v>
      </c>
      <c r="H36" s="1">
        <f t="shared" si="10"/>
        <v>1.1178967855785655</v>
      </c>
      <c r="I36" s="1">
        <f t="shared" si="10"/>
        <v>1.1979783864359252</v>
      </c>
      <c r="J36" s="1">
        <f t="shared" si="10"/>
        <v>1.1579228467614802</v>
      </c>
      <c r="K36" s="1">
        <f t="shared" si="10"/>
        <v>1.1657852226527945</v>
      </c>
      <c r="L36" s="1">
        <f t="shared" si="12"/>
        <v>1.1314442751724552</v>
      </c>
      <c r="M36" s="1">
        <f t="shared" si="12"/>
        <v>1.1836586196471228</v>
      </c>
      <c r="N36" s="1">
        <f t="shared" si="12"/>
        <v>1.1404198359720952</v>
      </c>
      <c r="O36" s="1">
        <f t="shared" si="12"/>
        <v>1.1429005755531387</v>
      </c>
      <c r="P36" t="s">
        <v>23</v>
      </c>
      <c r="Q36">
        <v>-171.32853097815499</v>
      </c>
      <c r="R36">
        <v>-172.01365998</v>
      </c>
      <c r="S36">
        <v>-172.041959263461</v>
      </c>
      <c r="T36">
        <v>-172.06622945926301</v>
      </c>
      <c r="U36" t="s">
        <v>534</v>
      </c>
      <c r="V36">
        <v>-76.065586443409003</v>
      </c>
      <c r="W36">
        <v>-76.336719430000002</v>
      </c>
      <c r="X36">
        <v>-76.341731648557996</v>
      </c>
      <c r="Y36">
        <v>-76.350366146840003</v>
      </c>
      <c r="Z36" t="s">
        <v>534</v>
      </c>
      <c r="AA36">
        <v>-95.261163052895</v>
      </c>
      <c r="AB36">
        <v>-95.675031450000006</v>
      </c>
      <c r="AC36">
        <v>-95.698382347465994</v>
      </c>
      <c r="AD36">
        <v>-95.714005515493</v>
      </c>
      <c r="AE36" t="s">
        <v>23</v>
      </c>
      <c r="AF36">
        <v>-171.317092056245</v>
      </c>
      <c r="AG36">
        <v>-171.90773666999999</v>
      </c>
      <c r="AH36">
        <v>-171.94055104206001</v>
      </c>
      <c r="AI36">
        <v>-171.95832030969601</v>
      </c>
      <c r="AJ36" t="s">
        <v>534</v>
      </c>
      <c r="AK36">
        <v>-76.061339942466006</v>
      </c>
      <c r="AL36">
        <v>-76.29393924</v>
      </c>
      <c r="AM36">
        <v>-76.299877848041007</v>
      </c>
      <c r="AN36">
        <v>-76.305810487463006</v>
      </c>
      <c r="AO36" t="s">
        <v>534</v>
      </c>
      <c r="AP36">
        <v>-95.253949042629998</v>
      </c>
      <c r="AQ36">
        <v>-95.611911149999997</v>
      </c>
      <c r="AR36">
        <v>-95.638855819404</v>
      </c>
      <c r="AS36">
        <v>-95.650688494308</v>
      </c>
    </row>
    <row r="37" spans="1:45" x14ac:dyDescent="0.2">
      <c r="A37" s="1">
        <f>'[3]cc-pVDZ-F12c'!T35-'[3]cc-pVDZ-F12c'!Q35</f>
        <v>0.38898457643303885</v>
      </c>
      <c r="B37" s="7">
        <f>'[3]cc-pVDZ-F12c'!Z35-'[3]cc-pVDZ-F12c'!W35</f>
        <v>0.53686190873474615</v>
      </c>
      <c r="C37" s="8">
        <f t="shared" si="5"/>
        <v>0.4629232425838925</v>
      </c>
      <c r="D37" s="9">
        <f t="shared" si="6"/>
        <v>0.50444663767295317</v>
      </c>
      <c r="E37" s="10">
        <f t="shared" si="7"/>
        <v>0.50795003355698543</v>
      </c>
      <c r="F37" s="1">
        <f t="shared" si="8"/>
        <v>0.46203209165868575</v>
      </c>
      <c r="G37" s="1">
        <f t="shared" si="9"/>
        <v>0.35297697965022401</v>
      </c>
      <c r="H37" s="1">
        <f t="shared" ref="H37:K100" si="13">627.5095*(V37+AA37-Q37)</f>
        <v>4.8668197049603039</v>
      </c>
      <c r="I37" s="1">
        <f t="shared" si="13"/>
        <v>7.7544800217188312</v>
      </c>
      <c r="J37" s="1">
        <f t="shared" si="13"/>
        <v>7.2023931193028483</v>
      </c>
      <c r="K37" s="1">
        <f t="shared" si="13"/>
        <v>7.6644252109615341</v>
      </c>
      <c r="L37" s="1">
        <f t="shared" si="12"/>
        <v>5.0368292373471553</v>
      </c>
      <c r="M37" s="1">
        <f t="shared" si="12"/>
        <v>7.3165411416830253</v>
      </c>
      <c r="N37" s="1">
        <f t="shared" si="12"/>
        <v>6.8036012512635882</v>
      </c>
      <c r="O37" s="1">
        <f t="shared" si="12"/>
        <v>7.1565782309138122</v>
      </c>
      <c r="P37" t="s">
        <v>24</v>
      </c>
      <c r="Q37">
        <v>-323.19187386495997</v>
      </c>
      <c r="R37">
        <v>-324.44100139</v>
      </c>
      <c r="S37">
        <v>-324.47392638948298</v>
      </c>
      <c r="T37">
        <v>-324.52666767794801</v>
      </c>
      <c r="U37" t="s">
        <v>535</v>
      </c>
      <c r="V37">
        <v>-76.065668973331</v>
      </c>
      <c r="W37">
        <v>-76.336747650000007</v>
      </c>
      <c r="X37">
        <v>-76.341765871223998</v>
      </c>
      <c r="Y37">
        <v>-76.350393632530995</v>
      </c>
      <c r="Z37" t="s">
        <v>535</v>
      </c>
      <c r="AA37">
        <v>-247.118449121071</v>
      </c>
      <c r="AB37">
        <v>-248.09189619</v>
      </c>
      <c r="AC37">
        <v>-248.12068277470399</v>
      </c>
      <c r="AD37">
        <v>-248.16406000688701</v>
      </c>
      <c r="AE37" t="s">
        <v>24</v>
      </c>
      <c r="AF37">
        <v>-323.169908117011</v>
      </c>
      <c r="AG37">
        <v>-324.25055464000002</v>
      </c>
      <c r="AH37">
        <v>-324.291533123828</v>
      </c>
      <c r="AI37">
        <v>-324.33212540066</v>
      </c>
      <c r="AJ37" t="s">
        <v>535</v>
      </c>
      <c r="AK37">
        <v>-76.061415618129999</v>
      </c>
      <c r="AL37">
        <v>-76.293958669999995</v>
      </c>
      <c r="AM37">
        <v>-76.299900937437997</v>
      </c>
      <c r="AN37">
        <v>-76.305828127832996</v>
      </c>
      <c r="AO37" t="s">
        <v>535</v>
      </c>
      <c r="AP37">
        <v>-247.100465800899</v>
      </c>
      <c r="AQ37">
        <v>-247.94493632000001</v>
      </c>
      <c r="AR37">
        <v>-247.980789958103</v>
      </c>
      <c r="AS37">
        <v>-248.014892539941</v>
      </c>
    </row>
    <row r="38" spans="1:45" x14ac:dyDescent="0.2">
      <c r="A38" s="1">
        <f>'[3]cc-pVDZ-F12c'!T36-'[3]cc-pVDZ-F12c'!Q36</f>
        <v>0.34361301598497818</v>
      </c>
      <c r="B38" s="7">
        <f>'[3]cc-pVDZ-F12c'!Z36-'[3]cc-pVDZ-F12c'!W36</f>
        <v>0.47566440021737222</v>
      </c>
      <c r="C38" s="8">
        <f t="shared" si="5"/>
        <v>0.4096387081011752</v>
      </c>
      <c r="D38" s="9">
        <f t="shared" si="6"/>
        <v>0.43793601263939674</v>
      </c>
      <c r="E38" s="10">
        <f t="shared" si="7"/>
        <v>0.44242182866188373</v>
      </c>
      <c r="F38" s="1">
        <f t="shared" si="8"/>
        <v>0.40111376867502901</v>
      </c>
      <c r="G38" s="1">
        <f t="shared" si="9"/>
        <v>0.30300712620624903</v>
      </c>
      <c r="H38" s="1">
        <f t="shared" si="13"/>
        <v>5.675730442513979</v>
      </c>
      <c r="I38" s="1">
        <f t="shared" si="13"/>
        <v>8.1106795142898314</v>
      </c>
      <c r="J38" s="1">
        <f t="shared" si="13"/>
        <v>7.6605858066170347</v>
      </c>
      <c r="K38" s="1">
        <f t="shared" si="13"/>
        <v>8.0616995752920637</v>
      </c>
      <c r="L38" s="1">
        <f t="shared" si="12"/>
        <v>5.8647965216249824</v>
      </c>
      <c r="M38" s="1">
        <f t="shared" si="12"/>
        <v>7.7924631717442541</v>
      </c>
      <c r="N38" s="1">
        <f t="shared" si="12"/>
        <v>7.370198852143746</v>
      </c>
      <c r="O38" s="1">
        <f t="shared" si="12"/>
        <v>7.6732059783499951</v>
      </c>
      <c r="P38" t="s">
        <v>25</v>
      </c>
      <c r="Q38">
        <v>-323.19316294622098</v>
      </c>
      <c r="R38">
        <v>-324.44156902999998</v>
      </c>
      <c r="S38">
        <v>-324.47465656597802</v>
      </c>
      <c r="T38">
        <v>-324.52730077491998</v>
      </c>
      <c r="U38" t="s">
        <v>535</v>
      </c>
      <c r="V38">
        <v>-76.065668973331</v>
      </c>
      <c r="W38">
        <v>-76.336747650000007</v>
      </c>
      <c r="X38">
        <v>-76.341765871223998</v>
      </c>
      <c r="Y38">
        <v>-76.350393632530995</v>
      </c>
      <c r="Z38" t="s">
        <v>535</v>
      </c>
      <c r="AA38">
        <v>-247.118449121071</v>
      </c>
      <c r="AB38">
        <v>-248.09189619</v>
      </c>
      <c r="AC38">
        <v>-248.12068277470399</v>
      </c>
      <c r="AD38">
        <v>-248.16406000688701</v>
      </c>
      <c r="AE38" t="s">
        <v>25</v>
      </c>
      <c r="AF38">
        <v>-323.17122756681101</v>
      </c>
      <c r="AG38">
        <v>-324.25131306999998</v>
      </c>
      <c r="AH38">
        <v>-324.29243605454201</v>
      </c>
      <c r="AI38">
        <v>-324.33294869934701</v>
      </c>
      <c r="AJ38" t="s">
        <v>535</v>
      </c>
      <c r="AK38">
        <v>-76.061415618129999</v>
      </c>
      <c r="AL38">
        <v>-76.293958669999995</v>
      </c>
      <c r="AM38">
        <v>-76.299900937437997</v>
      </c>
      <c r="AN38">
        <v>-76.305828127832996</v>
      </c>
      <c r="AO38" t="s">
        <v>535</v>
      </c>
      <c r="AP38">
        <v>-247.100465800899</v>
      </c>
      <c r="AQ38">
        <v>-247.94493632000001</v>
      </c>
      <c r="AR38">
        <v>-247.980789958103</v>
      </c>
      <c r="AS38">
        <v>-248.014892539941</v>
      </c>
    </row>
    <row r="39" spans="1:45" x14ac:dyDescent="0.2">
      <c r="A39" s="1">
        <f>'[3]cc-pVDZ-F12c'!T37-'[3]cc-pVDZ-F12c'!Q37</f>
        <v>0.30032143548438039</v>
      </c>
      <c r="B39" s="7">
        <f>'[3]cc-pVDZ-F12c'!Z37-'[3]cc-pVDZ-F12c'!W37</f>
        <v>0.41771507095837102</v>
      </c>
      <c r="C39" s="8">
        <f t="shared" si="5"/>
        <v>0.3590182532213757</v>
      </c>
      <c r="D39" s="9">
        <f t="shared" si="6"/>
        <v>0.37650764652216612</v>
      </c>
      <c r="E39" s="10">
        <f t="shared" si="7"/>
        <v>0.38134187593833557</v>
      </c>
      <c r="F39" s="1">
        <f t="shared" si="8"/>
        <v>0.34485038150042691</v>
      </c>
      <c r="G39" s="1">
        <f t="shared" si="9"/>
        <v>0.25818308221039388</v>
      </c>
      <c r="H39" s="1">
        <f t="shared" si="13"/>
        <v>6.0391243641403607</v>
      </c>
      <c r="I39" s="1">
        <f t="shared" si="13"/>
        <v>8.0837970073149243</v>
      </c>
      <c r="J39" s="1">
        <f t="shared" si="13"/>
        <v>7.7184641710743449</v>
      </c>
      <c r="K39" s="1">
        <f t="shared" si="13"/>
        <v>8.0633145525747718</v>
      </c>
      <c r="L39" s="1">
        <f t="shared" si="12"/>
        <v>6.2395845059918189</v>
      </c>
      <c r="M39" s="1">
        <f t="shared" si="12"/>
        <v>7.8699229444484127</v>
      </c>
      <c r="N39" s="1">
        <f t="shared" si="12"/>
        <v>7.5233857584172776</v>
      </c>
      <c r="O39" s="1">
        <f t="shared" si="12"/>
        <v>7.7815688406276715</v>
      </c>
      <c r="P39" t="s">
        <v>26</v>
      </c>
      <c r="Q39">
        <v>-323.19374205127298</v>
      </c>
      <c r="R39">
        <v>-324.44152618999999</v>
      </c>
      <c r="S39">
        <v>-324.47474880101902</v>
      </c>
      <c r="T39">
        <v>-324.52730334854999</v>
      </c>
      <c r="U39" t="s">
        <v>535</v>
      </c>
      <c r="V39">
        <v>-76.065668973331</v>
      </c>
      <c r="W39">
        <v>-76.336747650000007</v>
      </c>
      <c r="X39">
        <v>-76.341765871223998</v>
      </c>
      <c r="Y39">
        <v>-76.350393632530995</v>
      </c>
      <c r="Z39" t="s">
        <v>535</v>
      </c>
      <c r="AA39">
        <v>-247.118449121071</v>
      </c>
      <c r="AB39">
        <v>-248.09189619</v>
      </c>
      <c r="AC39">
        <v>-248.12068277470399</v>
      </c>
      <c r="AD39">
        <v>-248.16406000688701</v>
      </c>
      <c r="AE39" t="s">
        <v>26</v>
      </c>
      <c r="AF39">
        <v>-323.17182482945702</v>
      </c>
      <c r="AG39">
        <v>-324.25143651000002</v>
      </c>
      <c r="AH39">
        <v>-324.29268017340598</v>
      </c>
      <c r="AI39">
        <v>-324.33312138655299</v>
      </c>
      <c r="AJ39" t="s">
        <v>535</v>
      </c>
      <c r="AK39">
        <v>-76.061415618129999</v>
      </c>
      <c r="AL39">
        <v>-76.293958669999995</v>
      </c>
      <c r="AM39">
        <v>-76.299900937437997</v>
      </c>
      <c r="AN39">
        <v>-76.305828127832996</v>
      </c>
      <c r="AO39" t="s">
        <v>535</v>
      </c>
      <c r="AP39">
        <v>-247.100465800899</v>
      </c>
      <c r="AQ39">
        <v>-247.94493632000001</v>
      </c>
      <c r="AR39">
        <v>-247.980789958103</v>
      </c>
      <c r="AS39">
        <v>-248.014892539941</v>
      </c>
    </row>
    <row r="40" spans="1:45" x14ac:dyDescent="0.2">
      <c r="A40" s="1">
        <f>'[3]cc-pVDZ-F12c'!T38-'[3]cc-pVDZ-F12c'!Q38</f>
        <v>0.25992242016150779</v>
      </c>
      <c r="B40" s="7">
        <f>'[3]cc-pVDZ-F12c'!Z38-'[3]cc-pVDZ-F12c'!W38</f>
        <v>0.3637318500553155</v>
      </c>
      <c r="C40" s="8">
        <f t="shared" si="5"/>
        <v>0.31182713510841165</v>
      </c>
      <c r="D40" s="9">
        <f t="shared" si="6"/>
        <v>0.3208835160351789</v>
      </c>
      <c r="E40" s="10">
        <f t="shared" si="7"/>
        <v>0.32560972204213978</v>
      </c>
      <c r="F40" s="1">
        <f t="shared" si="8"/>
        <v>0.29390320208387877</v>
      </c>
      <c r="G40" s="1">
        <f t="shared" si="9"/>
        <v>0.21860021718300882</v>
      </c>
      <c r="H40" s="1">
        <f t="shared" si="13"/>
        <v>6.1090734549065138</v>
      </c>
      <c r="I40" s="1">
        <f t="shared" si="13"/>
        <v>7.8199418127533571</v>
      </c>
      <c r="J40" s="1">
        <f t="shared" si="13"/>
        <v>7.5243218702000778</v>
      </c>
      <c r="K40" s="1">
        <f t="shared" si="13"/>
        <v>7.8182250722839566</v>
      </c>
      <c r="L40" s="1">
        <f t="shared" si="12"/>
        <v>6.3143230585942387</v>
      </c>
      <c r="M40" s="1">
        <f t="shared" si="12"/>
        <v>7.6943708867207725</v>
      </c>
      <c r="N40" s="1">
        <f t="shared" si="12"/>
        <v>7.4104592190864844</v>
      </c>
      <c r="O40" s="1">
        <f t="shared" si="12"/>
        <v>7.6290594362694932</v>
      </c>
      <c r="P40" t="s">
        <v>27</v>
      </c>
      <c r="Q40">
        <v>-323.19385352223998</v>
      </c>
      <c r="R40">
        <v>-324.44110570999999</v>
      </c>
      <c r="S40">
        <v>-324.47443941558203</v>
      </c>
      <c r="T40">
        <v>-324.52691277361799</v>
      </c>
      <c r="U40" t="s">
        <v>535</v>
      </c>
      <c r="V40">
        <v>-76.065668973331</v>
      </c>
      <c r="W40">
        <v>-76.336747650000007</v>
      </c>
      <c r="X40">
        <v>-76.341765871223998</v>
      </c>
      <c r="Y40">
        <v>-76.350393632530995</v>
      </c>
      <c r="Z40" t="s">
        <v>535</v>
      </c>
      <c r="AA40">
        <v>-247.118449121071</v>
      </c>
      <c r="AB40">
        <v>-248.09189619</v>
      </c>
      <c r="AC40">
        <v>-248.12068277470399</v>
      </c>
      <c r="AD40">
        <v>-248.16406000688701</v>
      </c>
      <c r="AE40" t="s">
        <v>27</v>
      </c>
      <c r="AF40">
        <v>-323.17194393291697</v>
      </c>
      <c r="AG40">
        <v>-324.25115675000001</v>
      </c>
      <c r="AH40">
        <v>-324.292500213518</v>
      </c>
      <c r="AI40">
        <v>-324.332878347357</v>
      </c>
      <c r="AJ40" t="s">
        <v>535</v>
      </c>
      <c r="AK40">
        <v>-76.061415618129999</v>
      </c>
      <c r="AL40">
        <v>-76.293958669999995</v>
      </c>
      <c r="AM40">
        <v>-76.299900937437997</v>
      </c>
      <c r="AN40">
        <v>-76.305828127832996</v>
      </c>
      <c r="AO40" t="s">
        <v>535</v>
      </c>
      <c r="AP40">
        <v>-247.100465800899</v>
      </c>
      <c r="AQ40">
        <v>-247.94493632000001</v>
      </c>
      <c r="AR40">
        <v>-247.980789958103</v>
      </c>
      <c r="AS40">
        <v>-248.014892539941</v>
      </c>
    </row>
    <row r="41" spans="1:45" x14ac:dyDescent="0.2">
      <c r="A41" s="1">
        <f>'[3]cc-pVDZ-F12c'!T39-'[3]cc-pVDZ-F12c'!Q39</f>
        <v>0.22309115824352244</v>
      </c>
      <c r="B41" s="7">
        <f>'[3]cc-pVDZ-F12c'!Z39-'[3]cc-pVDZ-F12c'!W39</f>
        <v>0.31450191928046856</v>
      </c>
      <c r="C41" s="8">
        <f t="shared" si="5"/>
        <v>0.2687965387619955</v>
      </c>
      <c r="D41" s="9">
        <f t="shared" si="6"/>
        <v>0.27164774537413861</v>
      </c>
      <c r="E41" s="10">
        <f t="shared" si="7"/>
        <v>0.27602729837661105</v>
      </c>
      <c r="F41" s="1">
        <f t="shared" si="8"/>
        <v>0.24880724067973858</v>
      </c>
      <c r="G41" s="1">
        <f t="shared" si="9"/>
        <v>0.18415960364966644</v>
      </c>
      <c r="H41" s="1">
        <f t="shared" si="13"/>
        <v>5.9904839880872629</v>
      </c>
      <c r="I41" s="1">
        <f t="shared" si="13"/>
        <v>7.4194213242086668</v>
      </c>
      <c r="J41" s="1">
        <f t="shared" si="13"/>
        <v>7.1803718255069064</v>
      </c>
      <c r="K41" s="1">
        <f t="shared" si="13"/>
        <v>7.429179066186645</v>
      </c>
      <c r="L41" s="1">
        <f t="shared" si="12"/>
        <v>6.1951136814389827</v>
      </c>
      <c r="M41" s="1">
        <f t="shared" si="12"/>
        <v>7.3650476260247011</v>
      </c>
      <c r="N41" s="1">
        <f t="shared" si="12"/>
        <v>7.132322572204191</v>
      </c>
      <c r="O41" s="1">
        <f t="shared" si="12"/>
        <v>7.3164821758538574</v>
      </c>
      <c r="P41" t="s">
        <v>28</v>
      </c>
      <c r="Q41">
        <v>-323.19366453790298</v>
      </c>
      <c r="R41">
        <v>-324.44046744000002</v>
      </c>
      <c r="S41">
        <v>-324.47389129631898</v>
      </c>
      <c r="T41">
        <v>-324.52629278936899</v>
      </c>
      <c r="U41" t="s">
        <v>535</v>
      </c>
      <c r="V41">
        <v>-76.065668973331</v>
      </c>
      <c r="W41">
        <v>-76.336747650000007</v>
      </c>
      <c r="X41">
        <v>-76.341765871223998</v>
      </c>
      <c r="Y41">
        <v>-76.350393632530995</v>
      </c>
      <c r="Z41" t="s">
        <v>535</v>
      </c>
      <c r="AA41">
        <v>-247.118449121071</v>
      </c>
      <c r="AB41">
        <v>-248.09189619</v>
      </c>
      <c r="AC41">
        <v>-248.12068277470399</v>
      </c>
      <c r="AD41">
        <v>-248.16406000688701</v>
      </c>
      <c r="AE41" t="s">
        <v>28</v>
      </c>
      <c r="AF41">
        <v>-323.17175396069001</v>
      </c>
      <c r="AG41">
        <v>-324.25063194000001</v>
      </c>
      <c r="AH41">
        <v>-324.29205697457598</v>
      </c>
      <c r="AI41">
        <v>-324.33238022380601</v>
      </c>
      <c r="AJ41" t="s">
        <v>535</v>
      </c>
      <c r="AK41">
        <v>-76.061415618129999</v>
      </c>
      <c r="AL41">
        <v>-76.293958669999995</v>
      </c>
      <c r="AM41">
        <v>-76.299900937437997</v>
      </c>
      <c r="AN41">
        <v>-76.305828127832996</v>
      </c>
      <c r="AO41" t="s">
        <v>535</v>
      </c>
      <c r="AP41">
        <v>-247.100465800899</v>
      </c>
      <c r="AQ41">
        <v>-247.94493632000001</v>
      </c>
      <c r="AR41">
        <v>-247.980789958103</v>
      </c>
      <c r="AS41">
        <v>-248.014892539941</v>
      </c>
    </row>
    <row r="42" spans="1:45" x14ac:dyDescent="0.2">
      <c r="A42" s="1">
        <f>'[3]cc-pVDZ-F12c'!T40-'[3]cc-pVDZ-F12c'!Q40</f>
        <v>0.13467804173815079</v>
      </c>
      <c r="B42" s="7">
        <f>'[3]cc-pVDZ-F12c'!Z40-'[3]cc-pVDZ-F12c'!W40</f>
        <v>0.19621039409759788</v>
      </c>
      <c r="C42" s="8">
        <f t="shared" si="5"/>
        <v>0.16544421791787434</v>
      </c>
      <c r="D42" s="9">
        <f t="shared" si="6"/>
        <v>0.15974793738895895</v>
      </c>
      <c r="E42" s="10">
        <f t="shared" si="7"/>
        <v>0.16316224972319407</v>
      </c>
      <c r="F42" s="1">
        <f t="shared" si="8"/>
        <v>0.1463161177770278</v>
      </c>
      <c r="G42" s="1">
        <f t="shared" si="9"/>
        <v>0.1063065544048829</v>
      </c>
      <c r="H42" s="1">
        <f t="shared" si="13"/>
        <v>5.1227763853939186</v>
      </c>
      <c r="I42" s="1">
        <f t="shared" si="13"/>
        <v>5.9502145065512853</v>
      </c>
      <c r="J42" s="1">
        <f t="shared" si="13"/>
        <v>5.8231462600229627</v>
      </c>
      <c r="K42" s="1">
        <f t="shared" si="13"/>
        <v>5.9694623777999904</v>
      </c>
      <c r="L42" s="1">
        <f t="shared" si="12"/>
        <v>5.3051399282100462</v>
      </c>
      <c r="M42" s="1">
        <f t="shared" si="12"/>
        <v>6.0161030040632815</v>
      </c>
      <c r="N42" s="1">
        <f t="shared" si="12"/>
        <v>5.8867295223222822</v>
      </c>
      <c r="O42" s="1">
        <f t="shared" si="12"/>
        <v>5.9930360767271651</v>
      </c>
      <c r="P42" t="s">
        <v>29</v>
      </c>
      <c r="Q42">
        <v>-323.19228175787703</v>
      </c>
      <c r="R42">
        <v>-324.43812610999998</v>
      </c>
      <c r="S42">
        <v>-324.47172841979602</v>
      </c>
      <c r="T42">
        <v>-324.52396658285198</v>
      </c>
      <c r="U42" t="s">
        <v>535</v>
      </c>
      <c r="V42">
        <v>-76.065668973331</v>
      </c>
      <c r="W42">
        <v>-76.336747650000007</v>
      </c>
      <c r="X42">
        <v>-76.341765871223998</v>
      </c>
      <c r="Y42">
        <v>-76.350393632530995</v>
      </c>
      <c r="Z42" t="s">
        <v>535</v>
      </c>
      <c r="AA42">
        <v>-247.118449121071</v>
      </c>
      <c r="AB42">
        <v>-248.09189619</v>
      </c>
      <c r="AC42">
        <v>-248.12068277470399</v>
      </c>
      <c r="AD42">
        <v>-248.16406000688701</v>
      </c>
      <c r="AE42" t="s">
        <v>29</v>
      </c>
      <c r="AF42">
        <v>-323.17033569729603</v>
      </c>
      <c r="AG42">
        <v>-324.24848226</v>
      </c>
      <c r="AH42">
        <v>-324.29007199578302</v>
      </c>
      <c r="AI42">
        <v>-324.33027117828698</v>
      </c>
      <c r="AJ42" t="s">
        <v>535</v>
      </c>
      <c r="AK42">
        <v>-76.061415618129999</v>
      </c>
      <c r="AL42">
        <v>-76.293958669999995</v>
      </c>
      <c r="AM42">
        <v>-76.299900937437997</v>
      </c>
      <c r="AN42">
        <v>-76.305828127832996</v>
      </c>
      <c r="AO42" t="s">
        <v>535</v>
      </c>
      <c r="AP42">
        <v>-247.100465800899</v>
      </c>
      <c r="AQ42">
        <v>-247.94493632000001</v>
      </c>
      <c r="AR42">
        <v>-247.980789958103</v>
      </c>
      <c r="AS42">
        <v>-248.014892539941</v>
      </c>
    </row>
    <row r="43" spans="1:45" x14ac:dyDescent="0.2">
      <c r="A43" s="1">
        <f>'[3]cc-pVDZ-F12c'!T41-'[3]cc-pVDZ-F12c'!Q41</f>
        <v>4.947358758732312E-2</v>
      </c>
      <c r="B43" s="7">
        <f>'[3]cc-pVDZ-F12c'!Z41-'[3]cc-pVDZ-F12c'!W41</f>
        <v>8.1455870922369833E-2</v>
      </c>
      <c r="C43" s="8">
        <f t="shared" si="5"/>
        <v>6.5464729254846477E-2</v>
      </c>
      <c r="D43" s="9">
        <f t="shared" si="6"/>
        <v>5.994825974841976E-2</v>
      </c>
      <c r="E43" s="10">
        <f t="shared" si="7"/>
        <v>6.3537255840092496E-2</v>
      </c>
      <c r="F43" s="1">
        <f t="shared" si="8"/>
        <v>5.490773012311756E-2</v>
      </c>
      <c r="G43" s="1">
        <f t="shared" si="9"/>
        <v>3.4412606545302094E-2</v>
      </c>
      <c r="H43" s="1">
        <f t="shared" si="13"/>
        <v>3.5129177642535501</v>
      </c>
      <c r="I43" s="1">
        <f t="shared" si="13"/>
        <v>3.8337379147729549</v>
      </c>
      <c r="J43" s="1">
        <f t="shared" si="13"/>
        <v>3.7882233498894724</v>
      </c>
      <c r="K43" s="1">
        <f t="shared" si="13"/>
        <v>3.84313108001259</v>
      </c>
      <c r="L43" s="1">
        <f t="shared" si="12"/>
        <v>3.6362829040401459</v>
      </c>
      <c r="M43" s="1">
        <f t="shared" si="12"/>
        <v>3.9154773022377607</v>
      </c>
      <c r="N43" s="1">
        <f t="shared" si="12"/>
        <v>3.8660779026157082</v>
      </c>
      <c r="O43" s="1">
        <f t="shared" si="12"/>
        <v>3.9004905091610103</v>
      </c>
      <c r="P43" t="s">
        <v>30</v>
      </c>
      <c r="Q43">
        <v>-323.18971628497002</v>
      </c>
      <c r="R43">
        <v>-324.43475329</v>
      </c>
      <c r="S43">
        <v>-324.46848556385498</v>
      </c>
      <c r="T43">
        <v>-324.52057805837899</v>
      </c>
      <c r="U43" t="s">
        <v>535</v>
      </c>
      <c r="V43">
        <v>-76.065668973331</v>
      </c>
      <c r="W43">
        <v>-76.336747650000007</v>
      </c>
      <c r="X43">
        <v>-76.341765871223998</v>
      </c>
      <c r="Y43">
        <v>-76.350393632530995</v>
      </c>
      <c r="Z43" t="s">
        <v>535</v>
      </c>
      <c r="AA43">
        <v>-247.118449121071</v>
      </c>
      <c r="AB43">
        <v>-248.09189619</v>
      </c>
      <c r="AC43">
        <v>-248.12068277470399</v>
      </c>
      <c r="AD43">
        <v>-248.16406000688701</v>
      </c>
      <c r="AE43" t="s">
        <v>30</v>
      </c>
      <c r="AF43">
        <v>-323.16767620445302</v>
      </c>
      <c r="AG43">
        <v>-324.24513469999999</v>
      </c>
      <c r="AH43">
        <v>-324.28685188258999</v>
      </c>
      <c r="AI43">
        <v>-324.32693649480001</v>
      </c>
      <c r="AJ43" t="s">
        <v>535</v>
      </c>
      <c r="AK43">
        <v>-76.061415618129999</v>
      </c>
      <c r="AL43">
        <v>-76.293958669999995</v>
      </c>
      <c r="AM43">
        <v>-76.299900937437997</v>
      </c>
      <c r="AN43">
        <v>-76.305828127832996</v>
      </c>
      <c r="AO43" t="s">
        <v>535</v>
      </c>
      <c r="AP43">
        <v>-247.100465800899</v>
      </c>
      <c r="AQ43">
        <v>-247.94493632000001</v>
      </c>
      <c r="AR43">
        <v>-247.980789958103</v>
      </c>
      <c r="AS43">
        <v>-248.014892539941</v>
      </c>
    </row>
    <row r="44" spans="1:45" x14ac:dyDescent="0.2">
      <c r="A44" s="1">
        <f>'[3]cc-pVDZ-F12c'!T42-'[3]cc-pVDZ-F12c'!Q42</f>
        <v>-3.764807158686212E-3</v>
      </c>
      <c r="B44" s="7">
        <f>'[3]cc-pVDZ-F12c'!Z42-'[3]cc-pVDZ-F12c'!W42</f>
        <v>6.5257949444306185E-3</v>
      </c>
      <c r="C44" s="8">
        <f t="shared" si="5"/>
        <v>1.3804938928722033E-3</v>
      </c>
      <c r="D44" s="9">
        <f t="shared" si="6"/>
        <v>-3.2005654883622212E-3</v>
      </c>
      <c r="E44" s="10">
        <f t="shared" si="7"/>
        <v>3.7596339741043441E-4</v>
      </c>
      <c r="F44" s="1">
        <f t="shared" si="8"/>
        <v>-2.9314576738983522E-3</v>
      </c>
      <c r="G44" s="1">
        <f t="shared" si="9"/>
        <v>-1.0786582718256721E-2</v>
      </c>
      <c r="H44" s="1">
        <f t="shared" si="13"/>
        <v>1.4695272867443048</v>
      </c>
      <c r="I44" s="1">
        <f t="shared" si="13"/>
        <v>1.4542909168165492</v>
      </c>
      <c r="J44" s="1">
        <f t="shared" si="13"/>
        <v>1.4562560563206426</v>
      </c>
      <c r="K44" s="1">
        <f t="shared" si="13"/>
        <v>1.4533245986467442</v>
      </c>
      <c r="L44" s="1">
        <f t="shared" si="12"/>
        <v>1.4989443773762847</v>
      </c>
      <c r="M44" s="1">
        <f t="shared" si="12"/>
        <v>1.4475326394907897</v>
      </c>
      <c r="N44" s="1">
        <f t="shared" si="12"/>
        <v>1.44836699746805</v>
      </c>
      <c r="O44" s="1">
        <f t="shared" si="12"/>
        <v>1.4375804147497933</v>
      </c>
      <c r="P44" t="s">
        <v>31</v>
      </c>
      <c r="Q44">
        <v>-323.18645993510199</v>
      </c>
      <c r="R44">
        <v>-324.4309614</v>
      </c>
      <c r="S44">
        <v>-324.46476933757702</v>
      </c>
      <c r="T44">
        <v>-324.51676965949201</v>
      </c>
      <c r="U44" t="s">
        <v>535</v>
      </c>
      <c r="V44">
        <v>-76.065668973331</v>
      </c>
      <c r="W44">
        <v>-76.336747650000007</v>
      </c>
      <c r="X44">
        <v>-76.341765871223998</v>
      </c>
      <c r="Y44">
        <v>-76.350393632530995</v>
      </c>
      <c r="Z44" t="s">
        <v>535</v>
      </c>
      <c r="AA44">
        <v>-247.118449121071</v>
      </c>
      <c r="AB44">
        <v>-248.09189619</v>
      </c>
      <c r="AC44">
        <v>-248.12068277470399</v>
      </c>
      <c r="AD44">
        <v>-248.16406000688701</v>
      </c>
      <c r="AE44" t="s">
        <v>31</v>
      </c>
      <c r="AF44">
        <v>-323.16427013884498</v>
      </c>
      <c r="AG44">
        <v>-324.24120177999998</v>
      </c>
      <c r="AH44">
        <v>-324.28299901517499</v>
      </c>
      <c r="AI44">
        <v>-324.323011597895</v>
      </c>
      <c r="AJ44" t="s">
        <v>535</v>
      </c>
      <c r="AK44">
        <v>-76.061415618129999</v>
      </c>
      <c r="AL44">
        <v>-76.293958669999995</v>
      </c>
      <c r="AM44">
        <v>-76.299900937437997</v>
      </c>
      <c r="AN44">
        <v>-76.305828127832996</v>
      </c>
      <c r="AO44" t="s">
        <v>535</v>
      </c>
      <c r="AP44">
        <v>-247.100465800899</v>
      </c>
      <c r="AQ44">
        <v>-247.94493632000001</v>
      </c>
      <c r="AR44">
        <v>-247.980789958103</v>
      </c>
      <c r="AS44">
        <v>-248.014892539941</v>
      </c>
    </row>
    <row r="45" spans="1:45" x14ac:dyDescent="0.2">
      <c r="A45" s="1">
        <f>'[3]cc-pVDZ-F12c'!T43-'[3]cc-pVDZ-F12c'!Q43</f>
        <v>0.43716201373196117</v>
      </c>
      <c r="B45" s="7">
        <f>'[3]cc-pVDZ-F12c'!Z43-'[3]cc-pVDZ-F12c'!W43</f>
        <v>0.54656087768330952</v>
      </c>
      <c r="C45" s="8">
        <f t="shared" si="5"/>
        <v>0.49186144570763535</v>
      </c>
      <c r="D45" s="9">
        <f t="shared" si="6"/>
        <v>0.5393910785648558</v>
      </c>
      <c r="E45" s="10">
        <f t="shared" si="7"/>
        <v>0.53078104766970746</v>
      </c>
      <c r="F45" s="1">
        <f t="shared" si="8"/>
        <v>0.49403835735927437</v>
      </c>
      <c r="G45" s="1">
        <f t="shared" si="9"/>
        <v>0.40677446787199578</v>
      </c>
      <c r="H45" s="1">
        <f t="shared" si="13"/>
        <v>2.4671285966815093</v>
      </c>
      <c r="I45" s="1">
        <f t="shared" si="13"/>
        <v>5.6161158985708433</v>
      </c>
      <c r="J45" s="1">
        <f t="shared" si="13"/>
        <v>4.9103680836455119</v>
      </c>
      <c r="K45" s="1">
        <f t="shared" si="13"/>
        <v>5.4044064410047863</v>
      </c>
      <c r="L45" s="1">
        <f t="shared" si="12"/>
        <v>2.7095236704011132</v>
      </c>
      <c r="M45" s="1">
        <f t="shared" si="12"/>
        <v>5.474888610506417</v>
      </c>
      <c r="N45" s="1">
        <f t="shared" si="12"/>
        <v>4.801536140415978</v>
      </c>
      <c r="O45" s="1">
        <f t="shared" si="12"/>
        <v>5.2083106082879738</v>
      </c>
      <c r="P45" t="s">
        <v>32</v>
      </c>
      <c r="Q45">
        <v>-230.20397862301101</v>
      </c>
      <c r="R45">
        <v>-231.08912326999999</v>
      </c>
      <c r="S45">
        <v>-231.12333682094501</v>
      </c>
      <c r="T45">
        <v>-231.15582429156601</v>
      </c>
      <c r="U45" t="s">
        <v>536</v>
      </c>
      <c r="V45">
        <v>-115.09991490797201</v>
      </c>
      <c r="W45">
        <v>-115.54002331</v>
      </c>
      <c r="X45">
        <v>-115.55769779862101</v>
      </c>
      <c r="Y45">
        <v>-115.573540717486</v>
      </c>
      <c r="Z45" t="s">
        <v>536</v>
      </c>
      <c r="AA45">
        <v>-115.10013209552299</v>
      </c>
      <c r="AB45">
        <v>-115.54015011</v>
      </c>
      <c r="AC45">
        <v>-115.55781385301</v>
      </c>
      <c r="AD45">
        <v>-115.573671104562</v>
      </c>
      <c r="AE45" t="s">
        <v>32</v>
      </c>
      <c r="AF45">
        <v>-230.189110540602</v>
      </c>
      <c r="AG45">
        <v>-230.95094015000001</v>
      </c>
      <c r="AH45">
        <v>-230.99087412232299</v>
      </c>
      <c r="AI45">
        <v>-231.01492362257099</v>
      </c>
      <c r="AJ45" t="s">
        <v>536</v>
      </c>
      <c r="AK45">
        <v>-115.092289043682</v>
      </c>
      <c r="AL45">
        <v>-115.47104326</v>
      </c>
      <c r="AM45">
        <v>-115.491555444695</v>
      </c>
      <c r="AN45">
        <v>-115.503252846404</v>
      </c>
      <c r="AO45" t="s">
        <v>536</v>
      </c>
      <c r="AP45">
        <v>-115.092503596282</v>
      </c>
      <c r="AQ45">
        <v>-115.4711721</v>
      </c>
      <c r="AR45">
        <v>-115.491666943048</v>
      </c>
      <c r="AS45">
        <v>-115.503370805237</v>
      </c>
    </row>
    <row r="46" spans="1:45" x14ac:dyDescent="0.2">
      <c r="A46" s="1">
        <f>'[3]cc-pVDZ-F12c'!T44-'[3]cc-pVDZ-F12c'!Q44</f>
        <v>0.37906886476663182</v>
      </c>
      <c r="B46" s="7">
        <f>'[3]cc-pVDZ-F12c'!Z44-'[3]cc-pVDZ-F12c'!W44</f>
        <v>0.4753955829914478</v>
      </c>
      <c r="C46" s="8">
        <f t="shared" si="5"/>
        <v>0.42723222387903981</v>
      </c>
      <c r="D46" s="9">
        <f t="shared" si="6"/>
        <v>0.46169674528021165</v>
      </c>
      <c r="E46" s="10">
        <f t="shared" si="7"/>
        <v>0.45585211653641755</v>
      </c>
      <c r="F46" s="1">
        <f t="shared" si="8"/>
        <v>0.42287666722862394</v>
      </c>
      <c r="G46" s="1">
        <f t="shared" si="9"/>
        <v>0.34455997512261405</v>
      </c>
      <c r="H46" s="1">
        <f t="shared" si="13"/>
        <v>3.3002371704392672</v>
      </c>
      <c r="I46" s="1">
        <f t="shared" si="13"/>
        <v>5.943951961767084</v>
      </c>
      <c r="J46" s="1">
        <f t="shared" si="13"/>
        <v>5.3643212056811578</v>
      </c>
      <c r="K46" s="1">
        <f t="shared" si="13"/>
        <v>5.7871978729097817</v>
      </c>
      <c r="L46" s="1">
        <f t="shared" si="12"/>
        <v>3.5506274148800374</v>
      </c>
      <c r="M46" s="1">
        <f t="shared" si="12"/>
        <v>5.8797451897115547</v>
      </c>
      <c r="N46" s="1">
        <f t="shared" si="12"/>
        <v>5.3240509799129434</v>
      </c>
      <c r="O46" s="1">
        <f t="shared" si="12"/>
        <v>5.6686109550355575</v>
      </c>
      <c r="P46" t="s">
        <v>33</v>
      </c>
      <c r="Q46">
        <v>-230.20530626597699</v>
      </c>
      <c r="R46">
        <v>-231.08964571000001</v>
      </c>
      <c r="S46">
        <v>-231.12406024126301</v>
      </c>
      <c r="T46">
        <v>-231.15643430851699</v>
      </c>
      <c r="U46" t="s">
        <v>536</v>
      </c>
      <c r="V46">
        <v>-115.09991490797201</v>
      </c>
      <c r="W46">
        <v>-115.54002331</v>
      </c>
      <c r="X46">
        <v>-115.55769779862101</v>
      </c>
      <c r="Y46">
        <v>-115.573540717486</v>
      </c>
      <c r="Z46" t="s">
        <v>536</v>
      </c>
      <c r="AA46">
        <v>-115.10013209552299</v>
      </c>
      <c r="AB46">
        <v>-115.54015011</v>
      </c>
      <c r="AC46">
        <v>-115.55781385301</v>
      </c>
      <c r="AD46">
        <v>-115.573671104562</v>
      </c>
      <c r="AE46" t="s">
        <v>33</v>
      </c>
      <c r="AF46">
        <v>-230.19045092468301</v>
      </c>
      <c r="AG46">
        <v>-230.95158533</v>
      </c>
      <c r="AH46">
        <v>-230.99170680268799</v>
      </c>
      <c r="AI46">
        <v>-231.01565715783499</v>
      </c>
      <c r="AJ46" t="s">
        <v>536</v>
      </c>
      <c r="AK46">
        <v>-115.092289043682</v>
      </c>
      <c r="AL46">
        <v>-115.47104326</v>
      </c>
      <c r="AM46">
        <v>-115.491555444695</v>
      </c>
      <c r="AN46">
        <v>-115.503252846404</v>
      </c>
      <c r="AO46" t="s">
        <v>536</v>
      </c>
      <c r="AP46">
        <v>-115.092503596282</v>
      </c>
      <c r="AQ46">
        <v>-115.4711721</v>
      </c>
      <c r="AR46">
        <v>-115.491666943048</v>
      </c>
      <c r="AS46">
        <v>-115.503370805237</v>
      </c>
    </row>
    <row r="47" spans="1:45" x14ac:dyDescent="0.2">
      <c r="A47" s="1">
        <f>'[3]cc-pVDZ-F12c'!T45-'[3]cc-pVDZ-F12c'!Q45</f>
        <v>0.32628360665712908</v>
      </c>
      <c r="B47" s="7">
        <f>'[3]cc-pVDZ-F12c'!Z45-'[3]cc-pVDZ-F12c'!W45</f>
        <v>0.41075939923889315</v>
      </c>
      <c r="C47" s="8">
        <f t="shared" si="5"/>
        <v>0.36852150294801111</v>
      </c>
      <c r="D47" s="9">
        <f t="shared" si="6"/>
        <v>0.3923586073885561</v>
      </c>
      <c r="E47" s="10">
        <f t="shared" si="7"/>
        <v>0.38842691748990577</v>
      </c>
      <c r="F47" s="1">
        <f t="shared" si="8"/>
        <v>0.35936857243868481</v>
      </c>
      <c r="G47" s="1">
        <f t="shared" si="9"/>
        <v>0.29035500294203498</v>
      </c>
      <c r="H47" s="1">
        <f t="shared" si="13"/>
        <v>3.7187946339399014</v>
      </c>
      <c r="I47" s="1">
        <f t="shared" si="13"/>
        <v>5.9345142188731019</v>
      </c>
      <c r="J47" s="1">
        <f t="shared" si="13"/>
        <v>5.4576051991632193</v>
      </c>
      <c r="K47" s="1">
        <f t="shared" si="13"/>
        <v>5.8169737716019041</v>
      </c>
      <c r="L47" s="1">
        <f t="shared" si="12"/>
        <v>3.9699554110912274</v>
      </c>
      <c r="M47" s="1">
        <f t="shared" si="12"/>
        <v>5.9347777728581557</v>
      </c>
      <c r="N47" s="1">
        <f t="shared" si="12"/>
        <v>5.4755310616320427</v>
      </c>
      <c r="O47" s="1">
        <f t="shared" si="12"/>
        <v>5.7658860645740777</v>
      </c>
      <c r="P47" t="s">
        <v>34</v>
      </c>
      <c r="Q47">
        <v>-230.20597327972499</v>
      </c>
      <c r="R47">
        <v>-231.08963066999999</v>
      </c>
      <c r="S47">
        <v>-231.12420889876299</v>
      </c>
      <c r="T47">
        <v>-231.15648175942999</v>
      </c>
      <c r="U47" t="s">
        <v>536</v>
      </c>
      <c r="V47">
        <v>-115.09991490797201</v>
      </c>
      <c r="W47">
        <v>-115.54002331</v>
      </c>
      <c r="X47">
        <v>-115.55769779862101</v>
      </c>
      <c r="Y47">
        <v>-115.573540717486</v>
      </c>
      <c r="Z47" t="s">
        <v>536</v>
      </c>
      <c r="AA47">
        <v>-115.10013209552299</v>
      </c>
      <c r="AB47">
        <v>-115.54015011</v>
      </c>
      <c r="AC47">
        <v>-115.55781385301</v>
      </c>
      <c r="AD47">
        <v>-115.573671104562</v>
      </c>
      <c r="AE47" t="s">
        <v>34</v>
      </c>
      <c r="AF47">
        <v>-230.19111916635299</v>
      </c>
      <c r="AG47">
        <v>-230.95167302999999</v>
      </c>
      <c r="AH47">
        <v>-230.99194820155401</v>
      </c>
      <c r="AI47">
        <v>-231.01581217558299</v>
      </c>
      <c r="AJ47" t="s">
        <v>536</v>
      </c>
      <c r="AK47">
        <v>-115.092289043682</v>
      </c>
      <c r="AL47">
        <v>-115.47104326</v>
      </c>
      <c r="AM47">
        <v>-115.491555444695</v>
      </c>
      <c r="AN47">
        <v>-115.503252846404</v>
      </c>
      <c r="AO47" t="s">
        <v>536</v>
      </c>
      <c r="AP47">
        <v>-115.092503596282</v>
      </c>
      <c r="AQ47">
        <v>-115.4711721</v>
      </c>
      <c r="AR47">
        <v>-115.491666943048</v>
      </c>
      <c r="AS47">
        <v>-115.503370805237</v>
      </c>
    </row>
    <row r="48" spans="1:45" x14ac:dyDescent="0.2">
      <c r="A48" s="1">
        <f>'[3]cc-pVDZ-F12c'!T46-'[3]cc-pVDZ-F12c'!Q46</f>
        <v>0.2789228868594531</v>
      </c>
      <c r="B48" s="7">
        <f>'[3]cc-pVDZ-F12c'!Z46-'[3]cc-pVDZ-F12c'!W46</f>
        <v>0.35263386043266109</v>
      </c>
      <c r="C48" s="8">
        <f t="shared" si="5"/>
        <v>0.3157783736460571</v>
      </c>
      <c r="D48" s="9">
        <f t="shared" si="6"/>
        <v>0.3313442349433971</v>
      </c>
      <c r="E48" s="10">
        <f t="shared" si="7"/>
        <v>0.32867681244246005</v>
      </c>
      <c r="F48" s="1">
        <f t="shared" si="8"/>
        <v>0.30348436979611382</v>
      </c>
      <c r="G48" s="1">
        <f t="shared" si="9"/>
        <v>0.24365231851104152</v>
      </c>
      <c r="H48" s="1">
        <f t="shared" si="13"/>
        <v>3.8660816839874879</v>
      </c>
      <c r="I48" s="1">
        <f t="shared" si="13"/>
        <v>5.7211484386945992</v>
      </c>
      <c r="J48" s="1">
        <f t="shared" si="13"/>
        <v>5.3275546321477947</v>
      </c>
      <c r="K48" s="1">
        <f t="shared" si="13"/>
        <v>5.6310390019439085</v>
      </c>
      <c r="L48" s="1">
        <f t="shared" si="12"/>
        <v>4.1119673721895262</v>
      </c>
      <c r="M48" s="1">
        <f t="shared" si="12"/>
        <v>5.7730685747133643</v>
      </c>
      <c r="N48" s="1">
        <f t="shared" si="12"/>
        <v>5.392544554868592</v>
      </c>
      <c r="O48" s="1">
        <f t="shared" si="12"/>
        <v>5.6361968733796335</v>
      </c>
      <c r="P48" t="s">
        <v>35</v>
      </c>
      <c r="Q48">
        <v>-230.20620799656999</v>
      </c>
      <c r="R48">
        <v>-231.08929065000001</v>
      </c>
      <c r="S48">
        <v>-231.12400165000099</v>
      </c>
      <c r="T48">
        <v>-231.15618545352601</v>
      </c>
      <c r="U48" t="s">
        <v>536</v>
      </c>
      <c r="V48">
        <v>-115.09991490797201</v>
      </c>
      <c r="W48">
        <v>-115.54002331</v>
      </c>
      <c r="X48">
        <v>-115.55769779862101</v>
      </c>
      <c r="Y48">
        <v>-115.573540717486</v>
      </c>
      <c r="Z48" t="s">
        <v>536</v>
      </c>
      <c r="AA48">
        <v>-115.10013209552299</v>
      </c>
      <c r="AB48">
        <v>-115.54015011</v>
      </c>
      <c r="AC48">
        <v>-115.55781385301</v>
      </c>
      <c r="AD48">
        <v>-115.573671104562</v>
      </c>
      <c r="AE48" t="s">
        <v>35</v>
      </c>
      <c r="AF48">
        <v>-230.191345476809</v>
      </c>
      <c r="AG48">
        <v>-230.95141533</v>
      </c>
      <c r="AH48">
        <v>-230.99181595414299</v>
      </c>
      <c r="AI48">
        <v>-231.01560550271</v>
      </c>
      <c r="AJ48" t="s">
        <v>536</v>
      </c>
      <c r="AK48">
        <v>-115.092289043682</v>
      </c>
      <c r="AL48">
        <v>-115.47104326</v>
      </c>
      <c r="AM48">
        <v>-115.491555444695</v>
      </c>
      <c r="AN48">
        <v>-115.503252846404</v>
      </c>
      <c r="AO48" t="s">
        <v>536</v>
      </c>
      <c r="AP48">
        <v>-115.092503596282</v>
      </c>
      <c r="AQ48">
        <v>-115.4711721</v>
      </c>
      <c r="AR48">
        <v>-115.491666943048</v>
      </c>
      <c r="AS48">
        <v>-115.503370805237</v>
      </c>
    </row>
    <row r="49" spans="1:45" x14ac:dyDescent="0.2">
      <c r="A49" s="1">
        <f>'[3]cc-pVDZ-F12c'!T47-'[3]cc-pVDZ-F12c'!Q47</f>
        <v>0.23709645324656492</v>
      </c>
      <c r="B49" s="7">
        <f>'[3]cc-pVDZ-F12c'!Z47-'[3]cc-pVDZ-F12c'!W47</f>
        <v>0.30118858443069829</v>
      </c>
      <c r="C49" s="8">
        <f t="shared" si="5"/>
        <v>0.26914251883863161</v>
      </c>
      <c r="D49" s="9">
        <f t="shared" si="6"/>
        <v>0.278595253421836</v>
      </c>
      <c r="E49" s="10">
        <f t="shared" si="7"/>
        <v>0.27677524781764995</v>
      </c>
      <c r="F49" s="1">
        <f t="shared" si="8"/>
        <v>0.25517059298574463</v>
      </c>
      <c r="G49" s="1">
        <f t="shared" si="9"/>
        <v>0.20385953775996946</v>
      </c>
      <c r="H49" s="1">
        <f t="shared" si="13"/>
        <v>3.8396286645918756</v>
      </c>
      <c r="I49" s="1">
        <f t="shared" si="13"/>
        <v>5.3936763310117204</v>
      </c>
      <c r="J49" s="1">
        <f t="shared" si="13"/>
        <v>5.0671370494607029</v>
      </c>
      <c r="K49" s="1">
        <f t="shared" si="13"/>
        <v>5.3223076424464475</v>
      </c>
      <c r="L49" s="1">
        <f t="shared" si="12"/>
        <v>4.0756719936670223</v>
      </c>
      <c r="M49" s="1">
        <f t="shared" si="12"/>
        <v>5.484050249197554</v>
      </c>
      <c r="N49" s="1">
        <f t="shared" si="12"/>
        <v>5.1672820335377851</v>
      </c>
      <c r="O49" s="1">
        <f t="shared" si="12"/>
        <v>5.3711415712977546</v>
      </c>
      <c r="P49" t="s">
        <v>36</v>
      </c>
      <c r="Q49">
        <v>-230.20616584100199</v>
      </c>
      <c r="R49">
        <v>-231.08876878999999</v>
      </c>
      <c r="S49">
        <v>-231.12358664818399</v>
      </c>
      <c r="T49">
        <v>-231.155693458808</v>
      </c>
      <c r="U49" t="s">
        <v>536</v>
      </c>
      <c r="V49">
        <v>-115.09991490797201</v>
      </c>
      <c r="W49">
        <v>-115.54002331</v>
      </c>
      <c r="X49">
        <v>-115.55769779862101</v>
      </c>
      <c r="Y49">
        <v>-115.573540717486</v>
      </c>
      <c r="Z49" t="s">
        <v>536</v>
      </c>
      <c r="AA49">
        <v>-115.10013209552299</v>
      </c>
      <c r="AB49">
        <v>-115.54015011</v>
      </c>
      <c r="AC49">
        <v>-115.55781385301</v>
      </c>
      <c r="AD49">
        <v>-115.573671104562</v>
      </c>
      <c r="AE49" t="s">
        <v>36</v>
      </c>
      <c r="AF49">
        <v>-230.191287636444</v>
      </c>
      <c r="AG49">
        <v>-230.95095474999999</v>
      </c>
      <c r="AH49">
        <v>-230.99145697547999</v>
      </c>
      <c r="AI49">
        <v>-231.01518311021701</v>
      </c>
      <c r="AJ49" t="s">
        <v>536</v>
      </c>
      <c r="AK49">
        <v>-115.092289043682</v>
      </c>
      <c r="AL49">
        <v>-115.47104326</v>
      </c>
      <c r="AM49">
        <v>-115.491555444695</v>
      </c>
      <c r="AN49">
        <v>-115.503252846404</v>
      </c>
      <c r="AO49" t="s">
        <v>536</v>
      </c>
      <c r="AP49">
        <v>-115.092503596282</v>
      </c>
      <c r="AQ49">
        <v>-115.4711721</v>
      </c>
      <c r="AR49">
        <v>-115.491666943048</v>
      </c>
      <c r="AS49">
        <v>-115.503370805237</v>
      </c>
    </row>
    <row r="50" spans="1:45" x14ac:dyDescent="0.2">
      <c r="A50" s="1">
        <f>'[3]cc-pVDZ-F12c'!T48-'[3]cc-pVDZ-F12c'!Q48</f>
        <v>0.14131940146207267</v>
      </c>
      <c r="B50" s="7">
        <f>'[3]cc-pVDZ-F12c'!Z48-'[3]cc-pVDZ-F12c'!W48</f>
        <v>0.18338036482074305</v>
      </c>
      <c r="C50" s="8">
        <f t="shared" si="5"/>
        <v>0.16234988314140786</v>
      </c>
      <c r="D50" s="9">
        <f t="shared" si="6"/>
        <v>0.16288444876079036</v>
      </c>
      <c r="E50" s="10">
        <f t="shared" si="7"/>
        <v>0.16267798710055337</v>
      </c>
      <c r="F50" s="1">
        <f t="shared" si="8"/>
        <v>0.14918890708993437</v>
      </c>
      <c r="G50" s="1">
        <f t="shared" si="9"/>
        <v>0.11715234206471425</v>
      </c>
      <c r="H50" s="1">
        <f t="shared" si="13"/>
        <v>3.2888361844074949</v>
      </c>
      <c r="I50" s="1">
        <f t="shared" si="13"/>
        <v>4.2110217265584957</v>
      </c>
      <c r="J50" s="1">
        <f t="shared" si="13"/>
        <v>4.0172835919963008</v>
      </c>
      <c r="K50" s="1">
        <f t="shared" si="13"/>
        <v>4.1664724990862352</v>
      </c>
      <c r="L50" s="1">
        <f t="shared" si="12"/>
        <v>3.4820118445500876</v>
      </c>
      <c r="M50" s="1">
        <f t="shared" si="12"/>
        <v>4.3499523298501597</v>
      </c>
      <c r="N50" s="1">
        <f t="shared" si="12"/>
        <v>4.160492870060593</v>
      </c>
      <c r="O50" s="1">
        <f t="shared" si="12"/>
        <v>4.2776452121253072</v>
      </c>
      <c r="P50" t="s">
        <v>37</v>
      </c>
      <c r="Q50">
        <v>-230.20528809735001</v>
      </c>
      <c r="R50">
        <v>-231.08688411</v>
      </c>
      <c r="S50">
        <v>-231.12191360027401</v>
      </c>
      <c r="T50">
        <v>-231.153851518338</v>
      </c>
      <c r="U50" t="s">
        <v>536</v>
      </c>
      <c r="V50">
        <v>-115.09991490797201</v>
      </c>
      <c r="W50">
        <v>-115.54002331</v>
      </c>
      <c r="X50">
        <v>-115.55769779862101</v>
      </c>
      <c r="Y50">
        <v>-115.573540717486</v>
      </c>
      <c r="Z50" t="s">
        <v>536</v>
      </c>
      <c r="AA50">
        <v>-115.10013209552299</v>
      </c>
      <c r="AB50">
        <v>-115.54015011</v>
      </c>
      <c r="AC50">
        <v>-115.55781385301</v>
      </c>
      <c r="AD50">
        <v>-115.573671104562</v>
      </c>
      <c r="AE50" t="s">
        <v>37</v>
      </c>
      <c r="AF50">
        <v>-230.190341578816</v>
      </c>
      <c r="AG50">
        <v>-230.94914745</v>
      </c>
      <c r="AH50">
        <v>-230.98985255488799</v>
      </c>
      <c r="AI50">
        <v>-231.013440512919</v>
      </c>
      <c r="AJ50" t="s">
        <v>536</v>
      </c>
      <c r="AK50">
        <v>-115.092289043682</v>
      </c>
      <c r="AL50">
        <v>-115.47104326</v>
      </c>
      <c r="AM50">
        <v>-115.491555444695</v>
      </c>
      <c r="AN50">
        <v>-115.503252846404</v>
      </c>
      <c r="AO50" t="s">
        <v>536</v>
      </c>
      <c r="AP50">
        <v>-115.092503596282</v>
      </c>
      <c r="AQ50">
        <v>-115.4711721</v>
      </c>
      <c r="AR50">
        <v>-115.491666943048</v>
      </c>
      <c r="AS50">
        <v>-115.503370805237</v>
      </c>
    </row>
    <row r="51" spans="1:45" x14ac:dyDescent="0.2">
      <c r="A51" s="1">
        <f>'[3]cc-pVDZ-F12c'!T49-'[3]cc-pVDZ-F12c'!Q49</f>
        <v>5.5045229742810342E-2</v>
      </c>
      <c r="B51" s="7">
        <f>'[3]cc-pVDZ-F12c'!Z49-'[3]cc-pVDZ-F12c'!W49</f>
        <v>7.7654332261620329E-2</v>
      </c>
      <c r="C51" s="8">
        <f t="shared" si="5"/>
        <v>6.6349781002215336E-2</v>
      </c>
      <c r="D51" s="9">
        <f t="shared" si="6"/>
        <v>6.4552118625202423E-2</v>
      </c>
      <c r="E51" s="10">
        <f t="shared" si="7"/>
        <v>6.6066060475665295E-2</v>
      </c>
      <c r="F51" s="1">
        <f t="shared" si="8"/>
        <v>5.9124490405937369E-2</v>
      </c>
      <c r="G51" s="1">
        <f t="shared" si="9"/>
        <v>4.2638261490333562E-2</v>
      </c>
      <c r="H51" s="1">
        <f t="shared" si="13"/>
        <v>2.1847293994995494</v>
      </c>
      <c r="I51" s="1">
        <f t="shared" si="13"/>
        <v>2.5850630358152067</v>
      </c>
      <c r="J51" s="1">
        <f t="shared" si="13"/>
        <v>2.4921655335710171</v>
      </c>
      <c r="K51" s="1">
        <f t="shared" si="13"/>
        <v>2.5512900239769545</v>
      </c>
      <c r="L51" s="1">
        <f t="shared" si="12"/>
        <v>2.3070810643938335</v>
      </c>
      <c r="M51" s="1">
        <f t="shared" si="12"/>
        <v>2.6953541055292658</v>
      </c>
      <c r="N51" s="1">
        <f t="shared" si="12"/>
        <v>2.6035556428941495</v>
      </c>
      <c r="O51" s="1">
        <f t="shared" si="12"/>
        <v>2.6461939043844831</v>
      </c>
      <c r="P51" t="s">
        <v>38</v>
      </c>
      <c r="Q51">
        <v>-230.20352859126299</v>
      </c>
      <c r="R51">
        <v>-231.08429297999999</v>
      </c>
      <c r="S51">
        <v>-231.11948317004399</v>
      </c>
      <c r="T51">
        <v>-231.15127756133001</v>
      </c>
      <c r="U51" t="s">
        <v>536</v>
      </c>
      <c r="V51">
        <v>-115.09991490797201</v>
      </c>
      <c r="W51">
        <v>-115.54002331</v>
      </c>
      <c r="X51">
        <v>-115.55769779862101</v>
      </c>
      <c r="Y51">
        <v>-115.573540717486</v>
      </c>
      <c r="Z51" t="s">
        <v>536</v>
      </c>
      <c r="AA51">
        <v>-115.10013209552299</v>
      </c>
      <c r="AB51">
        <v>-115.54015011</v>
      </c>
      <c r="AC51">
        <v>-115.55781385301</v>
      </c>
      <c r="AD51">
        <v>-115.573671104562</v>
      </c>
      <c r="AE51" t="s">
        <v>38</v>
      </c>
      <c r="AF51">
        <v>-230.18846920751301</v>
      </c>
      <c r="AG51">
        <v>-230.94651067999999</v>
      </c>
      <c r="AH51">
        <v>-230.98737141758701</v>
      </c>
      <c r="AI51">
        <v>-231.01084062987701</v>
      </c>
      <c r="AJ51" t="s">
        <v>536</v>
      </c>
      <c r="AK51">
        <v>-115.092289043682</v>
      </c>
      <c r="AL51">
        <v>-115.47104326</v>
      </c>
      <c r="AM51">
        <v>-115.491555444695</v>
      </c>
      <c r="AN51">
        <v>-115.503252846404</v>
      </c>
      <c r="AO51" t="s">
        <v>536</v>
      </c>
      <c r="AP51">
        <v>-115.092503596282</v>
      </c>
      <c r="AQ51">
        <v>-115.4711721</v>
      </c>
      <c r="AR51">
        <v>-115.491666943048</v>
      </c>
      <c r="AS51">
        <v>-115.503370805237</v>
      </c>
    </row>
    <row r="52" spans="1:45" x14ac:dyDescent="0.2">
      <c r="A52" s="1">
        <f>'[3]cc-pVDZ-F12c'!T50-'[3]cc-pVDZ-F12c'!Q50</f>
        <v>6.2879049908067808E-3</v>
      </c>
      <c r="B52" s="7">
        <f>'[3]cc-pVDZ-F12c'!Z50-'[3]cc-pVDZ-F12c'!W50</f>
        <v>1.4709894666725454E-2</v>
      </c>
      <c r="C52" s="8">
        <f t="shared" si="5"/>
        <v>1.0498899828766117E-2</v>
      </c>
      <c r="D52" s="9">
        <f t="shared" si="6"/>
        <v>7.9359089107831158E-3</v>
      </c>
      <c r="E52" s="10">
        <f t="shared" si="7"/>
        <v>9.8886762924769809E-3</v>
      </c>
      <c r="F52" s="1">
        <f t="shared" si="8"/>
        <v>7.2686471064142832E-3</v>
      </c>
      <c r="G52" s="1">
        <f t="shared" si="9"/>
        <v>1.0460777895153761E-3</v>
      </c>
      <c r="H52" s="1">
        <f t="shared" si="13"/>
        <v>0.96783929615490072</v>
      </c>
      <c r="I52" s="1">
        <f t="shared" si="13"/>
        <v>1.044263659331625</v>
      </c>
      <c r="J52" s="1">
        <f t="shared" si="13"/>
        <v>1.0152987796443564</v>
      </c>
      <c r="K52" s="1">
        <f t="shared" si="13"/>
        <v>1.0225674267507707</v>
      </c>
      <c r="L52" s="1">
        <f t="shared" si="12"/>
        <v>1.0077822066629516</v>
      </c>
      <c r="M52" s="1">
        <f t="shared" si="12"/>
        <v>1.0668540013280945</v>
      </c>
      <c r="N52" s="1">
        <f t="shared" si="12"/>
        <v>1.0373557492360053</v>
      </c>
      <c r="O52" s="1">
        <f t="shared" si="12"/>
        <v>1.0384018270255206</v>
      </c>
      <c r="P52" t="s">
        <v>39</v>
      </c>
      <c r="Q52">
        <v>-230.20158935352501</v>
      </c>
      <c r="R52">
        <v>-231.08183756</v>
      </c>
      <c r="S52">
        <v>-231.11712963315901</v>
      </c>
      <c r="T52">
        <v>-231.14884138690201</v>
      </c>
      <c r="U52" t="s">
        <v>536</v>
      </c>
      <c r="V52">
        <v>-115.09991490797201</v>
      </c>
      <c r="W52">
        <v>-115.54002331</v>
      </c>
      <c r="X52">
        <v>-115.55769779862101</v>
      </c>
      <c r="Y52">
        <v>-115.573540717486</v>
      </c>
      <c r="Z52" t="s">
        <v>536</v>
      </c>
      <c r="AA52">
        <v>-115.10013209552299</v>
      </c>
      <c r="AB52">
        <v>-115.54015011</v>
      </c>
      <c r="AC52">
        <v>-115.55781385301</v>
      </c>
      <c r="AD52">
        <v>-115.573671104562</v>
      </c>
      <c r="AE52" t="s">
        <v>39</v>
      </c>
      <c r="AF52">
        <v>-230.18639864307099</v>
      </c>
      <c r="AG52">
        <v>-230.9439155</v>
      </c>
      <c r="AH52">
        <v>-230.98487551928801</v>
      </c>
      <c r="AI52">
        <v>-231.00827845021701</v>
      </c>
      <c r="AJ52" t="s">
        <v>536</v>
      </c>
      <c r="AK52">
        <v>-115.092289043682</v>
      </c>
      <c r="AL52">
        <v>-115.47104326</v>
      </c>
      <c r="AM52">
        <v>-115.491555444695</v>
      </c>
      <c r="AN52">
        <v>-115.503252846404</v>
      </c>
      <c r="AO52" t="s">
        <v>536</v>
      </c>
      <c r="AP52">
        <v>-115.092503596282</v>
      </c>
      <c r="AQ52">
        <v>-115.4711721</v>
      </c>
      <c r="AR52">
        <v>-115.491666943048</v>
      </c>
      <c r="AS52">
        <v>-115.503370805237</v>
      </c>
    </row>
    <row r="53" spans="1:45" x14ac:dyDescent="0.2">
      <c r="A53" s="1">
        <f>'[3]cc-pVDZ-F12c'!T51-'[3]cc-pVDZ-F12c'!Q51</f>
        <v>0.66265774134094269</v>
      </c>
      <c r="B53" s="7">
        <f>'[3]cc-pVDZ-F12c'!Z51-'[3]cc-pVDZ-F12c'!W51</f>
        <v>0.76645706128394409</v>
      </c>
      <c r="C53" s="8">
        <f t="shared" si="5"/>
        <v>0.71455740131244339</v>
      </c>
      <c r="D53" s="9">
        <f t="shared" si="6"/>
        <v>0.78694374629469499</v>
      </c>
      <c r="E53" s="10">
        <f t="shared" si="7"/>
        <v>0.77311872026784467</v>
      </c>
      <c r="F53" s="1">
        <f t="shared" si="8"/>
        <v>0.7207764666557015</v>
      </c>
      <c r="G53" s="1">
        <f t="shared" si="9"/>
        <v>0.59646361432686135</v>
      </c>
      <c r="H53" s="1">
        <f t="shared" si="13"/>
        <v>2.9436107009603183</v>
      </c>
      <c r="I53" s="1">
        <f t="shared" si="13"/>
        <v>7.5649784278157286</v>
      </c>
      <c r="J53" s="1">
        <f t="shared" si="13"/>
        <v>6.4443893252733169</v>
      </c>
      <c r="K53" s="1">
        <f t="shared" si="13"/>
        <v>7.1651657919290184</v>
      </c>
      <c r="L53" s="1">
        <f t="shared" si="12"/>
        <v>3.3100864855131649</v>
      </c>
      <c r="M53" s="1">
        <f t="shared" si="12"/>
        <v>7.374303391144168</v>
      </c>
      <c r="N53" s="1">
        <f t="shared" si="12"/>
        <v>6.2791410193588915</v>
      </c>
      <c r="O53" s="1">
        <f t="shared" si="12"/>
        <v>6.8756046336857528</v>
      </c>
      <c r="P53" t="s">
        <v>40</v>
      </c>
      <c r="Q53">
        <v>-210.36528436360001</v>
      </c>
      <c r="R53">
        <v>-211.22688661999999</v>
      </c>
      <c r="S53">
        <v>-211.26610417488601</v>
      </c>
      <c r="T53">
        <v>-211.298749529611</v>
      </c>
      <c r="U53" t="s">
        <v>537</v>
      </c>
      <c r="V53">
        <v>-115.09943569856</v>
      </c>
      <c r="W53">
        <v>-115.53980296</v>
      </c>
      <c r="X53">
        <v>-115.557454304977</v>
      </c>
      <c r="Y53">
        <v>-115.57332513409</v>
      </c>
      <c r="Z53" t="s">
        <v>537</v>
      </c>
      <c r="AA53">
        <v>-95.261157722988997</v>
      </c>
      <c r="AB53">
        <v>-95.675028100000006</v>
      </c>
      <c r="AC53">
        <v>-95.698380082240007</v>
      </c>
      <c r="AD53">
        <v>-95.714005977485996</v>
      </c>
      <c r="AE53" t="s">
        <v>40</v>
      </c>
      <c r="AF53">
        <v>-210.35105613433899</v>
      </c>
      <c r="AG53">
        <v>-211.09452045</v>
      </c>
      <c r="AH53">
        <v>-211.140221932315</v>
      </c>
      <c r="AI53">
        <v>-211.164730512896</v>
      </c>
      <c r="AJ53" t="s">
        <v>537</v>
      </c>
      <c r="AK53">
        <v>-115.09183751627501</v>
      </c>
      <c r="AL53">
        <v>-115.47085877000001</v>
      </c>
      <c r="AM53">
        <v>-115.491359222154</v>
      </c>
      <c r="AN53">
        <v>-115.503082580957</v>
      </c>
      <c r="AO53" t="s">
        <v>537</v>
      </c>
      <c r="AP53">
        <v>-95.253943659699999</v>
      </c>
      <c r="AQ53">
        <v>-95.611909979999993</v>
      </c>
      <c r="AR53">
        <v>-95.638856262418997</v>
      </c>
      <c r="AS53">
        <v>-95.650690958962997</v>
      </c>
    </row>
    <row r="54" spans="1:45" x14ac:dyDescent="0.2">
      <c r="A54" s="1">
        <f>'[3]cc-pVDZ-F12c'!T52-'[3]cc-pVDZ-F12c'!Q52</f>
        <v>0.58319879028789767</v>
      </c>
      <c r="B54" s="7">
        <f>'[3]cc-pVDZ-F12c'!Z52-'[3]cc-pVDZ-F12c'!W52</f>
        <v>0.67461578552771151</v>
      </c>
      <c r="C54" s="8">
        <f t="shared" si="5"/>
        <v>0.62890728790780459</v>
      </c>
      <c r="D54" s="9">
        <f t="shared" si="6"/>
        <v>0.68560062883255912</v>
      </c>
      <c r="E54" s="10">
        <f t="shared" si="7"/>
        <v>0.67462633184756449</v>
      </c>
      <c r="F54" s="1">
        <f t="shared" si="8"/>
        <v>0.6279544136586912</v>
      </c>
      <c r="G54" s="1">
        <f t="shared" si="9"/>
        <v>0.51710860796011726</v>
      </c>
      <c r="H54" s="1">
        <f t="shared" si="13"/>
        <v>4.0479454173839402</v>
      </c>
      <c r="I54" s="1">
        <f t="shared" si="13"/>
        <v>7.9652353623931988</v>
      </c>
      <c r="J54" s="1">
        <f t="shared" si="13"/>
        <v>7.0269644575771357</v>
      </c>
      <c r="K54" s="1">
        <f t="shared" si="13"/>
        <v>7.6549188712358269</v>
      </c>
      <c r="L54" s="1">
        <f t="shared" si="12"/>
        <v>4.413997942409023</v>
      </c>
      <c r="M54" s="1">
        <f t="shared" si="12"/>
        <v>7.8539277272674513</v>
      </c>
      <c r="N54" s="1">
        <f t="shared" si="12"/>
        <v>6.9305392155417378</v>
      </c>
      <c r="O54" s="1">
        <f t="shared" si="12"/>
        <v>7.4476478235018551</v>
      </c>
      <c r="P54" t="s">
        <v>41</v>
      </c>
      <c r="Q54">
        <v>-210.367044232919</v>
      </c>
      <c r="R54">
        <v>-211.22752446999999</v>
      </c>
      <c r="S54">
        <v>-211.26703256741601</v>
      </c>
      <c r="T54">
        <v>-211.29953000079001</v>
      </c>
      <c r="U54" t="s">
        <v>537</v>
      </c>
      <c r="V54">
        <v>-115.09943569856</v>
      </c>
      <c r="W54">
        <v>-115.53980296</v>
      </c>
      <c r="X54">
        <v>-115.557454304977</v>
      </c>
      <c r="Y54">
        <v>-115.57332513409</v>
      </c>
      <c r="Z54" t="s">
        <v>537</v>
      </c>
      <c r="AA54">
        <v>-95.261157722988997</v>
      </c>
      <c r="AB54">
        <v>-95.675028100000006</v>
      </c>
      <c r="AC54">
        <v>-95.698380082240007</v>
      </c>
      <c r="AD54">
        <v>-95.714005977485996</v>
      </c>
      <c r="AE54" t="s">
        <v>41</v>
      </c>
      <c r="AF54">
        <v>-210.35281532915101</v>
      </c>
      <c r="AG54">
        <v>-211.09528477999999</v>
      </c>
      <c r="AH54">
        <v>-211.14126000137401</v>
      </c>
      <c r="AI54">
        <v>-211.165642121708</v>
      </c>
      <c r="AJ54" t="s">
        <v>537</v>
      </c>
      <c r="AK54">
        <v>-115.09183751627501</v>
      </c>
      <c r="AL54">
        <v>-115.47085877000001</v>
      </c>
      <c r="AM54">
        <v>-115.491359222154</v>
      </c>
      <c r="AN54">
        <v>-115.503082580957</v>
      </c>
      <c r="AO54" t="s">
        <v>537</v>
      </c>
      <c r="AP54">
        <v>-95.253943659699999</v>
      </c>
      <c r="AQ54">
        <v>-95.611909979999993</v>
      </c>
      <c r="AR54">
        <v>-95.638856262418997</v>
      </c>
      <c r="AS54">
        <v>-95.650690958962997</v>
      </c>
    </row>
    <row r="55" spans="1:45" x14ac:dyDescent="0.2">
      <c r="A55" s="1">
        <f>'[3]cc-pVDZ-F12c'!T53-'[3]cc-pVDZ-F12c'!Q53</f>
        <v>0.51033695644320609</v>
      </c>
      <c r="B55" s="7">
        <f>'[3]cc-pVDZ-F12c'!Z53-'[3]cc-pVDZ-F12c'!W53</f>
        <v>0.59069399574154247</v>
      </c>
      <c r="C55" s="8">
        <f t="shared" si="5"/>
        <v>0.55051547609237428</v>
      </c>
      <c r="D55" s="9">
        <f t="shared" si="6"/>
        <v>0.59382620864059865</v>
      </c>
      <c r="E55" s="10">
        <f t="shared" si="7"/>
        <v>0.58513771039692219</v>
      </c>
      <c r="F55" s="1">
        <f t="shared" si="8"/>
        <v>0.54389650910477982</v>
      </c>
      <c r="G55" s="1">
        <f t="shared" si="9"/>
        <v>0.44594865603594158</v>
      </c>
      <c r="H55" s="1">
        <f t="shared" si="13"/>
        <v>4.6362256238455171</v>
      </c>
      <c r="I55" s="1">
        <f t="shared" si="13"/>
        <v>7.9524404436862595</v>
      </c>
      <c r="J55" s="1">
        <f t="shared" si="13"/>
        <v>7.1666340988888777</v>
      </c>
      <c r="K55" s="1">
        <f t="shared" si="13"/>
        <v>7.7105306079936575</v>
      </c>
      <c r="L55" s="1">
        <f t="shared" si="12"/>
        <v>4.9934460135134344</v>
      </c>
      <c r="M55" s="1">
        <f t="shared" si="12"/>
        <v>7.9045802941250978</v>
      </c>
      <c r="N55" s="1">
        <f t="shared" si="12"/>
        <v>7.1258738290181229</v>
      </c>
      <c r="O55" s="1">
        <f t="shared" si="12"/>
        <v>7.5718224850540645</v>
      </c>
      <c r="P55" t="s">
        <v>42</v>
      </c>
      <c r="Q55">
        <v>-210.367981717063</v>
      </c>
      <c r="R55">
        <v>-211.22750407999999</v>
      </c>
      <c r="S55">
        <v>-211.267255145148</v>
      </c>
      <c r="T55">
        <v>-211.29961862373</v>
      </c>
      <c r="U55" t="s">
        <v>537</v>
      </c>
      <c r="V55">
        <v>-115.09943569856</v>
      </c>
      <c r="W55">
        <v>-115.53980296</v>
      </c>
      <c r="X55">
        <v>-115.557454304977</v>
      </c>
      <c r="Y55">
        <v>-115.57332513409</v>
      </c>
      <c r="Z55" t="s">
        <v>537</v>
      </c>
      <c r="AA55">
        <v>-95.261157722988997</v>
      </c>
      <c r="AB55">
        <v>-95.675028100000006</v>
      </c>
      <c r="AC55">
        <v>-95.698380082240007</v>
      </c>
      <c r="AD55">
        <v>-95.714005977485996</v>
      </c>
      <c r="AE55" t="s">
        <v>42</v>
      </c>
      <c r="AF55">
        <v>-210.353738738392</v>
      </c>
      <c r="AG55">
        <v>-211.09536550000001</v>
      </c>
      <c r="AH55">
        <v>-211.141571286882</v>
      </c>
      <c r="AI55">
        <v>-211.16584000661899</v>
      </c>
      <c r="AJ55" t="s">
        <v>537</v>
      </c>
      <c r="AK55">
        <v>-115.09183751627501</v>
      </c>
      <c r="AL55">
        <v>-115.47085877000001</v>
      </c>
      <c r="AM55">
        <v>-115.491359222154</v>
      </c>
      <c r="AN55">
        <v>-115.503082580957</v>
      </c>
      <c r="AO55" t="s">
        <v>537</v>
      </c>
      <c r="AP55">
        <v>-95.253943659699999</v>
      </c>
      <c r="AQ55">
        <v>-95.611909979999993</v>
      </c>
      <c r="AR55">
        <v>-95.638856262418997</v>
      </c>
      <c r="AS55">
        <v>-95.650690958962997</v>
      </c>
    </row>
    <row r="56" spans="1:45" x14ac:dyDescent="0.2">
      <c r="A56" s="1">
        <f>'[3]cc-pVDZ-F12c'!T54-'[3]cc-pVDZ-F12c'!Q54</f>
        <v>0.44411300047597102</v>
      </c>
      <c r="B56" s="7">
        <f>'[3]cc-pVDZ-F12c'!Z54-'[3]cc-pVDZ-F12c'!W54</f>
        <v>0.51446138984044243</v>
      </c>
      <c r="C56" s="8">
        <f t="shared" si="5"/>
        <v>0.47928719515820672</v>
      </c>
      <c r="D56" s="9">
        <f t="shared" si="6"/>
        <v>0.51153626730992185</v>
      </c>
      <c r="E56" s="10">
        <f t="shared" si="7"/>
        <v>0.50454280049256217</v>
      </c>
      <c r="F56" s="1">
        <f t="shared" si="8"/>
        <v>0.46852561578120699</v>
      </c>
      <c r="G56" s="1">
        <f t="shared" si="9"/>
        <v>0.38298480209173835</v>
      </c>
      <c r="H56" s="1">
        <f t="shared" si="13"/>
        <v>4.8774347140313656</v>
      </c>
      <c r="I56" s="1">
        <f t="shared" si="13"/>
        <v>7.6822034775122496</v>
      </c>
      <c r="J56" s="1">
        <f t="shared" si="13"/>
        <v>7.0232912535298624</v>
      </c>
      <c r="K56" s="1">
        <f t="shared" si="13"/>
        <v>7.4918168693110694</v>
      </c>
      <c r="L56" s="1">
        <f t="shared" si="12"/>
        <v>5.2193466975699243</v>
      </c>
      <c r="M56" s="1">
        <f t="shared" si="12"/>
        <v>7.685347300104306</v>
      </c>
      <c r="N56" s="1">
        <f t="shared" si="12"/>
        <v>7.0278991637385397</v>
      </c>
      <c r="O56" s="1">
        <f t="shared" si="12"/>
        <v>7.4108839658302781</v>
      </c>
      <c r="P56" t="s">
        <v>43</v>
      </c>
      <c r="Q56">
        <v>-210.36836610820001</v>
      </c>
      <c r="R56">
        <v>-211.22707342999999</v>
      </c>
      <c r="S56">
        <v>-211.267026713793</v>
      </c>
      <c r="T56">
        <v>-211.29927008121601</v>
      </c>
      <c r="U56" t="s">
        <v>537</v>
      </c>
      <c r="V56">
        <v>-115.09943569856</v>
      </c>
      <c r="W56">
        <v>-115.53980296</v>
      </c>
      <c r="X56">
        <v>-115.557454304977</v>
      </c>
      <c r="Y56">
        <v>-115.57332513409</v>
      </c>
      <c r="Z56" t="s">
        <v>537</v>
      </c>
      <c r="AA56">
        <v>-95.261157722988997</v>
      </c>
      <c r="AB56">
        <v>-95.675028100000006</v>
      </c>
      <c r="AC56">
        <v>-95.698380082240007</v>
      </c>
      <c r="AD56">
        <v>-95.714005977485996</v>
      </c>
      <c r="AE56" t="s">
        <v>43</v>
      </c>
      <c r="AF56">
        <v>-210.35409873403199</v>
      </c>
      <c r="AG56">
        <v>-211.09501613</v>
      </c>
      <c r="AH56">
        <v>-211.14141515432101</v>
      </c>
      <c r="AI56">
        <v>-211.16558353477399</v>
      </c>
      <c r="AJ56" t="s">
        <v>537</v>
      </c>
      <c r="AK56">
        <v>-115.09183751627501</v>
      </c>
      <c r="AL56">
        <v>-115.47085877000001</v>
      </c>
      <c r="AM56">
        <v>-115.491359222154</v>
      </c>
      <c r="AN56">
        <v>-115.503082580957</v>
      </c>
      <c r="AO56" t="s">
        <v>537</v>
      </c>
      <c r="AP56">
        <v>-95.253943659699999</v>
      </c>
      <c r="AQ56">
        <v>-95.611909979999993</v>
      </c>
      <c r="AR56">
        <v>-95.638856262418997</v>
      </c>
      <c r="AS56">
        <v>-95.650690958962997</v>
      </c>
    </row>
    <row r="57" spans="1:45" x14ac:dyDescent="0.2">
      <c r="A57" s="1">
        <f>'[3]cc-pVDZ-F12c'!T55-'[3]cc-pVDZ-F12c'!Q55</f>
        <v>0.38472903683592463</v>
      </c>
      <c r="B57" s="7">
        <f>'[3]cc-pVDZ-F12c'!Z55-'[3]cc-pVDZ-F12c'!W55</f>
        <v>0.44610532228447397</v>
      </c>
      <c r="C57" s="8">
        <f t="shared" si="5"/>
        <v>0.4154171795601993</v>
      </c>
      <c r="D57" s="9">
        <f t="shared" si="6"/>
        <v>0.43882519239710555</v>
      </c>
      <c r="E57" s="10">
        <f t="shared" si="7"/>
        <v>0.43301910387565984</v>
      </c>
      <c r="F57" s="1">
        <f t="shared" si="8"/>
        <v>0.40192818501291949</v>
      </c>
      <c r="G57" s="1">
        <f t="shared" si="9"/>
        <v>0.32808725271391115</v>
      </c>
      <c r="H57" s="1">
        <f t="shared" si="13"/>
        <v>4.8887516489402127</v>
      </c>
      <c r="I57" s="1">
        <f t="shared" si="13"/>
        <v>7.2617281868573027</v>
      </c>
      <c r="J57" s="1">
        <f t="shared" si="13"/>
        <v>6.7075561293608565</v>
      </c>
      <c r="K57" s="1">
        <f t="shared" si="13"/>
        <v>7.109484314373776</v>
      </c>
      <c r="L57" s="1">
        <f t="shared" si="12"/>
        <v>5.2108027735789904</v>
      </c>
      <c r="M57" s="1">
        <f t="shared" si="12"/>
        <v>7.3050200672550165</v>
      </c>
      <c r="N57" s="1">
        <f t="shared" si="12"/>
        <v>6.7482926486477171</v>
      </c>
      <c r="O57" s="1">
        <f t="shared" si="12"/>
        <v>7.0763799013616282</v>
      </c>
      <c r="P57" t="s">
        <v>44</v>
      </c>
      <c r="Q57">
        <v>-210.368384142883</v>
      </c>
      <c r="R57">
        <v>-211.22640336000001</v>
      </c>
      <c r="S57">
        <v>-211.26652355786601</v>
      </c>
      <c r="T57">
        <v>-211.29866079553199</v>
      </c>
      <c r="U57" t="s">
        <v>537</v>
      </c>
      <c r="V57">
        <v>-115.09943569856</v>
      </c>
      <c r="W57">
        <v>-115.53980296</v>
      </c>
      <c r="X57">
        <v>-115.557454304977</v>
      </c>
      <c r="Y57">
        <v>-115.57332513409</v>
      </c>
      <c r="Z57" t="s">
        <v>537</v>
      </c>
      <c r="AA57">
        <v>-95.261157722988997</v>
      </c>
      <c r="AB57">
        <v>-95.675028100000006</v>
      </c>
      <c r="AC57">
        <v>-95.698380082240007</v>
      </c>
      <c r="AD57">
        <v>-95.714005977485996</v>
      </c>
      <c r="AE57" t="s">
        <v>44</v>
      </c>
      <c r="AF57">
        <v>-210.354085118423</v>
      </c>
      <c r="AG57">
        <v>-211.09441004000001</v>
      </c>
      <c r="AH57">
        <v>-211.140969572995</v>
      </c>
      <c r="AI57">
        <v>-211.16505046863799</v>
      </c>
      <c r="AJ57" t="s">
        <v>537</v>
      </c>
      <c r="AK57">
        <v>-115.09183751627501</v>
      </c>
      <c r="AL57">
        <v>-115.47085877000001</v>
      </c>
      <c r="AM57">
        <v>-115.491359222154</v>
      </c>
      <c r="AN57">
        <v>-115.503082580957</v>
      </c>
      <c r="AO57" t="s">
        <v>537</v>
      </c>
      <c r="AP57">
        <v>-95.253943659699999</v>
      </c>
      <c r="AQ57">
        <v>-95.611909979999993</v>
      </c>
      <c r="AR57">
        <v>-95.638856262418997</v>
      </c>
      <c r="AS57">
        <v>-95.650690958962997</v>
      </c>
    </row>
    <row r="58" spans="1:45" x14ac:dyDescent="0.2">
      <c r="A58" s="1">
        <f>'[3]cc-pVDZ-F12c'!T56-'[3]cc-pVDZ-F12c'!Q56</f>
        <v>0.24441632084360165</v>
      </c>
      <c r="B58" s="7">
        <f>'[3]cc-pVDZ-F12c'!Z56-'[3]cc-pVDZ-F12c'!W56</f>
        <v>0.28508354671076841</v>
      </c>
      <c r="C58" s="8">
        <f t="shared" si="5"/>
        <v>0.26474993377718503</v>
      </c>
      <c r="D58" s="9">
        <f t="shared" si="6"/>
        <v>0.27237338201229161</v>
      </c>
      <c r="E58" s="10">
        <f t="shared" si="7"/>
        <v>0.2685368965016367</v>
      </c>
      <c r="F58" s="1">
        <f t="shared" si="8"/>
        <v>0.24947186482166295</v>
      </c>
      <c r="G58" s="1">
        <f t="shared" si="9"/>
        <v>0.20419241458172532</v>
      </c>
      <c r="H58" s="1">
        <f t="shared" si="13"/>
        <v>4.2570097259981452</v>
      </c>
      <c r="I58" s="1">
        <f t="shared" si="13"/>
        <v>5.7041115557555413</v>
      </c>
      <c r="J58" s="1">
        <f t="shared" si="13"/>
        <v>5.3655082107975653</v>
      </c>
      <c r="K58" s="1">
        <f t="shared" si="13"/>
        <v>5.6149800756192283</v>
      </c>
      <c r="L58" s="1">
        <f t="shared" si="12"/>
        <v>4.5075513389005311</v>
      </c>
      <c r="M58" s="1">
        <f t="shared" si="12"/>
        <v>5.812451070928101</v>
      </c>
      <c r="N58" s="1">
        <f t="shared" si="12"/>
        <v>5.4651729788145591</v>
      </c>
      <c r="O58" s="1">
        <f t="shared" si="12"/>
        <v>5.6693653933962844</v>
      </c>
      <c r="P58" t="s">
        <v>45</v>
      </c>
      <c r="Q58">
        <v>-210.367377398088</v>
      </c>
      <c r="R58">
        <v>-211.22392113999999</v>
      </c>
      <c r="S58">
        <v>-211.264384868462</v>
      </c>
      <c r="T58">
        <v>-211.29627915152699</v>
      </c>
      <c r="U58" t="s">
        <v>537</v>
      </c>
      <c r="V58">
        <v>-115.09943569856</v>
      </c>
      <c r="W58">
        <v>-115.53980296</v>
      </c>
      <c r="X58">
        <v>-115.557454304977</v>
      </c>
      <c r="Y58">
        <v>-115.57332513409</v>
      </c>
      <c r="Z58" t="s">
        <v>537</v>
      </c>
      <c r="AA58">
        <v>-95.261157722988997</v>
      </c>
      <c r="AB58">
        <v>-95.675028100000006</v>
      </c>
      <c r="AC58">
        <v>-95.698380082240007</v>
      </c>
      <c r="AD58">
        <v>-95.714005977485996</v>
      </c>
      <c r="AE58" t="s">
        <v>45</v>
      </c>
      <c r="AF58">
        <v>-210.352964415972</v>
      </c>
      <c r="AG58">
        <v>-211.09203148</v>
      </c>
      <c r="AH58">
        <v>-211.13892479172901</v>
      </c>
      <c r="AI58">
        <v>-211.16280824838799</v>
      </c>
      <c r="AJ58" t="s">
        <v>537</v>
      </c>
      <c r="AK58">
        <v>-115.09183751627501</v>
      </c>
      <c r="AL58">
        <v>-115.47085877000001</v>
      </c>
      <c r="AM58">
        <v>-115.491359222154</v>
      </c>
      <c r="AN58">
        <v>-115.503082580957</v>
      </c>
      <c r="AO58" t="s">
        <v>537</v>
      </c>
      <c r="AP58">
        <v>-95.253943659699999</v>
      </c>
      <c r="AQ58">
        <v>-95.611909979999993</v>
      </c>
      <c r="AR58">
        <v>-95.638856262418997</v>
      </c>
      <c r="AS58">
        <v>-95.650690958962997</v>
      </c>
    </row>
    <row r="59" spans="1:45" x14ac:dyDescent="0.2">
      <c r="A59" s="1">
        <f>'[3]cc-pVDZ-F12c'!T57-'[3]cc-pVDZ-F12c'!Q57</f>
        <v>0.10895379893464119</v>
      </c>
      <c r="B59" s="7">
        <f>'[3]cc-pVDZ-F12c'!Z57-'[3]cc-pVDZ-F12c'!W57</f>
        <v>0.13151079857282966</v>
      </c>
      <c r="C59" s="8">
        <f t="shared" si="5"/>
        <v>0.12023229875373542</v>
      </c>
      <c r="D59" s="9">
        <f t="shared" si="6"/>
        <v>0.12106006579583332</v>
      </c>
      <c r="E59" s="10">
        <f t="shared" si="7"/>
        <v>0.11981526800966817</v>
      </c>
      <c r="F59" s="1">
        <f t="shared" si="8"/>
        <v>0.11088117402073028</v>
      </c>
      <c r="G59" s="1">
        <f t="shared" si="9"/>
        <v>8.9662700797002781E-2</v>
      </c>
      <c r="H59" s="1">
        <f t="shared" si="13"/>
        <v>2.8302636568257782</v>
      </c>
      <c r="I59" s="1">
        <f t="shared" si="13"/>
        <v>3.4936152155934548</v>
      </c>
      <c r="J59" s="1">
        <f t="shared" si="13"/>
        <v>3.325852250664675</v>
      </c>
      <c r="K59" s="1">
        <f t="shared" si="13"/>
        <v>3.4367334246854053</v>
      </c>
      <c r="L59" s="1">
        <f t="shared" si="12"/>
        <v>2.9691503445121459</v>
      </c>
      <c r="M59" s="1">
        <f t="shared" si="12"/>
        <v>3.5854700561791417</v>
      </c>
      <c r="N59" s="1">
        <f t="shared" si="12"/>
        <v>3.4096370072562108</v>
      </c>
      <c r="O59" s="1">
        <f t="shared" si="12"/>
        <v>3.4992997080532136</v>
      </c>
      <c r="P59" t="s">
        <v>46</v>
      </c>
      <c r="Q59">
        <v>-210.36510373359499</v>
      </c>
      <c r="R59">
        <v>-211.22039849000001</v>
      </c>
      <c r="S59">
        <v>-211.26113446992599</v>
      </c>
      <c r="T59">
        <v>-211.292807894676</v>
      </c>
      <c r="U59" t="s">
        <v>537</v>
      </c>
      <c r="V59">
        <v>-115.09943569856</v>
      </c>
      <c r="W59">
        <v>-115.53980296</v>
      </c>
      <c r="X59">
        <v>-115.557454304977</v>
      </c>
      <c r="Y59">
        <v>-115.57332513409</v>
      </c>
      <c r="Z59" t="s">
        <v>537</v>
      </c>
      <c r="AA59">
        <v>-95.261157722988997</v>
      </c>
      <c r="AB59">
        <v>-95.675028100000006</v>
      </c>
      <c r="AC59">
        <v>-95.698380082240007</v>
      </c>
      <c r="AD59">
        <v>-95.714005977485996</v>
      </c>
      <c r="AE59" t="s">
        <v>46</v>
      </c>
      <c r="AF59">
        <v>-210.350512818037</v>
      </c>
      <c r="AG59">
        <v>-211.08848255999999</v>
      </c>
      <c r="AH59">
        <v>-211.13564908678501</v>
      </c>
      <c r="AI59">
        <v>-211.15935002873499</v>
      </c>
      <c r="AJ59" t="s">
        <v>537</v>
      </c>
      <c r="AK59">
        <v>-115.09183751627501</v>
      </c>
      <c r="AL59">
        <v>-115.47085877000001</v>
      </c>
      <c r="AM59">
        <v>-115.491359222154</v>
      </c>
      <c r="AN59">
        <v>-115.503082580957</v>
      </c>
      <c r="AO59" t="s">
        <v>537</v>
      </c>
      <c r="AP59">
        <v>-95.253943659699999</v>
      </c>
      <c r="AQ59">
        <v>-95.611909979999993</v>
      </c>
      <c r="AR59">
        <v>-95.638856262418997</v>
      </c>
      <c r="AS59">
        <v>-95.650690958962997</v>
      </c>
    </row>
    <row r="60" spans="1:45" x14ac:dyDescent="0.2">
      <c r="A60" s="1">
        <f>'[3]cc-pVDZ-F12c'!T58-'[3]cc-pVDZ-F12c'!Q58</f>
        <v>2.1508342702821315E-2</v>
      </c>
      <c r="B60" s="7">
        <f>'[3]cc-pVDZ-F12c'!Z58-'[3]cc-pVDZ-F12c'!W58</f>
        <v>3.1428921748893224E-2</v>
      </c>
      <c r="C60" s="8">
        <f t="shared" si="5"/>
        <v>2.6468632225857269E-2</v>
      </c>
      <c r="D60" s="9">
        <f t="shared" si="6"/>
        <v>2.3359923318240862E-2</v>
      </c>
      <c r="E60" s="10">
        <f t="shared" si="7"/>
        <v>2.4692880081298711E-2</v>
      </c>
      <c r="F60" s="1">
        <f t="shared" si="8"/>
        <v>2.1395789813373201E-2</v>
      </c>
      <c r="G60" s="1">
        <f t="shared" si="9"/>
        <v>1.3565200427050117E-2</v>
      </c>
      <c r="H60" s="1">
        <f t="shared" si="13"/>
        <v>1.1811127885219945</v>
      </c>
      <c r="I60" s="1">
        <f t="shared" si="13"/>
        <v>1.337047041837929</v>
      </c>
      <c r="J60" s="1">
        <f t="shared" si="13"/>
        <v>1.2827196538611243</v>
      </c>
      <c r="K60" s="1">
        <f t="shared" si="13"/>
        <v>1.3041154436744975</v>
      </c>
      <c r="L60" s="1">
        <f t="shared" si="12"/>
        <v>1.2011858014958321</v>
      </c>
      <c r="M60" s="1">
        <f t="shared" si="12"/>
        <v>1.3300314856270934</v>
      </c>
      <c r="N60" s="1">
        <f t="shared" si="12"/>
        <v>1.2755915387712065</v>
      </c>
      <c r="O60" s="1">
        <f t="shared" si="12"/>
        <v>1.2891567391982566</v>
      </c>
      <c r="P60" t="s">
        <v>47</v>
      </c>
      <c r="Q60">
        <v>-210.362475644509</v>
      </c>
      <c r="R60">
        <v>-211.21696177999999</v>
      </c>
      <c r="S60">
        <v>-211.25787853101701</v>
      </c>
      <c r="T60">
        <v>-211.289409351736</v>
      </c>
      <c r="U60" t="s">
        <v>537</v>
      </c>
      <c r="V60">
        <v>-115.09943569856</v>
      </c>
      <c r="W60">
        <v>-115.53980296</v>
      </c>
      <c r="X60">
        <v>-115.557454304977</v>
      </c>
      <c r="Y60">
        <v>-115.57332513409</v>
      </c>
      <c r="Z60" t="s">
        <v>537</v>
      </c>
      <c r="AA60">
        <v>-95.261157722988997</v>
      </c>
      <c r="AB60">
        <v>-95.675028100000006</v>
      </c>
      <c r="AC60">
        <v>-95.698380082240007</v>
      </c>
      <c r="AD60">
        <v>-95.714005977485996</v>
      </c>
      <c r="AE60" t="s">
        <v>47</v>
      </c>
      <c r="AF60">
        <v>-210.34769538731601</v>
      </c>
      <c r="AG60">
        <v>-211.08488829000001</v>
      </c>
      <c r="AH60">
        <v>-211.13224826899901</v>
      </c>
      <c r="AI60">
        <v>-211.15582794186801</v>
      </c>
      <c r="AJ60" t="s">
        <v>537</v>
      </c>
      <c r="AK60">
        <v>-115.09183751627501</v>
      </c>
      <c r="AL60">
        <v>-115.47085877000001</v>
      </c>
      <c r="AM60">
        <v>-115.491359222154</v>
      </c>
      <c r="AN60">
        <v>-115.503082580957</v>
      </c>
      <c r="AO60" t="s">
        <v>537</v>
      </c>
      <c r="AP60">
        <v>-95.253943659699999</v>
      </c>
      <c r="AQ60">
        <v>-95.611909979999993</v>
      </c>
      <c r="AR60">
        <v>-95.638856262418997</v>
      </c>
      <c r="AS60">
        <v>-95.650690958962997</v>
      </c>
    </row>
    <row r="61" spans="1:45" x14ac:dyDescent="0.2">
      <c r="A61" s="1">
        <f>'[3]cc-pVDZ-F12c'!T59-'[3]cc-pVDZ-F12c'!Q59</f>
        <v>0.58428017215372208</v>
      </c>
      <c r="B61" s="7">
        <f>'[3]cc-pVDZ-F12c'!Z59-'[3]cc-pVDZ-F12c'!W59</f>
        <v>0.74590957937871849</v>
      </c>
      <c r="C61" s="8">
        <f t="shared" si="5"/>
        <v>0.66509487576622028</v>
      </c>
      <c r="D61" s="9">
        <f t="shared" si="6"/>
        <v>0.73096206120612306</v>
      </c>
      <c r="E61" s="10">
        <f t="shared" si="7"/>
        <v>0.7164288471695639</v>
      </c>
      <c r="F61" s="1">
        <f t="shared" si="8"/>
        <v>0.66950179630529671</v>
      </c>
      <c r="G61" s="1">
        <f t="shared" si="9"/>
        <v>0.55805005050266221</v>
      </c>
      <c r="H61" s="1">
        <f t="shared" si="13"/>
        <v>3.9765438924983885</v>
      </c>
      <c r="I61" s="1">
        <f t="shared" si="13"/>
        <v>7.8143130525318796</v>
      </c>
      <c r="J61" s="1">
        <f t="shared" si="13"/>
        <v>7.0515525683348734</v>
      </c>
      <c r="K61" s="1">
        <f t="shared" si="13"/>
        <v>7.7210543646401701</v>
      </c>
      <c r="L61" s="1">
        <f t="shared" si="12"/>
        <v>4.2248634521988668</v>
      </c>
      <c r="M61" s="1">
        <f t="shared" si="12"/>
        <v>7.4758658037445382</v>
      </c>
      <c r="N61" s="1">
        <f t="shared" si="12"/>
        <v>6.7810653300344024</v>
      </c>
      <c r="O61" s="1">
        <f t="shared" si="12"/>
        <v>7.3391153805370646</v>
      </c>
      <c r="P61" t="s">
        <v>48</v>
      </c>
      <c r="Q61">
        <v>-362.22472156267798</v>
      </c>
      <c r="R61">
        <v>-363.64429992999999</v>
      </c>
      <c r="S61">
        <v>-363.68959488677501</v>
      </c>
      <c r="T61">
        <v>-363.74981328085403</v>
      </c>
      <c r="U61" t="s">
        <v>538</v>
      </c>
      <c r="V61">
        <v>-115.099609368694</v>
      </c>
      <c r="W61">
        <v>-115.53989921</v>
      </c>
      <c r="X61">
        <v>-115.557555441609</v>
      </c>
      <c r="Y61">
        <v>-115.57341891198701</v>
      </c>
      <c r="Z61" t="s">
        <v>538</v>
      </c>
      <c r="AA61">
        <v>-247.118775168182</v>
      </c>
      <c r="AB61">
        <v>-248.09194782</v>
      </c>
      <c r="AC61">
        <v>-248.12080208131999</v>
      </c>
      <c r="AD61">
        <v>-248.16409008604001</v>
      </c>
      <c r="AE61" t="s">
        <v>48</v>
      </c>
      <c r="AF61">
        <v>-362.19949444265302</v>
      </c>
      <c r="AG61">
        <v>-363.42788408000001</v>
      </c>
      <c r="AH61">
        <v>-363.48322016474702</v>
      </c>
      <c r="AI61">
        <v>-363.52984055338902</v>
      </c>
      <c r="AJ61" t="s">
        <v>538</v>
      </c>
      <c r="AK61">
        <v>-115.092003080213</v>
      </c>
      <c r="AL61">
        <v>-115.47094419</v>
      </c>
      <c r="AM61">
        <v>-115.491445457693</v>
      </c>
      <c r="AN61">
        <v>-115.503162177389</v>
      </c>
      <c r="AO61" t="s">
        <v>538</v>
      </c>
      <c r="AP61">
        <v>-247.10075861424701</v>
      </c>
      <c r="AQ61">
        <v>-247.94502634</v>
      </c>
      <c r="AR61">
        <v>-247.980968392042</v>
      </c>
      <c r="AS61">
        <v>-248.01498275166199</v>
      </c>
    </row>
    <row r="62" spans="1:45" x14ac:dyDescent="0.2">
      <c r="A62" s="1">
        <f>'[3]cc-pVDZ-F12c'!T60-'[3]cc-pVDZ-F12c'!Q60</f>
        <v>0.52204887024687086</v>
      </c>
      <c r="B62" s="7">
        <f>'[3]cc-pVDZ-F12c'!Z60-'[3]cc-pVDZ-F12c'!W60</f>
        <v>0.66715778427115335</v>
      </c>
      <c r="C62" s="8">
        <f t="shared" si="5"/>
        <v>0.5946033272590121</v>
      </c>
      <c r="D62" s="9">
        <f t="shared" si="6"/>
        <v>0.6443789290727916</v>
      </c>
      <c r="E62" s="10">
        <f t="shared" si="7"/>
        <v>0.63304786991423179</v>
      </c>
      <c r="F62" s="1">
        <f t="shared" si="8"/>
        <v>0.59019868938705944</v>
      </c>
      <c r="G62" s="1">
        <f t="shared" si="9"/>
        <v>0.48843188563502515</v>
      </c>
      <c r="H62" s="1">
        <f t="shared" si="13"/>
        <v>4.9473724161306176</v>
      </c>
      <c r="I62" s="1">
        <f t="shared" si="13"/>
        <v>8.2444206140374448</v>
      </c>
      <c r="J62" s="1">
        <f t="shared" si="13"/>
        <v>7.609635578753621</v>
      </c>
      <c r="K62" s="1">
        <f t="shared" si="13"/>
        <v>8.1998342681406804</v>
      </c>
      <c r="L62" s="1">
        <f t="shared" si="12"/>
        <v>5.2042957045867135</v>
      </c>
      <c r="M62" s="1">
        <f t="shared" si="12"/>
        <v>8.0049253382928356</v>
      </c>
      <c r="N62" s="1">
        <f t="shared" si="12"/>
        <v>7.4259989220865927</v>
      </c>
      <c r="O62" s="1">
        <f t="shared" si="12"/>
        <v>7.9144308077216179</v>
      </c>
      <c r="P62" t="s">
        <v>49</v>
      </c>
      <c r="Q62">
        <v>-362.226268676345</v>
      </c>
      <c r="R62">
        <v>-363.64498535000001</v>
      </c>
      <c r="S62">
        <v>-363.69048424862598</v>
      </c>
      <c r="T62">
        <v>-363.75057626516502</v>
      </c>
      <c r="U62" t="s">
        <v>538</v>
      </c>
      <c r="V62">
        <v>-115.099609368694</v>
      </c>
      <c r="W62">
        <v>-115.53989921</v>
      </c>
      <c r="X62">
        <v>-115.557555441609</v>
      </c>
      <c r="Y62">
        <v>-115.57341891198701</v>
      </c>
      <c r="Z62" t="s">
        <v>538</v>
      </c>
      <c r="AA62">
        <v>-247.118775168182</v>
      </c>
      <c r="AB62">
        <v>-248.09194782</v>
      </c>
      <c r="AC62">
        <v>-248.12080208131999</v>
      </c>
      <c r="AD62">
        <v>-248.16409008604001</v>
      </c>
      <c r="AE62" t="s">
        <v>49</v>
      </c>
      <c r="AF62">
        <v>-362.20105526723398</v>
      </c>
      <c r="AG62">
        <v>-363.42872719000002</v>
      </c>
      <c r="AH62">
        <v>-363.48424793180402</v>
      </c>
      <c r="AI62">
        <v>-363.53075737684298</v>
      </c>
      <c r="AJ62" t="s">
        <v>538</v>
      </c>
      <c r="AK62">
        <v>-115.092003080213</v>
      </c>
      <c r="AL62">
        <v>-115.47094419</v>
      </c>
      <c r="AM62">
        <v>-115.491445457693</v>
      </c>
      <c r="AN62">
        <v>-115.503162177389</v>
      </c>
      <c r="AO62" t="s">
        <v>538</v>
      </c>
      <c r="AP62">
        <v>-247.10075861424701</v>
      </c>
      <c r="AQ62">
        <v>-247.94502634</v>
      </c>
      <c r="AR62">
        <v>-247.980968392042</v>
      </c>
      <c r="AS62">
        <v>-248.01498275166199</v>
      </c>
    </row>
    <row r="63" spans="1:45" x14ac:dyDescent="0.2">
      <c r="A63" s="1">
        <f>'[3]cc-pVDZ-F12c'!T61-'[3]cc-pVDZ-F12c'!Q61</f>
        <v>0.46312931487302045</v>
      </c>
      <c r="B63" s="7">
        <f>'[3]cc-pVDZ-F12c'!Z61-'[3]cc-pVDZ-F12c'!W61</f>
        <v>0.59296740186698038</v>
      </c>
      <c r="C63" s="8">
        <f t="shared" si="5"/>
        <v>0.52804835837000041</v>
      </c>
      <c r="D63" s="9">
        <f t="shared" si="6"/>
        <v>0.56431363108563048</v>
      </c>
      <c r="E63" s="10">
        <f t="shared" si="7"/>
        <v>0.55532725370817548</v>
      </c>
      <c r="F63" s="1">
        <f t="shared" si="8"/>
        <v>0.51686538842794505</v>
      </c>
      <c r="G63" s="1">
        <f t="shared" si="9"/>
        <v>0.42551845838739766</v>
      </c>
      <c r="H63" s="1">
        <f t="shared" si="13"/>
        <v>5.4361467933423695</v>
      </c>
      <c r="I63" s="1">
        <f t="shared" si="13"/>
        <v>8.2624677872347085</v>
      </c>
      <c r="J63" s="1">
        <f t="shared" si="13"/>
        <v>7.7350060644556375</v>
      </c>
      <c r="K63" s="1">
        <f t="shared" si="13"/>
        <v>8.2518714528835826</v>
      </c>
      <c r="L63" s="1">
        <f t="shared" si="12"/>
        <v>5.6955677001435863</v>
      </c>
      <c r="M63" s="1">
        <f t="shared" si="12"/>
        <v>8.1109116928463365</v>
      </c>
      <c r="N63" s="1">
        <f t="shared" si="12"/>
        <v>7.629143327395596</v>
      </c>
      <c r="O63" s="1">
        <f t="shared" si="12"/>
        <v>8.0546617857829936</v>
      </c>
      <c r="P63" t="s">
        <v>50</v>
      </c>
      <c r="Q63">
        <v>-362.22704758786301</v>
      </c>
      <c r="R63">
        <v>-363.64501410999998</v>
      </c>
      <c r="S63">
        <v>-363.69068403920397</v>
      </c>
      <c r="T63">
        <v>-363.75065919169401</v>
      </c>
      <c r="U63" t="s">
        <v>538</v>
      </c>
      <c r="V63">
        <v>-115.099609368694</v>
      </c>
      <c r="W63">
        <v>-115.53989921</v>
      </c>
      <c r="X63">
        <v>-115.557555441609</v>
      </c>
      <c r="Y63">
        <v>-115.57341891198701</v>
      </c>
      <c r="Z63" t="s">
        <v>538</v>
      </c>
      <c r="AA63">
        <v>-247.118775168182</v>
      </c>
      <c r="AB63">
        <v>-248.09194782</v>
      </c>
      <c r="AC63">
        <v>-248.12080208131999</v>
      </c>
      <c r="AD63">
        <v>-248.16409008604001</v>
      </c>
      <c r="AE63" t="s">
        <v>50</v>
      </c>
      <c r="AF63">
        <v>-362.20183815896002</v>
      </c>
      <c r="AG63">
        <v>-363.42889609000002</v>
      </c>
      <c r="AH63">
        <v>-363.48457166300699</v>
      </c>
      <c r="AI63">
        <v>-363.53098084912199</v>
      </c>
      <c r="AJ63" t="s">
        <v>538</v>
      </c>
      <c r="AK63">
        <v>-115.092003080213</v>
      </c>
      <c r="AL63">
        <v>-115.47094419</v>
      </c>
      <c r="AM63">
        <v>-115.491445457693</v>
      </c>
      <c r="AN63">
        <v>-115.503162177389</v>
      </c>
      <c r="AO63" t="s">
        <v>538</v>
      </c>
      <c r="AP63">
        <v>-247.10075861424701</v>
      </c>
      <c r="AQ63">
        <v>-247.94502634</v>
      </c>
      <c r="AR63">
        <v>-247.980968392042</v>
      </c>
      <c r="AS63">
        <v>-248.01498275166199</v>
      </c>
    </row>
    <row r="64" spans="1:45" x14ac:dyDescent="0.2">
      <c r="A64" s="1">
        <f>'[3]cc-pVDZ-F12c'!T62-'[3]cc-pVDZ-F12c'!Q62</f>
        <v>0.40823960692402572</v>
      </c>
      <c r="B64" s="7">
        <f>'[3]cc-pVDZ-F12c'!Z62-'[3]cc-pVDZ-F12c'!W62</f>
        <v>0.52386445095491485</v>
      </c>
      <c r="C64" s="8">
        <f t="shared" si="5"/>
        <v>0.46605202893947029</v>
      </c>
      <c r="D64" s="9">
        <f t="shared" si="6"/>
        <v>0.49140892079508791</v>
      </c>
      <c r="E64" s="10">
        <f t="shared" si="7"/>
        <v>0.48409920258614347</v>
      </c>
      <c r="F64" s="1">
        <f t="shared" si="8"/>
        <v>0.45009060340271834</v>
      </c>
      <c r="G64" s="1">
        <f t="shared" si="9"/>
        <v>0.36932018034208358</v>
      </c>
      <c r="H64" s="1">
        <f t="shared" si="13"/>
        <v>5.6028436541086881</v>
      </c>
      <c r="I64" s="1">
        <f t="shared" si="13"/>
        <v>8.0220061468425641</v>
      </c>
      <c r="J64" s="1">
        <f t="shared" si="13"/>
        <v>7.5837903487442562</v>
      </c>
      <c r="K64" s="1">
        <f t="shared" si="13"/>
        <v>8.0338809521469745</v>
      </c>
      <c r="L64" s="1">
        <f t="shared" si="12"/>
        <v>5.8592630468145002</v>
      </c>
      <c r="M64" s="1">
        <f t="shared" si="12"/>
        <v>7.9457574675424008</v>
      </c>
      <c r="N64" s="1">
        <f t="shared" si="12"/>
        <v>7.5447965934072476</v>
      </c>
      <c r="O64" s="1">
        <f t="shared" si="12"/>
        <v>7.9141167737493312</v>
      </c>
      <c r="P64" t="s">
        <v>51</v>
      </c>
      <c r="Q64">
        <v>-362.227313236209</v>
      </c>
      <c r="R64">
        <v>-363.64463090999999</v>
      </c>
      <c r="S64">
        <v>-363.69044306163198</v>
      </c>
      <c r="T64">
        <v>-363.75031180173301</v>
      </c>
      <c r="U64" t="s">
        <v>538</v>
      </c>
      <c r="V64">
        <v>-115.099609368694</v>
      </c>
      <c r="W64">
        <v>-115.53989921</v>
      </c>
      <c r="X64">
        <v>-115.557555441609</v>
      </c>
      <c r="Y64">
        <v>-115.57341891198701</v>
      </c>
      <c r="Z64" t="s">
        <v>538</v>
      </c>
      <c r="AA64">
        <v>-247.118775168182</v>
      </c>
      <c r="AB64">
        <v>-248.09194782</v>
      </c>
      <c r="AC64">
        <v>-248.12080208131999</v>
      </c>
      <c r="AD64">
        <v>-248.16409008604001</v>
      </c>
      <c r="AE64" t="s">
        <v>51</v>
      </c>
      <c r="AF64">
        <v>-362.20209902408902</v>
      </c>
      <c r="AG64">
        <v>-363.42863290000003</v>
      </c>
      <c r="AH64">
        <v>-363.484437247936</v>
      </c>
      <c r="AI64">
        <v>-363.53075687639802</v>
      </c>
      <c r="AJ64" t="s">
        <v>538</v>
      </c>
      <c r="AK64">
        <v>-115.092003080213</v>
      </c>
      <c r="AL64">
        <v>-115.47094419</v>
      </c>
      <c r="AM64">
        <v>-115.491445457693</v>
      </c>
      <c r="AN64">
        <v>-115.503162177389</v>
      </c>
      <c r="AO64" t="s">
        <v>538</v>
      </c>
      <c r="AP64">
        <v>-247.10075861424701</v>
      </c>
      <c r="AQ64">
        <v>-247.94502634</v>
      </c>
      <c r="AR64">
        <v>-247.980968392042</v>
      </c>
      <c r="AS64">
        <v>-248.01498275166199</v>
      </c>
    </row>
    <row r="65" spans="1:45" x14ac:dyDescent="0.2">
      <c r="A65" s="1">
        <f>'[3]cc-pVDZ-F12c'!T63-'[3]cc-pVDZ-F12c'!Q63</f>
        <v>0.35802838833896899</v>
      </c>
      <c r="B65" s="7">
        <f>'[3]cc-pVDZ-F12c'!Z63-'[3]cc-pVDZ-F12c'!W63</f>
        <v>0.46056614777327098</v>
      </c>
      <c r="C65" s="8">
        <f t="shared" si="5"/>
        <v>0.40929726805611999</v>
      </c>
      <c r="D65" s="9">
        <f t="shared" si="6"/>
        <v>0.42625031313575007</v>
      </c>
      <c r="E65" s="10">
        <f t="shared" si="7"/>
        <v>0.42017747289267637</v>
      </c>
      <c r="F65" s="1">
        <f t="shared" si="8"/>
        <v>0.3904106183694358</v>
      </c>
      <c r="G65" s="1">
        <f t="shared" si="9"/>
        <v>0.31971433887673939</v>
      </c>
      <c r="H65" s="1">
        <f t="shared" si="13"/>
        <v>5.5581324821191265</v>
      </c>
      <c r="I65" s="1">
        <f t="shared" si="13"/>
        <v>7.6289216458505331</v>
      </c>
      <c r="J65" s="1">
        <f t="shared" si="13"/>
        <v>7.2640713619161374</v>
      </c>
      <c r="K65" s="1">
        <f t="shared" si="13"/>
        <v>7.6544819802855733</v>
      </c>
      <c r="L65" s="1">
        <f t="shared" si="12"/>
        <v>5.8070021712118551</v>
      </c>
      <c r="M65" s="1">
        <f t="shared" si="12"/>
        <v>7.6134535367110194</v>
      </c>
      <c r="N65" s="1">
        <f t="shared" si="12"/>
        <v>7.2790160704246825</v>
      </c>
      <c r="O65" s="1">
        <f t="shared" si="12"/>
        <v>7.5987304093014219</v>
      </c>
      <c r="P65" t="s">
        <v>52</v>
      </c>
      <c r="Q65">
        <v>-362.22724198442398</v>
      </c>
      <c r="R65">
        <v>-363.64400448999999</v>
      </c>
      <c r="S65">
        <v>-363.68993355701599</v>
      </c>
      <c r="T65">
        <v>-363.749707191011</v>
      </c>
      <c r="U65" t="s">
        <v>538</v>
      </c>
      <c r="V65">
        <v>-115.099609368694</v>
      </c>
      <c r="W65">
        <v>-115.53989921</v>
      </c>
      <c r="X65">
        <v>-115.557555441609</v>
      </c>
      <c r="Y65">
        <v>-115.57341891198701</v>
      </c>
      <c r="Z65" t="s">
        <v>538</v>
      </c>
      <c r="AA65">
        <v>-247.118775168182</v>
      </c>
      <c r="AB65">
        <v>-248.09194782</v>
      </c>
      <c r="AC65">
        <v>-248.12080208131999</v>
      </c>
      <c r="AD65">
        <v>-248.16409008604001</v>
      </c>
      <c r="AE65" t="s">
        <v>52</v>
      </c>
      <c r="AF65">
        <v>-362.20201574108597</v>
      </c>
      <c r="AG65">
        <v>-363.42810334000001</v>
      </c>
      <c r="AH65">
        <v>-363.48401369972999</v>
      </c>
      <c r="AI65">
        <v>-363.53025427625499</v>
      </c>
      <c r="AJ65" t="s">
        <v>538</v>
      </c>
      <c r="AK65">
        <v>-115.092003080213</v>
      </c>
      <c r="AL65">
        <v>-115.47094419</v>
      </c>
      <c r="AM65">
        <v>-115.491445457693</v>
      </c>
      <c r="AN65">
        <v>-115.503162177389</v>
      </c>
      <c r="AO65" t="s">
        <v>538</v>
      </c>
      <c r="AP65">
        <v>-247.10075861424701</v>
      </c>
      <c r="AQ65">
        <v>-247.94502634</v>
      </c>
      <c r="AR65">
        <v>-247.980968392042</v>
      </c>
      <c r="AS65">
        <v>-248.01498275166199</v>
      </c>
    </row>
    <row r="66" spans="1:45" x14ac:dyDescent="0.2">
      <c r="A66" s="1">
        <f>'[3]cc-pVDZ-F12c'!T64-'[3]cc-pVDZ-F12c'!Q64</f>
        <v>0.23578333929493578</v>
      </c>
      <c r="B66" s="7">
        <f>'[3]cc-pVDZ-F12c'!Z64-'[3]cc-pVDZ-F12c'!W64</f>
        <v>0.30621200008992577</v>
      </c>
      <c r="C66" s="8">
        <f t="shared" si="5"/>
        <v>0.27099766969243078</v>
      </c>
      <c r="D66" s="9">
        <f t="shared" si="6"/>
        <v>0.274390097118835</v>
      </c>
      <c r="E66" s="10">
        <f t="shared" si="7"/>
        <v>0.2711467272783562</v>
      </c>
      <c r="F66" s="1">
        <f t="shared" si="8"/>
        <v>0.25131901183260208</v>
      </c>
      <c r="G66" s="1">
        <f t="shared" si="9"/>
        <v>0.20422818764893602</v>
      </c>
      <c r="H66" s="1">
        <f t="shared" si="13"/>
        <v>4.8224104121426441</v>
      </c>
      <c r="I66" s="1">
        <f t="shared" si="13"/>
        <v>6.129952052646912</v>
      </c>
      <c r="J66" s="1">
        <f t="shared" si="13"/>
        <v>5.9142603921725234</v>
      </c>
      <c r="K66" s="1">
        <f t="shared" si="13"/>
        <v>6.1655794040051255</v>
      </c>
      <c r="L66" s="1">
        <f t="shared" si="12"/>
        <v>5.0321561677682967</v>
      </c>
      <c r="M66" s="1">
        <f t="shared" si="12"/>
        <v>6.2120742209250128</v>
      </c>
      <c r="N66" s="1">
        <f t="shared" si="12"/>
        <v>6.0139533372332599</v>
      </c>
      <c r="O66" s="1">
        <f t="shared" si="12"/>
        <v>6.2181815248821959</v>
      </c>
      <c r="P66" t="s">
        <v>53</v>
      </c>
      <c r="Q66">
        <v>-362.22606953672403</v>
      </c>
      <c r="R66">
        <v>-363.64161573000001</v>
      </c>
      <c r="S66">
        <v>-363.68778249640297</v>
      </c>
      <c r="T66">
        <v>-363.747334473823</v>
      </c>
      <c r="U66" t="s">
        <v>538</v>
      </c>
      <c r="V66">
        <v>-115.099609368694</v>
      </c>
      <c r="W66">
        <v>-115.53989921</v>
      </c>
      <c r="X66">
        <v>-115.557555441609</v>
      </c>
      <c r="Y66">
        <v>-115.57341891198701</v>
      </c>
      <c r="Z66" t="s">
        <v>538</v>
      </c>
      <c r="AA66">
        <v>-247.118775168182</v>
      </c>
      <c r="AB66">
        <v>-248.09194782</v>
      </c>
      <c r="AC66">
        <v>-248.12080208131999</v>
      </c>
      <c r="AD66">
        <v>-248.16409008604001</v>
      </c>
      <c r="AE66" t="s">
        <v>53</v>
      </c>
      <c r="AF66">
        <v>-362.20078094543197</v>
      </c>
      <c r="AG66">
        <v>-363.4258701</v>
      </c>
      <c r="AH66">
        <v>-363.48199769402299</v>
      </c>
      <c r="AI66">
        <v>-363.52805423165898</v>
      </c>
      <c r="AJ66" t="s">
        <v>538</v>
      </c>
      <c r="AK66">
        <v>-115.092003080213</v>
      </c>
      <c r="AL66">
        <v>-115.47094419</v>
      </c>
      <c r="AM66">
        <v>-115.491445457693</v>
      </c>
      <c r="AN66">
        <v>-115.503162177389</v>
      </c>
      <c r="AO66" t="s">
        <v>538</v>
      </c>
      <c r="AP66">
        <v>-247.10075861424701</v>
      </c>
      <c r="AQ66">
        <v>-247.94502634</v>
      </c>
      <c r="AR66">
        <v>-247.980968392042</v>
      </c>
      <c r="AS66">
        <v>-248.01498275166199</v>
      </c>
    </row>
    <row r="67" spans="1:45" x14ac:dyDescent="0.2">
      <c r="A67" s="1">
        <f>'[3]cc-pVDZ-F12c'!T65-'[3]cc-pVDZ-F12c'!Q65</f>
        <v>9.8896283860197887E-2</v>
      </c>
      <c r="B67" s="7">
        <f>'[3]cc-pVDZ-F12c'!Z65-'[3]cc-pVDZ-F12c'!W65</f>
        <v>0.13320387112447696</v>
      </c>
      <c r="C67" s="8">
        <f t="shared" si="5"/>
        <v>0.11605007749233742</v>
      </c>
      <c r="D67" s="9">
        <f t="shared" si="6"/>
        <v>0.11416880492072616</v>
      </c>
      <c r="E67" s="10">
        <f t="shared" si="7"/>
        <v>0.11542518888190041</v>
      </c>
      <c r="F67" s="1">
        <f t="shared" si="8"/>
        <v>0.10456933955003311</v>
      </c>
      <c r="G67" s="1">
        <f t="shared" si="9"/>
        <v>7.8786697386848292E-2</v>
      </c>
      <c r="H67" s="1">
        <f t="shared" si="13"/>
        <v>3.0835547578315969</v>
      </c>
      <c r="I67" s="1">
        <f t="shared" si="13"/>
        <v>3.6369446604561717</v>
      </c>
      <c r="J67" s="1">
        <f t="shared" si="13"/>
        <v>3.5478847497109802</v>
      </c>
      <c r="K67" s="1">
        <f t="shared" si="13"/>
        <v>3.6524540892610133</v>
      </c>
      <c r="L67" s="1">
        <f t="shared" si="12"/>
        <v>3.2063693740748138</v>
      </c>
      <c r="M67" s="1">
        <f t="shared" si="12"/>
        <v>3.706441337601893</v>
      </c>
      <c r="N67" s="1">
        <f t="shared" si="12"/>
        <v>3.6277453661713972</v>
      </c>
      <c r="O67" s="1">
        <f t="shared" si="12"/>
        <v>3.7065320635582455</v>
      </c>
      <c r="P67" t="s">
        <v>54</v>
      </c>
      <c r="Q67">
        <v>-362.223298493968</v>
      </c>
      <c r="R67">
        <v>-363.63764286999998</v>
      </c>
      <c r="S67">
        <v>-363.68401143693302</v>
      </c>
      <c r="T67">
        <v>-363.74332955387399</v>
      </c>
      <c r="U67" t="s">
        <v>538</v>
      </c>
      <c r="V67">
        <v>-115.099609368694</v>
      </c>
      <c r="W67">
        <v>-115.53989921</v>
      </c>
      <c r="X67">
        <v>-115.557555441609</v>
      </c>
      <c r="Y67">
        <v>-115.57341891198701</v>
      </c>
      <c r="Z67" t="s">
        <v>538</v>
      </c>
      <c r="AA67">
        <v>-247.118775168182</v>
      </c>
      <c r="AB67">
        <v>-248.09194782</v>
      </c>
      <c r="AC67">
        <v>-248.12080208131999</v>
      </c>
      <c r="AD67">
        <v>-248.16409008604001</v>
      </c>
      <c r="AE67" t="s">
        <v>54</v>
      </c>
      <c r="AF67">
        <v>-362.19787136909298</v>
      </c>
      <c r="AG67">
        <v>-363.42187711999998</v>
      </c>
      <c r="AH67">
        <v>-363.47819502972698</v>
      </c>
      <c r="AI67">
        <v>-363.52405166363201</v>
      </c>
      <c r="AJ67" t="s">
        <v>538</v>
      </c>
      <c r="AK67">
        <v>-115.092003080213</v>
      </c>
      <c r="AL67">
        <v>-115.47094419</v>
      </c>
      <c r="AM67">
        <v>-115.491445457693</v>
      </c>
      <c r="AN67">
        <v>-115.503162177389</v>
      </c>
      <c r="AO67" t="s">
        <v>538</v>
      </c>
      <c r="AP67">
        <v>-247.10075861424701</v>
      </c>
      <c r="AQ67">
        <v>-247.94502634</v>
      </c>
      <c r="AR67">
        <v>-247.980968392042</v>
      </c>
      <c r="AS67">
        <v>-248.01498275166199</v>
      </c>
    </row>
    <row r="68" spans="1:45" x14ac:dyDescent="0.2">
      <c r="A68" s="1">
        <f>'[3]cc-pVDZ-F12c'!T66-'[3]cc-pVDZ-F12c'!Q66</f>
        <v>1.0942918637262933E-2</v>
      </c>
      <c r="B68" s="7">
        <f>'[3]cc-pVDZ-F12c'!Z66-'[3]cc-pVDZ-F12c'!W66</f>
        <v>1.9401501791732834E-2</v>
      </c>
      <c r="C68" s="8">
        <f t="shared" si="5"/>
        <v>1.5172210214497883E-2</v>
      </c>
      <c r="D68" s="9">
        <f t="shared" si="6"/>
        <v>1.0621003580037649E-2</v>
      </c>
      <c r="E68" s="10">
        <f t="shared" si="7"/>
        <v>1.3172867048116085E-2</v>
      </c>
      <c r="F68" s="1">
        <f t="shared" si="8"/>
        <v>9.7279754350958481E-3</v>
      </c>
      <c r="G68" s="1">
        <f t="shared" si="9"/>
        <v>1.5463578541727863E-3</v>
      </c>
      <c r="H68" s="1">
        <f t="shared" si="13"/>
        <v>1.0471331673988116</v>
      </c>
      <c r="I68" s="1">
        <f t="shared" si="13"/>
        <v>1.0999363021765978</v>
      </c>
      <c r="J68" s="1">
        <f t="shared" si="13"/>
        <v>1.0862790404591109</v>
      </c>
      <c r="K68" s="1">
        <f t="shared" si="13"/>
        <v>1.0960070158942068</v>
      </c>
      <c r="L68" s="1">
        <f t="shared" si="12"/>
        <v>1.0651778970731001</v>
      </c>
      <c r="M68" s="1">
        <f t="shared" si="12"/>
        <v>1.0811047420884794</v>
      </c>
      <c r="N68" s="1">
        <f t="shared" si="12"/>
        <v>1.0724887737097271</v>
      </c>
      <c r="O68" s="1">
        <f t="shared" si="12"/>
        <v>1.0740351315638998</v>
      </c>
      <c r="P68" t="s">
        <v>55</v>
      </c>
      <c r="Q68">
        <v>-362.22005324972798</v>
      </c>
      <c r="R68">
        <v>-363.63359989000003</v>
      </c>
      <c r="S68">
        <v>-363.68008861869799</v>
      </c>
      <c r="T68">
        <v>-363.73925559631101</v>
      </c>
      <c r="U68" t="s">
        <v>538</v>
      </c>
      <c r="V68">
        <v>-115.099609368694</v>
      </c>
      <c r="W68">
        <v>-115.53989921</v>
      </c>
      <c r="X68">
        <v>-115.557555441609</v>
      </c>
      <c r="Y68">
        <v>-115.57341891198701</v>
      </c>
      <c r="Z68" t="s">
        <v>538</v>
      </c>
      <c r="AA68">
        <v>-247.118775168182</v>
      </c>
      <c r="AB68">
        <v>-248.09194782</v>
      </c>
      <c r="AC68">
        <v>-248.12080208131999</v>
      </c>
      <c r="AD68">
        <v>-248.16409008604001</v>
      </c>
      <c r="AE68" t="s">
        <v>55</v>
      </c>
      <c r="AF68">
        <v>-362.194459163418</v>
      </c>
      <c r="AG68">
        <v>-363.41769338</v>
      </c>
      <c r="AH68">
        <v>-363.474122969316</v>
      </c>
      <c r="AI68">
        <v>-363.51985651291</v>
      </c>
      <c r="AJ68" t="s">
        <v>538</v>
      </c>
      <c r="AK68">
        <v>-115.092003080213</v>
      </c>
      <c r="AL68">
        <v>-115.47094419</v>
      </c>
      <c r="AM68">
        <v>-115.491445457693</v>
      </c>
      <c r="AN68">
        <v>-115.503162177389</v>
      </c>
      <c r="AO68" t="s">
        <v>538</v>
      </c>
      <c r="AP68">
        <v>-247.10075861424701</v>
      </c>
      <c r="AQ68">
        <v>-247.94502634</v>
      </c>
      <c r="AR68">
        <v>-247.980968392042</v>
      </c>
      <c r="AS68">
        <v>-248.01498275166199</v>
      </c>
    </row>
    <row r="69" spans="1:45" x14ac:dyDescent="0.2">
      <c r="A69" s="1">
        <f>'[3]cc-pVDZ-F12c'!T67-'[3]cc-pVDZ-F12c'!Q67</f>
        <v>0.32198319642320339</v>
      </c>
      <c r="B69" s="7">
        <f>'[3]cc-pVDZ-F12c'!Z67-'[3]cc-pVDZ-F12c'!W67</f>
        <v>0.4218863452117203</v>
      </c>
      <c r="C69" s="8">
        <f t="shared" si="5"/>
        <v>0.37193477081746185</v>
      </c>
      <c r="D69" s="9">
        <f t="shared" si="6"/>
        <v>0.4031796645180632</v>
      </c>
      <c r="E69" s="10">
        <f t="shared" si="7"/>
        <v>0.39975797334586671</v>
      </c>
      <c r="F69" s="1">
        <f t="shared" si="8"/>
        <v>0.36927978065402378</v>
      </c>
      <c r="G69" s="1">
        <f t="shared" si="9"/>
        <v>0.29689407301089688</v>
      </c>
      <c r="H69" s="1">
        <f t="shared" si="13"/>
        <v>2.6545921056025823</v>
      </c>
      <c r="I69" s="1">
        <f t="shared" si="13"/>
        <v>4.8494749922195686</v>
      </c>
      <c r="J69" s="1">
        <f t="shared" si="13"/>
        <v>4.3513760302988151</v>
      </c>
      <c r="K69" s="1">
        <f t="shared" si="13"/>
        <v>4.7206558109528389</v>
      </c>
      <c r="L69" s="1">
        <f t="shared" si="12"/>
        <v>2.8004893043296759</v>
      </c>
      <c r="M69" s="1">
        <f t="shared" si="12"/>
        <v>4.6701390522371709</v>
      </c>
      <c r="N69" s="1">
        <f t="shared" si="12"/>
        <v>4.1779469533188127</v>
      </c>
      <c r="O69" s="1">
        <f t="shared" si="12"/>
        <v>4.4748410263297096</v>
      </c>
      <c r="P69" t="s">
        <v>56</v>
      </c>
      <c r="Q69">
        <v>-191.17035203172799</v>
      </c>
      <c r="R69">
        <v>-191.88462143999999</v>
      </c>
      <c r="S69">
        <v>-191.90656671546</v>
      </c>
      <c r="T69">
        <v>-191.931574235114</v>
      </c>
      <c r="U69" t="s">
        <v>539</v>
      </c>
      <c r="V69">
        <v>-115.099999253593</v>
      </c>
      <c r="W69">
        <v>-115.54004797</v>
      </c>
      <c r="X69">
        <v>-115.557728766639</v>
      </c>
      <c r="Y69">
        <v>-115.573563990214</v>
      </c>
      <c r="Z69" t="s">
        <v>539</v>
      </c>
      <c r="AA69">
        <v>-76.066122416514006</v>
      </c>
      <c r="AB69">
        <v>-76.336845339999996</v>
      </c>
      <c r="AC69">
        <v>-76.341903590010006</v>
      </c>
      <c r="AD69">
        <v>-76.350487401324003</v>
      </c>
      <c r="AE69" t="s">
        <v>56</v>
      </c>
      <c r="AF69">
        <v>-191.15865174091101</v>
      </c>
      <c r="AG69">
        <v>-191.77249706999999</v>
      </c>
      <c r="AH69">
        <v>-191.798195401816</v>
      </c>
      <c r="AI69">
        <v>-191.816250933487</v>
      </c>
      <c r="AJ69" t="s">
        <v>539</v>
      </c>
      <c r="AK69">
        <v>-115.092366383655</v>
      </c>
      <c r="AL69">
        <v>-115.47105836999999</v>
      </c>
      <c r="AM69">
        <v>-115.491573981225</v>
      </c>
      <c r="AN69">
        <v>-115.503264971531</v>
      </c>
      <c r="AO69" t="s">
        <v>539</v>
      </c>
      <c r="AP69">
        <v>-76.061822493658994</v>
      </c>
      <c r="AQ69">
        <v>-76.293996359999994</v>
      </c>
      <c r="AR69">
        <v>-76.299963438595</v>
      </c>
      <c r="AS69">
        <v>-76.305854849157996</v>
      </c>
    </row>
    <row r="70" spans="1:45" x14ac:dyDescent="0.2">
      <c r="A70" s="1">
        <f>'[3]cc-pVDZ-F12c'!T68-'[3]cc-pVDZ-F12c'!Q68</f>
        <v>0.27358542816215614</v>
      </c>
      <c r="B70" s="7">
        <f>'[3]cc-pVDZ-F12c'!Z68-'[3]cc-pVDZ-F12c'!W68</f>
        <v>0.36237292523479869</v>
      </c>
      <c r="C70" s="8">
        <f t="shared" si="5"/>
        <v>0.31797917669847742</v>
      </c>
      <c r="D70" s="9">
        <f t="shared" si="6"/>
        <v>0.33790316641474127</v>
      </c>
      <c r="E70" s="10">
        <f t="shared" si="7"/>
        <v>0.33667585937197841</v>
      </c>
      <c r="F70" s="1">
        <f t="shared" si="8"/>
        <v>0.30949181756250344</v>
      </c>
      <c r="G70" s="1">
        <f t="shared" si="9"/>
        <v>0.24492971826500032</v>
      </c>
      <c r="H70" s="1">
        <f t="shared" si="13"/>
        <v>3.3572900373831716</v>
      </c>
      <c r="I70" s="1">
        <f t="shared" si="13"/>
        <v>5.1506921024081214</v>
      </c>
      <c r="J70" s="1">
        <f t="shared" si="13"/>
        <v>4.7506381947735381</v>
      </c>
      <c r="K70" s="1">
        <f t="shared" si="13"/>
        <v>5.0601300123360415</v>
      </c>
      <c r="L70" s="1">
        <f t="shared" si="12"/>
        <v>3.5185496149230646</v>
      </c>
      <c r="M70" s="1">
        <f t="shared" si="12"/>
        <v>5.0518028803294994</v>
      </c>
      <c r="N70" s="1">
        <f t="shared" si="12"/>
        <v>4.6510203971222577</v>
      </c>
      <c r="O70" s="1">
        <f t="shared" si="12"/>
        <v>4.895950115387258</v>
      </c>
      <c r="P70" t="s">
        <v>57</v>
      </c>
      <c r="Q70">
        <v>-191.17147185211601</v>
      </c>
      <c r="R70">
        <v>-191.88510145999999</v>
      </c>
      <c r="S70">
        <v>-191.90720298019301</v>
      </c>
      <c r="T70">
        <v>-191.932115221667</v>
      </c>
      <c r="U70" t="s">
        <v>539</v>
      </c>
      <c r="V70">
        <v>-115.099999253593</v>
      </c>
      <c r="W70">
        <v>-115.54004797</v>
      </c>
      <c r="X70">
        <v>-115.557728766639</v>
      </c>
      <c r="Y70">
        <v>-115.573563990214</v>
      </c>
      <c r="Z70" t="s">
        <v>539</v>
      </c>
      <c r="AA70">
        <v>-76.066122416514006</v>
      </c>
      <c r="AB70">
        <v>-76.336845339999996</v>
      </c>
      <c r="AC70">
        <v>-76.341903590010006</v>
      </c>
      <c r="AD70">
        <v>-76.350487401324003</v>
      </c>
      <c r="AE70" t="s">
        <v>57</v>
      </c>
      <c r="AF70">
        <v>-191.15979604280699</v>
      </c>
      <c r="AG70">
        <v>-191.77310528999999</v>
      </c>
      <c r="AH70">
        <v>-191.798949292305</v>
      </c>
      <c r="AI70">
        <v>-191.81692201350899</v>
      </c>
      <c r="AJ70" t="s">
        <v>539</v>
      </c>
      <c r="AK70">
        <v>-115.092366383655</v>
      </c>
      <c r="AL70">
        <v>-115.47105836999999</v>
      </c>
      <c r="AM70">
        <v>-115.491573981225</v>
      </c>
      <c r="AN70">
        <v>-115.503264971531</v>
      </c>
      <c r="AO70" t="s">
        <v>539</v>
      </c>
      <c r="AP70">
        <v>-76.061822493658994</v>
      </c>
      <c r="AQ70">
        <v>-76.293996359999994</v>
      </c>
      <c r="AR70">
        <v>-76.299963438595</v>
      </c>
      <c r="AS70">
        <v>-76.305854849157996</v>
      </c>
    </row>
    <row r="71" spans="1:45" x14ac:dyDescent="0.2">
      <c r="A71" s="1">
        <f>'[3]cc-pVDZ-F12c'!T69-'[3]cc-pVDZ-F12c'!Q69</f>
        <v>0.23061425181872774</v>
      </c>
      <c r="B71" s="7">
        <f>'[3]cc-pVDZ-F12c'!Z69-'[3]cc-pVDZ-F12c'!W69</f>
        <v>0.3089980523885556</v>
      </c>
      <c r="C71" s="8">
        <f t="shared" si="5"/>
        <v>0.26980615210364167</v>
      </c>
      <c r="D71" s="9">
        <f t="shared" si="6"/>
        <v>0.28089915566019524</v>
      </c>
      <c r="E71" s="10">
        <f t="shared" si="7"/>
        <v>0.28103725796130741</v>
      </c>
      <c r="F71" s="1">
        <f t="shared" si="8"/>
        <v>0.25728078005147026</v>
      </c>
      <c r="G71" s="1">
        <f t="shared" si="9"/>
        <v>0.20085914501560698</v>
      </c>
      <c r="H71" s="1">
        <f t="shared" si="13"/>
        <v>3.6885673463311064</v>
      </c>
      <c r="I71" s="1">
        <f t="shared" si="13"/>
        <v>5.1496692619321243</v>
      </c>
      <c r="J71" s="1">
        <f t="shared" si="13"/>
        <v>4.8272750872526258</v>
      </c>
      <c r="K71" s="1">
        <f t="shared" si="13"/>
        <v>5.084555867304096</v>
      </c>
      <c r="L71" s="1">
        <f t="shared" si="12"/>
        <v>3.8575695728436821</v>
      </c>
      <c r="M71" s="1">
        <f t="shared" si="12"/>
        <v>5.1174591993206615</v>
      </c>
      <c r="N71" s="1">
        <f t="shared" si="12"/>
        <v>4.7902352553232319</v>
      </c>
      <c r="O71" s="1">
        <f t="shared" si="12"/>
        <v>4.9910944003388389</v>
      </c>
      <c r="P71" t="s">
        <v>58</v>
      </c>
      <c r="Q71">
        <v>-191.17199977608999</v>
      </c>
      <c r="R71">
        <v>-191.88509983</v>
      </c>
      <c r="S71">
        <v>-191.90732510884999</v>
      </c>
      <c r="T71">
        <v>-191.93215414674299</v>
      </c>
      <c r="U71" t="s">
        <v>539</v>
      </c>
      <c r="V71">
        <v>-115.099999253593</v>
      </c>
      <c r="W71">
        <v>-115.54004797</v>
      </c>
      <c r="X71">
        <v>-115.557728766639</v>
      </c>
      <c r="Y71">
        <v>-115.573563990214</v>
      </c>
      <c r="Z71" t="s">
        <v>539</v>
      </c>
      <c r="AA71">
        <v>-76.066122416514006</v>
      </c>
      <c r="AB71">
        <v>-76.336845339999996</v>
      </c>
      <c r="AC71">
        <v>-76.341903590010006</v>
      </c>
      <c r="AD71">
        <v>-76.350487401324003</v>
      </c>
      <c r="AE71" t="s">
        <v>58</v>
      </c>
      <c r="AF71">
        <v>-191.16033630547699</v>
      </c>
      <c r="AG71">
        <v>-191.77320992</v>
      </c>
      <c r="AH71">
        <v>-191.799171145294</v>
      </c>
      <c r="AI71">
        <v>-191.817073635572</v>
      </c>
      <c r="AJ71" t="s">
        <v>539</v>
      </c>
      <c r="AK71">
        <v>-115.092366383655</v>
      </c>
      <c r="AL71">
        <v>-115.47105836999999</v>
      </c>
      <c r="AM71">
        <v>-115.491573981225</v>
      </c>
      <c r="AN71">
        <v>-115.503264971531</v>
      </c>
      <c r="AO71" t="s">
        <v>539</v>
      </c>
      <c r="AP71">
        <v>-76.061822493658994</v>
      </c>
      <c r="AQ71">
        <v>-76.293996359999994</v>
      </c>
      <c r="AR71">
        <v>-76.299963438595</v>
      </c>
      <c r="AS71">
        <v>-76.305854849157996</v>
      </c>
    </row>
    <row r="72" spans="1:45" x14ac:dyDescent="0.2">
      <c r="A72" s="1">
        <f>'[3]cc-pVDZ-F12c'!T70-'[3]cc-pVDZ-F12c'!Q70</f>
        <v>0.19286700807936796</v>
      </c>
      <c r="B72" s="7">
        <f>'[3]cc-pVDZ-F12c'!Z70-'[3]cc-pVDZ-F12c'!W70</f>
        <v>0.26158054333799097</v>
      </c>
      <c r="C72" s="8">
        <f t="shared" si="5"/>
        <v>0.22722377570867947</v>
      </c>
      <c r="D72" s="9">
        <f t="shared" si="6"/>
        <v>0.23180196521055971</v>
      </c>
      <c r="E72" s="10">
        <f t="shared" si="7"/>
        <v>0.23268422482687279</v>
      </c>
      <c r="F72" s="1">
        <f t="shared" si="8"/>
        <v>0.2123117468497524</v>
      </c>
      <c r="G72" s="1">
        <f t="shared" si="9"/>
        <v>0.16392711165409146</v>
      </c>
      <c r="H72" s="1">
        <f t="shared" si="13"/>
        <v>3.7800384717869755</v>
      </c>
      <c r="I72" s="1">
        <f t="shared" si="13"/>
        <v>4.9676036555995156</v>
      </c>
      <c r="J72" s="1">
        <f t="shared" si="13"/>
        <v>4.7065416193920582</v>
      </c>
      <c r="K72" s="1">
        <f t="shared" si="13"/>
        <v>4.9188533662418106</v>
      </c>
      <c r="L72" s="1">
        <f t="shared" si="12"/>
        <v>3.9502156408219689</v>
      </c>
      <c r="M72" s="1">
        <f t="shared" si="12"/>
        <v>4.9885561978393627</v>
      </c>
      <c r="N72" s="1">
        <f t="shared" si="12"/>
        <v>4.7203417826163774</v>
      </c>
      <c r="O72" s="1">
        <f t="shared" si="12"/>
        <v>4.8842688942704688</v>
      </c>
      <c r="P72" t="s">
        <v>59</v>
      </c>
      <c r="Q72">
        <v>-191.17214554460099</v>
      </c>
      <c r="R72">
        <v>-191.88480969</v>
      </c>
      <c r="S72">
        <v>-191.90713270782999</v>
      </c>
      <c r="T72">
        <v>-191.93189008300999</v>
      </c>
      <c r="U72" t="s">
        <v>539</v>
      </c>
      <c r="V72">
        <v>-115.099999253593</v>
      </c>
      <c r="W72">
        <v>-115.54004797</v>
      </c>
      <c r="X72">
        <v>-115.557728766639</v>
      </c>
      <c r="Y72">
        <v>-115.573563990214</v>
      </c>
      <c r="Z72" t="s">
        <v>539</v>
      </c>
      <c r="AA72">
        <v>-76.066122416514006</v>
      </c>
      <c r="AB72">
        <v>-76.336845339999996</v>
      </c>
      <c r="AC72">
        <v>-76.341903590010006</v>
      </c>
      <c r="AD72">
        <v>-76.350487401324003</v>
      </c>
      <c r="AE72" t="s">
        <v>59</v>
      </c>
      <c r="AF72">
        <v>-191.16048394637801</v>
      </c>
      <c r="AG72">
        <v>-191.77300450000001</v>
      </c>
      <c r="AH72">
        <v>-191.79905976296001</v>
      </c>
      <c r="AI72">
        <v>-191.81690339829899</v>
      </c>
      <c r="AJ72" t="s">
        <v>539</v>
      </c>
      <c r="AK72">
        <v>-115.092366383655</v>
      </c>
      <c r="AL72">
        <v>-115.47105836999999</v>
      </c>
      <c r="AM72">
        <v>-115.491573981225</v>
      </c>
      <c r="AN72">
        <v>-115.503264971531</v>
      </c>
      <c r="AO72" t="s">
        <v>539</v>
      </c>
      <c r="AP72">
        <v>-76.061822493658994</v>
      </c>
      <c r="AQ72">
        <v>-76.293996359999994</v>
      </c>
      <c r="AR72">
        <v>-76.299963438595</v>
      </c>
      <c r="AS72">
        <v>-76.305854849157996</v>
      </c>
    </row>
    <row r="73" spans="1:45" x14ac:dyDescent="0.2">
      <c r="A73" s="1">
        <f>'[3]cc-pVDZ-F12c'!T71-'[3]cc-pVDZ-F12c'!Q71</f>
        <v>0.16017132791606414</v>
      </c>
      <c r="B73" s="7">
        <f>'[3]cc-pVDZ-F12c'!Z71-'[3]cc-pVDZ-F12c'!W71</f>
        <v>0.22012597028840286</v>
      </c>
      <c r="C73" s="8">
        <f t="shared" si="5"/>
        <v>0.1901486491022335</v>
      </c>
      <c r="D73" s="9">
        <f t="shared" si="6"/>
        <v>0.19024423511447774</v>
      </c>
      <c r="E73" s="10">
        <f t="shared" si="7"/>
        <v>0.19147676860380441</v>
      </c>
      <c r="F73" s="1">
        <f t="shared" si="8"/>
        <v>0.17424824612060608</v>
      </c>
      <c r="G73" s="1">
        <f t="shared" si="9"/>
        <v>0.13333050522301004</v>
      </c>
      <c r="H73" s="1">
        <f t="shared" si="13"/>
        <v>3.7205798313262943</v>
      </c>
      <c r="I73" s="1">
        <f t="shared" si="13"/>
        <v>4.6851302541707298</v>
      </c>
      <c r="J73" s="1">
        <f t="shared" si="13"/>
        <v>4.4722318694040464</v>
      </c>
      <c r="K73" s="1">
        <f t="shared" si="13"/>
        <v>4.6464801155246525</v>
      </c>
      <c r="L73" s="1">
        <f t="shared" si="12"/>
        <v>3.8867893494055963</v>
      </c>
      <c r="M73" s="1">
        <f t="shared" si="12"/>
        <v>4.7459045492849059</v>
      </c>
      <c r="N73" s="1">
        <f t="shared" si="12"/>
        <v>4.52474069847226</v>
      </c>
      <c r="O73" s="1">
        <f t="shared" si="12"/>
        <v>4.6580712036952701</v>
      </c>
      <c r="P73" t="s">
        <v>60</v>
      </c>
      <c r="Q73">
        <v>-191.17205079122999</v>
      </c>
      <c r="R73">
        <v>-191.88435953999999</v>
      </c>
      <c r="S73">
        <v>-191.90675931149099</v>
      </c>
      <c r="T73">
        <v>-191.93145602862401</v>
      </c>
      <c r="U73" t="s">
        <v>539</v>
      </c>
      <c r="V73">
        <v>-115.099999253593</v>
      </c>
      <c r="W73">
        <v>-115.54004797</v>
      </c>
      <c r="X73">
        <v>-115.557728766639</v>
      </c>
      <c r="Y73">
        <v>-115.573563990214</v>
      </c>
      <c r="Z73" t="s">
        <v>539</v>
      </c>
      <c r="AA73">
        <v>-76.066122416514006</v>
      </c>
      <c r="AB73">
        <v>-76.336845339999996</v>
      </c>
      <c r="AC73">
        <v>-76.341903590010006</v>
      </c>
      <c r="AD73">
        <v>-76.350487401324003</v>
      </c>
      <c r="AE73" t="s">
        <v>60</v>
      </c>
      <c r="AF73">
        <v>-191.160382870153</v>
      </c>
      <c r="AG73">
        <v>-191.77261781000001</v>
      </c>
      <c r="AH73">
        <v>-191.798748052804</v>
      </c>
      <c r="AI73">
        <v>-191.816542929349</v>
      </c>
      <c r="AJ73" t="s">
        <v>539</v>
      </c>
      <c r="AK73">
        <v>-115.092366383655</v>
      </c>
      <c r="AL73">
        <v>-115.47105836999999</v>
      </c>
      <c r="AM73">
        <v>-115.491573981225</v>
      </c>
      <c r="AN73">
        <v>-115.503264971531</v>
      </c>
      <c r="AO73" t="s">
        <v>539</v>
      </c>
      <c r="AP73">
        <v>-76.061822493658994</v>
      </c>
      <c r="AQ73">
        <v>-76.293996359999994</v>
      </c>
      <c r="AR73">
        <v>-76.299963438595</v>
      </c>
      <c r="AS73">
        <v>-76.305854849157996</v>
      </c>
    </row>
    <row r="74" spans="1:45" x14ac:dyDescent="0.2">
      <c r="A74" s="1">
        <f>'[3]cc-pVDZ-F12c'!T72-'[3]cc-pVDZ-F12c'!Q72</f>
        <v>8.7924131985887222E-2</v>
      </c>
      <c r="B74" s="7">
        <f>'[3]cc-pVDZ-F12c'!Z72-'[3]cc-pVDZ-F12c'!W72</f>
        <v>0.12779027819424682</v>
      </c>
      <c r="C74" s="8">
        <f t="shared" si="5"/>
        <v>0.10785720509006702</v>
      </c>
      <c r="D74" s="9">
        <f t="shared" si="6"/>
        <v>0.10265333937669674</v>
      </c>
      <c r="E74" s="10">
        <f t="shared" si="7"/>
        <v>0.10413825613551828</v>
      </c>
      <c r="F74" s="1">
        <f t="shared" si="8"/>
        <v>9.4022109705712342E-2</v>
      </c>
      <c r="G74" s="1">
        <f t="shared" si="9"/>
        <v>6.9996261934923254E-2</v>
      </c>
      <c r="H74" s="1">
        <f t="shared" si="13"/>
        <v>3.1476012369522262</v>
      </c>
      <c r="I74" s="1">
        <f t="shared" si="13"/>
        <v>3.6645864539398563</v>
      </c>
      <c r="J74" s="1">
        <f t="shared" si="13"/>
        <v>3.5432443175576775</v>
      </c>
      <c r="K74" s="1">
        <f t="shared" si="13"/>
        <v>3.6372664272633899</v>
      </c>
      <c r="L74" s="1">
        <f t="shared" si="12"/>
        <v>3.2858968979112735</v>
      </c>
      <c r="M74" s="1">
        <f t="shared" si="12"/>
        <v>3.7805376593752822</v>
      </c>
      <c r="N74" s="1">
        <f t="shared" si="12"/>
        <v>3.6507745067560751</v>
      </c>
      <c r="O74" s="1">
        <f t="shared" si="12"/>
        <v>3.7207707686909983</v>
      </c>
      <c r="P74" t="s">
        <v>61</v>
      </c>
      <c r="Q74">
        <v>-191.171137691756</v>
      </c>
      <c r="R74">
        <v>-191.88273319999999</v>
      </c>
      <c r="S74">
        <v>-191.90527887565401</v>
      </c>
      <c r="T74">
        <v>-191.92984774430599</v>
      </c>
      <c r="U74" t="s">
        <v>539</v>
      </c>
      <c r="V74">
        <v>-115.099999253593</v>
      </c>
      <c r="W74">
        <v>-115.54004797</v>
      </c>
      <c r="X74">
        <v>-115.557728766639</v>
      </c>
      <c r="Y74">
        <v>-115.573563990214</v>
      </c>
      <c r="Z74" t="s">
        <v>539</v>
      </c>
      <c r="AA74">
        <v>-76.066122416514006</v>
      </c>
      <c r="AB74">
        <v>-76.336845339999996</v>
      </c>
      <c r="AC74">
        <v>-76.341903590010006</v>
      </c>
      <c r="AD74">
        <v>-76.350487401324003</v>
      </c>
      <c r="AE74" t="s">
        <v>61</v>
      </c>
      <c r="AF74">
        <v>-191.15942528711801</v>
      </c>
      <c r="AG74">
        <v>-191.77107939999999</v>
      </c>
      <c r="AH74">
        <v>-191.797355299082</v>
      </c>
      <c r="AI74">
        <v>-191.81504924609001</v>
      </c>
      <c r="AJ74" t="s">
        <v>539</v>
      </c>
      <c r="AK74">
        <v>-115.092366383655</v>
      </c>
      <c r="AL74">
        <v>-115.47105836999999</v>
      </c>
      <c r="AM74">
        <v>-115.491573981225</v>
      </c>
      <c r="AN74">
        <v>-115.503264971531</v>
      </c>
      <c r="AO74" t="s">
        <v>539</v>
      </c>
      <c r="AP74">
        <v>-76.061822493658994</v>
      </c>
      <c r="AQ74">
        <v>-76.293996359999994</v>
      </c>
      <c r="AR74">
        <v>-76.299963438595</v>
      </c>
      <c r="AS74">
        <v>-76.305854849157996</v>
      </c>
    </row>
    <row r="75" spans="1:45" x14ac:dyDescent="0.2">
      <c r="A75" s="1">
        <f>'[3]cc-pVDZ-F12c'!T73-'[3]cc-pVDZ-F12c'!Q73</f>
        <v>2.7688860620402433E-2</v>
      </c>
      <c r="B75" s="7">
        <f>'[3]cc-pVDZ-F12c'!Z73-'[3]cc-pVDZ-F12c'!W73</f>
        <v>5.0347274274835208E-2</v>
      </c>
      <c r="C75" s="8">
        <f t="shared" si="5"/>
        <v>3.9018067447618821E-2</v>
      </c>
      <c r="D75" s="9">
        <f t="shared" si="6"/>
        <v>3.4101471511208271E-2</v>
      </c>
      <c r="E75" s="10">
        <f t="shared" si="7"/>
        <v>3.572848612401526E-2</v>
      </c>
      <c r="F75" s="1">
        <f t="shared" si="8"/>
        <v>3.1234174309588081E-2</v>
      </c>
      <c r="G75" s="1">
        <f t="shared" si="9"/>
        <v>2.0560183750323535E-2</v>
      </c>
      <c r="H75" s="1">
        <f t="shared" si="13"/>
        <v>2.0873325694402594</v>
      </c>
      <c r="I75" s="1">
        <f t="shared" si="13"/>
        <v>2.2689676753678532</v>
      </c>
      <c r="J75" s="1">
        <f t="shared" si="13"/>
        <v>2.2128639014938956</v>
      </c>
      <c r="K75" s="1">
        <f t="shared" si="13"/>
        <v>2.2440980758034836</v>
      </c>
      <c r="L75" s="1">
        <f t="shared" si="12"/>
        <v>2.1739115366980788</v>
      </c>
      <c r="M75" s="1">
        <f t="shared" si="12"/>
        <v>2.3709128687636847</v>
      </c>
      <c r="N75" s="1">
        <f t="shared" si="12"/>
        <v>2.3082676013978132</v>
      </c>
      <c r="O75" s="1">
        <f t="shared" si="12"/>
        <v>2.3288277851481367</v>
      </c>
      <c r="P75" t="s">
        <v>62</v>
      </c>
      <c r="Q75">
        <v>-191.16944804615301</v>
      </c>
      <c r="R75">
        <v>-191.88050913999999</v>
      </c>
      <c r="S75">
        <v>-191.90315877959799</v>
      </c>
      <c r="T75">
        <v>-191.92762758930999</v>
      </c>
      <c r="U75" t="s">
        <v>539</v>
      </c>
      <c r="V75">
        <v>-115.099999253593</v>
      </c>
      <c r="W75">
        <v>-115.54004797</v>
      </c>
      <c r="X75">
        <v>-115.557728766639</v>
      </c>
      <c r="Y75">
        <v>-115.573563990214</v>
      </c>
      <c r="Z75" t="s">
        <v>539</v>
      </c>
      <c r="AA75">
        <v>-76.066122416514006</v>
      </c>
      <c r="AB75">
        <v>-76.336845339999996</v>
      </c>
      <c r="AC75">
        <v>-76.341903590010006</v>
      </c>
      <c r="AD75">
        <v>-76.350487401324003</v>
      </c>
      <c r="AE75" t="s">
        <v>62</v>
      </c>
      <c r="AF75">
        <v>-191.15765322572099</v>
      </c>
      <c r="AG75">
        <v>-191.76883301999999</v>
      </c>
      <c r="AH75">
        <v>-191.79521587823601</v>
      </c>
      <c r="AI75">
        <v>-191.81283104384201</v>
      </c>
      <c r="AJ75" t="s">
        <v>539</v>
      </c>
      <c r="AK75">
        <v>-115.092366383655</v>
      </c>
      <c r="AL75">
        <v>-115.47105836999999</v>
      </c>
      <c r="AM75">
        <v>-115.491573981225</v>
      </c>
      <c r="AN75">
        <v>-115.503264971531</v>
      </c>
      <c r="AO75" t="s">
        <v>539</v>
      </c>
      <c r="AP75">
        <v>-76.061822493658994</v>
      </c>
      <c r="AQ75">
        <v>-76.293996359999994</v>
      </c>
      <c r="AR75">
        <v>-76.299963438595</v>
      </c>
      <c r="AS75">
        <v>-76.305854849157996</v>
      </c>
    </row>
    <row r="76" spans="1:45" x14ac:dyDescent="0.2">
      <c r="A76" s="1">
        <f>'[3]cc-pVDZ-F12c'!T74-'[3]cc-pVDZ-F12c'!Q74</f>
        <v>-7.31728102930429E-4</v>
      </c>
      <c r="B76" s="7">
        <f>'[3]cc-pVDZ-F12c'!Z74-'[3]cc-pVDZ-F12c'!W74</f>
        <v>8.3087981153264767E-3</v>
      </c>
      <c r="C76" s="8">
        <f t="shared" si="5"/>
        <v>3.7885350061980239E-3</v>
      </c>
      <c r="D76" s="9">
        <f t="shared" si="6"/>
        <v>4.426842674898644E-4</v>
      </c>
      <c r="E76" s="10">
        <f t="shared" si="7"/>
        <v>1.7330609928891273E-3</v>
      </c>
      <c r="F76" s="1">
        <f t="shared" si="8"/>
        <v>4.0546278392550317E-4</v>
      </c>
      <c r="G76" s="1">
        <f t="shared" si="9"/>
        <v>-2.7475829623631043E-3</v>
      </c>
      <c r="H76" s="1">
        <f t="shared" si="13"/>
        <v>0.93999548100988972</v>
      </c>
      <c r="I76" s="1">
        <f t="shared" si="13"/>
        <v>0.95007448337330835</v>
      </c>
      <c r="J76" s="1">
        <f t="shared" si="13"/>
        <v>0.9325400268145565</v>
      </c>
      <c r="K76" s="1">
        <f t="shared" si="13"/>
        <v>0.932945489598482</v>
      </c>
      <c r="L76" s="1">
        <f t="shared" si="12"/>
        <v>0.96758421228140534</v>
      </c>
      <c r="M76" s="1">
        <f t="shared" si="12"/>
        <v>0.97866381622242937</v>
      </c>
      <c r="N76" s="1">
        <f t="shared" si="12"/>
        <v>0.95733632828732662</v>
      </c>
      <c r="O76" s="1">
        <f t="shared" si="12"/>
        <v>0.95458874532496352</v>
      </c>
      <c r="P76" t="s">
        <v>63</v>
      </c>
      <c r="Q76">
        <v>-191.167619648195</v>
      </c>
      <c r="R76">
        <v>-191.87840735</v>
      </c>
      <c r="S76">
        <v>-191.90111845371499</v>
      </c>
      <c r="T76">
        <v>-191.92553813475001</v>
      </c>
      <c r="U76" t="s">
        <v>539</v>
      </c>
      <c r="V76">
        <v>-115.099999253593</v>
      </c>
      <c r="W76">
        <v>-115.54004797</v>
      </c>
      <c r="X76">
        <v>-115.557728766639</v>
      </c>
      <c r="Y76">
        <v>-115.573563990214</v>
      </c>
      <c r="Z76" t="s">
        <v>539</v>
      </c>
      <c r="AA76">
        <v>-76.066122416514006</v>
      </c>
      <c r="AB76">
        <v>-76.336845339999996</v>
      </c>
      <c r="AC76">
        <v>-76.341903590010006</v>
      </c>
      <c r="AD76">
        <v>-76.350487401324003</v>
      </c>
      <c r="AE76" t="s">
        <v>63</v>
      </c>
      <c r="AF76">
        <v>-191.155730820842</v>
      </c>
      <c r="AG76">
        <v>-191.76661433000001</v>
      </c>
      <c r="AH76">
        <v>-191.79306303230601</v>
      </c>
      <c r="AI76">
        <v>-191.81064105462301</v>
      </c>
      <c r="AJ76" t="s">
        <v>539</v>
      </c>
      <c r="AK76">
        <v>-115.092366383655</v>
      </c>
      <c r="AL76">
        <v>-115.47105836999999</v>
      </c>
      <c r="AM76">
        <v>-115.491573981225</v>
      </c>
      <c r="AN76">
        <v>-115.503264971531</v>
      </c>
      <c r="AO76" t="s">
        <v>539</v>
      </c>
      <c r="AP76">
        <v>-76.061822493658994</v>
      </c>
      <c r="AQ76">
        <v>-76.293996359999994</v>
      </c>
      <c r="AR76">
        <v>-76.299963438595</v>
      </c>
      <c r="AS76">
        <v>-76.305854849157996</v>
      </c>
    </row>
    <row r="77" spans="1:45" x14ac:dyDescent="0.2">
      <c r="A77" s="1">
        <f>'[3]cc-pVDZ-F12c'!T75-'[3]cc-pVDZ-F12c'!Q75</f>
        <v>0.40533002501437698</v>
      </c>
      <c r="B77" s="7">
        <f>'[3]cc-pVDZ-F12c'!Z75-'[3]cc-pVDZ-F12c'!W75</f>
        <v>0.48414223863333028</v>
      </c>
      <c r="C77" s="8">
        <f t="shared" si="5"/>
        <v>0.44473613182385363</v>
      </c>
      <c r="D77" s="9">
        <f t="shared" si="6"/>
        <v>0.46002322613913049</v>
      </c>
      <c r="E77" s="10">
        <f t="shared" si="7"/>
        <v>0.45626295360992941</v>
      </c>
      <c r="F77" s="1">
        <f t="shared" si="8"/>
        <v>0.42134385980869249</v>
      </c>
      <c r="G77" s="1">
        <f t="shared" si="9"/>
        <v>0.33841101203075485</v>
      </c>
      <c r="H77" s="1">
        <f t="shared" si="13"/>
        <v>3.1609642103491611E-2</v>
      </c>
      <c r="I77" s="1">
        <f t="shared" si="13"/>
        <v>2.7972239977788664</v>
      </c>
      <c r="J77" s="1">
        <f t="shared" si="13"/>
        <v>2.2868485893414063</v>
      </c>
      <c r="K77" s="1">
        <f t="shared" si="13"/>
        <v>2.7081924491500988</v>
      </c>
      <c r="L77" s="1">
        <f t="shared" si="12"/>
        <v>0.26674358690867844</v>
      </c>
      <c r="M77" s="1">
        <f t="shared" si="12"/>
        <v>2.716821205539266</v>
      </c>
      <c r="N77" s="1">
        <f t="shared" si="12"/>
        <v>2.2407331132228809</v>
      </c>
      <c r="O77" s="1">
        <f t="shared" si="12"/>
        <v>2.5791441252536358</v>
      </c>
      <c r="P77" t="s">
        <v>64</v>
      </c>
      <c r="Q77">
        <v>-210.36131442873</v>
      </c>
      <c r="R77">
        <v>-211.21961532</v>
      </c>
      <c r="S77">
        <v>-211.25982606841501</v>
      </c>
      <c r="T77">
        <v>-211.29196289153299</v>
      </c>
      <c r="U77" t="s">
        <v>540</v>
      </c>
      <c r="V77">
        <v>-95.261090642176001</v>
      </c>
      <c r="W77">
        <v>-95.675002059999997</v>
      </c>
      <c r="X77">
        <v>-95.698351116954001</v>
      </c>
      <c r="Y77">
        <v>-95.713972706619003</v>
      </c>
      <c r="Z77" t="s">
        <v>540</v>
      </c>
      <c r="AA77">
        <v>-115.10017341338499</v>
      </c>
      <c r="AB77">
        <v>-115.54015560000001</v>
      </c>
      <c r="AC77">
        <v>-115.557830626412</v>
      </c>
      <c r="AD77">
        <v>-115.573674405712</v>
      </c>
      <c r="AE77" t="s">
        <v>64</v>
      </c>
      <c r="AF77">
        <v>-210.34685430819201</v>
      </c>
      <c r="AG77">
        <v>-211.08739496999999</v>
      </c>
      <c r="AH77">
        <v>-211.13408323347301</v>
      </c>
      <c r="AI77">
        <v>-211.15815149217201</v>
      </c>
      <c r="AJ77" t="s">
        <v>540</v>
      </c>
      <c r="AK77">
        <v>-95.253890515547994</v>
      </c>
      <c r="AL77">
        <v>-95.611896349999995</v>
      </c>
      <c r="AM77">
        <v>-95.638838573035002</v>
      </c>
      <c r="AN77">
        <v>-95.650672180255995</v>
      </c>
      <c r="AO77" t="s">
        <v>540</v>
      </c>
      <c r="AP77">
        <v>-115.092538709698</v>
      </c>
      <c r="AQ77">
        <v>-115.47116909</v>
      </c>
      <c r="AR77">
        <v>-115.491673825075</v>
      </c>
      <c r="AS77">
        <v>-115.5033691843</v>
      </c>
    </row>
    <row r="78" spans="1:45" x14ac:dyDescent="0.2">
      <c r="A78" s="1">
        <f>'[3]cc-pVDZ-F12c'!T76-'[3]cc-pVDZ-F12c'!Q76</f>
        <v>0.3385297979582309</v>
      </c>
      <c r="B78" s="7">
        <f>'[3]cc-pVDZ-F12c'!Z76-'[3]cc-pVDZ-F12c'!W76</f>
        <v>0.40535782271724941</v>
      </c>
      <c r="C78" s="8">
        <f t="shared" ref="C78:C141" si="14">(A78+B78)/2</f>
        <v>0.37194381033774015</v>
      </c>
      <c r="D78" s="9">
        <f t="shared" ref="D78:D141" si="15">$D$11*F78</f>
        <v>0.37941191766342824</v>
      </c>
      <c r="E78" s="10">
        <f t="shared" ref="E78:E141" si="16">F78+(F78-G78)/((3/2)^3-1)</f>
        <v>0.37637877803351705</v>
      </c>
      <c r="F78" s="1">
        <f t="shared" ref="F78:F141" si="17">K78-J78</f>
        <v>0.34751045765106081</v>
      </c>
      <c r="G78" s="1">
        <f t="shared" ref="G78:G141" si="18">O78-N78</f>
        <v>0.27894819674272719</v>
      </c>
      <c r="H78" s="1">
        <f t="shared" si="13"/>
        <v>0.74736130572273862</v>
      </c>
      <c r="I78" s="1">
        <f t="shared" si="13"/>
        <v>3.0082993682845851</v>
      </c>
      <c r="J78" s="1">
        <f t="shared" si="13"/>
        <v>2.5993461434993299</v>
      </c>
      <c r="K78" s="1">
        <f t="shared" si="13"/>
        <v>2.9468566011503907</v>
      </c>
      <c r="L78" s="1">
        <f t="shared" si="12"/>
        <v>0.9702826016516739</v>
      </c>
      <c r="M78" s="1">
        <f t="shared" si="12"/>
        <v>2.9985164951950103</v>
      </c>
      <c r="N78" s="1">
        <f t="shared" si="12"/>
        <v>2.6165688683920898</v>
      </c>
      <c r="O78" s="1">
        <f t="shared" si="12"/>
        <v>2.895517065134817</v>
      </c>
      <c r="P78" t="s">
        <v>65</v>
      </c>
      <c r="Q78">
        <v>-210.36245505156299</v>
      </c>
      <c r="R78">
        <v>-211.21995168999999</v>
      </c>
      <c r="S78">
        <v>-211.26032406494599</v>
      </c>
      <c r="T78">
        <v>-211.29234322705301</v>
      </c>
      <c r="U78" t="s">
        <v>540</v>
      </c>
      <c r="V78">
        <v>-95.261090642176001</v>
      </c>
      <c r="W78">
        <v>-95.675002059999997</v>
      </c>
      <c r="X78">
        <v>-95.698351116954001</v>
      </c>
      <c r="Y78">
        <v>-95.713972706619003</v>
      </c>
      <c r="Z78" t="s">
        <v>540</v>
      </c>
      <c r="AA78">
        <v>-115.10017341338499</v>
      </c>
      <c r="AB78">
        <v>-115.54015560000001</v>
      </c>
      <c r="AC78">
        <v>-115.557830626412</v>
      </c>
      <c r="AD78">
        <v>-115.573674405712</v>
      </c>
      <c r="AE78" t="s">
        <v>65</v>
      </c>
      <c r="AF78">
        <v>-210.347975468931</v>
      </c>
      <c r="AG78">
        <v>-211.08784388000001</v>
      </c>
      <c r="AH78">
        <v>-211.13468216584801</v>
      </c>
      <c r="AI78">
        <v>-211.158655664523</v>
      </c>
      <c r="AJ78" t="s">
        <v>540</v>
      </c>
      <c r="AK78">
        <v>-95.253890515547994</v>
      </c>
      <c r="AL78">
        <v>-95.611896349999995</v>
      </c>
      <c r="AM78">
        <v>-95.638838573035002</v>
      </c>
      <c r="AN78">
        <v>-95.650672180255995</v>
      </c>
      <c r="AO78" t="s">
        <v>540</v>
      </c>
      <c r="AP78">
        <v>-115.092538709698</v>
      </c>
      <c r="AQ78">
        <v>-115.47116909</v>
      </c>
      <c r="AR78">
        <v>-115.491673825075</v>
      </c>
      <c r="AS78">
        <v>-115.5033691843</v>
      </c>
    </row>
    <row r="79" spans="1:45" x14ac:dyDescent="0.2">
      <c r="A79" s="1">
        <f>'[3]cc-pVDZ-F12c'!T77-'[3]cc-pVDZ-F12c'!Q77</f>
        <v>0.28214192384063486</v>
      </c>
      <c r="B79" s="7">
        <f>'[3]cc-pVDZ-F12c'!Z77-'[3]cc-pVDZ-F12c'!W77</f>
        <v>0.33864153938920794</v>
      </c>
      <c r="C79" s="8">
        <f t="shared" si="14"/>
        <v>0.3103917316149214</v>
      </c>
      <c r="D79" s="9">
        <f t="shared" si="15"/>
        <v>0.31276762058449625</v>
      </c>
      <c r="E79" s="10">
        <f t="shared" si="16"/>
        <v>0.310182898340917</v>
      </c>
      <c r="F79" s="1">
        <f t="shared" si="17"/>
        <v>0.28646970194586574</v>
      </c>
      <c r="G79" s="1">
        <f t="shared" si="18"/>
        <v>0.23015086050761902</v>
      </c>
      <c r="H79" s="1">
        <f t="shared" si="13"/>
        <v>1.1433787026657525</v>
      </c>
      <c r="I79" s="1">
        <f t="shared" si="13"/>
        <v>2.9991440046934259</v>
      </c>
      <c r="J79" s="1">
        <f t="shared" si="13"/>
        <v>2.6686521330401849</v>
      </c>
      <c r="K79" s="1">
        <f t="shared" si="13"/>
        <v>2.9551218349860506</v>
      </c>
      <c r="L79" s="1">
        <f t="shared" si="12"/>
        <v>1.3500693505396986</v>
      </c>
      <c r="M79" s="1">
        <f t="shared" si="12"/>
        <v>3.0387649545111404</v>
      </c>
      <c r="N79" s="1">
        <f t="shared" si="12"/>
        <v>2.7297548126163411</v>
      </c>
      <c r="O79" s="1">
        <f t="shared" si="12"/>
        <v>2.9599056731239601</v>
      </c>
      <c r="P79" t="s">
        <v>66</v>
      </c>
      <c r="Q79">
        <v>-210.36308614543</v>
      </c>
      <c r="R79">
        <v>-211.21993710000001</v>
      </c>
      <c r="S79">
        <v>-211.26043451106599</v>
      </c>
      <c r="T79">
        <v>-211.29235639854099</v>
      </c>
      <c r="U79" t="s">
        <v>540</v>
      </c>
      <c r="V79">
        <v>-95.261090642176001</v>
      </c>
      <c r="W79">
        <v>-95.675002059999997</v>
      </c>
      <c r="X79">
        <v>-95.698351116954001</v>
      </c>
      <c r="Y79">
        <v>-95.713972706619003</v>
      </c>
      <c r="Z79" t="s">
        <v>540</v>
      </c>
      <c r="AA79">
        <v>-115.10017341338499</v>
      </c>
      <c r="AB79">
        <v>-115.54015560000001</v>
      </c>
      <c r="AC79">
        <v>-115.557830626412</v>
      </c>
      <c r="AD79">
        <v>-115.573674405712</v>
      </c>
      <c r="AE79" t="s">
        <v>66</v>
      </c>
      <c r="AF79">
        <v>-210.34858069761501</v>
      </c>
      <c r="AG79">
        <v>-211.08790801999999</v>
      </c>
      <c r="AH79">
        <v>-211.13486253912399</v>
      </c>
      <c r="AI79">
        <v>-211.15875827429701</v>
      </c>
      <c r="AJ79" t="s">
        <v>540</v>
      </c>
      <c r="AK79">
        <v>-95.253890515547994</v>
      </c>
      <c r="AL79">
        <v>-95.611896349999995</v>
      </c>
      <c r="AM79">
        <v>-95.638838573035002</v>
      </c>
      <c r="AN79">
        <v>-95.650672180255995</v>
      </c>
      <c r="AO79" t="s">
        <v>540</v>
      </c>
      <c r="AP79">
        <v>-115.092538709698</v>
      </c>
      <c r="AQ79">
        <v>-115.47116909</v>
      </c>
      <c r="AR79">
        <v>-115.491673825075</v>
      </c>
      <c r="AS79">
        <v>-115.5033691843</v>
      </c>
    </row>
    <row r="80" spans="1:45" x14ac:dyDescent="0.2">
      <c r="A80" s="1">
        <f>'[3]cc-pVDZ-F12c'!T78-'[3]cc-pVDZ-F12c'!Q78</f>
        <v>0.23465726872843584</v>
      </c>
      <c r="B80" s="7">
        <f>'[3]cc-pVDZ-F12c'!Z78-'[3]cc-pVDZ-F12c'!W78</f>
        <v>0.28236753166459616</v>
      </c>
      <c r="C80" s="8">
        <f t="shared" si="14"/>
        <v>0.258512400196516</v>
      </c>
      <c r="D80" s="9">
        <f t="shared" si="15"/>
        <v>0.25784834655911615</v>
      </c>
      <c r="E80" s="10">
        <f t="shared" si="16"/>
        <v>0.25561121788761343</v>
      </c>
      <c r="F80" s="1">
        <f t="shared" si="17"/>
        <v>0.23616811371965207</v>
      </c>
      <c r="G80" s="1">
        <f t="shared" si="18"/>
        <v>0.18999074132074378</v>
      </c>
      <c r="H80" s="1">
        <f t="shared" si="13"/>
        <v>1.3354056777958412</v>
      </c>
      <c r="I80" s="1">
        <f t="shared" si="13"/>
        <v>2.8647251947010779</v>
      </c>
      <c r="J80" s="1">
        <f t="shared" si="13"/>
        <v>2.5952713346407745</v>
      </c>
      <c r="K80" s="1">
        <f t="shared" si="13"/>
        <v>2.8314394483604266</v>
      </c>
      <c r="L80" s="1">
        <f t="shared" si="12"/>
        <v>1.5240102048300859</v>
      </c>
      <c r="M80" s="1">
        <f t="shared" si="12"/>
        <v>2.9365562071659248</v>
      </c>
      <c r="N80" s="1">
        <f t="shared" si="12"/>
        <v>2.6842624333584255</v>
      </c>
      <c r="O80" s="1">
        <f t="shared" si="12"/>
        <v>2.8742531746791693</v>
      </c>
      <c r="P80" t="s">
        <v>67</v>
      </c>
      <c r="Q80">
        <v>-210.36339215988099</v>
      </c>
      <c r="R80">
        <v>-211.21972289000001</v>
      </c>
      <c r="S80">
        <v>-211.260317571325</v>
      </c>
      <c r="T80">
        <v>-211.29215929812</v>
      </c>
      <c r="U80" t="s">
        <v>540</v>
      </c>
      <c r="V80">
        <v>-95.261090642176001</v>
      </c>
      <c r="W80">
        <v>-95.675002059999997</v>
      </c>
      <c r="X80">
        <v>-95.698351116954001</v>
      </c>
      <c r="Y80">
        <v>-95.713972706619003</v>
      </c>
      <c r="Z80" t="s">
        <v>540</v>
      </c>
      <c r="AA80">
        <v>-115.10017341338499</v>
      </c>
      <c r="AB80">
        <v>-115.54015560000001</v>
      </c>
      <c r="AC80">
        <v>-115.557830626412</v>
      </c>
      <c r="AD80">
        <v>-115.573674405712</v>
      </c>
      <c r="AE80" t="s">
        <v>67</v>
      </c>
      <c r="AF80">
        <v>-210.34885788999901</v>
      </c>
      <c r="AG80">
        <v>-211.08774514000001</v>
      </c>
      <c r="AH80">
        <v>-211.134790042406</v>
      </c>
      <c r="AI80">
        <v>-211.158621778358</v>
      </c>
      <c r="AJ80" t="s">
        <v>540</v>
      </c>
      <c r="AK80">
        <v>-95.253890515547994</v>
      </c>
      <c r="AL80">
        <v>-95.611896349999995</v>
      </c>
      <c r="AM80">
        <v>-95.638838573035002</v>
      </c>
      <c r="AN80">
        <v>-95.650672180255995</v>
      </c>
      <c r="AO80" t="s">
        <v>540</v>
      </c>
      <c r="AP80">
        <v>-115.092538709698</v>
      </c>
      <c r="AQ80">
        <v>-115.47116909</v>
      </c>
      <c r="AR80">
        <v>-115.491673825075</v>
      </c>
      <c r="AS80">
        <v>-115.5033691843</v>
      </c>
    </row>
    <row r="81" spans="1:45" x14ac:dyDescent="0.2">
      <c r="A81" s="1">
        <f>'[3]cc-pVDZ-F12c'!T79-'[3]cc-pVDZ-F12c'!Q79</f>
        <v>0.19495122450554225</v>
      </c>
      <c r="B81" s="7">
        <f>'[3]cc-pVDZ-F12c'!Z79-'[3]cc-pVDZ-F12c'!W79</f>
        <v>0.23531444220989073</v>
      </c>
      <c r="C81" s="8">
        <f t="shared" si="14"/>
        <v>0.21513283335771649</v>
      </c>
      <c r="D81" s="9">
        <f t="shared" si="15"/>
        <v>0.21284396179113632</v>
      </c>
      <c r="E81" s="10">
        <f t="shared" si="16"/>
        <v>0.21092832146080198</v>
      </c>
      <c r="F81" s="1">
        <f t="shared" si="17"/>
        <v>0.19494775763980243</v>
      </c>
      <c r="G81" s="1">
        <f t="shared" si="18"/>
        <v>0.1569939185649285</v>
      </c>
      <c r="H81" s="1">
        <f t="shared" si="13"/>
        <v>1.3993051427547267</v>
      </c>
      <c r="I81" s="1">
        <f t="shared" si="13"/>
        <v>2.6654721031547854</v>
      </c>
      <c r="J81" s="1">
        <f t="shared" si="13"/>
        <v>2.4436273807021647</v>
      </c>
      <c r="K81" s="1">
        <f t="shared" si="13"/>
        <v>2.6385751383419671</v>
      </c>
      <c r="L81" s="1">
        <f t="shared" si="12"/>
        <v>1.5694586464922824</v>
      </c>
      <c r="M81" s="1">
        <f t="shared" si="12"/>
        <v>2.7561848764719041</v>
      </c>
      <c r="N81" s="1">
        <f t="shared" si="12"/>
        <v>2.5480477583239902</v>
      </c>
      <c r="O81" s="1">
        <f t="shared" si="12"/>
        <v>2.7050416768889187</v>
      </c>
      <c r="P81" t="s">
        <v>68</v>
      </c>
      <c r="Q81">
        <v>-210.363493990156</v>
      </c>
      <c r="R81">
        <v>-211.21940536</v>
      </c>
      <c r="S81">
        <v>-211.26007591131199</v>
      </c>
      <c r="T81">
        <v>-211.29185194929099</v>
      </c>
      <c r="U81" t="s">
        <v>540</v>
      </c>
      <c r="V81">
        <v>-95.261090642176001</v>
      </c>
      <c r="W81">
        <v>-95.675002059999997</v>
      </c>
      <c r="X81">
        <v>-95.698351116954001</v>
      </c>
      <c r="Y81">
        <v>-95.713972706619003</v>
      </c>
      <c r="Z81" t="s">
        <v>540</v>
      </c>
      <c r="AA81">
        <v>-115.10017341338499</v>
      </c>
      <c r="AB81">
        <v>-115.54015560000001</v>
      </c>
      <c r="AC81">
        <v>-115.557830626412</v>
      </c>
      <c r="AD81">
        <v>-115.573674405712</v>
      </c>
      <c r="AE81" t="s">
        <v>68</v>
      </c>
      <c r="AF81">
        <v>-210.34893031669799</v>
      </c>
      <c r="AG81">
        <v>-211.08745769999999</v>
      </c>
      <c r="AH81">
        <v>-211.13457297051301</v>
      </c>
      <c r="AI81">
        <v>-211.158352122683</v>
      </c>
      <c r="AJ81" t="s">
        <v>540</v>
      </c>
      <c r="AK81">
        <v>-95.253890515547994</v>
      </c>
      <c r="AL81">
        <v>-95.611896349999995</v>
      </c>
      <c r="AM81">
        <v>-95.638838573035002</v>
      </c>
      <c r="AN81">
        <v>-95.650672180255995</v>
      </c>
      <c r="AO81" t="s">
        <v>540</v>
      </c>
      <c r="AP81">
        <v>-115.092538709698</v>
      </c>
      <c r="AQ81">
        <v>-115.47116909</v>
      </c>
      <c r="AR81">
        <v>-115.491673825075</v>
      </c>
      <c r="AS81">
        <v>-115.5033691843</v>
      </c>
    </row>
    <row r="82" spans="1:45" x14ac:dyDescent="0.2">
      <c r="A82" s="1">
        <f>'[3]cc-pVDZ-F12c'!T80-'[3]cc-pVDZ-F12c'!Q80</f>
        <v>0.11161602199031129</v>
      </c>
      <c r="B82" s="7">
        <f>'[3]cc-pVDZ-F12c'!Z80-'[3]cc-pVDZ-F12c'!W80</f>
        <v>0.13685350193456847</v>
      </c>
      <c r="C82" s="8">
        <f t="shared" si="14"/>
        <v>0.12423476196243988</v>
      </c>
      <c r="D82" s="9">
        <f t="shared" si="15"/>
        <v>0.12091454053563522</v>
      </c>
      <c r="E82" s="10">
        <f t="shared" si="16"/>
        <v>0.11994589229271854</v>
      </c>
      <c r="F82" s="1">
        <f t="shared" si="17"/>
        <v>0.11074788471847885</v>
      </c>
      <c r="G82" s="1">
        <f t="shared" si="18"/>
        <v>8.89026167296596E-2</v>
      </c>
      <c r="H82" s="1">
        <f t="shared" si="13"/>
        <v>1.2467288979628883</v>
      </c>
      <c r="I82" s="1">
        <f t="shared" si="13"/>
        <v>1.9835261540393836</v>
      </c>
      <c r="J82" s="1">
        <f t="shared" si="13"/>
        <v>1.8526594669722769</v>
      </c>
      <c r="K82" s="1">
        <f t="shared" si="13"/>
        <v>1.9634073516907558</v>
      </c>
      <c r="L82" s="1">
        <f t="shared" si="12"/>
        <v>1.3655366734458037</v>
      </c>
      <c r="M82" s="1">
        <f t="shared" si="12"/>
        <v>2.0820074949583032</v>
      </c>
      <c r="N82" s="1">
        <f t="shared" si="12"/>
        <v>1.9578550585359478</v>
      </c>
      <c r="O82" s="1">
        <f t="shared" si="12"/>
        <v>2.0467576752656074</v>
      </c>
      <c r="P82" t="s">
        <v>69</v>
      </c>
      <c r="Q82">
        <v>-210.363250844443</v>
      </c>
      <c r="R82">
        <v>-211.21831861000001</v>
      </c>
      <c r="S82">
        <v>-211.25913414403399</v>
      </c>
      <c r="T82">
        <v>-211.29077600098</v>
      </c>
      <c r="U82" t="s">
        <v>540</v>
      </c>
      <c r="V82">
        <v>-95.261090642176001</v>
      </c>
      <c r="W82">
        <v>-95.675002059999997</v>
      </c>
      <c r="X82">
        <v>-95.698351116954001</v>
      </c>
      <c r="Y82">
        <v>-95.713972706619003</v>
      </c>
      <c r="Z82" t="s">
        <v>540</v>
      </c>
      <c r="AA82">
        <v>-115.10017341338499</v>
      </c>
      <c r="AB82">
        <v>-115.54015560000001</v>
      </c>
      <c r="AC82">
        <v>-115.557830626412</v>
      </c>
      <c r="AD82">
        <v>-115.573674405712</v>
      </c>
      <c r="AE82" t="s">
        <v>69</v>
      </c>
      <c r="AF82">
        <v>-210.34860534636201</v>
      </c>
      <c r="AG82">
        <v>-211.08638332999999</v>
      </c>
      <c r="AH82">
        <v>-211.13363243861701</v>
      </c>
      <c r="AI82">
        <v>-211.157303080395</v>
      </c>
      <c r="AJ82" t="s">
        <v>540</v>
      </c>
      <c r="AK82">
        <v>-95.253890515547994</v>
      </c>
      <c r="AL82">
        <v>-95.611896349999995</v>
      </c>
      <c r="AM82">
        <v>-95.638838573035002</v>
      </c>
      <c r="AN82">
        <v>-95.650672180255995</v>
      </c>
      <c r="AO82" t="s">
        <v>540</v>
      </c>
      <c r="AP82">
        <v>-115.092538709698</v>
      </c>
      <c r="AQ82">
        <v>-115.47116909</v>
      </c>
      <c r="AR82">
        <v>-115.491673825075</v>
      </c>
      <c r="AS82">
        <v>-115.5033691843</v>
      </c>
    </row>
    <row r="83" spans="1:45" x14ac:dyDescent="0.2">
      <c r="A83" s="1">
        <f>'[3]cc-pVDZ-F12c'!T81-'[3]cc-pVDZ-F12c'!Q81</f>
        <v>4.5614691000134711E-2</v>
      </c>
      <c r="B83" s="7">
        <f>'[3]cc-pVDZ-F12c'!Z81-'[3]cc-pVDZ-F12c'!W81</f>
        <v>5.9030503391057643E-2</v>
      </c>
      <c r="C83" s="8">
        <f t="shared" si="14"/>
        <v>5.2322597195596177E-2</v>
      </c>
      <c r="D83" s="9">
        <f t="shared" si="15"/>
        <v>4.9234628600801626E-2</v>
      </c>
      <c r="E83" s="10">
        <f t="shared" si="16"/>
        <v>4.9499589764640896E-2</v>
      </c>
      <c r="F83" s="1">
        <f t="shared" si="17"/>
        <v>4.5094915369849442E-2</v>
      </c>
      <c r="G83" s="1">
        <f t="shared" si="18"/>
        <v>3.4633813682219738E-2</v>
      </c>
      <c r="H83" s="1">
        <f t="shared" si="13"/>
        <v>0.8072849112700845</v>
      </c>
      <c r="I83" s="1">
        <f t="shared" si="13"/>
        <v>1.1276533967886782</v>
      </c>
      <c r="J83" s="1">
        <f t="shared" si="13"/>
        <v>1.0648999643657187</v>
      </c>
      <c r="K83" s="1">
        <f t="shared" si="13"/>
        <v>1.1099948797355681</v>
      </c>
      <c r="L83" s="1">
        <f t="shared" si="12"/>
        <v>0.86315990960990463</v>
      </c>
      <c r="M83" s="1">
        <f t="shared" si="12"/>
        <v>1.1783185138284464</v>
      </c>
      <c r="N83" s="1">
        <f t="shared" si="12"/>
        <v>1.1174325270746788</v>
      </c>
      <c r="O83" s="1">
        <f t="shared" si="12"/>
        <v>1.1520663407568985</v>
      </c>
      <c r="P83" t="s">
        <v>70</v>
      </c>
      <c r="Q83">
        <v>-210.36255054590299</v>
      </c>
      <c r="R83">
        <v>-211.21695468999999</v>
      </c>
      <c r="S83">
        <v>-211.25787876941001</v>
      </c>
      <c r="T83">
        <v>-211.28941600169401</v>
      </c>
      <c r="U83" t="s">
        <v>540</v>
      </c>
      <c r="V83">
        <v>-95.261090642176001</v>
      </c>
      <c r="W83">
        <v>-95.675002059999997</v>
      </c>
      <c r="X83">
        <v>-95.698351116954001</v>
      </c>
      <c r="Y83">
        <v>-95.713972706619003</v>
      </c>
      <c r="Z83" t="s">
        <v>540</v>
      </c>
      <c r="AA83">
        <v>-115.10017341338499</v>
      </c>
      <c r="AB83">
        <v>-115.54015560000001</v>
      </c>
      <c r="AC83">
        <v>-115.557830626412</v>
      </c>
      <c r="AD83">
        <v>-115.573674405712</v>
      </c>
      <c r="AE83" t="s">
        <v>70</v>
      </c>
      <c r="AF83">
        <v>-210.34780475806201</v>
      </c>
      <c r="AG83">
        <v>-211.08494321000001</v>
      </c>
      <c r="AH83">
        <v>-211.13229314011801</v>
      </c>
      <c r="AI83">
        <v>-211.15587729905701</v>
      </c>
      <c r="AJ83" t="s">
        <v>540</v>
      </c>
      <c r="AK83">
        <v>-95.253890515547994</v>
      </c>
      <c r="AL83">
        <v>-95.611896349999995</v>
      </c>
      <c r="AM83">
        <v>-95.638838573035002</v>
      </c>
      <c r="AN83">
        <v>-95.650672180255995</v>
      </c>
      <c r="AO83" t="s">
        <v>540</v>
      </c>
      <c r="AP83">
        <v>-115.092538709698</v>
      </c>
      <c r="AQ83">
        <v>-115.47116909</v>
      </c>
      <c r="AR83">
        <v>-115.491673825075</v>
      </c>
      <c r="AS83">
        <v>-115.5033691843</v>
      </c>
    </row>
    <row r="84" spans="1:45" x14ac:dyDescent="0.2">
      <c r="A84" s="1">
        <f>'[3]cc-pVDZ-F12c'!T82-'[3]cc-pVDZ-F12c'!Q82</f>
        <v>9.3816173804931458E-3</v>
      </c>
      <c r="B84" s="7">
        <f>'[3]cc-pVDZ-F12c'!Z82-'[3]cc-pVDZ-F12c'!W82</f>
        <v>1.4249248955649996E-2</v>
      </c>
      <c r="C84" s="8">
        <f t="shared" si="14"/>
        <v>1.1815433168071571E-2</v>
      </c>
      <c r="D84" s="9">
        <f t="shared" si="15"/>
        <v>9.4445133540054533E-3</v>
      </c>
      <c r="E84" s="10">
        <f t="shared" si="16"/>
        <v>1.005176874044228E-2</v>
      </c>
      <c r="F84" s="1">
        <f t="shared" si="17"/>
        <v>8.650406076209427E-3</v>
      </c>
      <c r="G84" s="1">
        <f t="shared" si="18"/>
        <v>5.3221697486564024E-3</v>
      </c>
      <c r="H84" s="1">
        <f t="shared" si="13"/>
        <v>0.33696300563748149</v>
      </c>
      <c r="I84" s="1">
        <f t="shared" si="13"/>
        <v>0.40660733072569255</v>
      </c>
      <c r="J84" s="1">
        <f t="shared" si="13"/>
        <v>0.38820334995469252</v>
      </c>
      <c r="K84" s="1">
        <f t="shared" si="13"/>
        <v>0.39685375603090195</v>
      </c>
      <c r="L84" s="1">
        <f t="shared" si="12"/>
        <v>0.34763039541379326</v>
      </c>
      <c r="M84" s="1">
        <f t="shared" si="12"/>
        <v>0.40699011152115289</v>
      </c>
      <c r="N84" s="1">
        <f t="shared" si="12"/>
        <v>0.38836506604268822</v>
      </c>
      <c r="O84" s="1">
        <f t="shared" si="12"/>
        <v>0.39368723579134463</v>
      </c>
      <c r="P84" t="s">
        <v>71</v>
      </c>
      <c r="Q84">
        <v>-210.361801040269</v>
      </c>
      <c r="R84">
        <v>-211.21580563000001</v>
      </c>
      <c r="S84">
        <v>-211.25680038475701</v>
      </c>
      <c r="T84">
        <v>-211.288279539021</v>
      </c>
      <c r="U84" t="s">
        <v>540</v>
      </c>
      <c r="V84">
        <v>-95.261090642176001</v>
      </c>
      <c r="W84">
        <v>-95.675002059999997</v>
      </c>
      <c r="X84">
        <v>-95.698351116954001</v>
      </c>
      <c r="Y84">
        <v>-95.713972706619003</v>
      </c>
      <c r="Z84" t="s">
        <v>540</v>
      </c>
      <c r="AA84">
        <v>-115.10017341338499</v>
      </c>
      <c r="AB84">
        <v>-115.54015560000001</v>
      </c>
      <c r="AC84">
        <v>-115.557830626412</v>
      </c>
      <c r="AD84">
        <v>-115.573674405712</v>
      </c>
      <c r="AE84" t="s">
        <v>71</v>
      </c>
      <c r="AF84">
        <v>-210.346983209521</v>
      </c>
      <c r="AG84">
        <v>-211.08371402</v>
      </c>
      <c r="AH84">
        <v>-211.13113129721199</v>
      </c>
      <c r="AI84">
        <v>-211.15466874507501</v>
      </c>
      <c r="AJ84" t="s">
        <v>540</v>
      </c>
      <c r="AK84">
        <v>-95.253890515547994</v>
      </c>
      <c r="AL84">
        <v>-95.611896349999995</v>
      </c>
      <c r="AM84">
        <v>-95.638838573035002</v>
      </c>
      <c r="AN84">
        <v>-95.650672180255995</v>
      </c>
      <c r="AO84" t="s">
        <v>540</v>
      </c>
      <c r="AP84">
        <v>-115.092538709698</v>
      </c>
      <c r="AQ84">
        <v>-115.47116909</v>
      </c>
      <c r="AR84">
        <v>-115.491673825075</v>
      </c>
      <c r="AS84">
        <v>-115.5033691843</v>
      </c>
    </row>
    <row r="85" spans="1:45" x14ac:dyDescent="0.2">
      <c r="A85" s="1">
        <f>'[3]cc-pVDZ-F12c'!T83-'[3]cc-pVDZ-F12c'!Q83</f>
        <v>0.61389554699662385</v>
      </c>
      <c r="B85" s="7">
        <f>'[3]cc-pVDZ-F12c'!Z83-'[3]cc-pVDZ-F12c'!W83</f>
        <v>0.70500751604236545</v>
      </c>
      <c r="C85" s="8">
        <f t="shared" si="14"/>
        <v>0.65945153151949465</v>
      </c>
      <c r="D85" s="9">
        <f t="shared" si="15"/>
        <v>0.69887248846602279</v>
      </c>
      <c r="E85" s="10">
        <f t="shared" si="16"/>
        <v>0.69463643150438614</v>
      </c>
      <c r="F85" s="1">
        <f t="shared" si="17"/>
        <v>0.64011035763511881</v>
      </c>
      <c r="G85" s="1">
        <f t="shared" si="18"/>
        <v>0.51061093219560894</v>
      </c>
      <c r="H85" s="1">
        <f t="shared" si="13"/>
        <v>-0.57679856535580254</v>
      </c>
      <c r="I85" s="1">
        <f t="shared" si="13"/>
        <v>3.9671276091893279</v>
      </c>
      <c r="J85" s="1">
        <f t="shared" si="13"/>
        <v>2.9979026271066238</v>
      </c>
      <c r="K85" s="1">
        <f t="shared" si="13"/>
        <v>3.6380129847417426</v>
      </c>
      <c r="L85" s="1">
        <f t="shared" si="12"/>
        <v>-0.22383360752900403</v>
      </c>
      <c r="M85" s="1">
        <f t="shared" si="12"/>
        <v>3.7274252552702909</v>
      </c>
      <c r="N85" s="1">
        <f t="shared" si="12"/>
        <v>2.8030933570517353</v>
      </c>
      <c r="O85" s="1">
        <f t="shared" si="12"/>
        <v>3.3137042892473443</v>
      </c>
      <c r="P85" t="s">
        <v>72</v>
      </c>
      <c r="Q85">
        <v>-190.521222117115</v>
      </c>
      <c r="R85">
        <v>-191.35632444000001</v>
      </c>
      <c r="S85">
        <v>-191.40147878857499</v>
      </c>
      <c r="T85">
        <v>-191.43375996682701</v>
      </c>
      <c r="U85" t="s">
        <v>541</v>
      </c>
      <c r="V85">
        <v>-95.261030427490994</v>
      </c>
      <c r="W85">
        <v>-95.674986899999993</v>
      </c>
      <c r="X85">
        <v>-95.698335639514994</v>
      </c>
      <c r="Y85">
        <v>-95.713966084812</v>
      </c>
      <c r="Z85" t="s">
        <v>541</v>
      </c>
      <c r="AA85">
        <v>-95.261110876608996</v>
      </c>
      <c r="AB85">
        <v>-95.675015520000002</v>
      </c>
      <c r="AC85">
        <v>-95.698365687321001</v>
      </c>
      <c r="AD85">
        <v>-95.713996339532002</v>
      </c>
      <c r="AE85" t="s">
        <v>72</v>
      </c>
      <c r="AF85">
        <v>-190.50739020107099</v>
      </c>
      <c r="AG85">
        <v>-191.22974593999999</v>
      </c>
      <c r="AH85">
        <v>-191.282163330603</v>
      </c>
      <c r="AI85">
        <v>-191.30665847329999</v>
      </c>
      <c r="AJ85" t="s">
        <v>541</v>
      </c>
      <c r="AK85">
        <v>-95.253836948981004</v>
      </c>
      <c r="AL85">
        <v>-95.611894149999998</v>
      </c>
      <c r="AM85">
        <v>-95.638839577756002</v>
      </c>
      <c r="AN85">
        <v>-95.650680608689996</v>
      </c>
      <c r="AO85" t="s">
        <v>541</v>
      </c>
      <c r="AP85">
        <v>-95.253909953633993</v>
      </c>
      <c r="AQ85">
        <v>-95.611911759999998</v>
      </c>
      <c r="AR85">
        <v>-95.638856739427993</v>
      </c>
      <c r="AS85">
        <v>-95.650697140909003</v>
      </c>
    </row>
    <row r="86" spans="1:45" x14ac:dyDescent="0.2">
      <c r="A86" s="1">
        <f>'[3]cc-pVDZ-F12c'!T84-'[3]cc-pVDZ-F12c'!Q84</f>
        <v>0.51825180732167775</v>
      </c>
      <c r="B86" s="7">
        <f>'[3]cc-pVDZ-F12c'!Z84-'[3]cc-pVDZ-F12c'!W84</f>
        <v>0.59574467515639817</v>
      </c>
      <c r="C86" s="8">
        <f t="shared" si="14"/>
        <v>0.55699824123903796</v>
      </c>
      <c r="D86" s="9">
        <f t="shared" si="15"/>
        <v>0.58374188428742446</v>
      </c>
      <c r="E86" s="10">
        <f t="shared" si="16"/>
        <v>0.58098039153133363</v>
      </c>
      <c r="F86" s="1">
        <f t="shared" si="17"/>
        <v>0.53466008819144939</v>
      </c>
      <c r="G86" s="1">
        <f t="shared" si="18"/>
        <v>0.42464936775922446</v>
      </c>
      <c r="H86" s="1">
        <f t="shared" si="13"/>
        <v>0.55264895889270915</v>
      </c>
      <c r="I86" s="1">
        <f t="shared" si="13"/>
        <v>4.2965261710137952</v>
      </c>
      <c r="J86" s="1">
        <f t="shared" si="13"/>
        <v>3.5107583584663651</v>
      </c>
      <c r="K86" s="1">
        <f t="shared" si="13"/>
        <v>4.0454184466578145</v>
      </c>
      <c r="L86" s="1">
        <f t="shared" si="12"/>
        <v>0.88259516019789586</v>
      </c>
      <c r="M86" s="1">
        <f t="shared" si="12"/>
        <v>4.1410732425888961</v>
      </c>
      <c r="N86" s="1">
        <f t="shared" si="12"/>
        <v>3.3903577310622075</v>
      </c>
      <c r="O86" s="1">
        <f t="shared" si="12"/>
        <v>3.815007098821432</v>
      </c>
      <c r="P86" t="s">
        <v>73</v>
      </c>
      <c r="Q86">
        <v>-190.52302200623899</v>
      </c>
      <c r="R86">
        <v>-191.35684936999999</v>
      </c>
      <c r="S86">
        <v>-191.40229607617201</v>
      </c>
      <c r="T86">
        <v>-191.43440920872999</v>
      </c>
      <c r="U86" t="s">
        <v>541</v>
      </c>
      <c r="V86">
        <v>-95.261030427490994</v>
      </c>
      <c r="W86">
        <v>-95.674986899999993</v>
      </c>
      <c r="X86">
        <v>-95.698335639514994</v>
      </c>
      <c r="Y86">
        <v>-95.713966084812</v>
      </c>
      <c r="Z86" t="s">
        <v>541</v>
      </c>
      <c r="AA86">
        <v>-95.261110876608996</v>
      </c>
      <c r="AB86">
        <v>-95.675015520000002</v>
      </c>
      <c r="AC86">
        <v>-95.698365687321001</v>
      </c>
      <c r="AD86">
        <v>-95.713996339532002</v>
      </c>
      <c r="AE86" t="s">
        <v>73</v>
      </c>
      <c r="AF86">
        <v>-190.50915340747301</v>
      </c>
      <c r="AG86">
        <v>-191.23040513000001</v>
      </c>
      <c r="AH86">
        <v>-191.28309919591501</v>
      </c>
      <c r="AI86">
        <v>-191.307457350145</v>
      </c>
      <c r="AJ86" t="s">
        <v>541</v>
      </c>
      <c r="AK86">
        <v>-95.253836948981004</v>
      </c>
      <c r="AL86">
        <v>-95.611894149999998</v>
      </c>
      <c r="AM86">
        <v>-95.638839577756002</v>
      </c>
      <c r="AN86">
        <v>-95.650680608689996</v>
      </c>
      <c r="AO86" t="s">
        <v>541</v>
      </c>
      <c r="AP86">
        <v>-95.253909953633993</v>
      </c>
      <c r="AQ86">
        <v>-95.611911759999998</v>
      </c>
      <c r="AR86">
        <v>-95.638856739427993</v>
      </c>
      <c r="AS86">
        <v>-95.650697140909003</v>
      </c>
    </row>
    <row r="87" spans="1:45" x14ac:dyDescent="0.2">
      <c r="A87" s="1">
        <f>'[3]cc-pVDZ-F12c'!T85-'[3]cc-pVDZ-F12c'!Q85</f>
        <v>0.4366099347652872</v>
      </c>
      <c r="B87" s="7">
        <f>'[3]cc-pVDZ-F12c'!Z85-'[3]cc-pVDZ-F12c'!W85</f>
        <v>0.50253159130626246</v>
      </c>
      <c r="C87" s="8">
        <f t="shared" si="14"/>
        <v>0.46957076303577483</v>
      </c>
      <c r="D87" s="9">
        <f t="shared" si="15"/>
        <v>0.48681120461774297</v>
      </c>
      <c r="E87" s="10">
        <f t="shared" si="16"/>
        <v>0.48494738406862581</v>
      </c>
      <c r="F87" s="1">
        <f t="shared" si="17"/>
        <v>0.44587946933297573</v>
      </c>
      <c r="G87" s="1">
        <f t="shared" si="18"/>
        <v>0.3530931718358068</v>
      </c>
      <c r="H87" s="1">
        <f t="shared" si="13"/>
        <v>1.2167530590484241</v>
      </c>
      <c r="I87" s="1">
        <f t="shared" si="13"/>
        <v>4.3085555281298129</v>
      </c>
      <c r="J87" s="1">
        <f t="shared" si="13"/>
        <v>3.6682528401178631</v>
      </c>
      <c r="K87" s="1">
        <f t="shared" si="13"/>
        <v>4.1141323094508389</v>
      </c>
      <c r="L87" s="1">
        <f t="shared" si="12"/>
        <v>1.5189964572512327</v>
      </c>
      <c r="M87" s="1">
        <f t="shared" si="12"/>
        <v>4.2161610293562273</v>
      </c>
      <c r="N87" s="1">
        <f t="shared" si="12"/>
        <v>3.6033392263039064</v>
      </c>
      <c r="O87" s="1">
        <f t="shared" si="12"/>
        <v>3.9564323981397131</v>
      </c>
      <c r="P87" t="s">
        <v>74</v>
      </c>
      <c r="Q87">
        <v>-190.524080323444</v>
      </c>
      <c r="R87">
        <v>-191.35686853999999</v>
      </c>
      <c r="S87">
        <v>-191.40254705959401</v>
      </c>
      <c r="T87">
        <v>-191.434518711236</v>
      </c>
      <c r="U87" t="s">
        <v>541</v>
      </c>
      <c r="V87">
        <v>-95.261030427490994</v>
      </c>
      <c r="W87">
        <v>-95.674986899999993</v>
      </c>
      <c r="X87">
        <v>-95.698335639514994</v>
      </c>
      <c r="Y87">
        <v>-95.713966084812</v>
      </c>
      <c r="Z87" t="s">
        <v>541</v>
      </c>
      <c r="AA87">
        <v>-95.261110876608996</v>
      </c>
      <c r="AB87">
        <v>-95.675015520000002</v>
      </c>
      <c r="AC87">
        <v>-95.698365687321001</v>
      </c>
      <c r="AD87">
        <v>-95.713996339532002</v>
      </c>
      <c r="AE87" t="s">
        <v>74</v>
      </c>
      <c r="AF87">
        <v>-190.51016757745299</v>
      </c>
      <c r="AG87">
        <v>-191.23052479</v>
      </c>
      <c r="AH87">
        <v>-191.28343860351799</v>
      </c>
      <c r="AI87">
        <v>-191.307682725696</v>
      </c>
      <c r="AJ87" t="s">
        <v>541</v>
      </c>
      <c r="AK87">
        <v>-95.253836948981004</v>
      </c>
      <c r="AL87">
        <v>-95.611894149999998</v>
      </c>
      <c r="AM87">
        <v>-95.638839577756002</v>
      </c>
      <c r="AN87">
        <v>-95.650680608689996</v>
      </c>
      <c r="AO87" t="s">
        <v>541</v>
      </c>
      <c r="AP87">
        <v>-95.253909953633993</v>
      </c>
      <c r="AQ87">
        <v>-95.611911759999998</v>
      </c>
      <c r="AR87">
        <v>-95.638856739427993</v>
      </c>
      <c r="AS87">
        <v>-95.650697140909003</v>
      </c>
    </row>
    <row r="88" spans="1:45" x14ac:dyDescent="0.2">
      <c r="A88" s="1">
        <f>'[3]cc-pVDZ-F12c'!T86-'[3]cc-pVDZ-F12c'!Q86</f>
        <v>0.3670839897515803</v>
      </c>
      <c r="B88" s="7">
        <f>'[3]cc-pVDZ-F12c'!Z86-'[3]cc-pVDZ-F12c'!W86</f>
        <v>0.42321771347570003</v>
      </c>
      <c r="C88" s="8">
        <f t="shared" si="14"/>
        <v>0.39515085161364016</v>
      </c>
      <c r="D88" s="9">
        <f t="shared" si="15"/>
        <v>0.40548468827355849</v>
      </c>
      <c r="E88" s="10">
        <f t="shared" si="16"/>
        <v>0.40418530775184258</v>
      </c>
      <c r="F88" s="1">
        <f t="shared" si="17"/>
        <v>0.37139099493822902</v>
      </c>
      <c r="G88" s="1">
        <f t="shared" si="18"/>
        <v>0.29350450200589684</v>
      </c>
      <c r="H88" s="1">
        <f t="shared" si="13"/>
        <v>1.5741624878420786</v>
      </c>
      <c r="I88" s="1">
        <f t="shared" si="13"/>
        <v>4.1333172251692165</v>
      </c>
      <c r="J88" s="1">
        <f t="shared" si="13"/>
        <v>3.6086962429002925</v>
      </c>
      <c r="K88" s="1">
        <f t="shared" si="13"/>
        <v>3.9800872378385215</v>
      </c>
      <c r="L88" s="1">
        <f t="shared" si="12"/>
        <v>1.8466673618149889</v>
      </c>
      <c r="M88" s="1">
        <f t="shared" si="12"/>
        <v>4.0864924662661721</v>
      </c>
      <c r="N88" s="1">
        <f t="shared" si="12"/>
        <v>3.5834592214506564</v>
      </c>
      <c r="O88" s="1">
        <f t="shared" si="12"/>
        <v>3.8769637234565533</v>
      </c>
      <c r="P88" t="s">
        <v>75</v>
      </c>
      <c r="Q88">
        <v>-190.52464989160001</v>
      </c>
      <c r="R88">
        <v>-191.35658928000001</v>
      </c>
      <c r="S88">
        <v>-191.40245215011899</v>
      </c>
      <c r="T88">
        <v>-191.43430509682599</v>
      </c>
      <c r="U88" t="s">
        <v>541</v>
      </c>
      <c r="V88">
        <v>-95.261030427490994</v>
      </c>
      <c r="W88">
        <v>-95.674986899999993</v>
      </c>
      <c r="X88">
        <v>-95.698335639514994</v>
      </c>
      <c r="Y88">
        <v>-95.713966084812</v>
      </c>
      <c r="Z88" t="s">
        <v>541</v>
      </c>
      <c r="AA88">
        <v>-95.261110876608996</v>
      </c>
      <c r="AB88">
        <v>-95.675015520000002</v>
      </c>
      <c r="AC88">
        <v>-95.698365687321001</v>
      </c>
      <c r="AD88">
        <v>-95.713996339532002</v>
      </c>
      <c r="AE88" t="s">
        <v>75</v>
      </c>
      <c r="AF88">
        <v>-190.51068975425599</v>
      </c>
      <c r="AG88">
        <v>-191.23031814999999</v>
      </c>
      <c r="AH88">
        <v>-191.28340692271499</v>
      </c>
      <c r="AI88">
        <v>-191.30755608430701</v>
      </c>
      <c r="AJ88" t="s">
        <v>541</v>
      </c>
      <c r="AK88">
        <v>-95.253836948981004</v>
      </c>
      <c r="AL88">
        <v>-95.611894149999998</v>
      </c>
      <c r="AM88">
        <v>-95.638839577756002</v>
      </c>
      <c r="AN88">
        <v>-95.650680608689996</v>
      </c>
      <c r="AO88" t="s">
        <v>541</v>
      </c>
      <c r="AP88">
        <v>-95.253909953633993</v>
      </c>
      <c r="AQ88">
        <v>-95.611911759999998</v>
      </c>
      <c r="AR88">
        <v>-95.638856739427993</v>
      </c>
      <c r="AS88">
        <v>-95.650697140909003</v>
      </c>
    </row>
    <row r="89" spans="1:45" x14ac:dyDescent="0.2">
      <c r="A89" s="1">
        <f>'[3]cc-pVDZ-F12c'!T87-'[3]cc-pVDZ-F12c'!Q87</f>
        <v>0.30829271082690424</v>
      </c>
      <c r="B89" s="7">
        <f>'[3]cc-pVDZ-F12c'!Z87-'[3]cc-pVDZ-F12c'!W87</f>
        <v>0.35619701789273428</v>
      </c>
      <c r="C89" s="8">
        <f t="shared" si="14"/>
        <v>0.33224486435981926</v>
      </c>
      <c r="D89" s="9">
        <f t="shared" si="15"/>
        <v>0.33774745621495789</v>
      </c>
      <c r="E89" s="10">
        <f t="shared" si="16"/>
        <v>0.33684497684656622</v>
      </c>
      <c r="F89" s="1">
        <f t="shared" si="17"/>
        <v>0.30934919968396946</v>
      </c>
      <c r="G89" s="1">
        <f t="shared" si="18"/>
        <v>0.2440467289228021</v>
      </c>
      <c r="H89" s="1">
        <f t="shared" si="13"/>
        <v>1.7316981102570961</v>
      </c>
      <c r="I89" s="1">
        <f t="shared" si="13"/>
        <v>3.8566294613365115</v>
      </c>
      <c r="J89" s="1">
        <f t="shared" si="13"/>
        <v>3.4239320156648385</v>
      </c>
      <c r="K89" s="1">
        <f t="shared" si="13"/>
        <v>3.733281215348808</v>
      </c>
      <c r="L89" s="1">
        <f t="shared" si="12"/>
        <v>1.9743094193697612</v>
      </c>
      <c r="M89" s="1">
        <f t="shared" si="12"/>
        <v>3.8409354487404714</v>
      </c>
      <c r="N89" s="1">
        <f t="shared" si="12"/>
        <v>3.4252470019735655</v>
      </c>
      <c r="O89" s="1">
        <f t="shared" si="12"/>
        <v>3.6692937308963676</v>
      </c>
      <c r="P89" t="s">
        <v>76</v>
      </c>
      <c r="Q89">
        <v>-190.52490094058399</v>
      </c>
      <c r="R89">
        <v>-191.35614835000001</v>
      </c>
      <c r="S89">
        <v>-191.40215770959301</v>
      </c>
      <c r="T89">
        <v>-191.43391178640999</v>
      </c>
      <c r="U89" t="s">
        <v>541</v>
      </c>
      <c r="V89">
        <v>-95.261030427490994</v>
      </c>
      <c r="W89">
        <v>-95.674986899999993</v>
      </c>
      <c r="X89">
        <v>-95.698335639514994</v>
      </c>
      <c r="Y89">
        <v>-95.713966084812</v>
      </c>
      <c r="Z89" t="s">
        <v>541</v>
      </c>
      <c r="AA89">
        <v>-95.261110876608996</v>
      </c>
      <c r="AB89">
        <v>-95.675015520000002</v>
      </c>
      <c r="AC89">
        <v>-95.698365687321001</v>
      </c>
      <c r="AD89">
        <v>-95.713996339532002</v>
      </c>
      <c r="AE89" t="s">
        <v>76</v>
      </c>
      <c r="AF89">
        <v>-190.51089316481401</v>
      </c>
      <c r="AG89">
        <v>-191.22992683000001</v>
      </c>
      <c r="AH89">
        <v>-191.283154795505</v>
      </c>
      <c r="AI89">
        <v>-191.30722514112199</v>
      </c>
      <c r="AJ89" t="s">
        <v>541</v>
      </c>
      <c r="AK89">
        <v>-95.253836948981004</v>
      </c>
      <c r="AL89">
        <v>-95.611894149999998</v>
      </c>
      <c r="AM89">
        <v>-95.638839577756002</v>
      </c>
      <c r="AN89">
        <v>-95.650680608689996</v>
      </c>
      <c r="AO89" t="s">
        <v>541</v>
      </c>
      <c r="AP89">
        <v>-95.253909953633993</v>
      </c>
      <c r="AQ89">
        <v>-95.611911759999998</v>
      </c>
      <c r="AR89">
        <v>-95.638856739427993</v>
      </c>
      <c r="AS89">
        <v>-95.650697140909003</v>
      </c>
    </row>
    <row r="90" spans="1:45" x14ac:dyDescent="0.2">
      <c r="A90" s="1">
        <f>'[3]cc-pVDZ-F12c'!T88-'[3]cc-pVDZ-F12c'!Q88</f>
        <v>0.18214577385213371</v>
      </c>
      <c r="B90" s="7">
        <f>'[3]cc-pVDZ-F12c'!Z88-'[3]cc-pVDZ-F12c'!W88</f>
        <v>0.2123885316113916</v>
      </c>
      <c r="C90" s="8">
        <f t="shared" si="14"/>
        <v>0.19726715273176265</v>
      </c>
      <c r="D90" s="9">
        <f t="shared" si="15"/>
        <v>0.19601965685173953</v>
      </c>
      <c r="E90" s="10">
        <f t="shared" si="16"/>
        <v>0.19602387945966299</v>
      </c>
      <c r="F90" s="1">
        <f t="shared" si="17"/>
        <v>0.17953806269622596</v>
      </c>
      <c r="G90" s="1">
        <f t="shared" si="18"/>
        <v>0.14038424788306303</v>
      </c>
      <c r="H90" s="1">
        <f t="shared" si="13"/>
        <v>1.6298493010978321</v>
      </c>
      <c r="I90" s="1">
        <f t="shared" si="13"/>
        <v>2.8702472782764352</v>
      </c>
      <c r="J90" s="1">
        <f t="shared" si="13"/>
        <v>2.6171110397303852</v>
      </c>
      <c r="K90" s="1">
        <f t="shared" si="13"/>
        <v>2.7966491024266111</v>
      </c>
      <c r="L90" s="1">
        <f t="shared" si="12"/>
        <v>1.7901979042800742</v>
      </c>
      <c r="M90" s="1">
        <f t="shared" si="12"/>
        <v>2.8889219609899497</v>
      </c>
      <c r="N90" s="1">
        <f t="shared" si="12"/>
        <v>2.6446092646822517</v>
      </c>
      <c r="O90" s="1">
        <f t="shared" si="12"/>
        <v>2.7849935125653147</v>
      </c>
      <c r="P90" t="s">
        <v>77</v>
      </c>
      <c r="Q90">
        <v>-190.524738634182</v>
      </c>
      <c r="R90">
        <v>-191.35457645</v>
      </c>
      <c r="S90">
        <v>-191.40087195857899</v>
      </c>
      <c r="T90">
        <v>-191.43241916818999</v>
      </c>
      <c r="U90" t="s">
        <v>541</v>
      </c>
      <c r="V90">
        <v>-95.261030427490994</v>
      </c>
      <c r="W90">
        <v>-95.674986899999993</v>
      </c>
      <c r="X90">
        <v>-95.698335639514994</v>
      </c>
      <c r="Y90">
        <v>-95.713966084812</v>
      </c>
      <c r="Z90" t="s">
        <v>541</v>
      </c>
      <c r="AA90">
        <v>-95.261110876608996</v>
      </c>
      <c r="AB90">
        <v>-95.675015520000002</v>
      </c>
      <c r="AC90">
        <v>-95.698365687321001</v>
      </c>
      <c r="AD90">
        <v>-95.713996339532002</v>
      </c>
      <c r="AE90" t="s">
        <v>77</v>
      </c>
      <c r="AF90">
        <v>-190.510599764451</v>
      </c>
      <c r="AG90">
        <v>-191.22840969999999</v>
      </c>
      <c r="AH90">
        <v>-191.28191077013599</v>
      </c>
      <c r="AI90">
        <v>-191.305815919081</v>
      </c>
      <c r="AJ90" t="s">
        <v>541</v>
      </c>
      <c r="AK90">
        <v>-95.253836948981004</v>
      </c>
      <c r="AL90">
        <v>-95.611894149999998</v>
      </c>
      <c r="AM90">
        <v>-95.638839577756002</v>
      </c>
      <c r="AN90">
        <v>-95.650680608689996</v>
      </c>
      <c r="AO90" t="s">
        <v>541</v>
      </c>
      <c r="AP90">
        <v>-95.253909953633993</v>
      </c>
      <c r="AQ90">
        <v>-95.611911759999998</v>
      </c>
      <c r="AR90">
        <v>-95.638856739427993</v>
      </c>
      <c r="AS90">
        <v>-95.650697140909003</v>
      </c>
    </row>
    <row r="91" spans="1:45" x14ac:dyDescent="0.2">
      <c r="A91" s="1">
        <f>'[3]cc-pVDZ-F12c'!T89-'[3]cc-pVDZ-F12c'!Q89</f>
        <v>6.2069686519062639E-2</v>
      </c>
      <c r="B91" s="7">
        <f>'[3]cc-pVDZ-F12c'!Z89-'[3]cc-pVDZ-F12c'!W89</f>
        <v>7.5341032372013395E-2</v>
      </c>
      <c r="C91" s="8">
        <f t="shared" si="14"/>
        <v>6.8705359445538017E-2</v>
      </c>
      <c r="D91" s="9">
        <f t="shared" si="15"/>
        <v>6.4664426758345758E-2</v>
      </c>
      <c r="E91" s="10">
        <f t="shared" si="16"/>
        <v>6.579573710784678E-2</v>
      </c>
      <c r="F91" s="1">
        <f t="shared" si="17"/>
        <v>5.9227355521474401E-2</v>
      </c>
      <c r="G91" s="1">
        <f t="shared" si="18"/>
        <v>4.3627449253839989E-2</v>
      </c>
      <c r="H91" s="1">
        <f t="shared" si="13"/>
        <v>0.92101111168618632</v>
      </c>
      <c r="I91" s="1">
        <f t="shared" si="13"/>
        <v>1.3562990332857057</v>
      </c>
      <c r="J91" s="1">
        <f t="shared" si="13"/>
        <v>1.2590017820846284</v>
      </c>
      <c r="K91" s="1">
        <f t="shared" si="13"/>
        <v>1.3182291376061028</v>
      </c>
      <c r="L91" s="1">
        <f t="shared" si="12"/>
        <v>0.96621822074785557</v>
      </c>
      <c r="M91" s="1">
        <f t="shared" si="12"/>
        <v>1.3436296164891508</v>
      </c>
      <c r="N91" s="1">
        <f t="shared" si="12"/>
        <v>1.2506743156203444</v>
      </c>
      <c r="O91" s="1">
        <f t="shared" si="12"/>
        <v>1.2943017648741844</v>
      </c>
      <c r="P91" t="s">
        <v>78</v>
      </c>
      <c r="Q91">
        <v>-190.52360902867099</v>
      </c>
      <c r="R91">
        <v>-191.35216381999999</v>
      </c>
      <c r="S91">
        <v>-191.39870767380299</v>
      </c>
      <c r="T91">
        <v>-191.430063156106</v>
      </c>
      <c r="U91" t="s">
        <v>541</v>
      </c>
      <c r="V91">
        <v>-95.261030427490994</v>
      </c>
      <c r="W91">
        <v>-95.674986899999993</v>
      </c>
      <c r="X91">
        <v>-95.698335639514994</v>
      </c>
      <c r="Y91">
        <v>-95.713966084812</v>
      </c>
      <c r="Z91" t="s">
        <v>541</v>
      </c>
      <c r="AA91">
        <v>-95.261110876608996</v>
      </c>
      <c r="AB91">
        <v>-95.675015520000002</v>
      </c>
      <c r="AC91">
        <v>-95.698365687321001</v>
      </c>
      <c r="AD91">
        <v>-95.713996339532002</v>
      </c>
      <c r="AE91" t="s">
        <v>78</v>
      </c>
      <c r="AF91">
        <v>-190.50928666929701</v>
      </c>
      <c r="AG91">
        <v>-191.22594712</v>
      </c>
      <c r="AH91">
        <v>-191.27968939348901</v>
      </c>
      <c r="AI91">
        <v>-191.30344035066699</v>
      </c>
      <c r="AJ91" t="s">
        <v>541</v>
      </c>
      <c r="AK91">
        <v>-95.253836948981004</v>
      </c>
      <c r="AL91">
        <v>-95.611894149999998</v>
      </c>
      <c r="AM91">
        <v>-95.638839577756002</v>
      </c>
      <c r="AN91">
        <v>-95.650680608689996</v>
      </c>
      <c r="AO91" t="s">
        <v>541</v>
      </c>
      <c r="AP91">
        <v>-95.253909953633993</v>
      </c>
      <c r="AQ91">
        <v>-95.611911759999998</v>
      </c>
      <c r="AR91">
        <v>-95.638856739427993</v>
      </c>
      <c r="AS91">
        <v>-95.650697140909003</v>
      </c>
    </row>
    <row r="92" spans="1:45" x14ac:dyDescent="0.2">
      <c r="A92" s="1">
        <f>'[3]cc-pVDZ-F12c'!T90-'[3]cc-pVDZ-F12c'!Q90</f>
        <v>1.1756028212539016E-2</v>
      </c>
      <c r="B92" s="7">
        <f>'[3]cc-pVDZ-F12c'!Z90-'[3]cc-pVDZ-F12c'!W90</f>
        <v>1.5531616211625299E-2</v>
      </c>
      <c r="C92" s="8">
        <f t="shared" si="14"/>
        <v>1.3643822212082157E-2</v>
      </c>
      <c r="D92" s="9">
        <f t="shared" si="15"/>
        <v>1.0288694096269743E-2</v>
      </c>
      <c r="E92" s="10">
        <f t="shared" si="16"/>
        <v>1.081764192477294E-2</v>
      </c>
      <c r="F92" s="1">
        <f t="shared" si="17"/>
        <v>9.4236069758836249E-3</v>
      </c>
      <c r="G92" s="1">
        <f t="shared" si="18"/>
        <v>6.1127739722715013E-3</v>
      </c>
      <c r="H92" s="1">
        <f t="shared" si="13"/>
        <v>0.30875455539835861</v>
      </c>
      <c r="I92" s="1">
        <f t="shared" si="13"/>
        <v>0.3900536300925676</v>
      </c>
      <c r="J92" s="1">
        <f t="shared" si="13"/>
        <v>0.3674414162576326</v>
      </c>
      <c r="K92" s="1">
        <f t="shared" si="13"/>
        <v>0.37686502323351623</v>
      </c>
      <c r="L92" s="1">
        <f t="shared" si="12"/>
        <v>0.31089146808642654</v>
      </c>
      <c r="M92" s="1">
        <f t="shared" si="12"/>
        <v>0.37638647318425766</v>
      </c>
      <c r="N92" s="1">
        <f t="shared" si="12"/>
        <v>0.3539462239373653</v>
      </c>
      <c r="O92" s="1">
        <f t="shared" si="12"/>
        <v>0.3600589979096368</v>
      </c>
      <c r="P92" t="s">
        <v>79</v>
      </c>
      <c r="Q92">
        <v>-190.52263333578301</v>
      </c>
      <c r="R92">
        <v>-191.35062400999999</v>
      </c>
      <c r="S92">
        <v>-191.39728688198099</v>
      </c>
      <c r="T92">
        <v>-191.428562996962</v>
      </c>
      <c r="U92" t="s">
        <v>541</v>
      </c>
      <c r="V92">
        <v>-95.261030427490994</v>
      </c>
      <c r="W92">
        <v>-95.674986899999993</v>
      </c>
      <c r="X92">
        <v>-95.698335639514994</v>
      </c>
      <c r="Y92">
        <v>-95.713966084812</v>
      </c>
      <c r="Z92" t="s">
        <v>541</v>
      </c>
      <c r="AA92">
        <v>-95.261110876608996</v>
      </c>
      <c r="AB92">
        <v>-95.675015520000002</v>
      </c>
      <c r="AC92">
        <v>-95.698365687321001</v>
      </c>
      <c r="AD92">
        <v>-95.713996339532002</v>
      </c>
      <c r="AE92" t="s">
        <v>79</v>
      </c>
      <c r="AF92">
        <v>-190.50824233968501</v>
      </c>
      <c r="AG92">
        <v>-191.22440571999999</v>
      </c>
      <c r="AH92">
        <v>-191.278260366372</v>
      </c>
      <c r="AI92">
        <v>-191.30195154011199</v>
      </c>
      <c r="AJ92" t="s">
        <v>541</v>
      </c>
      <c r="AK92">
        <v>-95.253836948981004</v>
      </c>
      <c r="AL92">
        <v>-95.611894149999998</v>
      </c>
      <c r="AM92">
        <v>-95.638839577756002</v>
      </c>
      <c r="AN92">
        <v>-95.650680608689996</v>
      </c>
      <c r="AO92" t="s">
        <v>541</v>
      </c>
      <c r="AP92">
        <v>-95.253909953633993</v>
      </c>
      <c r="AQ92">
        <v>-95.611911759999998</v>
      </c>
      <c r="AR92">
        <v>-95.638856739427993</v>
      </c>
      <c r="AS92">
        <v>-95.650697140909003</v>
      </c>
    </row>
    <row r="93" spans="1:45" x14ac:dyDescent="0.2">
      <c r="A93" s="1">
        <f>'[3]cc-pVDZ-F12c'!T91-'[3]cc-pVDZ-F12c'!Q91</f>
        <v>0.74660775209320684</v>
      </c>
      <c r="B93" s="7">
        <f>'[3]cc-pVDZ-F12c'!Z91-'[3]cc-pVDZ-F12c'!W91</f>
        <v>0.8991709808035564</v>
      </c>
      <c r="C93" s="8">
        <f t="shared" si="14"/>
        <v>0.82288936644838162</v>
      </c>
      <c r="D93" s="9">
        <f t="shared" si="15"/>
        <v>0.85555880710203491</v>
      </c>
      <c r="E93" s="10">
        <f t="shared" si="16"/>
        <v>0.84595856491708099</v>
      </c>
      <c r="F93" s="1">
        <f t="shared" si="17"/>
        <v>0.78362228164685366</v>
      </c>
      <c r="G93" s="1">
        <f t="shared" si="18"/>
        <v>0.63557360888006365</v>
      </c>
      <c r="H93" s="1">
        <f t="shared" si="13"/>
        <v>-9.4675735533030839E-2</v>
      </c>
      <c r="I93" s="1">
        <f t="shared" si="13"/>
        <v>5.1156017711896569</v>
      </c>
      <c r="J93" s="1">
        <f t="shared" si="13"/>
        <v>4.0147890333875322</v>
      </c>
      <c r="K93" s="1">
        <f t="shared" si="13"/>
        <v>4.7984113150343859</v>
      </c>
      <c r="L93" s="1">
        <f t="shared" si="12"/>
        <v>0.29864632740651798</v>
      </c>
      <c r="M93" s="1">
        <f t="shared" si="12"/>
        <v>4.8622824611442983</v>
      </c>
      <c r="N93" s="1">
        <f t="shared" si="12"/>
        <v>3.8667197551131611</v>
      </c>
      <c r="O93" s="1">
        <f t="shared" ref="O93:O156" si="19">627.5095*(AN93+AS93-AI93)</f>
        <v>4.5022933639932248</v>
      </c>
      <c r="P93" t="s">
        <v>80</v>
      </c>
      <c r="Q93">
        <v>-342.37983652007398</v>
      </c>
      <c r="R93">
        <v>-343.77521445000002</v>
      </c>
      <c r="S93">
        <v>-343.82568725715498</v>
      </c>
      <c r="T93">
        <v>-343.885851658685</v>
      </c>
      <c r="U93" t="s">
        <v>542</v>
      </c>
      <c r="V93">
        <v>-95.261015095798001</v>
      </c>
      <c r="W93">
        <v>-95.674967300000006</v>
      </c>
      <c r="X93">
        <v>-95.698319232859006</v>
      </c>
      <c r="Y93">
        <v>-95.713950675923002</v>
      </c>
      <c r="Z93" t="s">
        <v>542</v>
      </c>
      <c r="AA93">
        <v>-247.118972299658</v>
      </c>
      <c r="AB93">
        <v>-248.09209491999999</v>
      </c>
      <c r="AC93">
        <v>-248.12097005098499</v>
      </c>
      <c r="AD93">
        <v>-248.164254227908</v>
      </c>
      <c r="AE93" t="s">
        <v>80</v>
      </c>
      <c r="AF93">
        <v>-342.355258781955</v>
      </c>
      <c r="AG93">
        <v>-343.56484225000003</v>
      </c>
      <c r="AH93">
        <v>-343.62616847645302</v>
      </c>
      <c r="AI93">
        <v>-343.673042074666</v>
      </c>
      <c r="AJ93" t="s">
        <v>542</v>
      </c>
      <c r="AK93">
        <v>-95.253826726076994</v>
      </c>
      <c r="AL93">
        <v>-95.611879669999993</v>
      </c>
      <c r="AM93">
        <v>-95.638827281038004</v>
      </c>
      <c r="AN93">
        <v>-95.650670199711996</v>
      </c>
      <c r="AO93" t="s">
        <v>542</v>
      </c>
      <c r="AP93">
        <v>-247.10095613268101</v>
      </c>
      <c r="AQ93">
        <v>-247.94521404</v>
      </c>
      <c r="AR93">
        <v>-247.98117918550901</v>
      </c>
      <c r="AS93">
        <v>-248.01519701407301</v>
      </c>
    </row>
    <row r="94" spans="1:45" x14ac:dyDescent="0.2">
      <c r="A94" s="1">
        <f>'[3]cc-pVDZ-F12c'!T92-'[3]cc-pVDZ-F12c'!Q92</f>
        <v>0.63846480478295486</v>
      </c>
      <c r="B94" s="7">
        <f>'[3]cc-pVDZ-F12c'!Z92-'[3]cc-pVDZ-F12c'!W92</f>
        <v>0.77247917788515874</v>
      </c>
      <c r="C94" s="8">
        <f t="shared" si="14"/>
        <v>0.7054719913340568</v>
      </c>
      <c r="D94" s="9">
        <f t="shared" si="15"/>
        <v>0.72463966359076759</v>
      </c>
      <c r="E94" s="10">
        <f t="shared" si="16"/>
        <v>0.7179744172696676</v>
      </c>
      <c r="F94" s="1">
        <f t="shared" si="17"/>
        <v>0.66371099431284808</v>
      </c>
      <c r="G94" s="1">
        <f t="shared" si="18"/>
        <v>0.53483536479040161</v>
      </c>
      <c r="H94" s="1">
        <f t="shared" si="13"/>
        <v>1.0938994474365973</v>
      </c>
      <c r="I94" s="1">
        <f t="shared" si="13"/>
        <v>5.4664360575242341</v>
      </c>
      <c r="J94" s="1">
        <f t="shared" si="13"/>
        <v>4.5577007002182404</v>
      </c>
      <c r="K94" s="1">
        <f t="shared" si="13"/>
        <v>5.2214116945310884</v>
      </c>
      <c r="L94" s="1">
        <f t="shared" ref="L94:O157" si="20">627.5095*(AK94+AP94-AF94)</f>
        <v>1.4611557345833532</v>
      </c>
      <c r="M94" s="1">
        <f t="shared" si="20"/>
        <v>5.3122695235782214</v>
      </c>
      <c r="N94" s="1">
        <f t="shared" si="20"/>
        <v>4.4895976670899476</v>
      </c>
      <c r="O94" s="1">
        <f t="shared" si="19"/>
        <v>5.0244330318803492</v>
      </c>
      <c r="P94" t="s">
        <v>81</v>
      </c>
      <c r="Q94">
        <v>-342.38173063511601</v>
      </c>
      <c r="R94">
        <v>-343.77577353999999</v>
      </c>
      <c r="S94">
        <v>-343.82655244193199</v>
      </c>
      <c r="T94">
        <v>-343.88652575267002</v>
      </c>
      <c r="U94" t="s">
        <v>542</v>
      </c>
      <c r="V94">
        <v>-95.261015095798001</v>
      </c>
      <c r="W94">
        <v>-95.674967300000006</v>
      </c>
      <c r="X94">
        <v>-95.698319232859006</v>
      </c>
      <c r="Y94">
        <v>-95.713950675923002</v>
      </c>
      <c r="Z94" t="s">
        <v>542</v>
      </c>
      <c r="AA94">
        <v>-247.118972299658</v>
      </c>
      <c r="AB94">
        <v>-248.09209491999999</v>
      </c>
      <c r="AC94">
        <v>-248.12097005098499</v>
      </c>
      <c r="AD94">
        <v>-248.164254227908</v>
      </c>
      <c r="AE94" t="s">
        <v>81</v>
      </c>
      <c r="AF94">
        <v>-342.35711135854098</v>
      </c>
      <c r="AG94">
        <v>-343.56555935</v>
      </c>
      <c r="AH94">
        <v>-343.62716109554799</v>
      </c>
      <c r="AI94">
        <v>-343.673874157157</v>
      </c>
      <c r="AJ94" t="s">
        <v>542</v>
      </c>
      <c r="AK94">
        <v>-95.253826726076994</v>
      </c>
      <c r="AL94">
        <v>-95.611879669999993</v>
      </c>
      <c r="AM94">
        <v>-95.638827281038004</v>
      </c>
      <c r="AN94">
        <v>-95.650670199711996</v>
      </c>
      <c r="AO94" t="s">
        <v>542</v>
      </c>
      <c r="AP94">
        <v>-247.10095613268101</v>
      </c>
      <c r="AQ94">
        <v>-247.94521404</v>
      </c>
      <c r="AR94">
        <v>-247.98117918550901</v>
      </c>
      <c r="AS94">
        <v>-248.01519701407301</v>
      </c>
    </row>
    <row r="95" spans="1:45" x14ac:dyDescent="0.2">
      <c r="A95" s="1">
        <f>'[3]cc-pVDZ-F12c'!T93-'[3]cc-pVDZ-F12c'!Q93</f>
        <v>0.54522459694050784</v>
      </c>
      <c r="B95" s="7">
        <f>'[3]cc-pVDZ-F12c'!Z93-'[3]cc-pVDZ-F12c'!W93</f>
        <v>0.66287725400565733</v>
      </c>
      <c r="C95" s="8">
        <f t="shared" si="14"/>
        <v>0.60405092547308259</v>
      </c>
      <c r="D95" s="9">
        <f t="shared" si="15"/>
        <v>0.61332332479758689</v>
      </c>
      <c r="E95" s="10">
        <f t="shared" si="16"/>
        <v>0.60879836483394878</v>
      </c>
      <c r="F95" s="1">
        <f t="shared" si="17"/>
        <v>0.56175428173437147</v>
      </c>
      <c r="G95" s="1">
        <f t="shared" si="18"/>
        <v>0.4500245843728754</v>
      </c>
      <c r="H95" s="1">
        <f t="shared" si="13"/>
        <v>1.8028724214635661</v>
      </c>
      <c r="I95" s="1">
        <f t="shared" si="13"/>
        <v>5.480636597502631</v>
      </c>
      <c r="J95" s="1">
        <f t="shared" si="13"/>
        <v>4.7273587494602145</v>
      </c>
      <c r="K95" s="1">
        <f t="shared" si="13"/>
        <v>5.289113031194586</v>
      </c>
      <c r="L95" s="1">
        <f t="shared" si="20"/>
        <v>2.14090207779596</v>
      </c>
      <c r="M95" s="1">
        <f t="shared" si="20"/>
        <v>5.3997192474928779</v>
      </c>
      <c r="N95" s="1">
        <f t="shared" si="20"/>
        <v>4.7168876320713915</v>
      </c>
      <c r="O95" s="1">
        <f t="shared" si="19"/>
        <v>5.1669122164442669</v>
      </c>
      <c r="P95" t="s">
        <v>82</v>
      </c>
      <c r="Q95">
        <v>-342.38286045541997</v>
      </c>
      <c r="R95">
        <v>-343.77579616999998</v>
      </c>
      <c r="S95">
        <v>-343.826822809232</v>
      </c>
      <c r="T95">
        <v>-343.886633641613</v>
      </c>
      <c r="U95" t="s">
        <v>542</v>
      </c>
      <c r="V95">
        <v>-95.261015095798001</v>
      </c>
      <c r="W95">
        <v>-95.674967300000006</v>
      </c>
      <c r="X95">
        <v>-95.698319232859006</v>
      </c>
      <c r="Y95">
        <v>-95.713950675923002</v>
      </c>
      <c r="Z95" t="s">
        <v>542</v>
      </c>
      <c r="AA95">
        <v>-247.118972299658</v>
      </c>
      <c r="AB95">
        <v>-248.09209491999999</v>
      </c>
      <c r="AC95">
        <v>-248.12097005098499</v>
      </c>
      <c r="AD95">
        <v>-248.164254227908</v>
      </c>
      <c r="AE95" t="s">
        <v>82</v>
      </c>
      <c r="AF95">
        <v>-342.35819460324598</v>
      </c>
      <c r="AG95">
        <v>-343.56569870999999</v>
      </c>
      <c r="AH95">
        <v>-343.62752330514797</v>
      </c>
      <c r="AI95">
        <v>-343.67410121218097</v>
      </c>
      <c r="AJ95" t="s">
        <v>542</v>
      </c>
      <c r="AK95">
        <v>-95.253826726076994</v>
      </c>
      <c r="AL95">
        <v>-95.611879669999993</v>
      </c>
      <c r="AM95">
        <v>-95.638827281038004</v>
      </c>
      <c r="AN95">
        <v>-95.650670199711996</v>
      </c>
      <c r="AO95" t="s">
        <v>542</v>
      </c>
      <c r="AP95">
        <v>-247.10095613268101</v>
      </c>
      <c r="AQ95">
        <v>-247.94521404</v>
      </c>
      <c r="AR95">
        <v>-247.98117918550901</v>
      </c>
      <c r="AS95">
        <v>-248.01519701407301</v>
      </c>
    </row>
    <row r="96" spans="1:45" x14ac:dyDescent="0.2">
      <c r="A96" s="1">
        <f>'[3]cc-pVDZ-F12c'!T94-'[3]cc-pVDZ-F12c'!Q94</f>
        <v>0.46481522773432538</v>
      </c>
      <c r="B96" s="7">
        <f>'[3]cc-pVDZ-F12c'!Z94-'[3]cc-pVDZ-F12c'!W94</f>
        <v>0.56800477637828362</v>
      </c>
      <c r="C96" s="8">
        <f t="shared" si="14"/>
        <v>0.5164100020563045</v>
      </c>
      <c r="D96" s="9">
        <f t="shared" si="15"/>
        <v>0.5187516210116444</v>
      </c>
      <c r="E96" s="10">
        <f t="shared" si="16"/>
        <v>0.51588658425065548</v>
      </c>
      <c r="F96" s="1">
        <f t="shared" si="17"/>
        <v>0.47513429292145481</v>
      </c>
      <c r="G96" s="1">
        <f t="shared" si="18"/>
        <v>0.37834760101460319</v>
      </c>
      <c r="H96" s="1">
        <f t="shared" si="13"/>
        <v>2.1902979784260888</v>
      </c>
      <c r="I96" s="1">
        <f t="shared" si="13"/>
        <v>5.2898799846205318</v>
      </c>
      <c r="J96" s="1">
        <f t="shared" si="13"/>
        <v>4.6629344041806551</v>
      </c>
      <c r="K96" s="1">
        <f t="shared" si="13"/>
        <v>5.1380686971021099</v>
      </c>
      <c r="L96" s="1">
        <f t="shared" si="20"/>
        <v>2.4979469530544667</v>
      </c>
      <c r="M96" s="1">
        <f t="shared" si="20"/>
        <v>5.2600356328102489</v>
      </c>
      <c r="N96" s="1">
        <f t="shared" si="20"/>
        <v>4.6909215619607334</v>
      </c>
      <c r="O96" s="1">
        <f t="shared" si="19"/>
        <v>5.0692691629753366</v>
      </c>
      <c r="P96" t="s">
        <v>83</v>
      </c>
      <c r="Q96">
        <v>-342.38347785731901</v>
      </c>
      <c r="R96">
        <v>-343.77549218000001</v>
      </c>
      <c r="S96">
        <v>-343.82672014250699</v>
      </c>
      <c r="T96">
        <v>-343.88639293715499</v>
      </c>
      <c r="U96" t="s">
        <v>542</v>
      </c>
      <c r="V96">
        <v>-95.261015095798001</v>
      </c>
      <c r="W96">
        <v>-95.674967300000006</v>
      </c>
      <c r="X96">
        <v>-95.698319232859006</v>
      </c>
      <c r="Y96">
        <v>-95.713950675923002</v>
      </c>
      <c r="Z96" t="s">
        <v>542</v>
      </c>
      <c r="AA96">
        <v>-247.118972299658</v>
      </c>
      <c r="AB96">
        <v>-248.09209491999999</v>
      </c>
      <c r="AC96">
        <v>-248.12097005098499</v>
      </c>
      <c r="AD96">
        <v>-248.164254227908</v>
      </c>
      <c r="AE96" t="s">
        <v>83</v>
      </c>
      <c r="AF96">
        <v>-342.35876359044897</v>
      </c>
      <c r="AG96">
        <v>-343.56547611000002</v>
      </c>
      <c r="AH96">
        <v>-343.62748192558303</v>
      </c>
      <c r="AI96">
        <v>-343.67394560807702</v>
      </c>
      <c r="AJ96" t="s">
        <v>542</v>
      </c>
      <c r="AK96">
        <v>-95.253826726076994</v>
      </c>
      <c r="AL96">
        <v>-95.611879669999993</v>
      </c>
      <c r="AM96">
        <v>-95.638827281038004</v>
      </c>
      <c r="AN96">
        <v>-95.650670199711996</v>
      </c>
      <c r="AO96" t="s">
        <v>542</v>
      </c>
      <c r="AP96">
        <v>-247.10095613268101</v>
      </c>
      <c r="AQ96">
        <v>-247.94521404</v>
      </c>
      <c r="AR96">
        <v>-247.98117918550901</v>
      </c>
      <c r="AS96">
        <v>-248.01519701407301</v>
      </c>
    </row>
    <row r="97" spans="1:45" x14ac:dyDescent="0.2">
      <c r="A97" s="1">
        <f>'[3]cc-pVDZ-F12c'!T95-'[3]cc-pVDZ-F12c'!Q95</f>
        <v>0.39582812430574066</v>
      </c>
      <c r="B97" s="7">
        <f>'[3]cc-pVDZ-F12c'!Z95-'[3]cc-pVDZ-F12c'!W95</f>
        <v>0.48624370529453032</v>
      </c>
      <c r="C97" s="8">
        <f t="shared" si="14"/>
        <v>0.44103591480013549</v>
      </c>
      <c r="D97" s="9">
        <f t="shared" si="15"/>
        <v>0.43877161502958645</v>
      </c>
      <c r="E97" s="10">
        <f t="shared" si="16"/>
        <v>0.4372621099367886</v>
      </c>
      <c r="F97" s="1">
        <f t="shared" si="17"/>
        <v>0.401879112501911</v>
      </c>
      <c r="G97" s="1">
        <f t="shared" si="18"/>
        <v>0.31784449359407674</v>
      </c>
      <c r="H97" s="1">
        <f t="shared" si="13"/>
        <v>2.3636452106020691</v>
      </c>
      <c r="I97" s="1">
        <f t="shared" si="13"/>
        <v>4.9824379801763055</v>
      </c>
      <c r="J97" s="1">
        <f t="shared" si="13"/>
        <v>4.4579755080664096</v>
      </c>
      <c r="K97" s="1">
        <f t="shared" si="13"/>
        <v>4.8598546205683206</v>
      </c>
      <c r="L97" s="1">
        <f t="shared" si="20"/>
        <v>2.6411576631357967</v>
      </c>
      <c r="M97" s="1">
        <f t="shared" si="20"/>
        <v>4.9854563008758124</v>
      </c>
      <c r="N97" s="1">
        <f t="shared" si="20"/>
        <v>4.508983848323707</v>
      </c>
      <c r="O97" s="1">
        <f t="shared" si="19"/>
        <v>4.8268283419177838</v>
      </c>
      <c r="P97" t="s">
        <v>84</v>
      </c>
      <c r="Q97">
        <v>-342.383754103706</v>
      </c>
      <c r="R97">
        <v>-343.77500223999999</v>
      </c>
      <c r="S97">
        <v>-343.82639351972898</v>
      </c>
      <c r="T97">
        <v>-343.88594957482098</v>
      </c>
      <c r="U97" t="s">
        <v>542</v>
      </c>
      <c r="V97">
        <v>-95.261015095798001</v>
      </c>
      <c r="W97">
        <v>-95.674967300000006</v>
      </c>
      <c r="X97">
        <v>-95.698319232859006</v>
      </c>
      <c r="Y97">
        <v>-95.713950675923002</v>
      </c>
      <c r="Z97" t="s">
        <v>542</v>
      </c>
      <c r="AA97">
        <v>-247.118972299658</v>
      </c>
      <c r="AB97">
        <v>-248.09209491999999</v>
      </c>
      <c r="AC97">
        <v>-248.12097005098499</v>
      </c>
      <c r="AD97">
        <v>-248.164254227908</v>
      </c>
      <c r="AE97" t="s">
        <v>84</v>
      </c>
      <c r="AF97">
        <v>-342.35899181123301</v>
      </c>
      <c r="AG97">
        <v>-343.56503853999999</v>
      </c>
      <c r="AH97">
        <v>-343.627191989393</v>
      </c>
      <c r="AI97">
        <v>-343.67355925405201</v>
      </c>
      <c r="AJ97" t="s">
        <v>542</v>
      </c>
      <c r="AK97">
        <v>-95.253826726076994</v>
      </c>
      <c r="AL97">
        <v>-95.611879669999993</v>
      </c>
      <c r="AM97">
        <v>-95.638827281038004</v>
      </c>
      <c r="AN97">
        <v>-95.650670199711996</v>
      </c>
      <c r="AO97" t="s">
        <v>542</v>
      </c>
      <c r="AP97">
        <v>-247.10095613268101</v>
      </c>
      <c r="AQ97">
        <v>-247.94521404</v>
      </c>
      <c r="AR97">
        <v>-247.98117918550901</v>
      </c>
      <c r="AS97">
        <v>-248.01519701407301</v>
      </c>
    </row>
    <row r="98" spans="1:45" x14ac:dyDescent="0.2">
      <c r="A98" s="1">
        <f>'[3]cc-pVDZ-F12c'!T96-'[3]cc-pVDZ-F12c'!Q96</f>
        <v>0.186157137955969</v>
      </c>
      <c r="B98" s="7">
        <f>'[3]cc-pVDZ-F12c'!Z96-'[3]cc-pVDZ-F12c'!W96</f>
        <v>0.2344634761925164</v>
      </c>
      <c r="C98" s="8">
        <f t="shared" si="14"/>
        <v>0.2103103070742427</v>
      </c>
      <c r="D98" s="9">
        <f t="shared" si="15"/>
        <v>0.20166476772635059</v>
      </c>
      <c r="E98" s="10">
        <f t="shared" si="16"/>
        <v>0.20387559222628443</v>
      </c>
      <c r="F98" s="1">
        <f t="shared" si="17"/>
        <v>0.18470852512030644</v>
      </c>
      <c r="G98" s="1">
        <f t="shared" si="18"/>
        <v>0.13918674074360871</v>
      </c>
      <c r="H98" s="1">
        <f t="shared" si="13"/>
        <v>2.0187485998470587</v>
      </c>
      <c r="I98" s="1">
        <f t="shared" si="13"/>
        <v>3.2441237134848651</v>
      </c>
      <c r="J98" s="1">
        <f t="shared" si="13"/>
        <v>3.0028782471805795</v>
      </c>
      <c r="K98" s="1">
        <f t="shared" si="13"/>
        <v>3.1875867723008859</v>
      </c>
      <c r="L98" s="1">
        <f t="shared" si="20"/>
        <v>2.173684424089334</v>
      </c>
      <c r="M98" s="1">
        <f t="shared" si="20"/>
        <v>3.271100346888101</v>
      </c>
      <c r="N98" s="1">
        <f t="shared" si="20"/>
        <v>3.0521388843820216</v>
      </c>
      <c r="O98" s="1">
        <f t="shared" si="19"/>
        <v>3.1913256251256303</v>
      </c>
      <c r="P98" t="s">
        <v>85</v>
      </c>
      <c r="Q98">
        <v>-342.38320447599398</v>
      </c>
      <c r="R98">
        <v>-343.77223206000002</v>
      </c>
      <c r="S98">
        <v>-343.82407467473797</v>
      </c>
      <c r="T98">
        <v>-343.88328464648401</v>
      </c>
      <c r="U98" t="s">
        <v>542</v>
      </c>
      <c r="V98">
        <v>-95.261015095798001</v>
      </c>
      <c r="W98">
        <v>-95.674967300000006</v>
      </c>
      <c r="X98">
        <v>-95.698319232859006</v>
      </c>
      <c r="Y98">
        <v>-95.713950675923002</v>
      </c>
      <c r="Z98" t="s">
        <v>542</v>
      </c>
      <c r="AA98">
        <v>-247.118972299658</v>
      </c>
      <c r="AB98">
        <v>-248.09209491999999</v>
      </c>
      <c r="AC98">
        <v>-248.12097005098499</v>
      </c>
      <c r="AD98">
        <v>-248.164254227908</v>
      </c>
      <c r="AE98" t="s">
        <v>85</v>
      </c>
      <c r="AF98">
        <v>-342.358246845238</v>
      </c>
      <c r="AG98">
        <v>-343.56230654000001</v>
      </c>
      <c r="AH98">
        <v>-343.62487035926</v>
      </c>
      <c r="AI98">
        <v>-343.67095291467899</v>
      </c>
      <c r="AJ98" t="s">
        <v>542</v>
      </c>
      <c r="AK98">
        <v>-95.253826726076994</v>
      </c>
      <c r="AL98">
        <v>-95.611879669999993</v>
      </c>
      <c r="AM98">
        <v>-95.638827281038004</v>
      </c>
      <c r="AN98">
        <v>-95.650670199711996</v>
      </c>
      <c r="AO98" t="s">
        <v>542</v>
      </c>
      <c r="AP98">
        <v>-247.10095613268101</v>
      </c>
      <c r="AQ98">
        <v>-247.94521404</v>
      </c>
      <c r="AR98">
        <v>-247.98117918550901</v>
      </c>
      <c r="AS98">
        <v>-248.01519701407301</v>
      </c>
    </row>
    <row r="99" spans="1:45" x14ac:dyDescent="0.2">
      <c r="A99" s="1">
        <f>'[3]cc-pVDZ-F12c'!T97-'[3]cc-pVDZ-F12c'!Q97</f>
        <v>5.4618770167898179E-2</v>
      </c>
      <c r="B99" s="7">
        <f>'[3]cc-pVDZ-F12c'!Z97-'[3]cc-pVDZ-F12c'!W97</f>
        <v>7.4599631995067917E-2</v>
      </c>
      <c r="C99" s="8">
        <f t="shared" si="14"/>
        <v>6.4609201081483048E-2</v>
      </c>
      <c r="D99" s="9">
        <f t="shared" si="15"/>
        <v>5.5821869675753838E-2</v>
      </c>
      <c r="E99" s="10">
        <f t="shared" si="16"/>
        <v>5.8795861378767612E-2</v>
      </c>
      <c r="F99" s="1">
        <f t="shared" si="17"/>
        <v>5.1128292430622668E-2</v>
      </c>
      <c r="G99" s="1">
        <f t="shared" si="18"/>
        <v>3.2917816178778425E-2</v>
      </c>
      <c r="H99" s="1">
        <f t="shared" si="13"/>
        <v>1.0521689756876438</v>
      </c>
      <c r="I99" s="1">
        <f t="shared" si="13"/>
        <v>1.4159187108778533</v>
      </c>
      <c r="J99" s="1">
        <f t="shared" si="13"/>
        <v>1.3409364856656476</v>
      </c>
      <c r="K99" s="1">
        <f t="shared" si="13"/>
        <v>1.3920647780962703</v>
      </c>
      <c r="L99" s="1">
        <f t="shared" si="20"/>
        <v>1.0916047681975163</v>
      </c>
      <c r="M99" s="1">
        <f t="shared" si="20"/>
        <v>1.3898707915579545</v>
      </c>
      <c r="N99" s="1">
        <f t="shared" si="20"/>
        <v>1.3241058079900301</v>
      </c>
      <c r="O99" s="1">
        <f t="shared" si="19"/>
        <v>1.3570236241688085</v>
      </c>
      <c r="P99" t="s">
        <v>86</v>
      </c>
      <c r="Q99">
        <v>-342.38166413337899</v>
      </c>
      <c r="R99">
        <v>-343.76931862999999</v>
      </c>
      <c r="S99">
        <v>-343.82142620206702</v>
      </c>
      <c r="T99">
        <v>-343.880423300171</v>
      </c>
      <c r="U99" t="s">
        <v>542</v>
      </c>
      <c r="V99">
        <v>-95.261015095798001</v>
      </c>
      <c r="W99">
        <v>-95.674967300000006</v>
      </c>
      <c r="X99">
        <v>-95.698319232859006</v>
      </c>
      <c r="Y99">
        <v>-95.713950675923002</v>
      </c>
      <c r="Z99" t="s">
        <v>542</v>
      </c>
      <c r="AA99">
        <v>-247.118972299658</v>
      </c>
      <c r="AB99">
        <v>-248.09209491999999</v>
      </c>
      <c r="AC99">
        <v>-248.12097005098499</v>
      </c>
      <c r="AD99">
        <v>-248.164254227908</v>
      </c>
      <c r="AE99" t="s">
        <v>86</v>
      </c>
      <c r="AF99">
        <v>-342.356522441614</v>
      </c>
      <c r="AG99">
        <v>-343.55930861000002</v>
      </c>
      <c r="AH99">
        <v>-343.622116563379</v>
      </c>
      <c r="AI99">
        <v>-343.66802976849402</v>
      </c>
      <c r="AJ99" t="s">
        <v>542</v>
      </c>
      <c r="AK99">
        <v>-95.253826726076994</v>
      </c>
      <c r="AL99">
        <v>-95.611879669999993</v>
      </c>
      <c r="AM99">
        <v>-95.638827281038004</v>
      </c>
      <c r="AN99">
        <v>-95.650670199711996</v>
      </c>
      <c r="AO99" t="s">
        <v>542</v>
      </c>
      <c r="AP99">
        <v>-247.10095613268101</v>
      </c>
      <c r="AQ99">
        <v>-247.94521404</v>
      </c>
      <c r="AR99">
        <v>-247.98117918550901</v>
      </c>
      <c r="AS99">
        <v>-248.01519701407301</v>
      </c>
    </row>
    <row r="100" spans="1:45" x14ac:dyDescent="0.2">
      <c r="A100" s="1">
        <f>'[3]cc-pVDZ-F12c'!T98-'[3]cc-pVDZ-F12c'!Q98</f>
        <v>7.6135688885949349E-3</v>
      </c>
      <c r="B100" s="7">
        <f>'[3]cc-pVDZ-F12c'!Z98-'[3]cc-pVDZ-F12c'!W98</f>
        <v>1.343344125917123E-2</v>
      </c>
      <c r="C100" s="8">
        <f t="shared" si="14"/>
        <v>1.0523505073883083E-2</v>
      </c>
      <c r="D100" s="9">
        <f t="shared" si="15"/>
        <v>6.1965913002995036E-3</v>
      </c>
      <c r="E100" s="10">
        <f t="shared" si="16"/>
        <v>7.3871936367545313E-3</v>
      </c>
      <c r="F100" s="1">
        <f t="shared" si="17"/>
        <v>5.6755736401351009E-3</v>
      </c>
      <c r="G100" s="1">
        <f t="shared" si="18"/>
        <v>1.6104761481639529E-3</v>
      </c>
      <c r="H100" s="1">
        <f t="shared" si="13"/>
        <v>0.40369840314047833</v>
      </c>
      <c r="I100" s="1">
        <f t="shared" si="13"/>
        <v>0.45078399948906372</v>
      </c>
      <c r="J100" s="1">
        <f t="shared" si="13"/>
        <v>0.43960506461266985</v>
      </c>
      <c r="K100" s="1">
        <f t="shared" ref="K100:K163" si="21">627.5095*(Y100+AD100-T100)</f>
        <v>0.44528063825280495</v>
      </c>
      <c r="L100" s="1">
        <f t="shared" si="20"/>
        <v>0.40700474066320819</v>
      </c>
      <c r="M100" s="1">
        <f t="shared" si="20"/>
        <v>0.43434952570201474</v>
      </c>
      <c r="N100" s="1">
        <f t="shared" si="20"/>
        <v>0.42402542251060521</v>
      </c>
      <c r="O100" s="1">
        <f t="shared" si="19"/>
        <v>0.42563589865876916</v>
      </c>
      <c r="P100" t="s">
        <v>87</v>
      </c>
      <c r="Q100">
        <v>-342.38063072978503</v>
      </c>
      <c r="R100">
        <v>-343.76778058999997</v>
      </c>
      <c r="S100">
        <v>-343.819989839078</v>
      </c>
      <c r="T100">
        <v>-343.87891450366698</v>
      </c>
      <c r="U100" t="s">
        <v>542</v>
      </c>
      <c r="V100">
        <v>-95.261015095798001</v>
      </c>
      <c r="W100">
        <v>-95.674967300000006</v>
      </c>
      <c r="X100">
        <v>-95.698319232859006</v>
      </c>
      <c r="Y100">
        <v>-95.713950675923002</v>
      </c>
      <c r="Z100" t="s">
        <v>542</v>
      </c>
      <c r="AA100">
        <v>-247.118972299658</v>
      </c>
      <c r="AB100">
        <v>-248.09209491999999</v>
      </c>
      <c r="AC100">
        <v>-248.12097005098499</v>
      </c>
      <c r="AD100">
        <v>-248.164254227908</v>
      </c>
      <c r="AE100" t="s">
        <v>87</v>
      </c>
      <c r="AF100">
        <v>-342.35543146207101</v>
      </c>
      <c r="AG100">
        <v>-343.55778588999999</v>
      </c>
      <c r="AH100">
        <v>-343.62068219404199</v>
      </c>
      <c r="AI100">
        <v>-343.666545507737</v>
      </c>
      <c r="AJ100" t="s">
        <v>542</v>
      </c>
      <c r="AK100">
        <v>-95.253826726076994</v>
      </c>
      <c r="AL100">
        <v>-95.611879669999993</v>
      </c>
      <c r="AM100">
        <v>-95.638827281038004</v>
      </c>
      <c r="AN100">
        <v>-95.650670199711996</v>
      </c>
      <c r="AO100" t="s">
        <v>542</v>
      </c>
      <c r="AP100">
        <v>-247.10095613268101</v>
      </c>
      <c r="AQ100">
        <v>-247.94521404</v>
      </c>
      <c r="AR100">
        <v>-247.98117918550901</v>
      </c>
      <c r="AS100">
        <v>-248.01519701407301</v>
      </c>
    </row>
    <row r="101" spans="1:45" x14ac:dyDescent="0.2">
      <c r="A101" s="1">
        <f>'[3]cc-pVDZ-F12c'!T99-'[3]cc-pVDZ-F12c'!Q99</f>
        <v>0.4984439177918798</v>
      </c>
      <c r="B101" s="7">
        <f>'[3]cc-pVDZ-F12c'!Z99-'[3]cc-pVDZ-F12c'!W99</f>
        <v>0.60159939936720797</v>
      </c>
      <c r="C101" s="8">
        <f t="shared" si="14"/>
        <v>0.55002165857954388</v>
      </c>
      <c r="D101" s="9">
        <f t="shared" si="15"/>
        <v>0.6085071091165094</v>
      </c>
      <c r="E101" s="10">
        <f t="shared" si="16"/>
        <v>0.60402059068908698</v>
      </c>
      <c r="F101" s="1">
        <f t="shared" si="17"/>
        <v>0.55734301989055623</v>
      </c>
      <c r="G101" s="1">
        <f t="shared" si="18"/>
        <v>0.44648378924404586</v>
      </c>
      <c r="H101" s="1">
        <f t="shared" ref="H101:K164" si="22">627.5095*(V101+AA101-Q101)</f>
        <v>3.4353421074972492</v>
      </c>
      <c r="I101" s="1">
        <f t="shared" si="22"/>
        <v>7.3680094708422423</v>
      </c>
      <c r="J101" s="1">
        <f t="shared" si="22"/>
        <v>6.3585733687708936</v>
      </c>
      <c r="K101" s="1">
        <f t="shared" si="21"/>
        <v>6.9159163886614499</v>
      </c>
      <c r="L101" s="1">
        <f t="shared" si="20"/>
        <v>3.7317236746423958</v>
      </c>
      <c r="M101" s="1">
        <f t="shared" si="20"/>
        <v>7.111063155916729</v>
      </c>
      <c r="N101" s="1">
        <f t="shared" si="20"/>
        <v>6.0961270648127934</v>
      </c>
      <c r="O101" s="1">
        <f t="shared" si="19"/>
        <v>6.5426108540568393</v>
      </c>
      <c r="P101" t="s">
        <v>88</v>
      </c>
      <c r="Q101">
        <v>-171.33218072702201</v>
      </c>
      <c r="R101">
        <v>-172.02346567999999</v>
      </c>
      <c r="S101">
        <v>-172.05021857275099</v>
      </c>
      <c r="T101">
        <v>-172.07537113135001</v>
      </c>
      <c r="U101" t="s">
        <v>543</v>
      </c>
      <c r="V101">
        <v>-95.261142760804006</v>
      </c>
      <c r="W101">
        <v>-95.675014160000003</v>
      </c>
      <c r="X101">
        <v>-95.698364759962999</v>
      </c>
      <c r="Y101">
        <v>-95.713992844432994</v>
      </c>
      <c r="Z101" t="s">
        <v>543</v>
      </c>
      <c r="AA101">
        <v>-76.065563400323001</v>
      </c>
      <c r="AB101">
        <v>-76.336709850000005</v>
      </c>
      <c r="AC101">
        <v>-76.341720781545007</v>
      </c>
      <c r="AD101">
        <v>-76.350357073072999</v>
      </c>
      <c r="AE101" t="s">
        <v>88</v>
      </c>
      <c r="AF101">
        <v>-171.32119402267</v>
      </c>
      <c r="AG101">
        <v>-171.91715798000001</v>
      </c>
      <c r="AH101">
        <v>-171.94842324830299</v>
      </c>
      <c r="AI101">
        <v>-171.96690447185</v>
      </c>
      <c r="AJ101" t="s">
        <v>543</v>
      </c>
      <c r="AK101">
        <v>-95.253928557367999</v>
      </c>
      <c r="AL101">
        <v>-95.611894469999996</v>
      </c>
      <c r="AM101">
        <v>-95.638839055112996</v>
      </c>
      <c r="AN101">
        <v>-95.650675157348005</v>
      </c>
      <c r="AO101" t="s">
        <v>543</v>
      </c>
      <c r="AP101">
        <v>-76.061318585335002</v>
      </c>
      <c r="AQ101">
        <v>-76.293931310000005</v>
      </c>
      <c r="AR101">
        <v>-76.299869396736995</v>
      </c>
      <c r="AS101">
        <v>-76.30580300087</v>
      </c>
    </row>
    <row r="102" spans="1:45" x14ac:dyDescent="0.2">
      <c r="A102" s="1">
        <f>'[3]cc-pVDZ-F12c'!T100-'[3]cc-pVDZ-F12c'!Q100</f>
        <v>0.43671538963863643</v>
      </c>
      <c r="B102" s="7">
        <f>'[3]cc-pVDZ-F12c'!Z100-'[3]cc-pVDZ-F12c'!W100</f>
        <v>0.52665718874907963</v>
      </c>
      <c r="C102" s="8">
        <f t="shared" si="14"/>
        <v>0.48168628919385803</v>
      </c>
      <c r="D102" s="9">
        <f t="shared" si="15"/>
        <v>0.52685476034403977</v>
      </c>
      <c r="E102" s="10">
        <f t="shared" si="16"/>
        <v>0.52423524055180448</v>
      </c>
      <c r="F102" s="1">
        <f t="shared" si="17"/>
        <v>0.4825561094926174</v>
      </c>
      <c r="G102" s="1">
        <f t="shared" si="18"/>
        <v>0.38356817322704817</v>
      </c>
      <c r="H102" s="1">
        <f t="shared" si="22"/>
        <v>4.402257711535726</v>
      </c>
      <c r="I102" s="1">
        <f t="shared" si="22"/>
        <v>7.7201991777197936</v>
      </c>
      <c r="J102" s="1">
        <f t="shared" si="22"/>
        <v>6.8760085420874422</v>
      </c>
      <c r="K102" s="1">
        <f t="shared" si="21"/>
        <v>7.3585646515800596</v>
      </c>
      <c r="L102" s="1">
        <f t="shared" si="20"/>
        <v>4.7037840182316177</v>
      </c>
      <c r="M102" s="1">
        <f t="shared" si="20"/>
        <v>7.5449357743949541</v>
      </c>
      <c r="N102" s="1">
        <f t="shared" si="20"/>
        <v>6.6886211594617446</v>
      </c>
      <c r="O102" s="1">
        <f t="shared" si="19"/>
        <v>7.0721893326887928</v>
      </c>
      <c r="P102" t="s">
        <v>89</v>
      </c>
      <c r="Q102">
        <v>-171.33372160505499</v>
      </c>
      <c r="R102">
        <v>-172.02402692999999</v>
      </c>
      <c r="S102">
        <v>-172.05104315815299</v>
      </c>
      <c r="T102">
        <v>-172.07607653622901</v>
      </c>
      <c r="U102" t="s">
        <v>543</v>
      </c>
      <c r="V102">
        <v>-95.261142760804006</v>
      </c>
      <c r="W102">
        <v>-95.675014160000003</v>
      </c>
      <c r="X102">
        <v>-95.698364759962999</v>
      </c>
      <c r="Y102">
        <v>-95.713992844432994</v>
      </c>
      <c r="Z102" t="s">
        <v>543</v>
      </c>
      <c r="AA102">
        <v>-76.065563400323001</v>
      </c>
      <c r="AB102">
        <v>-76.336709850000005</v>
      </c>
      <c r="AC102">
        <v>-76.341720781545007</v>
      </c>
      <c r="AD102">
        <v>-76.350357073072999</v>
      </c>
      <c r="AE102" t="s">
        <v>89</v>
      </c>
      <c r="AF102">
        <v>-171.32274309936699</v>
      </c>
      <c r="AG102">
        <v>-171.91784939999999</v>
      </c>
      <c r="AH102">
        <v>-171.94936744770499</v>
      </c>
      <c r="AI102">
        <v>-171.96774840884001</v>
      </c>
      <c r="AJ102" t="s">
        <v>543</v>
      </c>
      <c r="AK102">
        <v>-95.253928557367999</v>
      </c>
      <c r="AL102">
        <v>-95.611894469999996</v>
      </c>
      <c r="AM102">
        <v>-95.638839055112996</v>
      </c>
      <c r="AN102">
        <v>-95.650675157348005</v>
      </c>
      <c r="AO102" t="s">
        <v>543</v>
      </c>
      <c r="AP102">
        <v>-76.061318585335002</v>
      </c>
      <c r="AQ102">
        <v>-76.293931310000005</v>
      </c>
      <c r="AR102">
        <v>-76.299869396736995</v>
      </c>
      <c r="AS102">
        <v>-76.30580300087</v>
      </c>
    </row>
    <row r="103" spans="1:45" x14ac:dyDescent="0.2">
      <c r="A103" s="1">
        <f>'[3]cc-pVDZ-F12c'!T101-'[3]cc-pVDZ-F12c'!Q101</f>
        <v>0.37988388698639231</v>
      </c>
      <c r="B103" s="7">
        <f>'[3]cc-pVDZ-F12c'!Z101-'[3]cc-pVDZ-F12c'!W101</f>
        <v>0.45814821648006276</v>
      </c>
      <c r="C103" s="8">
        <f t="shared" si="14"/>
        <v>0.41901605173322753</v>
      </c>
      <c r="D103" s="9">
        <f t="shared" si="15"/>
        <v>0.45280968387178627</v>
      </c>
      <c r="E103" s="10">
        <f t="shared" si="16"/>
        <v>0.45154215227595418</v>
      </c>
      <c r="F103" s="1">
        <f t="shared" si="17"/>
        <v>0.41473684179500481</v>
      </c>
      <c r="G103" s="1">
        <f t="shared" si="18"/>
        <v>0.32732422940275008</v>
      </c>
      <c r="H103" s="1">
        <f t="shared" si="22"/>
        <v>4.8835312894802012</v>
      </c>
      <c r="I103" s="1">
        <f t="shared" si="22"/>
        <v>7.6777920857234063</v>
      </c>
      <c r="J103" s="1">
        <f t="shared" si="22"/>
        <v>6.9717312332969108</v>
      </c>
      <c r="K103" s="1">
        <f t="shared" si="21"/>
        <v>7.3864680750919156</v>
      </c>
      <c r="L103" s="1">
        <f t="shared" si="20"/>
        <v>5.1808167646201717</v>
      </c>
      <c r="M103" s="1">
        <f t="shared" si="20"/>
        <v>7.5678398711406318</v>
      </c>
      <c r="N103" s="1">
        <f t="shared" si="20"/>
        <v>6.8455475272827426</v>
      </c>
      <c r="O103" s="1">
        <f t="shared" si="19"/>
        <v>7.1728717566854927</v>
      </c>
      <c r="P103" t="s">
        <v>90</v>
      </c>
      <c r="Q103">
        <v>-171.334488563289</v>
      </c>
      <c r="R103">
        <v>-172.02395935000001</v>
      </c>
      <c r="S103">
        <v>-172.05119570196501</v>
      </c>
      <c r="T103">
        <v>-172.076121003163</v>
      </c>
      <c r="U103" t="s">
        <v>543</v>
      </c>
      <c r="V103">
        <v>-95.261142760804006</v>
      </c>
      <c r="W103">
        <v>-95.675014160000003</v>
      </c>
      <c r="X103">
        <v>-95.698364759962999</v>
      </c>
      <c r="Y103">
        <v>-95.713992844432994</v>
      </c>
      <c r="Z103" t="s">
        <v>543</v>
      </c>
      <c r="AA103">
        <v>-76.065563400323001</v>
      </c>
      <c r="AB103">
        <v>-76.336709850000005</v>
      </c>
      <c r="AC103">
        <v>-76.341720781545007</v>
      </c>
      <c r="AD103">
        <v>-76.350357073072999</v>
      </c>
      <c r="AE103" t="s">
        <v>90</v>
      </c>
      <c r="AF103">
        <v>-171.32350329940601</v>
      </c>
      <c r="AG103">
        <v>-171.91788589999999</v>
      </c>
      <c r="AH103">
        <v>-171.94961752578001</v>
      </c>
      <c r="AI103">
        <v>-171.967908856489</v>
      </c>
      <c r="AJ103" t="s">
        <v>543</v>
      </c>
      <c r="AK103">
        <v>-95.253928557367999</v>
      </c>
      <c r="AL103">
        <v>-95.611894469999996</v>
      </c>
      <c r="AM103">
        <v>-95.638839055112996</v>
      </c>
      <c r="AN103">
        <v>-95.650675157348005</v>
      </c>
      <c r="AO103" t="s">
        <v>543</v>
      </c>
      <c r="AP103">
        <v>-76.061318585335002</v>
      </c>
      <c r="AQ103">
        <v>-76.293931310000005</v>
      </c>
      <c r="AR103">
        <v>-76.299869396736995</v>
      </c>
      <c r="AS103">
        <v>-76.30580300087</v>
      </c>
    </row>
    <row r="104" spans="1:45" x14ac:dyDescent="0.2">
      <c r="A104" s="1">
        <f>'[3]cc-pVDZ-F12c'!T102-'[3]cc-pVDZ-F12c'!Q102</f>
        <v>0.32819956642063985</v>
      </c>
      <c r="B104" s="7">
        <f>'[3]cc-pVDZ-F12c'!Z102-'[3]cc-pVDZ-F12c'!W102</f>
        <v>0.39614497733517151</v>
      </c>
      <c r="C104" s="8">
        <f t="shared" si="14"/>
        <v>0.36217227187790568</v>
      </c>
      <c r="D104" s="9">
        <f t="shared" si="15"/>
        <v>0.38653218980218096</v>
      </c>
      <c r="E104" s="10">
        <f t="shared" si="16"/>
        <v>0.38610154648064371</v>
      </c>
      <c r="F104" s="1">
        <f t="shared" si="17"/>
        <v>0.35403204781295194</v>
      </c>
      <c r="G104" s="1">
        <f t="shared" si="18"/>
        <v>0.27786698847718405</v>
      </c>
      <c r="H104" s="1">
        <f t="shared" si="22"/>
        <v>5.0416077541773117</v>
      </c>
      <c r="I104" s="1">
        <f t="shared" si="22"/>
        <v>7.3916854042788183</v>
      </c>
      <c r="J104" s="1">
        <f t="shared" si="22"/>
        <v>6.8005492270221461</v>
      </c>
      <c r="K104" s="1">
        <f t="shared" si="21"/>
        <v>7.1545812748350981</v>
      </c>
      <c r="L104" s="1">
        <f t="shared" si="20"/>
        <v>5.3276667179028436</v>
      </c>
      <c r="M104" s="1">
        <f t="shared" si="20"/>
        <v>7.3341992590205205</v>
      </c>
      <c r="N104" s="1">
        <f t="shared" si="20"/>
        <v>6.7245262860630719</v>
      </c>
      <c r="O104" s="1">
        <f t="shared" si="19"/>
        <v>7.002393274540256</v>
      </c>
      <c r="P104" t="s">
        <v>91</v>
      </c>
      <c r="Q104">
        <v>-171.33474047415999</v>
      </c>
      <c r="R104">
        <v>-172.02350340999999</v>
      </c>
      <c r="S104">
        <v>-172.05092290608499</v>
      </c>
      <c r="T104">
        <v>-172.07575146804001</v>
      </c>
      <c r="U104" t="s">
        <v>543</v>
      </c>
      <c r="V104">
        <v>-95.261142760804006</v>
      </c>
      <c r="W104">
        <v>-95.675014160000003</v>
      </c>
      <c r="X104">
        <v>-95.698364759962999</v>
      </c>
      <c r="Y104">
        <v>-95.713992844432994</v>
      </c>
      <c r="Z104" t="s">
        <v>543</v>
      </c>
      <c r="AA104">
        <v>-76.065563400323001</v>
      </c>
      <c r="AB104">
        <v>-76.336709850000005</v>
      </c>
      <c r="AC104">
        <v>-76.341720781545007</v>
      </c>
      <c r="AD104">
        <v>-76.350357073072999</v>
      </c>
      <c r="AE104" t="s">
        <v>91</v>
      </c>
      <c r="AF104">
        <v>-171.32373731969301</v>
      </c>
      <c r="AG104">
        <v>-171.91751357000001</v>
      </c>
      <c r="AH104">
        <v>-171.94942466616399</v>
      </c>
      <c r="AI104">
        <v>-171.967637181746</v>
      </c>
      <c r="AJ104" t="s">
        <v>543</v>
      </c>
      <c r="AK104">
        <v>-95.253928557367999</v>
      </c>
      <c r="AL104">
        <v>-95.611894469999996</v>
      </c>
      <c r="AM104">
        <v>-95.638839055112996</v>
      </c>
      <c r="AN104">
        <v>-95.650675157348005</v>
      </c>
      <c r="AO104" t="s">
        <v>543</v>
      </c>
      <c r="AP104">
        <v>-76.061318585335002</v>
      </c>
      <c r="AQ104">
        <v>-76.293931310000005</v>
      </c>
      <c r="AR104">
        <v>-76.299869396736995</v>
      </c>
      <c r="AS104">
        <v>-76.30580300087</v>
      </c>
    </row>
    <row r="105" spans="1:45" x14ac:dyDescent="0.2">
      <c r="A105" s="1">
        <f>'[3]cc-pVDZ-F12c'!T103-'[3]cc-pVDZ-F12c'!Q103</f>
        <v>0.28194502446978387</v>
      </c>
      <c r="B105" s="7">
        <f>'[3]cc-pVDZ-F12c'!Z103-'[3]cc-pVDZ-F12c'!W103</f>
        <v>0.34090003164153515</v>
      </c>
      <c r="C105" s="8">
        <f t="shared" si="14"/>
        <v>0.31142252805565951</v>
      </c>
      <c r="D105" s="9">
        <f t="shared" si="15"/>
        <v>0.32821580791555605</v>
      </c>
      <c r="E105" s="10">
        <f t="shared" si="16"/>
        <v>0.32821245425748075</v>
      </c>
      <c r="F105" s="1">
        <f t="shared" si="17"/>
        <v>0.3006189850847738</v>
      </c>
      <c r="G105" s="1">
        <f t="shared" si="18"/>
        <v>0.23508449579959478</v>
      </c>
      <c r="H105" s="1">
        <f t="shared" si="22"/>
        <v>4.9890833641652401</v>
      </c>
      <c r="I105" s="1">
        <f t="shared" si="22"/>
        <v>6.9656566545486243</v>
      </c>
      <c r="J105" s="1">
        <f t="shared" si="22"/>
        <v>6.4693490490269259</v>
      </c>
      <c r="K105" s="1">
        <f t="shared" si="21"/>
        <v>6.7699680341116997</v>
      </c>
      <c r="L105" s="1">
        <f t="shared" si="20"/>
        <v>5.2591945981268973</v>
      </c>
      <c r="M105" s="1">
        <f t="shared" si="20"/>
        <v>6.9494794596644862</v>
      </c>
      <c r="N105" s="1">
        <f t="shared" si="20"/>
        <v>6.4335597155019517</v>
      </c>
      <c r="O105" s="1">
        <f t="shared" si="19"/>
        <v>6.6686442113015465</v>
      </c>
      <c r="P105" t="s">
        <v>92</v>
      </c>
      <c r="Q105">
        <v>-171.33465677122001</v>
      </c>
      <c r="R105">
        <v>-172.02282449</v>
      </c>
      <c r="S105">
        <v>-172.05039510502701</v>
      </c>
      <c r="T105">
        <v>-172.07513854785199</v>
      </c>
      <c r="U105" t="s">
        <v>543</v>
      </c>
      <c r="V105">
        <v>-95.261142760804006</v>
      </c>
      <c r="W105">
        <v>-95.675014160000003</v>
      </c>
      <c r="X105">
        <v>-95.698364759962999</v>
      </c>
      <c r="Y105">
        <v>-95.713992844432994</v>
      </c>
      <c r="Z105" t="s">
        <v>543</v>
      </c>
      <c r="AA105">
        <v>-76.065563400323001</v>
      </c>
      <c r="AB105">
        <v>-76.336709850000005</v>
      </c>
      <c r="AC105">
        <v>-76.341720781545007</v>
      </c>
      <c r="AD105">
        <v>-76.350357073072999</v>
      </c>
      <c r="AE105" t="s">
        <v>92</v>
      </c>
      <c r="AF105">
        <v>-171.32362820242901</v>
      </c>
      <c r="AG105">
        <v>-171.91690048000001</v>
      </c>
      <c r="AH105">
        <v>-171.94896098143801</v>
      </c>
      <c r="AI105">
        <v>-171.96710531878099</v>
      </c>
      <c r="AJ105" t="s">
        <v>543</v>
      </c>
      <c r="AK105">
        <v>-95.253928557367999</v>
      </c>
      <c r="AL105">
        <v>-95.611894469999996</v>
      </c>
      <c r="AM105">
        <v>-95.638839055112996</v>
      </c>
      <c r="AN105">
        <v>-95.650675157348005</v>
      </c>
      <c r="AO105" t="s">
        <v>543</v>
      </c>
      <c r="AP105">
        <v>-76.061318585335002</v>
      </c>
      <c r="AQ105">
        <v>-76.293931310000005</v>
      </c>
      <c r="AR105">
        <v>-76.299869396736995</v>
      </c>
      <c r="AS105">
        <v>-76.30580300087</v>
      </c>
    </row>
    <row r="106" spans="1:45" x14ac:dyDescent="0.2">
      <c r="A106" s="1">
        <f>'[3]cc-pVDZ-F12c'!T104-'[3]cc-pVDZ-F12c'!Q104</f>
        <v>0.17360210491165518</v>
      </c>
      <c r="B106" s="7">
        <f>'[3]cc-pVDZ-F12c'!Z104-'[3]cc-pVDZ-F12c'!W104</f>
        <v>0.21257605690668768</v>
      </c>
      <c r="C106" s="8">
        <f t="shared" si="14"/>
        <v>0.19308908090917143</v>
      </c>
      <c r="D106" s="9">
        <f t="shared" si="15"/>
        <v>0.19648553430231752</v>
      </c>
      <c r="E106" s="10">
        <f t="shared" si="16"/>
        <v>0.1967255309170117</v>
      </c>
      <c r="F106" s="1">
        <f t="shared" si="17"/>
        <v>0.17996476854947563</v>
      </c>
      <c r="G106" s="1">
        <f t="shared" si="18"/>
        <v>0.14015795792657748</v>
      </c>
      <c r="H106" s="1">
        <f t="shared" si="22"/>
        <v>4.2458139412145304</v>
      </c>
      <c r="I106" s="1">
        <f t="shared" si="22"/>
        <v>5.4288733388584696</v>
      </c>
      <c r="J106" s="1">
        <f t="shared" si="22"/>
        <v>5.1275580190499195</v>
      </c>
      <c r="K106" s="1">
        <f t="shared" si="21"/>
        <v>5.3075227875993951</v>
      </c>
      <c r="L106" s="1">
        <f t="shared" si="20"/>
        <v>4.4565060966808216</v>
      </c>
      <c r="M106" s="1">
        <f t="shared" si="20"/>
        <v>5.4812641070367158</v>
      </c>
      <c r="N106" s="1">
        <f t="shared" si="20"/>
        <v>5.1610979700930315</v>
      </c>
      <c r="O106" s="1">
        <f t="shared" si="19"/>
        <v>5.301255928019609</v>
      </c>
      <c r="P106" t="s">
        <v>93</v>
      </c>
      <c r="Q106">
        <v>-171.333472296048</v>
      </c>
      <c r="R106">
        <v>-172.02037547</v>
      </c>
      <c r="S106">
        <v>-172.048256825001</v>
      </c>
      <c r="T106">
        <v>-172.07280799310101</v>
      </c>
      <c r="U106" t="s">
        <v>543</v>
      </c>
      <c r="V106">
        <v>-95.261142760804006</v>
      </c>
      <c r="W106">
        <v>-95.675014160000003</v>
      </c>
      <c r="X106">
        <v>-95.698364759962999</v>
      </c>
      <c r="Y106">
        <v>-95.713992844432994</v>
      </c>
      <c r="Z106" t="s">
        <v>543</v>
      </c>
      <c r="AA106">
        <v>-76.065563400323001</v>
      </c>
      <c r="AB106">
        <v>-76.336709850000005</v>
      </c>
      <c r="AC106">
        <v>-76.341720781545007</v>
      </c>
      <c r="AD106">
        <v>-76.350357073072999</v>
      </c>
      <c r="AE106" t="s">
        <v>93</v>
      </c>
      <c r="AF106">
        <v>-171.322349036932</v>
      </c>
      <c r="AG106">
        <v>-171.91456073000001</v>
      </c>
      <c r="AH106">
        <v>-171.94693318465499</v>
      </c>
      <c r="AI106">
        <v>-171.96492624693701</v>
      </c>
      <c r="AJ106" t="s">
        <v>543</v>
      </c>
      <c r="AK106">
        <v>-95.253928557367999</v>
      </c>
      <c r="AL106">
        <v>-95.611894469999996</v>
      </c>
      <c r="AM106">
        <v>-95.638839055112996</v>
      </c>
      <c r="AN106">
        <v>-95.650675157348005</v>
      </c>
      <c r="AO106" t="s">
        <v>543</v>
      </c>
      <c r="AP106">
        <v>-76.061318585335002</v>
      </c>
      <c r="AQ106">
        <v>-76.293931310000005</v>
      </c>
      <c r="AR106">
        <v>-76.299869396736995</v>
      </c>
      <c r="AS106">
        <v>-76.30580300087</v>
      </c>
    </row>
    <row r="107" spans="1:45" x14ac:dyDescent="0.2">
      <c r="A107" s="1">
        <f>'[3]cc-pVDZ-F12c'!T105-'[3]cc-pVDZ-F12c'!Q105</f>
        <v>7.1754003611431472E-2</v>
      </c>
      <c r="B107" s="7">
        <f>'[3]cc-pVDZ-F12c'!Z105-'[3]cc-pVDZ-F12c'!W105</f>
        <v>9.2680805955489554E-2</v>
      </c>
      <c r="C107" s="8">
        <f t="shared" si="14"/>
        <v>8.2217404783460513E-2</v>
      </c>
      <c r="D107" s="9">
        <f t="shared" si="15"/>
        <v>8.0769188436108669E-2</v>
      </c>
      <c r="E107" s="10">
        <f t="shared" si="16"/>
        <v>8.1682385109009714E-2</v>
      </c>
      <c r="F107" s="1">
        <f t="shared" si="17"/>
        <v>7.3978007360421927E-2</v>
      </c>
      <c r="G107" s="1">
        <f t="shared" si="18"/>
        <v>5.5680110207525946E-2</v>
      </c>
      <c r="H107" s="1">
        <f t="shared" si="22"/>
        <v>2.76991537482195</v>
      </c>
      <c r="I107" s="1">
        <f t="shared" si="22"/>
        <v>3.2934647854458796</v>
      </c>
      <c r="J107" s="1">
        <f t="shared" si="22"/>
        <v>3.1467450265943686</v>
      </c>
      <c r="K107" s="1">
        <f t="shared" si="21"/>
        <v>3.2207230339547905</v>
      </c>
      <c r="L107" s="1">
        <f t="shared" si="20"/>
        <v>2.8880499606168724</v>
      </c>
      <c r="M107" s="1">
        <f t="shared" si="20"/>
        <v>3.3443683561064601</v>
      </c>
      <c r="N107" s="1">
        <f t="shared" si="20"/>
        <v>3.1853324042709614</v>
      </c>
      <c r="O107" s="1">
        <f t="shared" si="19"/>
        <v>3.2410125144784874</v>
      </c>
      <c r="P107" t="s">
        <v>94</v>
      </c>
      <c r="Q107">
        <v>-171.331120302068</v>
      </c>
      <c r="R107">
        <v>-172.01697247999999</v>
      </c>
      <c r="S107">
        <v>-172.045100198699</v>
      </c>
      <c r="T107">
        <v>-172.06948246615099</v>
      </c>
      <c r="U107" t="s">
        <v>543</v>
      </c>
      <c r="V107">
        <v>-95.261142760804006</v>
      </c>
      <c r="W107">
        <v>-95.675014160000003</v>
      </c>
      <c r="X107">
        <v>-95.698364759962999</v>
      </c>
      <c r="Y107">
        <v>-95.713992844432994</v>
      </c>
      <c r="Z107" t="s">
        <v>543</v>
      </c>
      <c r="AA107">
        <v>-76.065563400323001</v>
      </c>
      <c r="AB107">
        <v>-76.336709850000005</v>
      </c>
      <c r="AC107">
        <v>-76.341720781545007</v>
      </c>
      <c r="AD107">
        <v>-76.350357073072999</v>
      </c>
      <c r="AE107" t="s">
        <v>94</v>
      </c>
      <c r="AF107">
        <v>-171.319849543082</v>
      </c>
      <c r="AG107">
        <v>-171.91115536999999</v>
      </c>
      <c r="AH107">
        <v>-171.943784601939</v>
      </c>
      <c r="AI107">
        <v>-171.96164304020701</v>
      </c>
      <c r="AJ107" t="s">
        <v>543</v>
      </c>
      <c r="AK107">
        <v>-95.253928557367999</v>
      </c>
      <c r="AL107">
        <v>-95.611894469999996</v>
      </c>
      <c r="AM107">
        <v>-95.638839055112996</v>
      </c>
      <c r="AN107">
        <v>-95.650675157348005</v>
      </c>
      <c r="AO107" t="s">
        <v>543</v>
      </c>
      <c r="AP107">
        <v>-76.061318585335002</v>
      </c>
      <c r="AQ107">
        <v>-76.293931310000005</v>
      </c>
      <c r="AR107">
        <v>-76.299869396736995</v>
      </c>
      <c r="AS107">
        <v>-76.30580300087</v>
      </c>
    </row>
    <row r="108" spans="1:45" x14ac:dyDescent="0.2">
      <c r="A108" s="1">
        <f>'[3]cc-pVDZ-F12c'!T106-'[3]cc-pVDZ-F12c'!Q106</f>
        <v>1.0414600827607812E-2</v>
      </c>
      <c r="B108" s="7">
        <f>'[3]cc-pVDZ-F12c'!Z106-'[3]cc-pVDZ-F12c'!W106</f>
        <v>1.8568440262165309E-2</v>
      </c>
      <c r="C108" s="8">
        <f t="shared" si="14"/>
        <v>1.449152054488656E-2</v>
      </c>
      <c r="D108" s="9">
        <f t="shared" si="15"/>
        <v>1.0999733038888628E-2</v>
      </c>
      <c r="E108" s="10">
        <f t="shared" si="16"/>
        <v>1.2634440101419611E-2</v>
      </c>
      <c r="F108" s="1">
        <f t="shared" si="17"/>
        <v>1.0074860815981523E-2</v>
      </c>
      <c r="G108" s="1">
        <f t="shared" si="18"/>
        <v>3.995860013066066E-3</v>
      </c>
      <c r="H108" s="1">
        <f t="shared" si="22"/>
        <v>1.1391568689445182</v>
      </c>
      <c r="I108" s="1">
        <f t="shared" si="22"/>
        <v>1.2482983732444308</v>
      </c>
      <c r="J108" s="1">
        <f t="shared" si="22"/>
        <v>1.2035385172056583</v>
      </c>
      <c r="K108" s="1">
        <f t="shared" si="21"/>
        <v>1.2136133780216398</v>
      </c>
      <c r="L108" s="1">
        <f t="shared" si="20"/>
        <v>1.1582793449354982</v>
      </c>
      <c r="M108" s="1">
        <f t="shared" si="20"/>
        <v>1.2350704729957129</v>
      </c>
      <c r="N108" s="1">
        <f t="shared" si="20"/>
        <v>1.1869930175198919</v>
      </c>
      <c r="O108" s="1">
        <f t="shared" si="19"/>
        <v>1.190988877532958</v>
      </c>
      <c r="P108" t="s">
        <v>95</v>
      </c>
      <c r="Q108">
        <v>-171.32852152307601</v>
      </c>
      <c r="R108">
        <v>-172.01371330000001</v>
      </c>
      <c r="S108">
        <v>-172.04200350214001</v>
      </c>
      <c r="T108">
        <v>-172.06628393344999</v>
      </c>
      <c r="U108" t="s">
        <v>543</v>
      </c>
      <c r="V108">
        <v>-95.261142760804006</v>
      </c>
      <c r="W108">
        <v>-95.675014160000003</v>
      </c>
      <c r="X108">
        <v>-95.698364759962999</v>
      </c>
      <c r="Y108">
        <v>-95.713992844432994</v>
      </c>
      <c r="Z108" t="s">
        <v>543</v>
      </c>
      <c r="AA108">
        <v>-76.065563400323001</v>
      </c>
      <c r="AB108">
        <v>-76.336709850000005</v>
      </c>
      <c r="AC108">
        <v>-76.341720781545007</v>
      </c>
      <c r="AD108">
        <v>-76.350357073072999</v>
      </c>
      <c r="AE108" t="s">
        <v>95</v>
      </c>
      <c r="AF108">
        <v>-171.317092978256</v>
      </c>
      <c r="AG108">
        <v>-171.90779398999999</v>
      </c>
      <c r="AH108">
        <v>-171.94060004555101</v>
      </c>
      <c r="AI108">
        <v>-171.95837611972701</v>
      </c>
      <c r="AJ108" t="s">
        <v>543</v>
      </c>
      <c r="AK108">
        <v>-95.253928557367999</v>
      </c>
      <c r="AL108">
        <v>-95.611894469999996</v>
      </c>
      <c r="AM108">
        <v>-95.638839055112996</v>
      </c>
      <c r="AN108">
        <v>-95.650675157348005</v>
      </c>
      <c r="AO108" t="s">
        <v>543</v>
      </c>
      <c r="AP108">
        <v>-76.061318585335002</v>
      </c>
      <c r="AQ108">
        <v>-76.293931310000005</v>
      </c>
      <c r="AR108">
        <v>-76.299869396736995</v>
      </c>
      <c r="AS108">
        <v>-76.30580300087</v>
      </c>
    </row>
    <row r="109" spans="1:45" x14ac:dyDescent="0.2">
      <c r="A109" s="1">
        <f>'[3]cc-pVDZ-F12c'!T107-'[3]cc-pVDZ-F12c'!Q107</f>
        <v>0.58947736466468026</v>
      </c>
      <c r="B109" s="7">
        <f>'[3]cc-pVDZ-F12c'!Z107-'[3]cc-pVDZ-F12c'!W107</f>
        <v>0.72190573040715655</v>
      </c>
      <c r="C109" s="8">
        <f t="shared" si="14"/>
        <v>0.65569154753591841</v>
      </c>
      <c r="D109" s="9">
        <f t="shared" si="15"/>
        <v>0.67534947080254037</v>
      </c>
      <c r="E109" s="10">
        <f t="shared" si="16"/>
        <v>0.67210126904287382</v>
      </c>
      <c r="F109" s="1">
        <f t="shared" si="17"/>
        <v>0.61856518666655091</v>
      </c>
      <c r="G109" s="1">
        <f t="shared" si="18"/>
        <v>0.49141699102278391</v>
      </c>
      <c r="H109" s="1">
        <f t="shared" si="22"/>
        <v>1.7940003514453331</v>
      </c>
      <c r="I109" s="1">
        <f t="shared" si="22"/>
        <v>6.0479240107971401</v>
      </c>
      <c r="J109" s="1">
        <f t="shared" si="22"/>
        <v>5.1101132298574656</v>
      </c>
      <c r="K109" s="1">
        <f t="shared" si="21"/>
        <v>5.7286784165240165</v>
      </c>
      <c r="L109" s="1">
        <f t="shared" si="20"/>
        <v>2.165865768011864</v>
      </c>
      <c r="M109" s="1">
        <f t="shared" si="20"/>
        <v>5.8989344301952222</v>
      </c>
      <c r="N109" s="1">
        <f t="shared" si="20"/>
        <v>5.0078609691016185</v>
      </c>
      <c r="O109" s="1">
        <f t="shared" si="19"/>
        <v>5.4992779601244024</v>
      </c>
      <c r="P109" t="s">
        <v>96</v>
      </c>
      <c r="Q109">
        <v>-362.221976860881</v>
      </c>
      <c r="R109">
        <v>-363.64185705</v>
      </c>
      <c r="S109">
        <v>-363.68691181094499</v>
      </c>
      <c r="T109">
        <v>-363.74701031486899</v>
      </c>
      <c r="U109" t="s">
        <v>544</v>
      </c>
      <c r="V109">
        <v>-247.118935980435</v>
      </c>
      <c r="W109">
        <v>-248.09206229</v>
      </c>
      <c r="X109">
        <v>-248.120939280008</v>
      </c>
      <c r="Y109">
        <v>-248.16420096488599</v>
      </c>
      <c r="Z109" t="s">
        <v>544</v>
      </c>
      <c r="AA109">
        <v>-115.10018195902499</v>
      </c>
      <c r="AB109">
        <v>-115.54015678</v>
      </c>
      <c r="AC109">
        <v>-115.55782904748401</v>
      </c>
      <c r="AD109">
        <v>-115.5736801202</v>
      </c>
      <c r="AE109" t="s">
        <v>96</v>
      </c>
      <c r="AF109">
        <v>-362.19691560376998</v>
      </c>
      <c r="AG109">
        <v>-363.42579948999997</v>
      </c>
      <c r="AH109">
        <v>-363.48085811814701</v>
      </c>
      <c r="AI109">
        <v>-363.52733643126498</v>
      </c>
      <c r="AJ109" t="s">
        <v>544</v>
      </c>
      <c r="AK109">
        <v>-247.10091481441</v>
      </c>
      <c r="AL109">
        <v>-247.94522451</v>
      </c>
      <c r="AM109">
        <v>-247.98119995608999</v>
      </c>
      <c r="AN109">
        <v>-248.015197436074</v>
      </c>
      <c r="AO109" t="s">
        <v>544</v>
      </c>
      <c r="AP109">
        <v>-115.092549262701</v>
      </c>
      <c r="AQ109">
        <v>-115.47117443</v>
      </c>
      <c r="AR109">
        <v>-115.491677627947</v>
      </c>
      <c r="AS109">
        <v>-115.50337533829</v>
      </c>
    </row>
    <row r="110" spans="1:45" x14ac:dyDescent="0.2">
      <c r="A110" s="1">
        <f>'[3]cc-pVDZ-F12c'!T108-'[3]cc-pVDZ-F12c'!Q108</f>
        <v>0.5052667638126529</v>
      </c>
      <c r="B110" s="7">
        <f>'[3]cc-pVDZ-F12c'!Z108-'[3]cc-pVDZ-F12c'!W108</f>
        <v>0.62152020673063912</v>
      </c>
      <c r="C110" s="8">
        <f t="shared" si="14"/>
        <v>0.56339348527164601</v>
      </c>
      <c r="D110" s="9">
        <f t="shared" si="15"/>
        <v>0.57220645929790215</v>
      </c>
      <c r="E110" s="10">
        <f t="shared" si="16"/>
        <v>0.57129636829403962</v>
      </c>
      <c r="F110" s="1">
        <f t="shared" si="17"/>
        <v>0.52409457711843022</v>
      </c>
      <c r="G110" s="1">
        <f t="shared" si="18"/>
        <v>0.41199032307635797</v>
      </c>
      <c r="H110" s="1">
        <f t="shared" si="22"/>
        <v>2.8229374752651775</v>
      </c>
      <c r="I110" s="1">
        <f t="shared" si="22"/>
        <v>6.3918556926491457</v>
      </c>
      <c r="J110" s="1">
        <f t="shared" si="22"/>
        <v>5.6203618932925226</v>
      </c>
      <c r="K110" s="1">
        <f t="shared" si="21"/>
        <v>6.1444564704109528</v>
      </c>
      <c r="L110" s="1">
        <f t="shared" si="20"/>
        <v>3.1897442654385104</v>
      </c>
      <c r="M110" s="1">
        <f t="shared" si="20"/>
        <v>6.3298514789558844</v>
      </c>
      <c r="N110" s="1">
        <f t="shared" si="20"/>
        <v>5.5943473411306481</v>
      </c>
      <c r="O110" s="1">
        <f t="shared" si="19"/>
        <v>6.0063376642070061</v>
      </c>
      <c r="P110" t="s">
        <v>97</v>
      </c>
      <c r="Q110">
        <v>-362.22361657649299</v>
      </c>
      <c r="R110">
        <v>-363.64240513999999</v>
      </c>
      <c r="S110">
        <v>-363.68772494391499</v>
      </c>
      <c r="T110">
        <v>-363.74767289934601</v>
      </c>
      <c r="U110" t="s">
        <v>544</v>
      </c>
      <c r="V110">
        <v>-247.118935980435</v>
      </c>
      <c r="W110">
        <v>-248.09206229</v>
      </c>
      <c r="X110">
        <v>-248.120939280008</v>
      </c>
      <c r="Y110">
        <v>-248.16420096488599</v>
      </c>
      <c r="Z110" t="s">
        <v>544</v>
      </c>
      <c r="AA110">
        <v>-115.10018195902499</v>
      </c>
      <c r="AB110">
        <v>-115.54015678</v>
      </c>
      <c r="AC110">
        <v>-115.55782904748401</v>
      </c>
      <c r="AD110">
        <v>-115.5736801202</v>
      </c>
      <c r="AE110" t="s">
        <v>97</v>
      </c>
      <c r="AF110">
        <v>-362.19854725794801</v>
      </c>
      <c r="AG110">
        <v>-363.4264862</v>
      </c>
      <c r="AH110">
        <v>-363.481792743634</v>
      </c>
      <c r="AI110">
        <v>-363.52814448230498</v>
      </c>
      <c r="AJ110" t="s">
        <v>544</v>
      </c>
      <c r="AK110">
        <v>-247.10091481441</v>
      </c>
      <c r="AL110">
        <v>-247.94522451</v>
      </c>
      <c r="AM110">
        <v>-247.98119995608999</v>
      </c>
      <c r="AN110">
        <v>-248.015197436074</v>
      </c>
      <c r="AO110" t="s">
        <v>544</v>
      </c>
      <c r="AP110">
        <v>-115.092549262701</v>
      </c>
      <c r="AQ110">
        <v>-115.47117443</v>
      </c>
      <c r="AR110">
        <v>-115.491677627947</v>
      </c>
      <c r="AS110">
        <v>-115.50337533829</v>
      </c>
    </row>
    <row r="111" spans="1:45" x14ac:dyDescent="0.2">
      <c r="A111" s="1">
        <f>'[3]cc-pVDZ-F12c'!T109-'[3]cc-pVDZ-F12c'!Q109</f>
        <v>0.43180787610729876</v>
      </c>
      <c r="B111" s="7">
        <f>'[3]cc-pVDZ-F12c'!Z109-'[3]cc-pVDZ-F12c'!W109</f>
        <v>0.53363091111862371</v>
      </c>
      <c r="C111" s="8">
        <f t="shared" si="14"/>
        <v>0.48271939361296123</v>
      </c>
      <c r="D111" s="9">
        <f t="shared" si="15"/>
        <v>0.48344159935690917</v>
      </c>
      <c r="E111" s="10">
        <f t="shared" si="16"/>
        <v>0.4839225297262979</v>
      </c>
      <c r="F111" s="1">
        <f t="shared" si="17"/>
        <v>0.44279318497610287</v>
      </c>
      <c r="G111" s="1">
        <f t="shared" si="18"/>
        <v>0.3451109911943897</v>
      </c>
      <c r="H111" s="1">
        <f t="shared" si="22"/>
        <v>3.4014249103074152</v>
      </c>
      <c r="I111" s="1">
        <f t="shared" si="22"/>
        <v>6.3987143715032122</v>
      </c>
      <c r="J111" s="1">
        <f t="shared" si="22"/>
        <v>5.7608666619252897</v>
      </c>
      <c r="K111" s="1">
        <f t="shared" si="21"/>
        <v>6.2036598469013926</v>
      </c>
      <c r="L111" s="1">
        <f t="shared" si="20"/>
        <v>3.7558288841899445</v>
      </c>
      <c r="M111" s="1">
        <f t="shared" si="20"/>
        <v>6.406928470846748</v>
      </c>
      <c r="N111" s="1">
        <f t="shared" si="20"/>
        <v>5.7966480166543279</v>
      </c>
      <c r="O111" s="1">
        <f t="shared" si="19"/>
        <v>6.1417590078487176</v>
      </c>
      <c r="P111" t="s">
        <v>98</v>
      </c>
      <c r="Q111">
        <v>-362.22453845486302</v>
      </c>
      <c r="R111">
        <v>-363.64241607000002</v>
      </c>
      <c r="S111">
        <v>-363.68794885250702</v>
      </c>
      <c r="T111">
        <v>-363.747767245928</v>
      </c>
      <c r="U111" t="s">
        <v>544</v>
      </c>
      <c r="V111">
        <v>-247.118935980435</v>
      </c>
      <c r="W111">
        <v>-248.09206229</v>
      </c>
      <c r="X111">
        <v>-248.120939280008</v>
      </c>
      <c r="Y111">
        <v>-248.16420096488599</v>
      </c>
      <c r="Z111" t="s">
        <v>544</v>
      </c>
      <c r="AA111">
        <v>-115.10018195902499</v>
      </c>
      <c r="AB111">
        <v>-115.54015678</v>
      </c>
      <c r="AC111">
        <v>-115.55782904748401</v>
      </c>
      <c r="AD111">
        <v>-115.5736801202</v>
      </c>
      <c r="AE111" t="s">
        <v>98</v>
      </c>
      <c r="AF111">
        <v>-362.19944937117299</v>
      </c>
      <c r="AG111">
        <v>-363.42660903000001</v>
      </c>
      <c r="AH111">
        <v>-363.48211513026803</v>
      </c>
      <c r="AI111">
        <v>-363.52836028994398</v>
      </c>
      <c r="AJ111" t="s">
        <v>544</v>
      </c>
      <c r="AK111">
        <v>-247.10091481441</v>
      </c>
      <c r="AL111">
        <v>-247.94522451</v>
      </c>
      <c r="AM111">
        <v>-247.98119995608999</v>
      </c>
      <c r="AN111">
        <v>-248.015197436074</v>
      </c>
      <c r="AO111" t="s">
        <v>544</v>
      </c>
      <c r="AP111">
        <v>-115.092549262701</v>
      </c>
      <c r="AQ111">
        <v>-115.47117443</v>
      </c>
      <c r="AR111">
        <v>-115.491677627947</v>
      </c>
      <c r="AS111">
        <v>-115.50337533829</v>
      </c>
    </row>
    <row r="112" spans="1:45" x14ac:dyDescent="0.2">
      <c r="A112" s="1">
        <f>'[3]cc-pVDZ-F12c'!T110-'[3]cc-pVDZ-F12c'!Q110</f>
        <v>0.36788155929610244</v>
      </c>
      <c r="B112" s="7">
        <f>'[3]cc-pVDZ-F12c'!Z110-'[3]cc-pVDZ-F12c'!W110</f>
        <v>0.45688993605095174</v>
      </c>
      <c r="C112" s="8">
        <f t="shared" si="14"/>
        <v>0.41238574767352709</v>
      </c>
      <c r="D112" s="9">
        <f t="shared" si="15"/>
        <v>0.40745385162606867</v>
      </c>
      <c r="E112" s="10">
        <f t="shared" si="16"/>
        <v>0.40871943945980233</v>
      </c>
      <c r="F112" s="1">
        <f t="shared" si="17"/>
        <v>0.37319458841002806</v>
      </c>
      <c r="G112" s="1">
        <f t="shared" si="18"/>
        <v>0.28882306716681416</v>
      </c>
      <c r="H112" s="1">
        <f t="shared" si="22"/>
        <v>3.6792261596198919</v>
      </c>
      <c r="I112" s="1">
        <f t="shared" si="22"/>
        <v>6.1995491312852709</v>
      </c>
      <c r="J112" s="1">
        <f t="shared" si="22"/>
        <v>5.669388219062645</v>
      </c>
      <c r="K112" s="1">
        <f t="shared" si="21"/>
        <v>6.0425828074726731</v>
      </c>
      <c r="L112" s="1">
        <f t="shared" si="20"/>
        <v>4.0158866347373561</v>
      </c>
      <c r="M112" s="1">
        <f t="shared" si="20"/>
        <v>6.2612709656935444</v>
      </c>
      <c r="N112" s="1">
        <f t="shared" si="20"/>
        <v>5.7520992773765842</v>
      </c>
      <c r="O112" s="1">
        <f t="shared" si="19"/>
        <v>6.0409223445433984</v>
      </c>
      <c r="P112" t="s">
        <v>99</v>
      </c>
      <c r="Q112">
        <v>-362.22498115931501</v>
      </c>
      <c r="R112">
        <v>-363.64209868</v>
      </c>
      <c r="S112">
        <v>-363.68780307233499</v>
      </c>
      <c r="T112">
        <v>-363.74751055333701</v>
      </c>
      <c r="U112" t="s">
        <v>544</v>
      </c>
      <c r="V112">
        <v>-247.118935980435</v>
      </c>
      <c r="W112">
        <v>-248.09206229</v>
      </c>
      <c r="X112">
        <v>-248.120939280008</v>
      </c>
      <c r="Y112">
        <v>-248.16420096488599</v>
      </c>
      <c r="Z112" t="s">
        <v>544</v>
      </c>
      <c r="AA112">
        <v>-115.10018195902499</v>
      </c>
      <c r="AB112">
        <v>-115.54015678</v>
      </c>
      <c r="AC112">
        <v>-115.55782904748401</v>
      </c>
      <c r="AD112">
        <v>-115.5736801202</v>
      </c>
      <c r="AE112" t="s">
        <v>99</v>
      </c>
      <c r="AF112">
        <v>-362.199863799561</v>
      </c>
      <c r="AG112">
        <v>-363.42637690999999</v>
      </c>
      <c r="AH112">
        <v>-363.482044137336</v>
      </c>
      <c r="AI112">
        <v>-363.52819959649901</v>
      </c>
      <c r="AJ112" t="s">
        <v>544</v>
      </c>
      <c r="AK112">
        <v>-247.10091481441</v>
      </c>
      <c r="AL112">
        <v>-247.94522451</v>
      </c>
      <c r="AM112">
        <v>-247.98119995608999</v>
      </c>
      <c r="AN112">
        <v>-248.015197436074</v>
      </c>
      <c r="AO112" t="s">
        <v>544</v>
      </c>
      <c r="AP112">
        <v>-115.092549262701</v>
      </c>
      <c r="AQ112">
        <v>-115.47117443</v>
      </c>
      <c r="AR112">
        <v>-115.491677627947</v>
      </c>
      <c r="AS112">
        <v>-115.50337533829</v>
      </c>
    </row>
    <row r="113" spans="1:45" x14ac:dyDescent="0.2">
      <c r="A113" s="1">
        <f>'[3]cc-pVDZ-F12c'!T111-'[3]cc-pVDZ-F12c'!Q111</f>
        <v>0.3126715645782534</v>
      </c>
      <c r="B113" s="7">
        <f>'[3]cc-pVDZ-F12c'!Z111-'[3]cc-pVDZ-F12c'!W111</f>
        <v>0.3904406872862598</v>
      </c>
      <c r="C113" s="8">
        <f t="shared" si="14"/>
        <v>0.3515561259322566</v>
      </c>
      <c r="D113" s="9">
        <f t="shared" si="15"/>
        <v>0.34302399382943122</v>
      </c>
      <c r="E113" s="10">
        <f t="shared" si="16"/>
        <v>0.3447349545594004</v>
      </c>
      <c r="F113" s="1">
        <f t="shared" si="17"/>
        <v>0.31418207897914563</v>
      </c>
      <c r="G113" s="1">
        <f t="shared" si="18"/>
        <v>0.24161899947604049</v>
      </c>
      <c r="H113" s="1">
        <f t="shared" si="22"/>
        <v>3.7585711685127032</v>
      </c>
      <c r="I113" s="1">
        <f t="shared" si="22"/>
        <v>5.8826756590648754</v>
      </c>
      <c r="J113" s="1">
        <f t="shared" si="22"/>
        <v>5.4391784046752365</v>
      </c>
      <c r="K113" s="1">
        <f t="shared" si="21"/>
        <v>5.7533604836543821</v>
      </c>
      <c r="L113" s="1">
        <f t="shared" si="20"/>
        <v>4.0741635380273831</v>
      </c>
      <c r="M113" s="1">
        <f t="shared" si="20"/>
        <v>5.9820041378209243</v>
      </c>
      <c r="N113" s="1">
        <f t="shared" si="20"/>
        <v>5.5544192461214461</v>
      </c>
      <c r="O113" s="1">
        <f t="shared" si="19"/>
        <v>5.7960382455974866</v>
      </c>
      <c r="P113" t="s">
        <v>100</v>
      </c>
      <c r="Q113">
        <v>-362.22510760363002</v>
      </c>
      <c r="R113">
        <v>-363.64159371</v>
      </c>
      <c r="S113">
        <v>-363.68743620965898</v>
      </c>
      <c r="T113">
        <v>-363.74704964824502</v>
      </c>
      <c r="U113" t="s">
        <v>544</v>
      </c>
      <c r="V113">
        <v>-247.118935980435</v>
      </c>
      <c r="W113">
        <v>-248.09206229</v>
      </c>
      <c r="X113">
        <v>-248.120939280008</v>
      </c>
      <c r="Y113">
        <v>-248.16420096488599</v>
      </c>
      <c r="Z113" t="s">
        <v>544</v>
      </c>
      <c r="AA113">
        <v>-115.10018195902499</v>
      </c>
      <c r="AB113">
        <v>-115.54015678</v>
      </c>
      <c r="AC113">
        <v>-115.55782904748401</v>
      </c>
      <c r="AD113">
        <v>-115.5736801202</v>
      </c>
      <c r="AE113" t="s">
        <v>100</v>
      </c>
      <c r="AF113">
        <v>-362.19995666971403</v>
      </c>
      <c r="AG113">
        <v>-363.42593187</v>
      </c>
      <c r="AH113">
        <v>-363.48172911416702</v>
      </c>
      <c r="AI113">
        <v>-363.527809348863</v>
      </c>
      <c r="AJ113" t="s">
        <v>544</v>
      </c>
      <c r="AK113">
        <v>-247.10091481441</v>
      </c>
      <c r="AL113">
        <v>-247.94522451</v>
      </c>
      <c r="AM113">
        <v>-247.98119995608999</v>
      </c>
      <c r="AN113">
        <v>-248.015197436074</v>
      </c>
      <c r="AO113" t="s">
        <v>544</v>
      </c>
      <c r="AP113">
        <v>-115.092549262701</v>
      </c>
      <c r="AQ113">
        <v>-115.47117443</v>
      </c>
      <c r="AR113">
        <v>-115.491677627947</v>
      </c>
      <c r="AS113">
        <v>-115.50337533829</v>
      </c>
    </row>
    <row r="114" spans="1:45" x14ac:dyDescent="0.2">
      <c r="A114" s="1">
        <f>'[3]cc-pVDZ-F12c'!T112-'[3]cc-pVDZ-F12c'!Q112</f>
        <v>0.18948107138707648</v>
      </c>
      <c r="B114" s="7">
        <f>'[3]cc-pVDZ-F12c'!Z112-'[3]cc-pVDZ-F12c'!W112</f>
        <v>0.24197479300018276</v>
      </c>
      <c r="C114" s="8">
        <f t="shared" si="14"/>
        <v>0.21572793219362962</v>
      </c>
      <c r="D114" s="9">
        <f t="shared" si="15"/>
        <v>0.20403257472996078</v>
      </c>
      <c r="E114" s="10">
        <f t="shared" si="16"/>
        <v>0.20639786395944459</v>
      </c>
      <c r="F114" s="1">
        <f t="shared" si="17"/>
        <v>0.18687724375339876</v>
      </c>
      <c r="G114" s="1">
        <f t="shared" si="18"/>
        <v>0.14051577076403987</v>
      </c>
      <c r="H114" s="1">
        <f t="shared" si="22"/>
        <v>3.4166104073809218</v>
      </c>
      <c r="I114" s="1">
        <f t="shared" si="22"/>
        <v>4.7062271235673903</v>
      </c>
      <c r="J114" s="1">
        <f t="shared" si="22"/>
        <v>4.4365074090884011</v>
      </c>
      <c r="K114" s="1">
        <f t="shared" si="21"/>
        <v>4.6233846528417999</v>
      </c>
      <c r="L114" s="1">
        <f t="shared" si="20"/>
        <v>3.6635770760434196</v>
      </c>
      <c r="M114" s="1">
        <f t="shared" si="20"/>
        <v>4.8468896530975103</v>
      </c>
      <c r="N114" s="1">
        <f t="shared" si="20"/>
        <v>4.5837557273492564</v>
      </c>
      <c r="O114" s="1">
        <f t="shared" si="19"/>
        <v>4.7242714981132963</v>
      </c>
      <c r="P114" t="s">
        <v>101</v>
      </c>
      <c r="Q114">
        <v>-362.22456265449199</v>
      </c>
      <c r="R114">
        <v>-363.63971892000001</v>
      </c>
      <c r="S114">
        <v>-363.68583835178498</v>
      </c>
      <c r="T114">
        <v>-363.74524891721097</v>
      </c>
      <c r="U114" t="s">
        <v>544</v>
      </c>
      <c r="V114">
        <v>-247.118935980435</v>
      </c>
      <c r="W114">
        <v>-248.09206229</v>
      </c>
      <c r="X114">
        <v>-248.120939280008</v>
      </c>
      <c r="Y114">
        <v>-248.16420096488599</v>
      </c>
      <c r="Z114" t="s">
        <v>544</v>
      </c>
      <c r="AA114">
        <v>-115.10018195902499</v>
      </c>
      <c r="AB114">
        <v>-115.54015678</v>
      </c>
      <c r="AC114">
        <v>-115.55782904748401</v>
      </c>
      <c r="AD114">
        <v>-115.5736801202</v>
      </c>
      <c r="AE114" t="s">
        <v>101</v>
      </c>
      <c r="AF114">
        <v>-362.19930235856498</v>
      </c>
      <c r="AG114">
        <v>-363.42412295000003</v>
      </c>
      <c r="AH114">
        <v>-363.48018226345198</v>
      </c>
      <c r="AI114">
        <v>-363.52610137990399</v>
      </c>
      <c r="AJ114" t="s">
        <v>544</v>
      </c>
      <c r="AK114">
        <v>-247.10091481441</v>
      </c>
      <c r="AL114">
        <v>-247.94522451</v>
      </c>
      <c r="AM114">
        <v>-247.98119995608999</v>
      </c>
      <c r="AN114">
        <v>-248.015197436074</v>
      </c>
      <c r="AO114" t="s">
        <v>544</v>
      </c>
      <c r="AP114">
        <v>-115.092549262701</v>
      </c>
      <c r="AQ114">
        <v>-115.47117443</v>
      </c>
      <c r="AR114">
        <v>-115.491677627947</v>
      </c>
      <c r="AS114">
        <v>-115.50337533829</v>
      </c>
    </row>
    <row r="115" spans="1:45" x14ac:dyDescent="0.2">
      <c r="A115" s="1">
        <f>'[3]cc-pVDZ-F12c'!T113-'[3]cc-pVDZ-F12c'!Q113</f>
        <v>7.9680590740712098E-2</v>
      </c>
      <c r="B115" s="7">
        <f>'[3]cc-pVDZ-F12c'!Z113-'[3]cc-pVDZ-F12c'!W113</f>
        <v>0.10999916651465069</v>
      </c>
      <c r="C115" s="8">
        <f t="shared" si="14"/>
        <v>9.4839878627681395E-2</v>
      </c>
      <c r="D115" s="9">
        <f t="shared" si="15"/>
        <v>8.5077394241640333E-2</v>
      </c>
      <c r="E115" s="10">
        <f t="shared" si="16"/>
        <v>8.7907888467569625E-2</v>
      </c>
      <c r="F115" s="1">
        <f t="shared" si="17"/>
        <v>7.7923973476497821E-2</v>
      </c>
      <c r="G115" s="1">
        <f t="shared" si="18"/>
        <v>5.4212175372702287E-2</v>
      </c>
      <c r="H115" s="1">
        <f t="shared" si="22"/>
        <v>2.4499753377504647</v>
      </c>
      <c r="I115" s="1">
        <f t="shared" si="22"/>
        <v>3.0303375019110343</v>
      </c>
      <c r="J115" s="1">
        <f t="shared" si="22"/>
        <v>2.8998037827128105</v>
      </c>
      <c r="K115" s="1">
        <f t="shared" si="21"/>
        <v>2.9777277561893083</v>
      </c>
      <c r="L115" s="1">
        <f t="shared" si="20"/>
        <v>2.6000637119291126</v>
      </c>
      <c r="M115" s="1">
        <f t="shared" si="20"/>
        <v>3.1325085987098871</v>
      </c>
      <c r="N115" s="1">
        <f t="shared" si="20"/>
        <v>3.0024769661617738</v>
      </c>
      <c r="O115" s="1">
        <f t="shared" si="19"/>
        <v>3.0566891415344761</v>
      </c>
      <c r="P115" t="s">
        <v>102</v>
      </c>
      <c r="Q115">
        <v>-362.22302222351902</v>
      </c>
      <c r="R115">
        <v>-363.63704822</v>
      </c>
      <c r="S115">
        <v>-363.68338945877798</v>
      </c>
      <c r="T115">
        <v>-363.742626396123</v>
      </c>
      <c r="U115" t="s">
        <v>544</v>
      </c>
      <c r="V115">
        <v>-247.118935980435</v>
      </c>
      <c r="W115">
        <v>-248.09206229</v>
      </c>
      <c r="X115">
        <v>-248.120939280008</v>
      </c>
      <c r="Y115">
        <v>-248.16420096488599</v>
      </c>
      <c r="Z115" t="s">
        <v>544</v>
      </c>
      <c r="AA115">
        <v>-115.10018195902499</v>
      </c>
      <c r="AB115">
        <v>-115.54015678</v>
      </c>
      <c r="AC115">
        <v>-115.55782904748401</v>
      </c>
      <c r="AD115">
        <v>-115.5736801202</v>
      </c>
      <c r="AE115" t="s">
        <v>102</v>
      </c>
      <c r="AF115">
        <v>-362.19760754220903</v>
      </c>
      <c r="AG115">
        <v>-363.42139091000001</v>
      </c>
      <c r="AH115">
        <v>-363.477662335449</v>
      </c>
      <c r="AI115">
        <v>-363.523443918373</v>
      </c>
      <c r="AJ115" t="s">
        <v>544</v>
      </c>
      <c r="AK115">
        <v>-247.10091481441</v>
      </c>
      <c r="AL115">
        <v>-247.94522451</v>
      </c>
      <c r="AM115">
        <v>-247.98119995608999</v>
      </c>
      <c r="AN115">
        <v>-248.015197436074</v>
      </c>
      <c r="AO115" t="s">
        <v>544</v>
      </c>
      <c r="AP115">
        <v>-115.092549262701</v>
      </c>
      <c r="AQ115">
        <v>-115.47117443</v>
      </c>
      <c r="AR115">
        <v>-115.491677627947</v>
      </c>
      <c r="AS115">
        <v>-115.50337533829</v>
      </c>
    </row>
    <row r="116" spans="1:45" x14ac:dyDescent="0.2">
      <c r="A116" s="1">
        <f>'[3]cc-pVDZ-F12c'!T114-'[3]cc-pVDZ-F12c'!Q114</f>
        <v>1.1051726682843821E-2</v>
      </c>
      <c r="B116" s="7">
        <f>'[3]cc-pVDZ-F12c'!Z114-'[3]cc-pVDZ-F12c'!W114</f>
        <v>2.2546639257897683E-2</v>
      </c>
      <c r="C116" s="8">
        <f t="shared" si="14"/>
        <v>1.6799182970370752E-2</v>
      </c>
      <c r="D116" s="9">
        <f t="shared" si="15"/>
        <v>1.1594505922564984E-2</v>
      </c>
      <c r="E116" s="10">
        <f t="shared" si="16"/>
        <v>1.4065629408368004E-2</v>
      </c>
      <c r="F116" s="1">
        <f t="shared" si="17"/>
        <v>1.0619624402422589E-2</v>
      </c>
      <c r="G116" s="1">
        <f t="shared" si="18"/>
        <v>2.4353625133022305E-3</v>
      </c>
      <c r="H116" s="1">
        <f t="shared" si="22"/>
        <v>1.2364775337926974</v>
      </c>
      <c r="I116" s="1">
        <f t="shared" si="22"/>
        <v>1.3459576767261328</v>
      </c>
      <c r="J116" s="1">
        <f t="shared" si="22"/>
        <v>1.3103261091636209</v>
      </c>
      <c r="K116" s="1">
        <f t="shared" si="21"/>
        <v>1.3209457335660435</v>
      </c>
      <c r="L116" s="1">
        <f t="shared" si="20"/>
        <v>1.2880901594148773</v>
      </c>
      <c r="M116" s="1">
        <f t="shared" si="20"/>
        <v>1.361463436465514</v>
      </c>
      <c r="N116" s="1">
        <f t="shared" si="20"/>
        <v>1.3233464907517323</v>
      </c>
      <c r="O116" s="1">
        <f t="shared" si="19"/>
        <v>1.3257818532650345</v>
      </c>
      <c r="P116" t="s">
        <v>103</v>
      </c>
      <c r="Q116">
        <v>-362.22108839175399</v>
      </c>
      <c r="R116">
        <v>-363.63436399</v>
      </c>
      <c r="S116">
        <v>-363.68085646497701</v>
      </c>
      <c r="T116">
        <v>-363.73998614601902</v>
      </c>
      <c r="U116" t="s">
        <v>544</v>
      </c>
      <c r="V116">
        <v>-247.118935980435</v>
      </c>
      <c r="W116">
        <v>-248.09206229</v>
      </c>
      <c r="X116">
        <v>-248.120939280008</v>
      </c>
      <c r="Y116">
        <v>-248.16420096488599</v>
      </c>
      <c r="Z116" t="s">
        <v>544</v>
      </c>
      <c r="AA116">
        <v>-115.10018195902499</v>
      </c>
      <c r="AB116">
        <v>-115.54015678</v>
      </c>
      <c r="AC116">
        <v>-115.55782904748401</v>
      </c>
      <c r="AD116">
        <v>-115.5736801202</v>
      </c>
      <c r="AE116" t="s">
        <v>103</v>
      </c>
      <c r="AF116">
        <v>-362.19551677935601</v>
      </c>
      <c r="AG116">
        <v>-363.41856856999999</v>
      </c>
      <c r="AH116">
        <v>-363.47498647082</v>
      </c>
      <c r="AI116">
        <v>-363.52068554214401</v>
      </c>
      <c r="AJ116" t="s">
        <v>544</v>
      </c>
      <c r="AK116">
        <v>-247.10091481441</v>
      </c>
      <c r="AL116">
        <v>-247.94522451</v>
      </c>
      <c r="AM116">
        <v>-247.98119995608999</v>
      </c>
      <c r="AN116">
        <v>-248.015197436074</v>
      </c>
      <c r="AO116" t="s">
        <v>544</v>
      </c>
      <c r="AP116">
        <v>-115.092549262701</v>
      </c>
      <c r="AQ116">
        <v>-115.47117443</v>
      </c>
      <c r="AR116">
        <v>-115.491677627947</v>
      </c>
      <c r="AS116">
        <v>-115.50337533829</v>
      </c>
    </row>
    <row r="117" spans="1:45" x14ac:dyDescent="0.2">
      <c r="A117" s="1">
        <f>'[3]cc-pVDZ-F12c'!T115-'[3]cc-pVDZ-F12c'!Q115</f>
        <v>0.81849709760450562</v>
      </c>
      <c r="B117" s="7">
        <f>'[3]cc-pVDZ-F12c'!Z115-'[3]cc-pVDZ-F12c'!W115</f>
        <v>0.94617616740363708</v>
      </c>
      <c r="C117" s="8">
        <f t="shared" si="14"/>
        <v>0.88233663250407135</v>
      </c>
      <c r="D117" s="9">
        <f t="shared" si="15"/>
        <v>0.93631522434842296</v>
      </c>
      <c r="E117" s="10">
        <f t="shared" si="16"/>
        <v>0.91595926510353154</v>
      </c>
      <c r="F117" s="1">
        <f t="shared" si="17"/>
        <v>0.85758859163621803</v>
      </c>
      <c r="G117" s="1">
        <f t="shared" si="18"/>
        <v>0.71895824215134851</v>
      </c>
      <c r="H117" s="1">
        <f t="shared" si="22"/>
        <v>1.8658560382166705</v>
      </c>
      <c r="I117" s="1">
        <f t="shared" si="22"/>
        <v>7.5486631808390854</v>
      </c>
      <c r="J117" s="1">
        <f t="shared" si="22"/>
        <v>6.1885072237441188</v>
      </c>
      <c r="K117" s="1">
        <f t="shared" si="21"/>
        <v>7.0460958153803368</v>
      </c>
      <c r="L117" s="1">
        <f t="shared" si="20"/>
        <v>2.3913439970012589</v>
      </c>
      <c r="M117" s="1">
        <f t="shared" si="20"/>
        <v>7.4556223472671501</v>
      </c>
      <c r="N117" s="1">
        <f t="shared" si="20"/>
        <v>6.1226599793733003</v>
      </c>
      <c r="O117" s="1">
        <f t="shared" si="19"/>
        <v>6.8416182215246488</v>
      </c>
      <c r="P117" t="s">
        <v>104</v>
      </c>
      <c r="Q117">
        <v>-342.38259637706301</v>
      </c>
      <c r="R117">
        <v>-343.77891591000002</v>
      </c>
      <c r="S117">
        <v>-343.82894646081701</v>
      </c>
      <c r="T117">
        <v>-343.88924403114902</v>
      </c>
      <c r="U117" t="s">
        <v>545</v>
      </c>
      <c r="V117">
        <v>-247.11852877767501</v>
      </c>
      <c r="W117">
        <v>-248.09187084999999</v>
      </c>
      <c r="X117">
        <v>-248.12071594091</v>
      </c>
      <c r="Y117">
        <v>-248.16400991262</v>
      </c>
      <c r="Z117" t="s">
        <v>545</v>
      </c>
      <c r="AA117">
        <v>-95.261094168645997</v>
      </c>
      <c r="AB117">
        <v>-95.675015500000001</v>
      </c>
      <c r="AC117">
        <v>-95.698368506305997</v>
      </c>
      <c r="AD117">
        <v>-95.714005450572003</v>
      </c>
      <c r="AE117" t="s">
        <v>104</v>
      </c>
      <c r="AF117">
        <v>-342.35825878523502</v>
      </c>
      <c r="AG117">
        <v>-343.56888807000001</v>
      </c>
      <c r="AH117">
        <v>-343.62966594789901</v>
      </c>
      <c r="AI117">
        <v>-343.67668435543698</v>
      </c>
      <c r="AJ117" t="s">
        <v>545</v>
      </c>
      <c r="AK117">
        <v>-247.10054567213001</v>
      </c>
      <c r="AL117">
        <v>-247.94508253000001</v>
      </c>
      <c r="AM117">
        <v>-247.98103550242499</v>
      </c>
      <c r="AN117">
        <v>-248.015062169864</v>
      </c>
      <c r="AO117" t="s">
        <v>545</v>
      </c>
      <c r="AP117">
        <v>-95.253902264030998</v>
      </c>
      <c r="AQ117">
        <v>-95.611924250000001</v>
      </c>
      <c r="AR117">
        <v>-95.638873366132003</v>
      </c>
      <c r="AS117">
        <v>-95.650719373390004</v>
      </c>
    </row>
    <row r="118" spans="1:45" x14ac:dyDescent="0.2">
      <c r="A118" s="1">
        <f>'[3]cc-pVDZ-F12c'!T116-'[3]cc-pVDZ-F12c'!Q116</f>
        <v>0.7147970115912603</v>
      </c>
      <c r="B118" s="7">
        <f>'[3]cc-pVDZ-F12c'!Z116-'[3]cc-pVDZ-F12c'!W116</f>
        <v>0.82726476935391435</v>
      </c>
      <c r="C118" s="8">
        <f t="shared" si="14"/>
        <v>0.77103089047258733</v>
      </c>
      <c r="D118" s="9">
        <f t="shared" si="15"/>
        <v>0.80984458166773143</v>
      </c>
      <c r="E118" s="10">
        <f t="shared" si="16"/>
        <v>0.79389376200181749</v>
      </c>
      <c r="F118" s="1">
        <f t="shared" si="17"/>
        <v>0.74175176925053243</v>
      </c>
      <c r="G118" s="1">
        <f t="shared" si="18"/>
        <v>0.6179145364662304</v>
      </c>
      <c r="H118" s="1">
        <f t="shared" si="22"/>
        <v>3.1306914429079726</v>
      </c>
      <c r="I118" s="1">
        <f t="shared" si="22"/>
        <v>7.9487946135061716</v>
      </c>
      <c r="J118" s="1">
        <f t="shared" si="22"/>
        <v>6.8147541275782961</v>
      </c>
      <c r="K118" s="1">
        <f t="shared" si="21"/>
        <v>7.5565058968288286</v>
      </c>
      <c r="L118" s="1">
        <f t="shared" si="20"/>
        <v>3.6284269286994442</v>
      </c>
      <c r="M118" s="1">
        <f t="shared" si="20"/>
        <v>7.9117527277283726</v>
      </c>
      <c r="N118" s="1">
        <f t="shared" si="20"/>
        <v>6.7950443597897152</v>
      </c>
      <c r="O118" s="1">
        <f t="shared" si="19"/>
        <v>7.4129588962559456</v>
      </c>
      <c r="P118" t="s">
        <v>105</v>
      </c>
      <c r="Q118">
        <v>-342.38461202049899</v>
      </c>
      <c r="R118">
        <v>-343.77955356000001</v>
      </c>
      <c r="S118">
        <v>-343.82994444874203</v>
      </c>
      <c r="T118">
        <v>-343.89005742135498</v>
      </c>
      <c r="U118" t="s">
        <v>545</v>
      </c>
      <c r="V118">
        <v>-247.11852877767501</v>
      </c>
      <c r="W118">
        <v>-248.09187084999999</v>
      </c>
      <c r="X118">
        <v>-248.12071594091</v>
      </c>
      <c r="Y118">
        <v>-248.16400991262</v>
      </c>
      <c r="Z118" t="s">
        <v>545</v>
      </c>
      <c r="AA118">
        <v>-95.261094168645997</v>
      </c>
      <c r="AB118">
        <v>-95.675015500000001</v>
      </c>
      <c r="AC118">
        <v>-95.698368506305997</v>
      </c>
      <c r="AD118">
        <v>-95.714005450572003</v>
      </c>
      <c r="AE118" t="s">
        <v>105</v>
      </c>
      <c r="AF118">
        <v>-342.36023020229197</v>
      </c>
      <c r="AG118">
        <v>-343.56961496000002</v>
      </c>
      <c r="AH118">
        <v>-343.63073746057</v>
      </c>
      <c r="AI118">
        <v>-343.67759484471998</v>
      </c>
      <c r="AJ118" t="s">
        <v>545</v>
      </c>
      <c r="AK118">
        <v>-247.10054567213001</v>
      </c>
      <c r="AL118">
        <v>-247.94508253000001</v>
      </c>
      <c r="AM118">
        <v>-247.98103550242499</v>
      </c>
      <c r="AN118">
        <v>-248.015062169864</v>
      </c>
      <c r="AO118" t="s">
        <v>545</v>
      </c>
      <c r="AP118">
        <v>-95.253902264030998</v>
      </c>
      <c r="AQ118">
        <v>-95.611924250000001</v>
      </c>
      <c r="AR118">
        <v>-95.638873366132003</v>
      </c>
      <c r="AS118">
        <v>-95.650719373390004</v>
      </c>
    </row>
    <row r="119" spans="1:45" x14ac:dyDescent="0.2">
      <c r="A119" s="1">
        <f>'[3]cc-pVDZ-F12c'!T117-'[3]cc-pVDZ-F12c'!Q117</f>
        <v>0.62204708846819035</v>
      </c>
      <c r="B119" s="7">
        <f>'[3]cc-pVDZ-F12c'!Z117-'[3]cc-pVDZ-F12c'!W117</f>
        <v>0.72084565665784783</v>
      </c>
      <c r="C119" s="8">
        <f t="shared" si="14"/>
        <v>0.67144637256301909</v>
      </c>
      <c r="D119" s="9">
        <f t="shared" si="15"/>
        <v>0.69802247058107514</v>
      </c>
      <c r="E119" s="10">
        <f t="shared" si="16"/>
        <v>0.68545898930921811</v>
      </c>
      <c r="F119" s="1">
        <f t="shared" si="17"/>
        <v>0.63933181038750231</v>
      </c>
      <c r="G119" s="1">
        <f t="shared" si="18"/>
        <v>0.52977976044842734</v>
      </c>
      <c r="H119" s="1">
        <f t="shared" si="22"/>
        <v>3.8689893867079426</v>
      </c>
      <c r="I119" s="1">
        <f t="shared" si="22"/>
        <v>7.9553144372111193</v>
      </c>
      <c r="J119" s="1">
        <f t="shared" si="22"/>
        <v>7.0074618683020882</v>
      </c>
      <c r="K119" s="1">
        <f t="shared" si="21"/>
        <v>7.6467936786895905</v>
      </c>
      <c r="L119" s="1">
        <f t="shared" si="20"/>
        <v>4.3336342709529978</v>
      </c>
      <c r="M119" s="1">
        <f t="shared" si="20"/>
        <v>7.9630579044486778</v>
      </c>
      <c r="N119" s="1">
        <f t="shared" si="20"/>
        <v>7.0251191466683967</v>
      </c>
      <c r="O119" s="1">
        <f t="shared" si="19"/>
        <v>7.554898907116824</v>
      </c>
      <c r="P119" t="s">
        <v>106</v>
      </c>
      <c r="Q119">
        <v>-342.38578857311501</v>
      </c>
      <c r="R119">
        <v>-343.77956395000001</v>
      </c>
      <c r="S119">
        <v>-343.83025154806199</v>
      </c>
      <c r="T119">
        <v>-343.89020130408801</v>
      </c>
      <c r="U119" t="s">
        <v>545</v>
      </c>
      <c r="V119">
        <v>-247.11852877767501</v>
      </c>
      <c r="W119">
        <v>-248.09187084999999</v>
      </c>
      <c r="X119">
        <v>-248.12071594091</v>
      </c>
      <c r="Y119">
        <v>-248.16400991262</v>
      </c>
      <c r="Z119" t="s">
        <v>545</v>
      </c>
      <c r="AA119">
        <v>-95.261094168645997</v>
      </c>
      <c r="AB119">
        <v>-95.675015500000001</v>
      </c>
      <c r="AC119">
        <v>-95.698368506305997</v>
      </c>
      <c r="AD119">
        <v>-95.714005450572003</v>
      </c>
      <c r="AE119" t="s">
        <v>106</v>
      </c>
      <c r="AF119">
        <v>-342.36135402167997</v>
      </c>
      <c r="AG119">
        <v>-343.56969672000002</v>
      </c>
      <c r="AH119">
        <v>-343.63110410806598</v>
      </c>
      <c r="AI119">
        <v>-343.67782104051599</v>
      </c>
      <c r="AJ119" t="s">
        <v>545</v>
      </c>
      <c r="AK119">
        <v>-247.10054567213001</v>
      </c>
      <c r="AL119">
        <v>-247.94508253000001</v>
      </c>
      <c r="AM119">
        <v>-247.98103550242499</v>
      </c>
      <c r="AN119">
        <v>-248.015062169864</v>
      </c>
      <c r="AO119" t="s">
        <v>545</v>
      </c>
      <c r="AP119">
        <v>-95.253902264030998</v>
      </c>
      <c r="AQ119">
        <v>-95.611924250000001</v>
      </c>
      <c r="AR119">
        <v>-95.638873366132003</v>
      </c>
      <c r="AS119">
        <v>-95.650719373390004</v>
      </c>
    </row>
    <row r="120" spans="1:45" x14ac:dyDescent="0.2">
      <c r="A120" s="1">
        <f>'[3]cc-pVDZ-F12c'!T118-'[3]cc-pVDZ-F12c'!Q118</f>
        <v>0.53939567298130253</v>
      </c>
      <c r="B120" s="7">
        <f>'[3]cc-pVDZ-F12c'!Z118-'[3]cc-pVDZ-F12c'!W118</f>
        <v>0.625982339901336</v>
      </c>
      <c r="C120" s="8">
        <f t="shared" si="14"/>
        <v>0.58268900644131927</v>
      </c>
      <c r="D120" s="9">
        <f t="shared" si="15"/>
        <v>0.59968548572878189</v>
      </c>
      <c r="E120" s="10">
        <f t="shared" si="16"/>
        <v>0.58970360548365097</v>
      </c>
      <c r="F120" s="1">
        <f t="shared" si="17"/>
        <v>0.54926313036158803</v>
      </c>
      <c r="G120" s="1">
        <f t="shared" si="18"/>
        <v>0.45321700194668857</v>
      </c>
      <c r="H120" s="1">
        <f t="shared" si="22"/>
        <v>4.2465233356989813</v>
      </c>
      <c r="I120" s="1">
        <f t="shared" si="22"/>
        <v>7.7139240827356366</v>
      </c>
      <c r="J120" s="1">
        <f t="shared" si="22"/>
        <v>6.9193305322783827</v>
      </c>
      <c r="K120" s="1">
        <f t="shared" si="21"/>
        <v>7.4685936626399707</v>
      </c>
      <c r="L120" s="1">
        <f t="shared" si="20"/>
        <v>4.6746280531322011</v>
      </c>
      <c r="M120" s="1">
        <f t="shared" si="20"/>
        <v>7.7556095388231139</v>
      </c>
      <c r="N120" s="1">
        <f t="shared" si="20"/>
        <v>6.9656537742847968</v>
      </c>
      <c r="O120" s="1">
        <f t="shared" si="19"/>
        <v>7.4188707762314854</v>
      </c>
      <c r="P120" t="s">
        <v>107</v>
      </c>
      <c r="Q120">
        <v>-342.38639021173401</v>
      </c>
      <c r="R120">
        <v>-343.77917926999999</v>
      </c>
      <c r="S120">
        <v>-343.83011110184401</v>
      </c>
      <c r="T120">
        <v>-343.88991732429798</v>
      </c>
      <c r="U120" t="s">
        <v>545</v>
      </c>
      <c r="V120">
        <v>-247.11852877767501</v>
      </c>
      <c r="W120">
        <v>-248.09187084999999</v>
      </c>
      <c r="X120">
        <v>-248.12071594091</v>
      </c>
      <c r="Y120">
        <v>-248.16400991262</v>
      </c>
      <c r="Z120" t="s">
        <v>545</v>
      </c>
      <c r="AA120">
        <v>-95.261094168645997</v>
      </c>
      <c r="AB120">
        <v>-95.675015500000001</v>
      </c>
      <c r="AC120">
        <v>-95.698368506305997</v>
      </c>
      <c r="AD120">
        <v>-95.714005450572003</v>
      </c>
      <c r="AE120" t="s">
        <v>107</v>
      </c>
      <c r="AF120">
        <v>-342.36189742983902</v>
      </c>
      <c r="AG120">
        <v>-343.56936612999999</v>
      </c>
      <c r="AH120">
        <v>-343.63100934396698</v>
      </c>
      <c r="AI120">
        <v>-343.67760426590002</v>
      </c>
      <c r="AJ120" t="s">
        <v>545</v>
      </c>
      <c r="AK120">
        <v>-247.10054567213001</v>
      </c>
      <c r="AL120">
        <v>-247.94508253000001</v>
      </c>
      <c r="AM120">
        <v>-247.98103550242499</v>
      </c>
      <c r="AN120">
        <v>-248.015062169864</v>
      </c>
      <c r="AO120" t="s">
        <v>545</v>
      </c>
      <c r="AP120">
        <v>-95.253902264030998</v>
      </c>
      <c r="AQ120">
        <v>-95.611924250000001</v>
      </c>
      <c r="AR120">
        <v>-95.638873366132003</v>
      </c>
      <c r="AS120">
        <v>-95.650719373390004</v>
      </c>
    </row>
    <row r="121" spans="1:45" x14ac:dyDescent="0.2">
      <c r="A121" s="1">
        <f>'[3]cc-pVDZ-F12c'!T119-'[3]cc-pVDZ-F12c'!Q119</f>
        <v>0.46640323476985035</v>
      </c>
      <c r="B121" s="7">
        <f>'[3]cc-pVDZ-F12c'!Z119-'[3]cc-pVDZ-F12c'!W119</f>
        <v>0.54227597599874322</v>
      </c>
      <c r="C121" s="8">
        <f t="shared" si="14"/>
        <v>0.50433960538429679</v>
      </c>
      <c r="D121" s="9">
        <f t="shared" si="15"/>
        <v>0.51407160271723695</v>
      </c>
      <c r="E121" s="10">
        <f t="shared" si="16"/>
        <v>0.50607764344727901</v>
      </c>
      <c r="F121" s="1">
        <f t="shared" si="17"/>
        <v>0.47084777680640855</v>
      </c>
      <c r="G121" s="1">
        <f t="shared" si="18"/>
        <v>0.38717684353434123</v>
      </c>
      <c r="H121" s="1">
        <f t="shared" si="22"/>
        <v>4.3791279422953826</v>
      </c>
      <c r="I121" s="1">
        <f t="shared" si="22"/>
        <v>7.3254141260248664</v>
      </c>
      <c r="J121" s="1">
        <f t="shared" si="22"/>
        <v>6.6566590302337625</v>
      </c>
      <c r="K121" s="1">
        <f t="shared" si="21"/>
        <v>7.127506807040171</v>
      </c>
      <c r="L121" s="1">
        <f t="shared" si="20"/>
        <v>4.7692561669335678</v>
      </c>
      <c r="M121" s="1">
        <f t="shared" si="20"/>
        <v>7.3912649729369946</v>
      </c>
      <c r="N121" s="1">
        <f t="shared" si="20"/>
        <v>6.7228719513991031</v>
      </c>
      <c r="O121" s="1">
        <f t="shared" si="19"/>
        <v>7.1100487949334443</v>
      </c>
      <c r="P121" t="s">
        <v>108</v>
      </c>
      <c r="Q121">
        <v>-342.38660153061699</v>
      </c>
      <c r="R121">
        <v>-343.77856014000002</v>
      </c>
      <c r="S121">
        <v>-343.82969250817803</v>
      </c>
      <c r="T121">
        <v>-343.88937376781701</v>
      </c>
      <c r="U121" t="s">
        <v>545</v>
      </c>
      <c r="V121">
        <v>-247.11852877767501</v>
      </c>
      <c r="W121">
        <v>-248.09187084999999</v>
      </c>
      <c r="X121">
        <v>-248.12071594091</v>
      </c>
      <c r="Y121">
        <v>-248.16400991262</v>
      </c>
      <c r="Z121" t="s">
        <v>545</v>
      </c>
      <c r="AA121">
        <v>-95.261094168645997</v>
      </c>
      <c r="AB121">
        <v>-95.675015500000001</v>
      </c>
      <c r="AC121">
        <v>-95.698368506305997</v>
      </c>
      <c r="AD121">
        <v>-95.714005450572003</v>
      </c>
      <c r="AE121" t="s">
        <v>108</v>
      </c>
      <c r="AF121">
        <v>-342.36204822933098</v>
      </c>
      <c r="AG121">
        <v>-343.56878551</v>
      </c>
      <c r="AH121">
        <v>-343.63062244652099</v>
      </c>
      <c r="AI121">
        <v>-343.67711212676699</v>
      </c>
      <c r="AJ121" t="s">
        <v>545</v>
      </c>
      <c r="AK121">
        <v>-247.10054567213001</v>
      </c>
      <c r="AL121">
        <v>-247.94508253000001</v>
      </c>
      <c r="AM121">
        <v>-247.98103550242499</v>
      </c>
      <c r="AN121">
        <v>-248.015062169864</v>
      </c>
      <c r="AO121" t="s">
        <v>545</v>
      </c>
      <c r="AP121">
        <v>-95.253902264030998</v>
      </c>
      <c r="AQ121">
        <v>-95.611924250000001</v>
      </c>
      <c r="AR121">
        <v>-95.638873366132003</v>
      </c>
      <c r="AS121">
        <v>-95.650719373390004</v>
      </c>
    </row>
    <row r="122" spans="1:45" x14ac:dyDescent="0.2">
      <c r="A122" s="1">
        <f>'[3]cc-pVDZ-F12c'!T120-'[3]cc-pVDZ-F12c'!Q120</f>
        <v>0.29705451259115634</v>
      </c>
      <c r="B122" s="7">
        <f>'[3]cc-pVDZ-F12c'!Z120-'[3]cc-pVDZ-F12c'!W120</f>
        <v>0.34906206836258757</v>
      </c>
      <c r="C122" s="8">
        <f t="shared" si="14"/>
        <v>0.32305829047687196</v>
      </c>
      <c r="D122" s="9">
        <f t="shared" si="15"/>
        <v>0.32108296328075464</v>
      </c>
      <c r="E122" s="10">
        <f t="shared" si="16"/>
        <v>0.31724179257217189</v>
      </c>
      <c r="F122" s="1">
        <f t="shared" si="17"/>
        <v>0.29408587953906817</v>
      </c>
      <c r="G122" s="1">
        <f t="shared" si="18"/>
        <v>0.23909058608544687</v>
      </c>
      <c r="H122" s="1">
        <f t="shared" si="22"/>
        <v>4.0277036056225191</v>
      </c>
      <c r="I122" s="1">
        <f t="shared" si="22"/>
        <v>5.8544063561006103</v>
      </c>
      <c r="J122" s="1">
        <f t="shared" si="22"/>
        <v>5.4432050038392221</v>
      </c>
      <c r="K122" s="1">
        <f t="shared" si="21"/>
        <v>5.7372908833782903</v>
      </c>
      <c r="L122" s="1">
        <f t="shared" si="20"/>
        <v>4.3088411202637067</v>
      </c>
      <c r="M122" s="1">
        <f t="shared" si="20"/>
        <v>5.9425902661419672</v>
      </c>
      <c r="N122" s="1">
        <f t="shared" si="20"/>
        <v>5.5255622491292442</v>
      </c>
      <c r="O122" s="1">
        <f t="shared" si="19"/>
        <v>5.7646528352146911</v>
      </c>
      <c r="P122" t="s">
        <v>109</v>
      </c>
      <c r="Q122">
        <v>-342.38604150031199</v>
      </c>
      <c r="R122">
        <v>-343.77621593999999</v>
      </c>
      <c r="S122">
        <v>-343.82775874617698</v>
      </c>
      <c r="T122">
        <v>-343.887158317814</v>
      </c>
      <c r="U122" t="s">
        <v>545</v>
      </c>
      <c r="V122">
        <v>-247.11852877767501</v>
      </c>
      <c r="W122">
        <v>-248.09187084999999</v>
      </c>
      <c r="X122">
        <v>-248.12071594091</v>
      </c>
      <c r="Y122">
        <v>-248.16400991262</v>
      </c>
      <c r="Z122" t="s">
        <v>545</v>
      </c>
      <c r="AA122">
        <v>-95.261094168645997</v>
      </c>
      <c r="AB122">
        <v>-95.675015500000001</v>
      </c>
      <c r="AC122">
        <v>-95.698368506305997</v>
      </c>
      <c r="AD122">
        <v>-95.714005450572003</v>
      </c>
      <c r="AE122" t="s">
        <v>109</v>
      </c>
      <c r="AF122">
        <v>-342.36131451128102</v>
      </c>
      <c r="AG122">
        <v>-343.5664769</v>
      </c>
      <c r="AH122">
        <v>-343.62871441213701</v>
      </c>
      <c r="AI122">
        <v>-343.67496810192</v>
      </c>
      <c r="AJ122" t="s">
        <v>545</v>
      </c>
      <c r="AK122">
        <v>-247.10054567213001</v>
      </c>
      <c r="AL122">
        <v>-247.94508253000001</v>
      </c>
      <c r="AM122">
        <v>-247.98103550242499</v>
      </c>
      <c r="AN122">
        <v>-248.015062169864</v>
      </c>
      <c r="AO122" t="s">
        <v>545</v>
      </c>
      <c r="AP122">
        <v>-95.253902264030998</v>
      </c>
      <c r="AQ122">
        <v>-95.611924250000001</v>
      </c>
      <c r="AR122">
        <v>-95.638873366132003</v>
      </c>
      <c r="AS122">
        <v>-95.650719373390004</v>
      </c>
    </row>
    <row r="123" spans="1:45" x14ac:dyDescent="0.2">
      <c r="A123" s="1">
        <f>'[3]cc-pVDZ-F12c'!T121-'[3]cc-pVDZ-F12c'!Q121</f>
        <v>0.13563085938181674</v>
      </c>
      <c r="B123" s="7">
        <f>'[3]cc-pVDZ-F12c'!Z121-'[3]cc-pVDZ-F12c'!W121</f>
        <v>0.16664517514486565</v>
      </c>
      <c r="C123" s="8">
        <f t="shared" si="14"/>
        <v>0.1511380172633412</v>
      </c>
      <c r="D123" s="9">
        <f t="shared" si="15"/>
        <v>0.1444659575887437</v>
      </c>
      <c r="E123" s="10">
        <f t="shared" si="16"/>
        <v>0.14484706611934728</v>
      </c>
      <c r="F123" s="1">
        <f t="shared" si="17"/>
        <v>0.13231906721812026</v>
      </c>
      <c r="G123" s="1">
        <f t="shared" si="18"/>
        <v>0.10256506982770608</v>
      </c>
      <c r="H123" s="1">
        <f t="shared" si="22"/>
        <v>2.8584206971128592</v>
      </c>
      <c r="I123" s="1">
        <f t="shared" si="22"/>
        <v>3.7109029301548904</v>
      </c>
      <c r="J123" s="1">
        <f t="shared" si="22"/>
        <v>3.5079279586448244</v>
      </c>
      <c r="K123" s="1">
        <f t="shared" si="21"/>
        <v>3.6402470258629447</v>
      </c>
      <c r="L123" s="1">
        <f t="shared" si="20"/>
        <v>3.0012890266575041</v>
      </c>
      <c r="M123" s="1">
        <f t="shared" si="20"/>
        <v>3.7529335164557951</v>
      </c>
      <c r="N123" s="1">
        <f t="shared" si="20"/>
        <v>3.5444865266071761</v>
      </c>
      <c r="O123" s="1">
        <f t="shared" si="19"/>
        <v>3.6470515964348822</v>
      </c>
      <c r="P123" t="s">
        <v>110</v>
      </c>
      <c r="Q123">
        <v>-342.384178129465</v>
      </c>
      <c r="R123">
        <v>-343.77280005</v>
      </c>
      <c r="S123">
        <v>-343.824674686023</v>
      </c>
      <c r="T123">
        <v>-343.883816465846</v>
      </c>
      <c r="U123" t="s">
        <v>545</v>
      </c>
      <c r="V123">
        <v>-247.11852877767501</v>
      </c>
      <c r="W123">
        <v>-248.09187084999999</v>
      </c>
      <c r="X123">
        <v>-248.12071594091</v>
      </c>
      <c r="Y123">
        <v>-248.16400991262</v>
      </c>
      <c r="Z123" t="s">
        <v>545</v>
      </c>
      <c r="AA123">
        <v>-95.261094168645997</v>
      </c>
      <c r="AB123">
        <v>-95.675015500000001</v>
      </c>
      <c r="AC123">
        <v>-95.698368506305997</v>
      </c>
      <c r="AD123">
        <v>-95.714005450572003</v>
      </c>
      <c r="AE123" t="s">
        <v>110</v>
      </c>
      <c r="AF123">
        <v>-342.35923079447099</v>
      </c>
      <c r="AG123">
        <v>-343.56298745999999</v>
      </c>
      <c r="AH123">
        <v>-343.62555736714802</v>
      </c>
      <c r="AI123">
        <v>-343.67159348968102</v>
      </c>
      <c r="AJ123" t="s">
        <v>545</v>
      </c>
      <c r="AK123">
        <v>-247.10054567213001</v>
      </c>
      <c r="AL123">
        <v>-247.94508253000001</v>
      </c>
      <c r="AM123">
        <v>-247.98103550242499</v>
      </c>
      <c r="AN123">
        <v>-248.015062169864</v>
      </c>
      <c r="AO123" t="s">
        <v>545</v>
      </c>
      <c r="AP123">
        <v>-95.253902264030998</v>
      </c>
      <c r="AQ123">
        <v>-95.611924250000001</v>
      </c>
      <c r="AR123">
        <v>-95.638873366132003</v>
      </c>
      <c r="AS123">
        <v>-95.650719373390004</v>
      </c>
    </row>
    <row r="124" spans="1:45" x14ac:dyDescent="0.2">
      <c r="A124" s="1">
        <f>'[3]cc-pVDZ-F12c'!T122-'[3]cc-pVDZ-F12c'!Q122</f>
        <v>2.7360705859602374E-2</v>
      </c>
      <c r="B124" s="7">
        <f>'[3]cc-pVDZ-F12c'!Z122-'[3]cc-pVDZ-F12c'!W122</f>
        <v>4.1130910880100569E-2</v>
      </c>
      <c r="C124" s="8">
        <f t="shared" si="14"/>
        <v>3.4245808369851471E-2</v>
      </c>
      <c r="D124" s="9">
        <f t="shared" si="15"/>
        <v>2.6106450180938705E-2</v>
      </c>
      <c r="E124" s="10">
        <f t="shared" si="16"/>
        <v>2.8146372410796743E-2</v>
      </c>
      <c r="F124" s="1">
        <f t="shared" si="17"/>
        <v>2.3911385034748767E-2</v>
      </c>
      <c r="G124" s="1">
        <f t="shared" si="18"/>
        <v>1.3853290016634823E-2</v>
      </c>
      <c r="H124" s="1">
        <f t="shared" si="22"/>
        <v>1.3478753081424988</v>
      </c>
      <c r="I124" s="1">
        <f t="shared" si="22"/>
        <v>1.537297873478142</v>
      </c>
      <c r="J124" s="1">
        <f t="shared" si="22"/>
        <v>1.4785403023166908</v>
      </c>
      <c r="K124" s="1">
        <f t="shared" si="21"/>
        <v>1.5024516873514395</v>
      </c>
      <c r="L124" s="1">
        <f t="shared" si="20"/>
        <v>1.3735864820027324</v>
      </c>
      <c r="M124" s="1">
        <f t="shared" si="20"/>
        <v>1.5147263567637712</v>
      </c>
      <c r="N124" s="1">
        <f t="shared" si="20"/>
        <v>1.4535727667195772</v>
      </c>
      <c r="O124" s="1">
        <f t="shared" si="19"/>
        <v>1.4674260567362121</v>
      </c>
      <c r="P124" t="s">
        <v>111</v>
      </c>
      <c r="Q124">
        <v>-342.38177092226101</v>
      </c>
      <c r="R124">
        <v>-343.76933618999999</v>
      </c>
      <c r="S124">
        <v>-343.82144065107002</v>
      </c>
      <c r="T124">
        <v>-343.88040967226198</v>
      </c>
      <c r="U124" t="s">
        <v>545</v>
      </c>
      <c r="V124">
        <v>-247.11852877767501</v>
      </c>
      <c r="W124">
        <v>-248.09187084999999</v>
      </c>
      <c r="X124">
        <v>-248.12071594091</v>
      </c>
      <c r="Y124">
        <v>-248.16400991262</v>
      </c>
      <c r="Z124" t="s">
        <v>545</v>
      </c>
      <c r="AA124">
        <v>-95.261094168645997</v>
      </c>
      <c r="AB124">
        <v>-95.675015500000001</v>
      </c>
      <c r="AC124">
        <v>-95.698368506305997</v>
      </c>
      <c r="AD124">
        <v>-95.714005450572003</v>
      </c>
      <c r="AE124" t="s">
        <v>111</v>
      </c>
      <c r="AF124">
        <v>-342.35663688546299</v>
      </c>
      <c r="AG124">
        <v>-343.55942064999999</v>
      </c>
      <c r="AH124">
        <v>-343.62222528411201</v>
      </c>
      <c r="AI124">
        <v>-343.668120035431</v>
      </c>
      <c r="AJ124" t="s">
        <v>545</v>
      </c>
      <c r="AK124">
        <v>-247.10054567213001</v>
      </c>
      <c r="AL124">
        <v>-247.94508253000001</v>
      </c>
      <c r="AM124">
        <v>-247.98103550242499</v>
      </c>
      <c r="AN124">
        <v>-248.015062169864</v>
      </c>
      <c r="AO124" t="s">
        <v>545</v>
      </c>
      <c r="AP124">
        <v>-95.253902264030998</v>
      </c>
      <c r="AQ124">
        <v>-95.611924250000001</v>
      </c>
      <c r="AR124">
        <v>-95.638873366132003</v>
      </c>
      <c r="AS124">
        <v>-95.650719373390004</v>
      </c>
    </row>
    <row r="125" spans="1:45" x14ac:dyDescent="0.2">
      <c r="A125" s="1">
        <f>'[3]cc-pVDZ-F12c'!T123-'[3]cc-pVDZ-F12c'!Q123</f>
        <v>0.81817938305718574</v>
      </c>
      <c r="B125" s="7">
        <f>'[3]cc-pVDZ-F12c'!Z123-'[3]cc-pVDZ-F12c'!W123</f>
        <v>1.010765811048663</v>
      </c>
      <c r="C125" s="8">
        <f t="shared" si="14"/>
        <v>0.91447259705292439</v>
      </c>
      <c r="D125" s="9">
        <f t="shared" si="15"/>
        <v>0.9449845569018348</v>
      </c>
      <c r="E125" s="10">
        <f t="shared" si="16"/>
        <v>0.92364797334257775</v>
      </c>
      <c r="F125" s="1">
        <f t="shared" si="17"/>
        <v>0.86552899514731152</v>
      </c>
      <c r="G125" s="1">
        <f t="shared" si="18"/>
        <v>0.72749642193355424</v>
      </c>
      <c r="H125" s="1">
        <f t="shared" si="22"/>
        <v>3.0290304134099948</v>
      </c>
      <c r="I125" s="1">
        <f t="shared" si="22"/>
        <v>8.3163457529484557</v>
      </c>
      <c r="J125" s="1">
        <f t="shared" si="22"/>
        <v>7.1979372101237598</v>
      </c>
      <c r="K125" s="1">
        <f t="shared" si="21"/>
        <v>8.0634662052710713</v>
      </c>
      <c r="L125" s="1">
        <f t="shared" si="20"/>
        <v>3.435136098667317</v>
      </c>
      <c r="M125" s="1">
        <f t="shared" si="20"/>
        <v>8.0595374900619436</v>
      </c>
      <c r="N125" s="1">
        <f t="shared" si="20"/>
        <v>7.0320872688063094</v>
      </c>
      <c r="O125" s="1">
        <f t="shared" si="19"/>
        <v>7.7595836907398636</v>
      </c>
      <c r="P125" t="s">
        <v>112</v>
      </c>
      <c r="Q125">
        <v>-494.241433359891</v>
      </c>
      <c r="R125">
        <v>-496.19689190000003</v>
      </c>
      <c r="S125">
        <v>-496.25271902938999</v>
      </c>
      <c r="T125">
        <v>-496.340876278721</v>
      </c>
      <c r="U125" t="s">
        <v>546</v>
      </c>
      <c r="V125">
        <v>-247.11813161950101</v>
      </c>
      <c r="W125">
        <v>-248.09177174999999</v>
      </c>
      <c r="X125">
        <v>-248.120566429598</v>
      </c>
      <c r="Y125">
        <v>-248.163976927449</v>
      </c>
      <c r="Z125" t="s">
        <v>546</v>
      </c>
      <c r="AA125">
        <v>-247.11847467336801</v>
      </c>
      <c r="AB125">
        <v>-248.09186721</v>
      </c>
      <c r="AC125">
        <v>-248.12068195718001</v>
      </c>
      <c r="AD125">
        <v>-248.16404940046601</v>
      </c>
      <c r="AE125" t="s">
        <v>112</v>
      </c>
      <c r="AF125">
        <v>-494.20619536784602</v>
      </c>
      <c r="AG125">
        <v>-495.90270980999998</v>
      </c>
      <c r="AH125">
        <v>-495.97282602859099</v>
      </c>
      <c r="AI125">
        <v>-496.04221501299799</v>
      </c>
      <c r="AJ125" t="s">
        <v>546</v>
      </c>
      <c r="AK125">
        <v>-247.10021641075599</v>
      </c>
      <c r="AL125">
        <v>-247.94493972999999</v>
      </c>
      <c r="AM125">
        <v>-247.98081134114</v>
      </c>
      <c r="AN125">
        <v>-248.01494913412901</v>
      </c>
      <c r="AO125" t="s">
        <v>546</v>
      </c>
      <c r="AP125">
        <v>-247.100504719491</v>
      </c>
      <c r="AQ125">
        <v>-247.94492639000001</v>
      </c>
      <c r="AR125">
        <v>-247.980808343533</v>
      </c>
      <c r="AS125">
        <v>-248.014900195655</v>
      </c>
    </row>
    <row r="126" spans="1:45" x14ac:dyDescent="0.2">
      <c r="A126" s="1">
        <f>'[3]cc-pVDZ-F12c'!T124-'[3]cc-pVDZ-F12c'!Q124</f>
        <v>0.71961622461514718</v>
      </c>
      <c r="B126" s="7">
        <f>'[3]cc-pVDZ-F12c'!Z124-'[3]cc-pVDZ-F12c'!W124</f>
        <v>0.89190657637205817</v>
      </c>
      <c r="C126" s="8">
        <f t="shared" si="14"/>
        <v>0.80576140049360268</v>
      </c>
      <c r="D126" s="9">
        <f t="shared" si="15"/>
        <v>0.82229172124513772</v>
      </c>
      <c r="E126" s="10">
        <f t="shared" si="16"/>
        <v>0.80520391500405175</v>
      </c>
      <c r="F126" s="1">
        <f t="shared" si="17"/>
        <v>0.75315233673304416</v>
      </c>
      <c r="G126" s="1">
        <f t="shared" si="18"/>
        <v>0.62952983833940124</v>
      </c>
      <c r="H126" s="1">
        <f t="shared" si="22"/>
        <v>4.2165761519638973</v>
      </c>
      <c r="I126" s="1">
        <f t="shared" si="22"/>
        <v>8.734492983348586</v>
      </c>
      <c r="J126" s="1">
        <f t="shared" si="22"/>
        <v>7.8031996095572405</v>
      </c>
      <c r="K126" s="1">
        <f t="shared" si="21"/>
        <v>8.5563519462902846</v>
      </c>
      <c r="L126" s="1">
        <f t="shared" si="20"/>
        <v>4.6121838392248371</v>
      </c>
      <c r="M126" s="1">
        <f t="shared" si="20"/>
        <v>8.5739070272259337</v>
      </c>
      <c r="N126" s="1">
        <f t="shared" si="20"/>
        <v>7.7171060353294756</v>
      </c>
      <c r="O126" s="1">
        <f t="shared" si="19"/>
        <v>8.3466358736688768</v>
      </c>
      <c r="P126" t="s">
        <v>113</v>
      </c>
      <c r="Q126">
        <v>-494.24332583440901</v>
      </c>
      <c r="R126">
        <v>-496.19755825999999</v>
      </c>
      <c r="S126">
        <v>-496.25368357638001</v>
      </c>
      <c r="T126">
        <v>-496.34166174211401</v>
      </c>
      <c r="U126" t="s">
        <v>546</v>
      </c>
      <c r="V126">
        <v>-247.11813161950101</v>
      </c>
      <c r="W126">
        <v>-248.09177174999999</v>
      </c>
      <c r="X126">
        <v>-248.120566429598</v>
      </c>
      <c r="Y126">
        <v>-248.163976927449</v>
      </c>
      <c r="Z126" t="s">
        <v>546</v>
      </c>
      <c r="AA126">
        <v>-247.11847467336801</v>
      </c>
      <c r="AB126">
        <v>-248.09186721</v>
      </c>
      <c r="AC126">
        <v>-248.12068195718001</v>
      </c>
      <c r="AD126">
        <v>-248.16404940046601</v>
      </c>
      <c r="AE126" t="s">
        <v>113</v>
      </c>
      <c r="AF126">
        <v>-494.20807111274001</v>
      </c>
      <c r="AG126">
        <v>-495.90352951</v>
      </c>
      <c r="AH126">
        <v>-495.97391767543701</v>
      </c>
      <c r="AI126">
        <v>-496.043150540162</v>
      </c>
      <c r="AJ126" t="s">
        <v>546</v>
      </c>
      <c r="AK126">
        <v>-247.10021641075599</v>
      </c>
      <c r="AL126">
        <v>-247.94493972999999</v>
      </c>
      <c r="AM126">
        <v>-247.98081134114</v>
      </c>
      <c r="AN126">
        <v>-248.01494913412901</v>
      </c>
      <c r="AO126" t="s">
        <v>546</v>
      </c>
      <c r="AP126">
        <v>-247.100504719491</v>
      </c>
      <c r="AQ126">
        <v>-247.94492639000001</v>
      </c>
      <c r="AR126">
        <v>-247.980808343533</v>
      </c>
      <c r="AS126">
        <v>-248.014900195655</v>
      </c>
    </row>
    <row r="127" spans="1:45" x14ac:dyDescent="0.2">
      <c r="A127" s="1">
        <f>'[3]cc-pVDZ-F12c'!T125-'[3]cc-pVDZ-F12c'!Q125</f>
        <v>0.63103100994220807</v>
      </c>
      <c r="B127" s="7">
        <f>'[3]cc-pVDZ-F12c'!Z125-'[3]cc-pVDZ-F12c'!W125</f>
        <v>0.78473183412640957</v>
      </c>
      <c r="C127" s="8">
        <f t="shared" si="14"/>
        <v>0.70788142203430882</v>
      </c>
      <c r="D127" s="9">
        <f t="shared" si="15"/>
        <v>0.71352857883163068</v>
      </c>
      <c r="E127" s="10">
        <f t="shared" si="16"/>
        <v>0.69957399430818967</v>
      </c>
      <c r="F127" s="1">
        <f t="shared" si="17"/>
        <v>0.65353414437775292</v>
      </c>
      <c r="G127" s="1">
        <f t="shared" si="18"/>
        <v>0.54418950079296557</v>
      </c>
      <c r="H127" s="1">
        <f t="shared" si="22"/>
        <v>4.893010272246201</v>
      </c>
      <c r="I127" s="1">
        <f t="shared" si="22"/>
        <v>8.7552133470319298</v>
      </c>
      <c r="J127" s="1">
        <f t="shared" si="22"/>
        <v>7.9777262885112883</v>
      </c>
      <c r="K127" s="1">
        <f t="shared" si="21"/>
        <v>8.6312604328890412</v>
      </c>
      <c r="L127" s="1">
        <f t="shared" si="20"/>
        <v>5.2724537709860089</v>
      </c>
      <c r="M127" s="1">
        <f t="shared" si="20"/>
        <v>8.6765675814306977</v>
      </c>
      <c r="N127" s="1">
        <f t="shared" si="20"/>
        <v>7.959786796546144</v>
      </c>
      <c r="O127" s="1">
        <f t="shared" si="19"/>
        <v>8.5039762973391095</v>
      </c>
      <c r="P127" t="s">
        <v>114</v>
      </c>
      <c r="Q127">
        <v>-494.244403800751</v>
      </c>
      <c r="R127">
        <v>-496.19759127999998</v>
      </c>
      <c r="S127">
        <v>-496.253961702335</v>
      </c>
      <c r="T127">
        <v>-496.34178111638101</v>
      </c>
      <c r="U127" t="s">
        <v>546</v>
      </c>
      <c r="V127">
        <v>-247.11813161950101</v>
      </c>
      <c r="W127">
        <v>-248.09177174999999</v>
      </c>
      <c r="X127">
        <v>-248.120566429598</v>
      </c>
      <c r="Y127">
        <v>-248.163976927449</v>
      </c>
      <c r="Z127" t="s">
        <v>546</v>
      </c>
      <c r="AA127">
        <v>-247.11847467336801</v>
      </c>
      <c r="AB127">
        <v>-248.09186721</v>
      </c>
      <c r="AC127">
        <v>-248.12068195718001</v>
      </c>
      <c r="AD127">
        <v>-248.16404940046601</v>
      </c>
      <c r="AE127" t="s">
        <v>114</v>
      </c>
      <c r="AF127">
        <v>-494.20912331980901</v>
      </c>
      <c r="AG127">
        <v>-495.90369311000001</v>
      </c>
      <c r="AH127">
        <v>-495.97430441183099</v>
      </c>
      <c r="AI127">
        <v>-496.043401278077</v>
      </c>
      <c r="AJ127" t="s">
        <v>546</v>
      </c>
      <c r="AK127">
        <v>-247.10021641075599</v>
      </c>
      <c r="AL127">
        <v>-247.94493972999999</v>
      </c>
      <c r="AM127">
        <v>-247.98081134114</v>
      </c>
      <c r="AN127">
        <v>-248.01494913412901</v>
      </c>
      <c r="AO127" t="s">
        <v>546</v>
      </c>
      <c r="AP127">
        <v>-247.100504719491</v>
      </c>
      <c r="AQ127">
        <v>-247.94492639000001</v>
      </c>
      <c r="AR127">
        <v>-247.980808343533</v>
      </c>
      <c r="AS127">
        <v>-248.014900195655</v>
      </c>
    </row>
    <row r="128" spans="1:45" x14ac:dyDescent="0.2">
      <c r="A128" s="1">
        <f>'[3]cc-pVDZ-F12c'!T126-'[3]cc-pVDZ-F12c'!Q126</f>
        <v>0.55172742275472242</v>
      </c>
      <c r="B128" s="7">
        <f>'[3]cc-pVDZ-F12c'!Z126-'[3]cc-pVDZ-F12c'!W126</f>
        <v>0.68845730997486854</v>
      </c>
      <c r="C128" s="8">
        <f t="shared" si="14"/>
        <v>0.62009236636479548</v>
      </c>
      <c r="D128" s="9">
        <f t="shared" si="15"/>
        <v>0.61770685758693744</v>
      </c>
      <c r="E128" s="10">
        <f t="shared" si="16"/>
        <v>0.60613662062241358</v>
      </c>
      <c r="F128" s="1">
        <f t="shared" si="17"/>
        <v>0.56576924124101247</v>
      </c>
      <c r="G128" s="1">
        <f t="shared" si="18"/>
        <v>0.46989671521018472</v>
      </c>
      <c r="H128" s="1">
        <f t="shared" si="22"/>
        <v>5.2207346374892989</v>
      </c>
      <c r="I128" s="1">
        <f t="shared" si="22"/>
        <v>8.5248483345142372</v>
      </c>
      <c r="J128" s="1">
        <f t="shared" si="22"/>
        <v>7.8737017991182654</v>
      </c>
      <c r="K128" s="1">
        <f t="shared" si="21"/>
        <v>8.4394710403592779</v>
      </c>
      <c r="L128" s="1">
        <f t="shared" si="20"/>
        <v>5.579487758707514</v>
      </c>
      <c r="M128" s="1">
        <f t="shared" si="20"/>
        <v>8.51166435991186</v>
      </c>
      <c r="N128" s="1">
        <f t="shared" si="20"/>
        <v>7.9098681171520848</v>
      </c>
      <c r="O128" s="1">
        <f t="shared" si="19"/>
        <v>8.3797648323622695</v>
      </c>
      <c r="P128" t="s">
        <v>115</v>
      </c>
      <c r="Q128">
        <v>-494.24492606274902</v>
      </c>
      <c r="R128">
        <v>-496.19722417000003</v>
      </c>
      <c r="S128">
        <v>-496.25379592876601</v>
      </c>
      <c r="T128">
        <v>-496.34147548054199</v>
      </c>
      <c r="U128" t="s">
        <v>546</v>
      </c>
      <c r="V128">
        <v>-247.11813161950101</v>
      </c>
      <c r="W128">
        <v>-248.09177174999999</v>
      </c>
      <c r="X128">
        <v>-248.120566429598</v>
      </c>
      <c r="Y128">
        <v>-248.163976927449</v>
      </c>
      <c r="Z128" t="s">
        <v>546</v>
      </c>
      <c r="AA128">
        <v>-247.11847467336801</v>
      </c>
      <c r="AB128">
        <v>-248.09186721</v>
      </c>
      <c r="AC128">
        <v>-248.12068195718001</v>
      </c>
      <c r="AD128">
        <v>-248.16404940046601</v>
      </c>
      <c r="AE128" t="s">
        <v>115</v>
      </c>
      <c r="AF128">
        <v>-494.20961260959302</v>
      </c>
      <c r="AG128">
        <v>-495.90343031999998</v>
      </c>
      <c r="AH128">
        <v>-495.97422486135503</v>
      </c>
      <c r="AI128">
        <v>-496.04320333451602</v>
      </c>
      <c r="AJ128" t="s">
        <v>546</v>
      </c>
      <c r="AK128">
        <v>-247.10021641075599</v>
      </c>
      <c r="AL128">
        <v>-247.94493972999999</v>
      </c>
      <c r="AM128">
        <v>-247.98081134114</v>
      </c>
      <c r="AN128">
        <v>-248.01494913412901</v>
      </c>
      <c r="AO128" t="s">
        <v>546</v>
      </c>
      <c r="AP128">
        <v>-247.100504719491</v>
      </c>
      <c r="AQ128">
        <v>-247.94492639000001</v>
      </c>
      <c r="AR128">
        <v>-247.980808343533</v>
      </c>
      <c r="AS128">
        <v>-248.014900195655</v>
      </c>
    </row>
    <row r="129" spans="1:45" x14ac:dyDescent="0.2">
      <c r="A129" s="1">
        <f>'[3]cc-pVDZ-F12c'!T127-'[3]cc-pVDZ-F12c'!Q127</f>
        <v>0.48135283032350085</v>
      </c>
      <c r="B129" s="7">
        <f>'[3]cc-pVDZ-F12c'!Z127-'[3]cc-pVDZ-F12c'!W127</f>
        <v>0.60280418125542834</v>
      </c>
      <c r="C129" s="8">
        <f t="shared" si="14"/>
        <v>0.54207850578946459</v>
      </c>
      <c r="D129" s="9">
        <f t="shared" si="15"/>
        <v>0.53416529429351578</v>
      </c>
      <c r="E129" s="10">
        <f t="shared" si="16"/>
        <v>0.52453674947790463</v>
      </c>
      <c r="F129" s="1">
        <f t="shared" si="17"/>
        <v>0.48925196399845738</v>
      </c>
      <c r="G129" s="1">
        <f t="shared" si="18"/>
        <v>0.40545059848477027</v>
      </c>
      <c r="H129" s="1">
        <f t="shared" si="22"/>
        <v>5.3125854193706248</v>
      </c>
      <c r="I129" s="1">
        <f t="shared" si="22"/>
        <v>8.14434539899041</v>
      </c>
      <c r="J129" s="1">
        <f t="shared" si="22"/>
        <v>7.5965383623790235</v>
      </c>
      <c r="K129" s="1">
        <f t="shared" si="21"/>
        <v>8.0857903263774809</v>
      </c>
      <c r="L129" s="1">
        <f t="shared" si="20"/>
        <v>5.6475738528254613</v>
      </c>
      <c r="M129" s="1">
        <f t="shared" si="20"/>
        <v>8.1791910015237548</v>
      </c>
      <c r="N129" s="1">
        <f t="shared" si="20"/>
        <v>7.6715886435441645</v>
      </c>
      <c r="O129" s="1">
        <f t="shared" si="19"/>
        <v>8.0770392420289348</v>
      </c>
      <c r="P129" t="s">
        <v>116</v>
      </c>
      <c r="Q129">
        <v>-494.24507243628102</v>
      </c>
      <c r="R129">
        <v>-496.19661780000001</v>
      </c>
      <c r="S129">
        <v>-496.25335424073302</v>
      </c>
      <c r="T129">
        <v>-496.34091185447102</v>
      </c>
      <c r="U129" t="s">
        <v>546</v>
      </c>
      <c r="V129">
        <v>-247.11813161950101</v>
      </c>
      <c r="W129">
        <v>-248.09177174999999</v>
      </c>
      <c r="X129">
        <v>-248.120566429598</v>
      </c>
      <c r="Y129">
        <v>-248.163976927449</v>
      </c>
      <c r="Z129" t="s">
        <v>546</v>
      </c>
      <c r="AA129">
        <v>-247.11847467336801</v>
      </c>
      <c r="AB129">
        <v>-248.09186721</v>
      </c>
      <c r="AC129">
        <v>-248.12068195718001</v>
      </c>
      <c r="AD129">
        <v>-248.16404940046601</v>
      </c>
      <c r="AE129" t="s">
        <v>116</v>
      </c>
      <c r="AF129">
        <v>-494.20972111168601</v>
      </c>
      <c r="AG129">
        <v>-495.90290048999998</v>
      </c>
      <c r="AH129">
        <v>-495.97384513885902</v>
      </c>
      <c r="AI129">
        <v>-496.0427209106</v>
      </c>
      <c r="AJ129" t="s">
        <v>546</v>
      </c>
      <c r="AK129">
        <v>-247.10021641075599</v>
      </c>
      <c r="AL129">
        <v>-247.94493972999999</v>
      </c>
      <c r="AM129">
        <v>-247.98081134114</v>
      </c>
      <c r="AN129">
        <v>-248.01494913412901</v>
      </c>
      <c r="AO129" t="s">
        <v>546</v>
      </c>
      <c r="AP129">
        <v>-247.100504719491</v>
      </c>
      <c r="AQ129">
        <v>-247.94492639000001</v>
      </c>
      <c r="AR129">
        <v>-247.980808343533</v>
      </c>
      <c r="AS129">
        <v>-248.014900195655</v>
      </c>
    </row>
    <row r="130" spans="1:45" x14ac:dyDescent="0.2">
      <c r="A130" s="1">
        <f>'[3]cc-pVDZ-F12c'!T128-'[3]cc-pVDZ-F12c'!Q128</f>
        <v>0.31632866996280473</v>
      </c>
      <c r="B130" s="7">
        <f>'[3]cc-pVDZ-F12c'!Z128-'[3]cc-pVDZ-F12c'!W128</f>
        <v>0.40170088163250295</v>
      </c>
      <c r="C130" s="8">
        <f t="shared" si="14"/>
        <v>0.35901477579765384</v>
      </c>
      <c r="D130" s="9">
        <f t="shared" si="15"/>
        <v>0.3444702027537066</v>
      </c>
      <c r="E130" s="10">
        <f t="shared" si="16"/>
        <v>0.33957536675743427</v>
      </c>
      <c r="F130" s="1">
        <f t="shared" si="17"/>
        <v>0.31550668872843612</v>
      </c>
      <c r="G130" s="1">
        <f t="shared" si="18"/>
        <v>0.25834357840956557</v>
      </c>
      <c r="H130" s="1">
        <f t="shared" si="22"/>
        <v>4.8680131966093425</v>
      </c>
      <c r="I130" s="1">
        <f t="shared" si="22"/>
        <v>6.671279397914204</v>
      </c>
      <c r="J130" s="1">
        <f t="shared" si="22"/>
        <v>6.3353135463160699</v>
      </c>
      <c r="K130" s="1">
        <f t="shared" si="21"/>
        <v>6.650820235044506</v>
      </c>
      <c r="L130" s="1">
        <f t="shared" si="20"/>
        <v>5.1256086601977264</v>
      </c>
      <c r="M130" s="1">
        <f t="shared" si="20"/>
        <v>6.763410342738406</v>
      </c>
      <c r="N130" s="1">
        <f t="shared" si="20"/>
        <v>6.4503377545262666</v>
      </c>
      <c r="O130" s="1">
        <f t="shared" si="19"/>
        <v>6.7086813329358321</v>
      </c>
      <c r="P130" t="s">
        <v>117</v>
      </c>
      <c r="Q130">
        <v>-494.24436396537698</v>
      </c>
      <c r="R130">
        <v>-496.19427031999999</v>
      </c>
      <c r="S130">
        <v>-496.25134435113603</v>
      </c>
      <c r="T130">
        <v>-496.33862508416502</v>
      </c>
      <c r="U130" t="s">
        <v>546</v>
      </c>
      <c r="V130">
        <v>-247.11813161950101</v>
      </c>
      <c r="W130">
        <v>-248.09177174999999</v>
      </c>
      <c r="X130">
        <v>-248.120566429598</v>
      </c>
      <c r="Y130">
        <v>-248.163976927449</v>
      </c>
      <c r="Z130" t="s">
        <v>546</v>
      </c>
      <c r="AA130">
        <v>-247.11847467336801</v>
      </c>
      <c r="AB130">
        <v>-248.09186721</v>
      </c>
      <c r="AC130">
        <v>-248.12068195718001</v>
      </c>
      <c r="AD130">
        <v>-248.16404940046601</v>
      </c>
      <c r="AE130" t="s">
        <v>117</v>
      </c>
      <c r="AF130">
        <v>-494.20888930723902</v>
      </c>
      <c r="AG130">
        <v>-495.90064430000001</v>
      </c>
      <c r="AH130">
        <v>-495.971898951767</v>
      </c>
      <c r="AI130">
        <v>-496.04054029355899</v>
      </c>
      <c r="AJ130" t="s">
        <v>546</v>
      </c>
      <c r="AK130">
        <v>-247.10021641075599</v>
      </c>
      <c r="AL130">
        <v>-247.94493972999999</v>
      </c>
      <c r="AM130">
        <v>-247.98081134114</v>
      </c>
      <c r="AN130">
        <v>-248.01494913412901</v>
      </c>
      <c r="AO130" t="s">
        <v>546</v>
      </c>
      <c r="AP130">
        <v>-247.100504719491</v>
      </c>
      <c r="AQ130">
        <v>-247.94492639000001</v>
      </c>
      <c r="AR130">
        <v>-247.980808343533</v>
      </c>
      <c r="AS130">
        <v>-248.014900195655</v>
      </c>
    </row>
    <row r="131" spans="1:45" x14ac:dyDescent="0.2">
      <c r="A131" s="1">
        <f>'[3]cc-pVDZ-F12c'!T129-'[3]cc-pVDZ-F12c'!Q129</f>
        <v>0.15401391457063607</v>
      </c>
      <c r="B131" s="7">
        <f>'[3]cc-pVDZ-F12c'!Z129-'[3]cc-pVDZ-F12c'!W129</f>
        <v>0.20405961611916812</v>
      </c>
      <c r="C131" s="8">
        <f t="shared" si="14"/>
        <v>0.17903676534490209</v>
      </c>
      <c r="D131" s="9">
        <f t="shared" si="15"/>
        <v>0.16448576432652748</v>
      </c>
      <c r="E131" s="10">
        <f t="shared" si="16"/>
        <v>0.16512720811301437</v>
      </c>
      <c r="F131" s="1">
        <f t="shared" si="17"/>
        <v>0.15065558190742578</v>
      </c>
      <c r="G131" s="1">
        <f t="shared" si="18"/>
        <v>0.11628546966915287</v>
      </c>
      <c r="H131" s="1">
        <f t="shared" si="22"/>
        <v>3.566275343147832</v>
      </c>
      <c r="I131" s="1">
        <f t="shared" si="22"/>
        <v>4.434383733083143</v>
      </c>
      <c r="J131" s="1">
        <f t="shared" si="22"/>
        <v>4.2729763983620428</v>
      </c>
      <c r="K131" s="1">
        <f t="shared" si="21"/>
        <v>4.4236319802694686</v>
      </c>
      <c r="L131" s="1">
        <f t="shared" si="20"/>
        <v>3.7123260018522402</v>
      </c>
      <c r="M131" s="1">
        <f t="shared" si="20"/>
        <v>4.4855822332108328</v>
      </c>
      <c r="N131" s="1">
        <f t="shared" si="20"/>
        <v>4.336384914311604</v>
      </c>
      <c r="O131" s="1">
        <f t="shared" si="19"/>
        <v>4.4526703839807569</v>
      </c>
      <c r="P131" t="s">
        <v>118</v>
      </c>
      <c r="Q131">
        <v>-494.24228951414801</v>
      </c>
      <c r="R131">
        <v>-496.1907056</v>
      </c>
      <c r="S131">
        <v>-496.24805780782799</v>
      </c>
      <c r="T131">
        <v>-496.33507583390701</v>
      </c>
      <c r="U131" t="s">
        <v>546</v>
      </c>
      <c r="V131">
        <v>-247.11813161950101</v>
      </c>
      <c r="W131">
        <v>-248.09177174999999</v>
      </c>
      <c r="X131">
        <v>-248.120566429598</v>
      </c>
      <c r="Y131">
        <v>-248.163976927449</v>
      </c>
      <c r="Z131" t="s">
        <v>546</v>
      </c>
      <c r="AA131">
        <v>-247.11847467336801</v>
      </c>
      <c r="AB131">
        <v>-248.09186721</v>
      </c>
      <c r="AC131">
        <v>-248.12068195718001</v>
      </c>
      <c r="AD131">
        <v>-248.16404940046601</v>
      </c>
      <c r="AE131" t="s">
        <v>118</v>
      </c>
      <c r="AF131">
        <v>-494.20663709805598</v>
      </c>
      <c r="AG131">
        <v>-495.89701435000001</v>
      </c>
      <c r="AH131">
        <v>-495.96853015362097</v>
      </c>
      <c r="AI131">
        <v>-496.036945111416</v>
      </c>
      <c r="AJ131" t="s">
        <v>546</v>
      </c>
      <c r="AK131">
        <v>-247.10021641075599</v>
      </c>
      <c r="AL131">
        <v>-247.94493972999999</v>
      </c>
      <c r="AM131">
        <v>-247.98081134114</v>
      </c>
      <c r="AN131">
        <v>-248.01494913412901</v>
      </c>
      <c r="AO131" t="s">
        <v>546</v>
      </c>
      <c r="AP131">
        <v>-247.100504719491</v>
      </c>
      <c r="AQ131">
        <v>-247.94492639000001</v>
      </c>
      <c r="AR131">
        <v>-247.980808343533</v>
      </c>
      <c r="AS131">
        <v>-248.014900195655</v>
      </c>
    </row>
    <row r="132" spans="1:45" x14ac:dyDescent="0.2">
      <c r="A132" s="1">
        <f>'[3]cc-pVDZ-F12c'!T130-'[3]cc-pVDZ-F12c'!Q130</f>
        <v>2.7040217929180654E-2</v>
      </c>
      <c r="B132" s="7">
        <f>'[3]cc-pVDZ-F12c'!Z130-'[3]cc-pVDZ-F12c'!W130</f>
        <v>4.3548217499226327E-2</v>
      </c>
      <c r="C132" s="8">
        <f t="shared" si="14"/>
        <v>3.5294217714203491E-2</v>
      </c>
      <c r="D132" s="9">
        <f t="shared" si="15"/>
        <v>2.5201785460357038E-2</v>
      </c>
      <c r="E132" s="10">
        <f t="shared" si="16"/>
        <v>2.8454536559452799E-2</v>
      </c>
      <c r="F132" s="1">
        <f t="shared" si="17"/>
        <v>2.3082785730314193E-2</v>
      </c>
      <c r="G132" s="1">
        <f t="shared" si="18"/>
        <v>1.0324877511109998E-2</v>
      </c>
      <c r="H132" s="1">
        <f t="shared" si="22"/>
        <v>1.6430517131447322</v>
      </c>
      <c r="I132" s="1">
        <f t="shared" si="22"/>
        <v>1.7764982197734775</v>
      </c>
      <c r="J132" s="1">
        <f t="shared" si="22"/>
        <v>1.7464712400890066</v>
      </c>
      <c r="K132" s="1">
        <f t="shared" si="21"/>
        <v>1.7695540258193208</v>
      </c>
      <c r="L132" s="1">
        <f t="shared" si="20"/>
        <v>1.6709289846222308</v>
      </c>
      <c r="M132" s="1">
        <f t="shared" si="20"/>
        <v>1.7401403193938956</v>
      </c>
      <c r="N132" s="1">
        <f t="shared" si="20"/>
        <v>1.715155087338545</v>
      </c>
      <c r="O132" s="1">
        <f t="shared" si="19"/>
        <v>1.725479964849655</v>
      </c>
      <c r="P132" t="s">
        <v>119</v>
      </c>
      <c r="Q132">
        <v>-494.23922466233302</v>
      </c>
      <c r="R132">
        <v>-496.18646998999998</v>
      </c>
      <c r="S132">
        <v>-496.24403156574198</v>
      </c>
      <c r="T132">
        <v>-496.33084629163801</v>
      </c>
      <c r="U132" t="s">
        <v>546</v>
      </c>
      <c r="V132">
        <v>-247.11813161950101</v>
      </c>
      <c r="W132">
        <v>-248.09177174999999</v>
      </c>
      <c r="X132">
        <v>-248.120566429598</v>
      </c>
      <c r="Y132">
        <v>-248.163976927449</v>
      </c>
      <c r="Z132" t="s">
        <v>546</v>
      </c>
      <c r="AA132">
        <v>-247.11847467336801</v>
      </c>
      <c r="AB132">
        <v>-248.09186721</v>
      </c>
      <c r="AC132">
        <v>-248.12068195718001</v>
      </c>
      <c r="AD132">
        <v>-248.16404940046601</v>
      </c>
      <c r="AE132" t="s">
        <v>119</v>
      </c>
      <c r="AF132">
        <v>-494.20338392496899</v>
      </c>
      <c r="AG132">
        <v>-495.89263921000003</v>
      </c>
      <c r="AH132">
        <v>-495.96435295817298</v>
      </c>
      <c r="AI132">
        <v>-496.03259905702299</v>
      </c>
      <c r="AJ132" t="s">
        <v>546</v>
      </c>
      <c r="AK132">
        <v>-247.10021641075599</v>
      </c>
      <c r="AL132">
        <v>-247.94493972999999</v>
      </c>
      <c r="AM132">
        <v>-247.98081134114</v>
      </c>
      <c r="AN132">
        <v>-248.01494913412901</v>
      </c>
      <c r="AO132" t="s">
        <v>546</v>
      </c>
      <c r="AP132">
        <v>-247.100504719491</v>
      </c>
      <c r="AQ132">
        <v>-247.94492639000001</v>
      </c>
      <c r="AR132">
        <v>-247.980808343533</v>
      </c>
      <c r="AS132">
        <v>-248.014900195655</v>
      </c>
    </row>
    <row r="133" spans="1:45" x14ac:dyDescent="0.2">
      <c r="A133" s="1">
        <f>'[3]cc-pVDZ-F12c'!T131-'[3]cc-pVDZ-F12c'!Q131</f>
        <v>0.35348270739944265</v>
      </c>
      <c r="B133" s="7">
        <f>'[3]cc-pVDZ-F12c'!Z131-'[3]cc-pVDZ-F12c'!W131</f>
        <v>0.4644932704667788</v>
      </c>
      <c r="C133" s="8">
        <f t="shared" si="14"/>
        <v>0.40898798893311072</v>
      </c>
      <c r="D133" s="9">
        <f t="shared" si="15"/>
        <v>0.41448485732155094</v>
      </c>
      <c r="E133" s="10">
        <f t="shared" si="16"/>
        <v>0.41633487153290238</v>
      </c>
      <c r="F133" s="1">
        <f t="shared" si="17"/>
        <v>0.37963441777024265</v>
      </c>
      <c r="G133" s="1">
        <f t="shared" si="18"/>
        <v>0.29247084008392576</v>
      </c>
      <c r="H133" s="1">
        <f t="shared" si="22"/>
        <v>2.481873517491715</v>
      </c>
      <c r="I133" s="1">
        <f t="shared" si="22"/>
        <v>4.9205467182113072</v>
      </c>
      <c r="J133" s="1">
        <f t="shared" si="22"/>
        <v>4.395455262584786</v>
      </c>
      <c r="K133" s="1">
        <f t="shared" si="21"/>
        <v>4.7750896803550287</v>
      </c>
      <c r="L133" s="1">
        <f t="shared" si="20"/>
        <v>2.6918202695042184</v>
      </c>
      <c r="M133" s="1">
        <f t="shared" si="20"/>
        <v>4.7784158164634558</v>
      </c>
      <c r="N133" s="1">
        <f t="shared" si="20"/>
        <v>4.2561015384138141</v>
      </c>
      <c r="O133" s="1">
        <f t="shared" si="19"/>
        <v>4.5485723784977399</v>
      </c>
      <c r="P133" t="s">
        <v>120</v>
      </c>
      <c r="Q133">
        <v>-323.188569905365</v>
      </c>
      <c r="R133">
        <v>-324.43661001999999</v>
      </c>
      <c r="S133">
        <v>-324.46965553360701</v>
      </c>
      <c r="T133">
        <v>-324.52221905455798</v>
      </c>
      <c r="U133" t="s">
        <v>547</v>
      </c>
      <c r="V133">
        <v>-247.11847492147299</v>
      </c>
      <c r="W133">
        <v>-248.09192336999999</v>
      </c>
      <c r="X133">
        <v>-248.12074531289801</v>
      </c>
      <c r="Y133">
        <v>-248.164122120401</v>
      </c>
      <c r="Z133" t="s">
        <v>547</v>
      </c>
      <c r="AA133">
        <v>-76.066139866849994</v>
      </c>
      <c r="AB133">
        <v>-76.336845260000004</v>
      </c>
      <c r="AC133">
        <v>-76.341905617172998</v>
      </c>
      <c r="AD133">
        <v>-76.350487344691999</v>
      </c>
      <c r="AE133" t="s">
        <v>120</v>
      </c>
      <c r="AF133">
        <v>-323.16665836005302</v>
      </c>
      <c r="AG133">
        <v>-324.24665593999998</v>
      </c>
      <c r="AH133">
        <v>-324.28768202464602</v>
      </c>
      <c r="AI133">
        <v>-324.328144848872</v>
      </c>
      <c r="AJ133" t="s">
        <v>547</v>
      </c>
      <c r="AK133">
        <v>-247.100531115774</v>
      </c>
      <c r="AL133">
        <v>-247.94504817999999</v>
      </c>
      <c r="AM133">
        <v>-247.98093806602799</v>
      </c>
      <c r="AN133">
        <v>-248.015045411561</v>
      </c>
      <c r="AO133" t="s">
        <v>547</v>
      </c>
      <c r="AP133">
        <v>-76.061837555804999</v>
      </c>
      <c r="AQ133">
        <v>-76.293992869999997</v>
      </c>
      <c r="AR133">
        <v>-76.299961429367997</v>
      </c>
      <c r="AS133">
        <v>-76.305850826129003</v>
      </c>
    </row>
    <row r="134" spans="1:45" x14ac:dyDescent="0.2">
      <c r="A134" s="1">
        <f>'[3]cc-pVDZ-F12c'!T132-'[3]cc-pVDZ-F12c'!Q132</f>
        <v>0.29520542226692026</v>
      </c>
      <c r="B134" s="7">
        <f>'[3]cc-pVDZ-F12c'!Z132-'[3]cc-pVDZ-F12c'!W132</f>
        <v>0.39395332921046844</v>
      </c>
      <c r="C134" s="8">
        <f t="shared" si="14"/>
        <v>0.34457937573869435</v>
      </c>
      <c r="D134" s="9">
        <f t="shared" si="15"/>
        <v>0.34147142073883263</v>
      </c>
      <c r="E134" s="10">
        <f t="shared" si="16"/>
        <v>0.34478328961355392</v>
      </c>
      <c r="F134" s="1">
        <f t="shared" si="17"/>
        <v>0.31276004830448123</v>
      </c>
      <c r="G134" s="1">
        <f t="shared" si="18"/>
        <v>0.23670485019543364</v>
      </c>
      <c r="H134" s="1">
        <f t="shared" si="22"/>
        <v>3.2540450578939319</v>
      </c>
      <c r="I134" s="1">
        <f t="shared" si="22"/>
        <v>5.2286789830823883</v>
      </c>
      <c r="J134" s="1">
        <f t="shared" si="22"/>
        <v>4.8118059552463475</v>
      </c>
      <c r="K134" s="1">
        <f t="shared" si="21"/>
        <v>5.1245660035508287</v>
      </c>
      <c r="L134" s="1">
        <f t="shared" si="20"/>
        <v>3.4701105552326279</v>
      </c>
      <c r="M134" s="1">
        <f t="shared" si="20"/>
        <v>5.1673650298516529</v>
      </c>
      <c r="N134" s="1">
        <f t="shared" si="20"/>
        <v>4.7479685127318749</v>
      </c>
      <c r="O134" s="1">
        <f t="shared" si="19"/>
        <v>4.9846733629273086</v>
      </c>
      <c r="P134" t="s">
        <v>121</v>
      </c>
      <c r="Q134">
        <v>-323.18980043899103</v>
      </c>
      <c r="R134">
        <v>-324.43710105999997</v>
      </c>
      <c r="S134">
        <v>-324.47031903064197</v>
      </c>
      <c r="T134">
        <v>-324.52277598050603</v>
      </c>
      <c r="U134" t="s">
        <v>547</v>
      </c>
      <c r="V134">
        <v>-247.11847492147299</v>
      </c>
      <c r="W134">
        <v>-248.09192336999999</v>
      </c>
      <c r="X134">
        <v>-248.12074531289801</v>
      </c>
      <c r="Y134">
        <v>-248.164122120401</v>
      </c>
      <c r="Z134" t="s">
        <v>547</v>
      </c>
      <c r="AA134">
        <v>-76.066139866849994</v>
      </c>
      <c r="AB134">
        <v>-76.336845260000004</v>
      </c>
      <c r="AC134">
        <v>-76.341905617172998</v>
      </c>
      <c r="AD134">
        <v>-76.350487344691999</v>
      </c>
      <c r="AE134" t="s">
        <v>121</v>
      </c>
      <c r="AF134">
        <v>-323.16789864451999</v>
      </c>
      <c r="AG134">
        <v>-324.24727576999999</v>
      </c>
      <c r="AH134">
        <v>-324.28846586453102</v>
      </c>
      <c r="AI134">
        <v>-324.32883981999902</v>
      </c>
      <c r="AJ134" t="s">
        <v>547</v>
      </c>
      <c r="AK134">
        <v>-247.100531115774</v>
      </c>
      <c r="AL134">
        <v>-247.94504817999999</v>
      </c>
      <c r="AM134">
        <v>-247.98093806602799</v>
      </c>
      <c r="AN134">
        <v>-248.015045411561</v>
      </c>
      <c r="AO134" t="s">
        <v>547</v>
      </c>
      <c r="AP134">
        <v>-76.061837555804999</v>
      </c>
      <c r="AQ134">
        <v>-76.293992869999997</v>
      </c>
      <c r="AR134">
        <v>-76.299961429367997</v>
      </c>
      <c r="AS134">
        <v>-76.305850826129003</v>
      </c>
    </row>
    <row r="135" spans="1:45" x14ac:dyDescent="0.2">
      <c r="A135" s="1">
        <f>'[3]cc-pVDZ-F12c'!T133-'[3]cc-pVDZ-F12c'!Q133</f>
        <v>0.2453101193743521</v>
      </c>
      <c r="B135" s="7">
        <f>'[3]cc-pVDZ-F12c'!Z133-'[3]cc-pVDZ-F12c'!W133</f>
        <v>0.33297097170545342</v>
      </c>
      <c r="C135" s="8">
        <f t="shared" si="14"/>
        <v>0.28914054553990276</v>
      </c>
      <c r="D135" s="9">
        <f t="shared" si="15"/>
        <v>0.27992983112282516</v>
      </c>
      <c r="E135" s="10">
        <f t="shared" si="16"/>
        <v>0.2838871204295686</v>
      </c>
      <c r="F135" s="1">
        <f t="shared" si="17"/>
        <v>0.25639295761387171</v>
      </c>
      <c r="G135" s="1">
        <f t="shared" si="18"/>
        <v>0.19109432092659162</v>
      </c>
      <c r="H135" s="1">
        <f t="shared" si="22"/>
        <v>3.6474872574909365</v>
      </c>
      <c r="I135" s="1">
        <f t="shared" si="22"/>
        <v>5.2452515089976126</v>
      </c>
      <c r="J135" s="1">
        <f t="shared" si="22"/>
        <v>4.9123876633747567</v>
      </c>
      <c r="K135" s="1">
        <f t="shared" si="21"/>
        <v>5.1687806209886284</v>
      </c>
      <c r="L135" s="1">
        <f t="shared" si="20"/>
        <v>3.8621002322313314</v>
      </c>
      <c r="M135" s="1">
        <f t="shared" si="20"/>
        <v>5.2487467369030743</v>
      </c>
      <c r="N135" s="1">
        <f t="shared" si="20"/>
        <v>4.9098527464905493</v>
      </c>
      <c r="O135" s="1">
        <f t="shared" si="19"/>
        <v>5.1009470674171409</v>
      </c>
      <c r="P135" t="s">
        <v>122</v>
      </c>
      <c r="Q135">
        <v>-323.19042742902002</v>
      </c>
      <c r="R135">
        <v>-324.43712747000001</v>
      </c>
      <c r="S135">
        <v>-324.47047931779002</v>
      </c>
      <c r="T135">
        <v>-324.52284644098103</v>
      </c>
      <c r="U135" t="s">
        <v>547</v>
      </c>
      <c r="V135">
        <v>-247.11847492147299</v>
      </c>
      <c r="W135">
        <v>-248.09192336999999</v>
      </c>
      <c r="X135">
        <v>-248.12074531289801</v>
      </c>
      <c r="Y135">
        <v>-248.164122120401</v>
      </c>
      <c r="Z135" t="s">
        <v>547</v>
      </c>
      <c r="AA135">
        <v>-76.066139866849994</v>
      </c>
      <c r="AB135">
        <v>-76.336845260000004</v>
      </c>
      <c r="AC135">
        <v>-76.341905617172998</v>
      </c>
      <c r="AD135">
        <v>-76.350487344691999</v>
      </c>
      <c r="AE135" t="s">
        <v>122</v>
      </c>
      <c r="AF135">
        <v>-323.16852331980698</v>
      </c>
      <c r="AG135">
        <v>-324.24740545999998</v>
      </c>
      <c r="AH135">
        <v>-324.28872384346801</v>
      </c>
      <c r="AI135">
        <v>-324.32902511393399</v>
      </c>
      <c r="AJ135" t="s">
        <v>547</v>
      </c>
      <c r="AK135">
        <v>-247.100531115774</v>
      </c>
      <c r="AL135">
        <v>-247.94504817999999</v>
      </c>
      <c r="AM135">
        <v>-247.98093806602799</v>
      </c>
      <c r="AN135">
        <v>-248.015045411561</v>
      </c>
      <c r="AO135" t="s">
        <v>547</v>
      </c>
      <c r="AP135">
        <v>-76.061837555804999</v>
      </c>
      <c r="AQ135">
        <v>-76.293992869999997</v>
      </c>
      <c r="AR135">
        <v>-76.299961429367997</v>
      </c>
      <c r="AS135">
        <v>-76.305850826129003</v>
      </c>
    </row>
    <row r="136" spans="1:45" x14ac:dyDescent="0.2">
      <c r="A136" s="1">
        <f>'[3]cc-pVDZ-F12c'!T134-'[3]cc-pVDZ-F12c'!Q134</f>
        <v>0.20268961475110814</v>
      </c>
      <c r="B136" s="7">
        <f>'[3]cc-pVDZ-F12c'!Z134-'[3]cc-pVDZ-F12c'!W134</f>
        <v>0.28041621207476197</v>
      </c>
      <c r="C136" s="8">
        <f t="shared" si="14"/>
        <v>0.24155291341293506</v>
      </c>
      <c r="D136" s="9">
        <f t="shared" si="15"/>
        <v>0.2283581825034455</v>
      </c>
      <c r="E136" s="10">
        <f t="shared" si="16"/>
        <v>0.23246781395442431</v>
      </c>
      <c r="F136" s="1">
        <f t="shared" si="17"/>
        <v>0.20915752198520376</v>
      </c>
      <c r="G136" s="1">
        <f t="shared" si="18"/>
        <v>0.15379557855830495</v>
      </c>
      <c r="H136" s="1">
        <f t="shared" si="22"/>
        <v>3.7943559908799238</v>
      </c>
      <c r="I136" s="1">
        <f t="shared" si="22"/>
        <v>5.0860648990286039</v>
      </c>
      <c r="J136" s="1">
        <f t="shared" si="22"/>
        <v>4.8186804373134544</v>
      </c>
      <c r="K136" s="1">
        <f t="shared" si="21"/>
        <v>5.0278379592986582</v>
      </c>
      <c r="L136" s="1">
        <f t="shared" si="20"/>
        <v>4.0017816343528443</v>
      </c>
      <c r="M136" s="1">
        <f t="shared" si="20"/>
        <v>5.1385121430531466</v>
      </c>
      <c r="N136" s="1">
        <f t="shared" si="20"/>
        <v>4.8629133278115715</v>
      </c>
      <c r="O136" s="1">
        <f t="shared" si="19"/>
        <v>5.0167089063698764</v>
      </c>
      <c r="P136" t="s">
        <v>123</v>
      </c>
      <c r="Q136">
        <v>-323.19066147923502</v>
      </c>
      <c r="R136">
        <v>-324.43687378999999</v>
      </c>
      <c r="S136">
        <v>-324.47032998582603</v>
      </c>
      <c r="T136">
        <v>-324.52262183456202</v>
      </c>
      <c r="U136" t="s">
        <v>547</v>
      </c>
      <c r="V136">
        <v>-247.11847492147299</v>
      </c>
      <c r="W136">
        <v>-248.09192336999999</v>
      </c>
      <c r="X136">
        <v>-248.12074531289801</v>
      </c>
      <c r="Y136">
        <v>-248.164122120401</v>
      </c>
      <c r="Z136" t="s">
        <v>547</v>
      </c>
      <c r="AA136">
        <v>-76.066139866849994</v>
      </c>
      <c r="AB136">
        <v>-76.336845260000004</v>
      </c>
      <c r="AC136">
        <v>-76.341905617172998</v>
      </c>
      <c r="AD136">
        <v>-76.350487344691999</v>
      </c>
      <c r="AE136" t="s">
        <v>123</v>
      </c>
      <c r="AF136">
        <v>-323.16874591628101</v>
      </c>
      <c r="AG136">
        <v>-324.24722979000001</v>
      </c>
      <c r="AH136">
        <v>-324.28864904074601</v>
      </c>
      <c r="AI136">
        <v>-324.32889087188499</v>
      </c>
      <c r="AJ136" t="s">
        <v>547</v>
      </c>
      <c r="AK136">
        <v>-247.100531115774</v>
      </c>
      <c r="AL136">
        <v>-247.94504817999999</v>
      </c>
      <c r="AM136">
        <v>-247.98093806602799</v>
      </c>
      <c r="AN136">
        <v>-248.015045411561</v>
      </c>
      <c r="AO136" t="s">
        <v>547</v>
      </c>
      <c r="AP136">
        <v>-76.061837555804999</v>
      </c>
      <c r="AQ136">
        <v>-76.293992869999997</v>
      </c>
      <c r="AR136">
        <v>-76.299961429367997</v>
      </c>
      <c r="AS136">
        <v>-76.305850826129003</v>
      </c>
    </row>
    <row r="137" spans="1:45" x14ac:dyDescent="0.2">
      <c r="A137" s="1">
        <f>'[3]cc-pVDZ-F12c'!T135-'[3]cc-pVDZ-F12c'!Q135</f>
        <v>0.16659166088769872</v>
      </c>
      <c r="B137" s="7">
        <f>'[3]cc-pVDZ-F12c'!Z135-'[3]cc-pVDZ-F12c'!W135</f>
        <v>0.23556172105512019</v>
      </c>
      <c r="C137" s="8">
        <f t="shared" si="14"/>
        <v>0.20107669097140946</v>
      </c>
      <c r="D137" s="9">
        <f t="shared" si="15"/>
        <v>0.18559080261391059</v>
      </c>
      <c r="E137" s="10">
        <f t="shared" si="16"/>
        <v>0.18960529889189656</v>
      </c>
      <c r="F137" s="1">
        <f t="shared" si="17"/>
        <v>0.16998608043039987</v>
      </c>
      <c r="G137" s="1">
        <f t="shared" si="18"/>
        <v>0.12339043658434523</v>
      </c>
      <c r="H137" s="1">
        <f t="shared" si="22"/>
        <v>3.7834456475966993</v>
      </c>
      <c r="I137" s="1">
        <f t="shared" si="22"/>
        <v>4.8277694386600958</v>
      </c>
      <c r="J137" s="1">
        <f t="shared" si="22"/>
        <v>4.6114288103508132</v>
      </c>
      <c r="K137" s="1">
        <f t="shared" si="21"/>
        <v>4.7814148907812131</v>
      </c>
      <c r="L137" s="1">
        <f t="shared" si="20"/>
        <v>3.9799091242966966</v>
      </c>
      <c r="M137" s="1">
        <f t="shared" si="20"/>
        <v>4.9145351772122048</v>
      </c>
      <c r="N137" s="1">
        <f t="shared" si="20"/>
        <v>4.6886466693223019</v>
      </c>
      <c r="O137" s="1">
        <f t="shared" si="19"/>
        <v>4.8120371059066471</v>
      </c>
      <c r="P137" t="s">
        <v>124</v>
      </c>
      <c r="Q137">
        <v>-323.190644092497</v>
      </c>
      <c r="R137">
        <v>-324.43646217000003</v>
      </c>
      <c r="S137">
        <v>-324.469999709349</v>
      </c>
      <c r="T137">
        <v>-324.52222913442199</v>
      </c>
      <c r="U137" t="s">
        <v>547</v>
      </c>
      <c r="V137">
        <v>-247.11847492147299</v>
      </c>
      <c r="W137">
        <v>-248.09192336999999</v>
      </c>
      <c r="X137">
        <v>-248.12074531289801</v>
      </c>
      <c r="Y137">
        <v>-248.164122120401</v>
      </c>
      <c r="Z137" t="s">
        <v>547</v>
      </c>
      <c r="AA137">
        <v>-76.066139866849994</v>
      </c>
      <c r="AB137">
        <v>-76.336845260000004</v>
      </c>
      <c r="AC137">
        <v>-76.341905617172998</v>
      </c>
      <c r="AD137">
        <v>-76.350487344691999</v>
      </c>
      <c r="AE137" t="s">
        <v>124</v>
      </c>
      <c r="AF137">
        <v>-323.16871106021898</v>
      </c>
      <c r="AG137">
        <v>-324.24687286</v>
      </c>
      <c r="AH137">
        <v>-324.28837132915999</v>
      </c>
      <c r="AI137">
        <v>-324.32856470662301</v>
      </c>
      <c r="AJ137" t="s">
        <v>547</v>
      </c>
      <c r="AK137">
        <v>-247.100531115774</v>
      </c>
      <c r="AL137">
        <v>-247.94504817999999</v>
      </c>
      <c r="AM137">
        <v>-247.98093806602799</v>
      </c>
      <c r="AN137">
        <v>-248.015045411561</v>
      </c>
      <c r="AO137" t="s">
        <v>547</v>
      </c>
      <c r="AP137">
        <v>-76.061837555804999</v>
      </c>
      <c r="AQ137">
        <v>-76.293992869999997</v>
      </c>
      <c r="AR137">
        <v>-76.299961429367997</v>
      </c>
      <c r="AS137">
        <v>-76.305850826129003</v>
      </c>
    </row>
    <row r="138" spans="1:45" x14ac:dyDescent="0.2">
      <c r="A138" s="1">
        <f>'[3]cc-pVDZ-F12c'!T136-'[3]cc-pVDZ-F12c'!Q136</f>
        <v>8.9257182069920393E-2</v>
      </c>
      <c r="B138" s="7">
        <f>'[3]cc-pVDZ-F12c'!Z136-'[3]cc-pVDZ-F12c'!W136</f>
        <v>0.13848053771731061</v>
      </c>
      <c r="C138" s="8">
        <f t="shared" si="14"/>
        <v>0.1138688598936155</v>
      </c>
      <c r="D138" s="9">
        <f t="shared" si="15"/>
        <v>9.7294936035196802E-2</v>
      </c>
      <c r="E138" s="10">
        <f t="shared" si="16"/>
        <v>0.10068210588510651</v>
      </c>
      <c r="F138" s="1">
        <f t="shared" si="17"/>
        <v>8.9114248063012269E-2</v>
      </c>
      <c r="G138" s="1">
        <f t="shared" si="18"/>
        <v>6.1640585735538433E-2</v>
      </c>
      <c r="H138" s="1">
        <f t="shared" si="22"/>
        <v>3.3189773463743188</v>
      </c>
      <c r="I138" s="1">
        <f t="shared" si="22"/>
        <v>3.8684768407136838</v>
      </c>
      <c r="J138" s="1">
        <f t="shared" si="22"/>
        <v>3.7492643605011211</v>
      </c>
      <c r="K138" s="1">
        <f t="shared" si="21"/>
        <v>3.8383786085641334</v>
      </c>
      <c r="L138" s="1">
        <f t="shared" si="20"/>
        <v>3.4745201466960651</v>
      </c>
      <c r="M138" s="1">
        <f t="shared" si="20"/>
        <v>3.9954659382355158</v>
      </c>
      <c r="N138" s="1">
        <f t="shared" si="20"/>
        <v>3.8649260882215959</v>
      </c>
      <c r="O138" s="1">
        <f t="shared" si="19"/>
        <v>3.9265666739571343</v>
      </c>
      <c r="P138" t="s">
        <v>125</v>
      </c>
      <c r="Q138">
        <v>-323.18990391517502</v>
      </c>
      <c r="R138">
        <v>-324.43493344000001</v>
      </c>
      <c r="S138">
        <v>-324.46862576289902</v>
      </c>
      <c r="T138">
        <v>-324.52072631050902</v>
      </c>
      <c r="U138" t="s">
        <v>547</v>
      </c>
      <c r="V138">
        <v>-247.11847492147299</v>
      </c>
      <c r="W138">
        <v>-248.09192336999999</v>
      </c>
      <c r="X138">
        <v>-248.12074531289801</v>
      </c>
      <c r="Y138">
        <v>-248.164122120401</v>
      </c>
      <c r="Z138" t="s">
        <v>547</v>
      </c>
      <c r="AA138">
        <v>-76.066139866849994</v>
      </c>
      <c r="AB138">
        <v>-76.336845260000004</v>
      </c>
      <c r="AC138">
        <v>-76.341905617172998</v>
      </c>
      <c r="AD138">
        <v>-76.350487344691999</v>
      </c>
      <c r="AE138" t="s">
        <v>125</v>
      </c>
      <c r="AF138">
        <v>-323.167905671651</v>
      </c>
      <c r="AG138">
        <v>-324.24540823000001</v>
      </c>
      <c r="AH138">
        <v>-324.28705864691199</v>
      </c>
      <c r="AI138">
        <v>-324.32715361972799</v>
      </c>
      <c r="AJ138" t="s">
        <v>547</v>
      </c>
      <c r="AK138">
        <v>-247.100531115774</v>
      </c>
      <c r="AL138">
        <v>-247.94504817999999</v>
      </c>
      <c r="AM138">
        <v>-247.98093806602799</v>
      </c>
      <c r="AN138">
        <v>-248.015045411561</v>
      </c>
      <c r="AO138" t="s">
        <v>547</v>
      </c>
      <c r="AP138">
        <v>-76.061837555804999</v>
      </c>
      <c r="AQ138">
        <v>-76.293992869999997</v>
      </c>
      <c r="AR138">
        <v>-76.299961429367997</v>
      </c>
      <c r="AS138">
        <v>-76.305850826129003</v>
      </c>
    </row>
    <row r="139" spans="1:45" x14ac:dyDescent="0.2">
      <c r="A139" s="1">
        <f>'[3]cc-pVDZ-F12c'!T137-'[3]cc-pVDZ-F12c'!Q137</f>
        <v>2.6518665938364272E-2</v>
      </c>
      <c r="B139" s="7">
        <f>'[3]cc-pVDZ-F12c'!Z137-'[3]cc-pVDZ-F12c'!W137</f>
        <v>5.7536830163561259E-2</v>
      </c>
      <c r="C139" s="8">
        <f t="shared" si="14"/>
        <v>4.2027748050962765E-2</v>
      </c>
      <c r="D139" s="9">
        <f t="shared" si="15"/>
        <v>2.9004757338024847E-2</v>
      </c>
      <c r="E139" s="10">
        <f t="shared" si="16"/>
        <v>3.1555296024045346E-2</v>
      </c>
      <c r="F139" s="1">
        <f t="shared" si="17"/>
        <v>2.6565998660949663E-2</v>
      </c>
      <c r="G139" s="1">
        <f t="shared" si="18"/>
        <v>1.4716417423597417E-2</v>
      </c>
      <c r="H139" s="1">
        <f t="shared" si="22"/>
        <v>2.3459184368643067</v>
      </c>
      <c r="I139" s="1">
        <f t="shared" si="22"/>
        <v>2.5207182117206774</v>
      </c>
      <c r="J139" s="1">
        <f t="shared" si="22"/>
        <v>2.4719492294692818</v>
      </c>
      <c r="K139" s="1">
        <f t="shared" si="21"/>
        <v>2.4985152281302314</v>
      </c>
      <c r="L139" s="1">
        <f t="shared" si="20"/>
        <v>2.4402986794011245</v>
      </c>
      <c r="M139" s="1">
        <f t="shared" si="20"/>
        <v>2.6200529655767038</v>
      </c>
      <c r="N139" s="1">
        <f t="shared" si="20"/>
        <v>2.5602925224914794</v>
      </c>
      <c r="O139" s="1">
        <f t="shared" si="19"/>
        <v>2.5750089399150768</v>
      </c>
      <c r="P139" t="s">
        <v>126</v>
      </c>
      <c r="Q139">
        <v>-323.18835324716201</v>
      </c>
      <c r="R139">
        <v>-324.43278565000003</v>
      </c>
      <c r="S139">
        <v>-324.46659023175403</v>
      </c>
      <c r="T139">
        <v>-324.51859110238797</v>
      </c>
      <c r="U139" t="s">
        <v>547</v>
      </c>
      <c r="V139">
        <v>-247.11847492147299</v>
      </c>
      <c r="W139">
        <v>-248.09192336999999</v>
      </c>
      <c r="X139">
        <v>-248.12074531289801</v>
      </c>
      <c r="Y139">
        <v>-248.164122120401</v>
      </c>
      <c r="Z139" t="s">
        <v>547</v>
      </c>
      <c r="AA139">
        <v>-76.066139866849994</v>
      </c>
      <c r="AB139">
        <v>-76.336845260000004</v>
      </c>
      <c r="AC139">
        <v>-76.341905617172998</v>
      </c>
      <c r="AD139">
        <v>-76.350487344691999</v>
      </c>
      <c r="AE139" t="s">
        <v>126</v>
      </c>
      <c r="AF139">
        <v>-323.166257534902</v>
      </c>
      <c r="AG139">
        <v>-324.24321637000003</v>
      </c>
      <c r="AH139">
        <v>-324.28497958107198</v>
      </c>
      <c r="AI139">
        <v>-324.324999775469</v>
      </c>
      <c r="AJ139" t="s">
        <v>547</v>
      </c>
      <c r="AK139">
        <v>-247.100531115774</v>
      </c>
      <c r="AL139">
        <v>-247.94504817999999</v>
      </c>
      <c r="AM139">
        <v>-247.98093806602799</v>
      </c>
      <c r="AN139">
        <v>-248.015045411561</v>
      </c>
      <c r="AO139" t="s">
        <v>547</v>
      </c>
      <c r="AP139">
        <v>-76.061837555804999</v>
      </c>
      <c r="AQ139">
        <v>-76.293992869999997</v>
      </c>
      <c r="AR139">
        <v>-76.299961429367997</v>
      </c>
      <c r="AS139">
        <v>-76.305850826129003</v>
      </c>
    </row>
    <row r="140" spans="1:45" x14ac:dyDescent="0.2">
      <c r="A140" s="1">
        <f>'[3]cc-pVDZ-F12c'!T138-'[3]cc-pVDZ-F12c'!Q138</f>
        <v>-5.2242318108310926E-3</v>
      </c>
      <c r="B140" s="7">
        <f>'[3]cc-pVDZ-F12c'!Z138-'[3]cc-pVDZ-F12c'!W138</f>
        <v>7.2284817307706195E-3</v>
      </c>
      <c r="C140" s="8">
        <f t="shared" si="14"/>
        <v>1.0021249599697635E-3</v>
      </c>
      <c r="D140" s="9">
        <f t="shared" si="15"/>
        <v>-4.738668990609078E-3</v>
      </c>
      <c r="E140" s="10">
        <f t="shared" si="16"/>
        <v>-2.9844087737472182E-3</v>
      </c>
      <c r="F140" s="1">
        <f t="shared" si="17"/>
        <v>-4.3402353824959494E-3</v>
      </c>
      <c r="G140" s="1">
        <f t="shared" si="18"/>
        <v>-7.5603235782741862E-3</v>
      </c>
      <c r="H140" s="1">
        <f t="shared" si="22"/>
        <v>1.1990926877371926</v>
      </c>
      <c r="I140" s="1">
        <f t="shared" si="22"/>
        <v>1.1765614872257484</v>
      </c>
      <c r="J140" s="1">
        <f t="shared" si="22"/>
        <v>1.1694730194411074</v>
      </c>
      <c r="K140" s="1">
        <f t="shared" si="21"/>
        <v>1.1651327840586114</v>
      </c>
      <c r="L140" s="1">
        <f t="shared" si="20"/>
        <v>1.2307498737052063</v>
      </c>
      <c r="M140" s="1">
        <f t="shared" si="20"/>
        <v>1.2005449003293893</v>
      </c>
      <c r="N140" s="1">
        <f t="shared" si="20"/>
        <v>1.1857559026329529</v>
      </c>
      <c r="O140" s="1">
        <f t="shared" si="19"/>
        <v>1.1781955790546788</v>
      </c>
      <c r="P140" t="s">
        <v>127</v>
      </c>
      <c r="Q140">
        <v>-323.18652566407502</v>
      </c>
      <c r="R140">
        <v>-324.4306436</v>
      </c>
      <c r="S140">
        <v>-324.46451460387902</v>
      </c>
      <c r="T140">
        <v>-324.516466222296</v>
      </c>
      <c r="U140" t="s">
        <v>547</v>
      </c>
      <c r="V140">
        <v>-247.11847492147299</v>
      </c>
      <c r="W140">
        <v>-248.09192336999999</v>
      </c>
      <c r="X140">
        <v>-248.12074531289801</v>
      </c>
      <c r="Y140">
        <v>-248.164122120401</v>
      </c>
      <c r="Z140" t="s">
        <v>547</v>
      </c>
      <c r="AA140">
        <v>-76.066139866849994</v>
      </c>
      <c r="AB140">
        <v>-76.336845260000004</v>
      </c>
      <c r="AC140">
        <v>-76.341905617172998</v>
      </c>
      <c r="AD140">
        <v>-76.350487344691999</v>
      </c>
      <c r="AE140" t="s">
        <v>127</v>
      </c>
      <c r="AF140">
        <v>-323.16432999626602</v>
      </c>
      <c r="AG140">
        <v>-324.24095424000001</v>
      </c>
      <c r="AH140">
        <v>-324.28278911762902</v>
      </c>
      <c r="AI140">
        <v>-324.32277381178102</v>
      </c>
      <c r="AJ140" t="s">
        <v>547</v>
      </c>
      <c r="AK140">
        <v>-247.100531115774</v>
      </c>
      <c r="AL140">
        <v>-247.94504817999999</v>
      </c>
      <c r="AM140">
        <v>-247.98093806602799</v>
      </c>
      <c r="AN140">
        <v>-248.015045411561</v>
      </c>
      <c r="AO140" t="s">
        <v>547</v>
      </c>
      <c r="AP140">
        <v>-76.061837555804999</v>
      </c>
      <c r="AQ140">
        <v>-76.293992869999997</v>
      </c>
      <c r="AR140">
        <v>-76.299961429367997</v>
      </c>
      <c r="AS140">
        <v>-76.305850826129003</v>
      </c>
    </row>
    <row r="141" spans="1:45" x14ac:dyDescent="0.2">
      <c r="A141" s="1">
        <f>'[3]cc-pVDZ-F12c'!T139-'[3]cc-pVDZ-F12c'!Q139</f>
        <v>1.224539914092917</v>
      </c>
      <c r="B141" s="7">
        <f>'[3]cc-pVDZ-F12c'!Z139-'[3]cc-pVDZ-F12c'!W139</f>
        <v>1.5409231154636718</v>
      </c>
      <c r="C141" s="8">
        <f t="shared" si="14"/>
        <v>1.3827315147782944</v>
      </c>
      <c r="D141" s="9">
        <f t="shared" si="15"/>
        <v>1.4398544087351677</v>
      </c>
      <c r="E141" s="10">
        <f t="shared" si="16"/>
        <v>1.3927673347823704</v>
      </c>
      <c r="F141" s="1">
        <f t="shared" si="17"/>
        <v>1.3187895298911592</v>
      </c>
      <c r="G141" s="1">
        <f t="shared" si="18"/>
        <v>1.1430922432745323</v>
      </c>
      <c r="H141" s="1">
        <f t="shared" si="22"/>
        <v>10.127028372862359</v>
      </c>
      <c r="I141" s="1">
        <f t="shared" si="22"/>
        <v>16.203958190180749</v>
      </c>
      <c r="J141" s="1">
        <f t="shared" si="22"/>
        <v>14.680807716726537</v>
      </c>
      <c r="K141" s="1">
        <f t="shared" si="21"/>
        <v>15.999597246617697</v>
      </c>
      <c r="L141" s="1">
        <f t="shared" si="20"/>
        <v>10.281524791648533</v>
      </c>
      <c r="M141" s="1">
        <f t="shared" si="20"/>
        <v>15.20368922183798</v>
      </c>
      <c r="N141" s="1">
        <f t="shared" si="20"/>
        <v>13.807620126208519</v>
      </c>
      <c r="O141" s="1">
        <f t="shared" si="19"/>
        <v>14.950712369483051</v>
      </c>
      <c r="P141" t="s">
        <v>128</v>
      </c>
      <c r="Q141">
        <v>-825.31546268682996</v>
      </c>
      <c r="R141">
        <v>-828.34803308999994</v>
      </c>
      <c r="S141">
        <v>-828.35599138870703</v>
      </c>
      <c r="T141">
        <v>-828.51148199634497</v>
      </c>
      <c r="U141" t="s">
        <v>548</v>
      </c>
      <c r="V141">
        <v>-412.649522622615</v>
      </c>
      <c r="W141">
        <v>-414.16102769999998</v>
      </c>
      <c r="X141">
        <v>-414.16618029107201</v>
      </c>
      <c r="Y141">
        <v>-414.24289357626799</v>
      </c>
      <c r="Z141" t="s">
        <v>548</v>
      </c>
      <c r="AA141">
        <v>-412.649801617908</v>
      </c>
      <c r="AB141">
        <v>-414.16118274000002</v>
      </c>
      <c r="AC141">
        <v>-414.16641574231897</v>
      </c>
      <c r="AD141">
        <v>-414.24309143995703</v>
      </c>
      <c r="AE141" t="s">
        <v>128</v>
      </c>
      <c r="AF141">
        <v>-825.25453508947396</v>
      </c>
      <c r="AG141">
        <v>-827.89268879999997</v>
      </c>
      <c r="AH141">
        <v>-827.91926717850299</v>
      </c>
      <c r="AI141">
        <v>-828.04445981246295</v>
      </c>
      <c r="AJ141" t="s">
        <v>548</v>
      </c>
      <c r="AK141">
        <v>-412.61893328268502</v>
      </c>
      <c r="AL141">
        <v>-413.93414801</v>
      </c>
      <c r="AM141">
        <v>-413.94851414723598</v>
      </c>
      <c r="AN141">
        <v>-414.010218918752</v>
      </c>
      <c r="AO141" t="s">
        <v>548</v>
      </c>
      <c r="AP141">
        <v>-412.619217154777</v>
      </c>
      <c r="AQ141">
        <v>-413.93431217</v>
      </c>
      <c r="AR141">
        <v>-413.94874918889298</v>
      </c>
      <c r="AS141">
        <v>-414.01041541797002</v>
      </c>
    </row>
    <row r="142" spans="1:45" x14ac:dyDescent="0.2">
      <c r="A142" s="1">
        <f>'[3]cc-pVDZ-F12c'!T140-'[3]cc-pVDZ-F12c'!Q140</f>
        <v>1.0890581314574792</v>
      </c>
      <c r="B142" s="7">
        <f>'[3]cc-pVDZ-F12c'!Z140-'[3]cc-pVDZ-F12c'!W140</f>
        <v>1.375719285646646</v>
      </c>
      <c r="C142" s="8">
        <f t="shared" ref="C142:C205" si="23">(A142+B142)/2</f>
        <v>1.2323887085520626</v>
      </c>
      <c r="D142" s="9">
        <f t="shared" ref="D142:D205" si="24">$D$11*F142</f>
        <v>1.2627584776453911</v>
      </c>
      <c r="E142" s="10">
        <f t="shared" ref="E142:E205" si="25">F142+(F142-G142)/((3/2)^3-1)</f>
        <v>1.2252140131511702</v>
      </c>
      <c r="F142" s="1">
        <f t="shared" ref="F142:F205" si="26">K142-J142</f>
        <v>1.1565840608585738</v>
      </c>
      <c r="G142" s="1">
        <f t="shared" ref="G142:G205" si="27">O142-N142</f>
        <v>0.99358792416365738</v>
      </c>
      <c r="H142" s="1">
        <f t="shared" si="22"/>
        <v>12.103159860245018</v>
      </c>
      <c r="I142" s="1">
        <f t="shared" si="22"/>
        <v>17.179540934757398</v>
      </c>
      <c r="J142" s="1">
        <f t="shared" si="22"/>
        <v>15.951630227222857</v>
      </c>
      <c r="K142" s="1">
        <f t="shared" si="21"/>
        <v>17.108214288081431</v>
      </c>
      <c r="L142" s="1">
        <f t="shared" si="20"/>
        <v>12.270141549990173</v>
      </c>
      <c r="M142" s="1">
        <f t="shared" si="20"/>
        <v>16.349345866213252</v>
      </c>
      <c r="N142" s="1">
        <f t="shared" si="20"/>
        <v>15.225605348907651</v>
      </c>
      <c r="O142" s="1">
        <f t="shared" si="19"/>
        <v>16.219193273071308</v>
      </c>
      <c r="P142" t="s">
        <v>129</v>
      </c>
      <c r="Q142">
        <v>-825.31861185267906</v>
      </c>
      <c r="R142">
        <v>-828.34958777999998</v>
      </c>
      <c r="S142">
        <v>-828.35801657320303</v>
      </c>
      <c r="T142">
        <v>-828.51324868998302</v>
      </c>
      <c r="U142" t="s">
        <v>548</v>
      </c>
      <c r="V142">
        <v>-412.649522622615</v>
      </c>
      <c r="W142">
        <v>-414.16102769999998</v>
      </c>
      <c r="X142">
        <v>-414.16618029107201</v>
      </c>
      <c r="Y142">
        <v>-414.24289357626799</v>
      </c>
      <c r="Z142" t="s">
        <v>548</v>
      </c>
      <c r="AA142">
        <v>-412.649801617908</v>
      </c>
      <c r="AB142">
        <v>-414.16118274000002</v>
      </c>
      <c r="AC142">
        <v>-414.16641574231897</v>
      </c>
      <c r="AD142">
        <v>-414.24309143995703</v>
      </c>
      <c r="AE142" t="s">
        <v>129</v>
      </c>
      <c r="AF142">
        <v>-825.25770415186798</v>
      </c>
      <c r="AG142">
        <v>-827.89451452000003</v>
      </c>
      <c r="AH142">
        <v>-827.92152688169904</v>
      </c>
      <c r="AI142">
        <v>-828.04648126537097</v>
      </c>
      <c r="AJ142" t="s">
        <v>548</v>
      </c>
      <c r="AK142">
        <v>-412.61893328268502</v>
      </c>
      <c r="AL142">
        <v>-413.93414801</v>
      </c>
      <c r="AM142">
        <v>-413.94851414723598</v>
      </c>
      <c r="AN142">
        <v>-414.010218918752</v>
      </c>
      <c r="AO142" t="s">
        <v>548</v>
      </c>
      <c r="AP142">
        <v>-412.619217154777</v>
      </c>
      <c r="AQ142">
        <v>-413.93431217</v>
      </c>
      <c r="AR142">
        <v>-413.94874918889298</v>
      </c>
      <c r="AS142">
        <v>-414.01041541797002</v>
      </c>
    </row>
    <row r="143" spans="1:45" x14ac:dyDescent="0.2">
      <c r="A143" s="1">
        <f>'[3]cc-pVDZ-F12c'!T141-'[3]cc-pVDZ-F12c'!Q141</f>
        <v>0.96256217478380535</v>
      </c>
      <c r="B143" s="7">
        <f>'[3]cc-pVDZ-F12c'!Z141-'[3]cc-pVDZ-F12c'!W141</f>
        <v>1.2220928543510325</v>
      </c>
      <c r="C143" s="8">
        <f t="shared" si="23"/>
        <v>1.0923275145674189</v>
      </c>
      <c r="D143" s="9">
        <f t="shared" si="24"/>
        <v>1.1003804199051903</v>
      </c>
      <c r="E143" s="10">
        <f t="shared" si="25"/>
        <v>1.0701222755637418</v>
      </c>
      <c r="F143" s="1">
        <f t="shared" si="26"/>
        <v>1.0078589667569062</v>
      </c>
      <c r="G143" s="1">
        <f t="shared" si="27"/>
        <v>0.85998360834067178</v>
      </c>
      <c r="H143" s="1">
        <f t="shared" si="22"/>
        <v>13.071239607938914</v>
      </c>
      <c r="I143" s="1">
        <f t="shared" si="22"/>
        <v>17.289775528607326</v>
      </c>
      <c r="J143" s="1">
        <f t="shared" si="22"/>
        <v>16.305629827088154</v>
      </c>
      <c r="K143" s="1">
        <f t="shared" si="21"/>
        <v>17.31348879384506</v>
      </c>
      <c r="L143" s="1">
        <f t="shared" si="20"/>
        <v>13.250098161242102</v>
      </c>
      <c r="M143" s="1">
        <f t="shared" si="20"/>
        <v>16.625895577971285</v>
      </c>
      <c r="N143" s="1">
        <f t="shared" si="20"/>
        <v>15.726436352875494</v>
      </c>
      <c r="O143" s="1">
        <f t="shared" si="19"/>
        <v>16.586419961216166</v>
      </c>
      <c r="P143" t="s">
        <v>130</v>
      </c>
      <c r="Q143">
        <v>-825.32015458589296</v>
      </c>
      <c r="R143">
        <v>-828.34976344999995</v>
      </c>
      <c r="S143">
        <v>-828.35858070745098</v>
      </c>
      <c r="T143">
        <v>-828.51357581571699</v>
      </c>
      <c r="U143" t="s">
        <v>548</v>
      </c>
      <c r="V143">
        <v>-412.649522622615</v>
      </c>
      <c r="W143">
        <v>-414.16102769999998</v>
      </c>
      <c r="X143">
        <v>-414.16618029107201</v>
      </c>
      <c r="Y143">
        <v>-414.24289357626799</v>
      </c>
      <c r="Z143" t="s">
        <v>548</v>
      </c>
      <c r="AA143">
        <v>-412.649801617908</v>
      </c>
      <c r="AB143">
        <v>-414.16118274000002</v>
      </c>
      <c r="AC143">
        <v>-414.16641574231897</v>
      </c>
      <c r="AD143">
        <v>-414.24309143995703</v>
      </c>
      <c r="AE143" t="s">
        <v>130</v>
      </c>
      <c r="AF143">
        <v>-825.25926581206795</v>
      </c>
      <c r="AG143">
        <v>-827.89495523000005</v>
      </c>
      <c r="AH143">
        <v>-827.92232500667399</v>
      </c>
      <c r="AI143">
        <v>-828.04706647832495</v>
      </c>
      <c r="AJ143" t="s">
        <v>548</v>
      </c>
      <c r="AK143">
        <v>-412.61893328268502</v>
      </c>
      <c r="AL143">
        <v>-413.93414801</v>
      </c>
      <c r="AM143">
        <v>-413.94851414723598</v>
      </c>
      <c r="AN143">
        <v>-414.010218918752</v>
      </c>
      <c r="AO143" t="s">
        <v>548</v>
      </c>
      <c r="AP143">
        <v>-412.619217154777</v>
      </c>
      <c r="AQ143">
        <v>-413.93431217</v>
      </c>
      <c r="AR143">
        <v>-413.94874918889298</v>
      </c>
      <c r="AS143">
        <v>-414.01041541797002</v>
      </c>
    </row>
    <row r="144" spans="1:45" x14ac:dyDescent="0.2">
      <c r="A144" s="1">
        <f>'[3]cc-pVDZ-F12c'!T142-'[3]cc-pVDZ-F12c'!Q142</f>
        <v>0.84603434777666386</v>
      </c>
      <c r="B144" s="7">
        <f>'[3]cc-pVDZ-F12c'!Z142-'[3]cc-pVDZ-F12c'!W142</f>
        <v>1.0804009916689097</v>
      </c>
      <c r="C144" s="8">
        <f t="shared" si="23"/>
        <v>0.96321766972278677</v>
      </c>
      <c r="D144" s="9">
        <f t="shared" si="24"/>
        <v>0.95347476963958411</v>
      </c>
      <c r="E144" s="10">
        <f t="shared" si="25"/>
        <v>0.92851533133105857</v>
      </c>
      <c r="F144" s="1">
        <f t="shared" si="26"/>
        <v>0.87330533947571354</v>
      </c>
      <c r="G144" s="1">
        <f t="shared" si="27"/>
        <v>0.7421816088192692</v>
      </c>
      <c r="H144" s="1">
        <f t="shared" si="22"/>
        <v>13.353851334441071</v>
      </c>
      <c r="I144" s="1">
        <f t="shared" si="22"/>
        <v>16.842668734780403</v>
      </c>
      <c r="J144" s="1">
        <f t="shared" si="22"/>
        <v>16.057725754611891</v>
      </c>
      <c r="K144" s="1">
        <f t="shared" si="21"/>
        <v>16.931031094087604</v>
      </c>
      <c r="L144" s="1">
        <f t="shared" si="20"/>
        <v>13.541157669732138</v>
      </c>
      <c r="M144" s="1">
        <f t="shared" si="20"/>
        <v>16.335929713090039</v>
      </c>
      <c r="N144" s="1">
        <f t="shared" si="20"/>
        <v>15.619361216041238</v>
      </c>
      <c r="O144" s="1">
        <f t="shared" si="19"/>
        <v>16.361542824860507</v>
      </c>
      <c r="P144" t="s">
        <v>131</v>
      </c>
      <c r="Q144">
        <v>-825.320604956328</v>
      </c>
      <c r="R144">
        <v>-828.34905093999998</v>
      </c>
      <c r="S144">
        <v>-828.35818564718102</v>
      </c>
      <c r="T144">
        <v>-828.51296633060201</v>
      </c>
      <c r="U144" t="s">
        <v>548</v>
      </c>
      <c r="V144">
        <v>-412.649522622615</v>
      </c>
      <c r="W144">
        <v>-414.16102769999998</v>
      </c>
      <c r="X144">
        <v>-414.16618029107201</v>
      </c>
      <c r="Y144">
        <v>-414.24289357626799</v>
      </c>
      <c r="Z144" t="s">
        <v>548</v>
      </c>
      <c r="AA144">
        <v>-412.649801617908</v>
      </c>
      <c r="AB144">
        <v>-414.16118274000002</v>
      </c>
      <c r="AC144">
        <v>-414.16641574231897</v>
      </c>
      <c r="AD144">
        <v>-414.24309143995703</v>
      </c>
      <c r="AE144" t="s">
        <v>131</v>
      </c>
      <c r="AF144">
        <v>-825.25972964489995</v>
      </c>
      <c r="AG144">
        <v>-827.89449314000001</v>
      </c>
      <c r="AH144">
        <v>-827.92215437158904</v>
      </c>
      <c r="AI144">
        <v>-828.04670811381197</v>
      </c>
      <c r="AJ144" t="s">
        <v>548</v>
      </c>
      <c r="AK144">
        <v>-412.61893328268502</v>
      </c>
      <c r="AL144">
        <v>-413.93414801</v>
      </c>
      <c r="AM144">
        <v>-413.94851414723598</v>
      </c>
      <c r="AN144">
        <v>-414.010218918752</v>
      </c>
      <c r="AO144" t="s">
        <v>548</v>
      </c>
      <c r="AP144">
        <v>-412.619217154777</v>
      </c>
      <c r="AQ144">
        <v>-413.93431217</v>
      </c>
      <c r="AR144">
        <v>-413.94874918889298</v>
      </c>
      <c r="AS144">
        <v>-414.01041541797002</v>
      </c>
    </row>
    <row r="145" spans="1:45" x14ac:dyDescent="0.2">
      <c r="A145" s="1">
        <f>'[3]cc-pVDZ-F12c'!T143-'[3]cc-pVDZ-F12c'!Q143</f>
        <v>0.74046621448696293</v>
      </c>
      <c r="B145" s="7">
        <f>'[3]cc-pVDZ-F12c'!Z143-'[3]cc-pVDZ-F12c'!W143</f>
        <v>0.9515444061921432</v>
      </c>
      <c r="C145" s="8">
        <f t="shared" si="23"/>
        <v>0.84600531033955306</v>
      </c>
      <c r="D145" s="9">
        <f t="shared" si="24"/>
        <v>0.82291404739572316</v>
      </c>
      <c r="E145" s="10">
        <f t="shared" si="25"/>
        <v>0.80168575915569129</v>
      </c>
      <c r="F145" s="1">
        <f t="shared" si="26"/>
        <v>0.75372233687096823</v>
      </c>
      <c r="G145" s="1">
        <f t="shared" si="27"/>
        <v>0.63980920894475091</v>
      </c>
      <c r="H145" s="1">
        <f t="shared" si="22"/>
        <v>13.179555259579203</v>
      </c>
      <c r="I145" s="1">
        <f t="shared" si="22"/>
        <v>16.055796922169531</v>
      </c>
      <c r="J145" s="1">
        <f t="shared" si="22"/>
        <v>15.431338627536714</v>
      </c>
      <c r="K145" s="1">
        <f t="shared" si="21"/>
        <v>16.185060964407683</v>
      </c>
      <c r="L145" s="1">
        <f t="shared" si="20"/>
        <v>13.370447026027049</v>
      </c>
      <c r="M145" s="1">
        <f t="shared" si="20"/>
        <v>15.690134586251132</v>
      </c>
      <c r="N145" s="1">
        <f t="shared" si="20"/>
        <v>15.120700077739775</v>
      </c>
      <c r="O145" s="1">
        <f t="shared" si="19"/>
        <v>15.760509286684526</v>
      </c>
      <c r="P145" t="s">
        <v>132</v>
      </c>
      <c r="Q145">
        <v>-825.320327197864</v>
      </c>
      <c r="R145">
        <v>-828.34779698</v>
      </c>
      <c r="S145">
        <v>-828.35718743579605</v>
      </c>
      <c r="T145">
        <v>-828.51177755158005</v>
      </c>
      <c r="U145" t="s">
        <v>548</v>
      </c>
      <c r="V145">
        <v>-412.649522622615</v>
      </c>
      <c r="W145">
        <v>-414.16102769999998</v>
      </c>
      <c r="X145">
        <v>-414.16618029107201</v>
      </c>
      <c r="Y145">
        <v>-414.24289357626799</v>
      </c>
      <c r="Z145" t="s">
        <v>548</v>
      </c>
      <c r="AA145">
        <v>-412.649801617908</v>
      </c>
      <c r="AB145">
        <v>-414.16118274000002</v>
      </c>
      <c r="AC145">
        <v>-414.16641574231897</v>
      </c>
      <c r="AD145">
        <v>-414.24309143995703</v>
      </c>
      <c r="AE145" t="s">
        <v>132</v>
      </c>
      <c r="AF145">
        <v>-825.25945760018396</v>
      </c>
      <c r="AG145">
        <v>-827.89346399999999</v>
      </c>
      <c r="AH145">
        <v>-827.921359704515</v>
      </c>
      <c r="AI145">
        <v>-828.04575030594106</v>
      </c>
      <c r="AJ145" t="s">
        <v>548</v>
      </c>
      <c r="AK145">
        <v>-412.61893328268502</v>
      </c>
      <c r="AL145">
        <v>-413.93414801</v>
      </c>
      <c r="AM145">
        <v>-413.94851414723598</v>
      </c>
      <c r="AN145">
        <v>-414.010218918752</v>
      </c>
      <c r="AO145" t="s">
        <v>548</v>
      </c>
      <c r="AP145">
        <v>-412.619217154777</v>
      </c>
      <c r="AQ145">
        <v>-413.93431217</v>
      </c>
      <c r="AR145">
        <v>-413.94874918889298</v>
      </c>
      <c r="AS145">
        <v>-414.01041541797002</v>
      </c>
    </row>
    <row r="146" spans="1:45" x14ac:dyDescent="0.2">
      <c r="A146" s="1">
        <f>'[3]cc-pVDZ-F12c'!T144-'[3]cc-pVDZ-F12c'!Q144</f>
        <v>0.4871610953755976</v>
      </c>
      <c r="B146" s="7">
        <f>'[3]cc-pVDZ-F12c'!Z144-'[3]cc-pVDZ-F12c'!W144</f>
        <v>0.63983837722275183</v>
      </c>
      <c r="C146" s="8">
        <f t="shared" si="23"/>
        <v>0.56349973629917471</v>
      </c>
      <c r="D146" s="9">
        <f t="shared" si="24"/>
        <v>0.52218753514550464</v>
      </c>
      <c r="E146" s="10">
        <f t="shared" si="25"/>
        <v>0.50740249714974051</v>
      </c>
      <c r="F146" s="1">
        <f t="shared" si="26"/>
        <v>0.47828131081288205</v>
      </c>
      <c r="G146" s="1">
        <f t="shared" si="27"/>
        <v>0.40911849326284333</v>
      </c>
      <c r="H146" s="1">
        <f t="shared" si="22"/>
        <v>11.337465039893777</v>
      </c>
      <c r="I146" s="1">
        <f t="shared" si="22"/>
        <v>12.932211508565638</v>
      </c>
      <c r="J146" s="1">
        <f t="shared" si="22"/>
        <v>12.618904664139007</v>
      </c>
      <c r="K146" s="1">
        <f t="shared" si="21"/>
        <v>13.09718597495189</v>
      </c>
      <c r="L146" s="1">
        <f t="shared" si="20"/>
        <v>11.511192567269729</v>
      </c>
      <c r="M146" s="1">
        <f t="shared" si="20"/>
        <v>12.857650829697075</v>
      </c>
      <c r="N146" s="1">
        <f t="shared" si="20"/>
        <v>12.573544624724997</v>
      </c>
      <c r="O146" s="1">
        <f t="shared" si="19"/>
        <v>12.98266311798784</v>
      </c>
      <c r="P146" t="s">
        <v>133</v>
      </c>
      <c r="Q146">
        <v>-825.31739164036298</v>
      </c>
      <c r="R146">
        <v>-828.34281923000003</v>
      </c>
      <c r="S146">
        <v>-828.35270553717396</v>
      </c>
      <c r="T146">
        <v>-828.506856709761</v>
      </c>
      <c r="U146" t="s">
        <v>548</v>
      </c>
      <c r="V146">
        <v>-412.649522622615</v>
      </c>
      <c r="W146">
        <v>-414.16102769999998</v>
      </c>
      <c r="X146">
        <v>-414.16618029107201</v>
      </c>
      <c r="Y146">
        <v>-414.24289357626799</v>
      </c>
      <c r="Z146" t="s">
        <v>548</v>
      </c>
      <c r="AA146">
        <v>-412.649801617908</v>
      </c>
      <c r="AB146">
        <v>-414.16118274000002</v>
      </c>
      <c r="AC146">
        <v>-414.16641574231897</v>
      </c>
      <c r="AD146">
        <v>-414.24309143995703</v>
      </c>
      <c r="AE146" t="s">
        <v>133</v>
      </c>
      <c r="AF146">
        <v>-825.25649468972802</v>
      </c>
      <c r="AG146">
        <v>-827.88895015000003</v>
      </c>
      <c r="AH146">
        <v>-827.91730055409096</v>
      </c>
      <c r="AI146">
        <v>-828.04132352647605</v>
      </c>
      <c r="AJ146" t="s">
        <v>548</v>
      </c>
      <c r="AK146">
        <v>-412.61893328268502</v>
      </c>
      <c r="AL146">
        <v>-413.93414801</v>
      </c>
      <c r="AM146">
        <v>-413.94851414723598</v>
      </c>
      <c r="AN146">
        <v>-414.010218918752</v>
      </c>
      <c r="AO146" t="s">
        <v>548</v>
      </c>
      <c r="AP146">
        <v>-412.619217154777</v>
      </c>
      <c r="AQ146">
        <v>-413.93431217</v>
      </c>
      <c r="AR146">
        <v>-413.94874918889298</v>
      </c>
      <c r="AS146">
        <v>-414.01041541797002</v>
      </c>
    </row>
    <row r="147" spans="1:45" x14ac:dyDescent="0.2">
      <c r="A147" s="1">
        <f>'[3]cc-pVDZ-F12c'!T145-'[3]cc-pVDZ-F12c'!Q145</f>
        <v>0.23412245595723036</v>
      </c>
      <c r="B147" s="7">
        <f>'[3]cc-pVDZ-F12c'!Z145-'[3]cc-pVDZ-F12c'!W145</f>
        <v>0.32586111371813509</v>
      </c>
      <c r="C147" s="8">
        <f t="shared" si="23"/>
        <v>0.27999178483768272</v>
      </c>
      <c r="D147" s="9">
        <f t="shared" si="24"/>
        <v>0.24348059909394637</v>
      </c>
      <c r="E147" s="10">
        <f t="shared" si="25"/>
        <v>0.23660211927056846</v>
      </c>
      <c r="F147" s="1">
        <f t="shared" si="26"/>
        <v>0.22300842562185963</v>
      </c>
      <c r="G147" s="1">
        <f t="shared" si="27"/>
        <v>0.1907234032061762</v>
      </c>
      <c r="H147" s="1">
        <f t="shared" si="22"/>
        <v>7.6274454310597761</v>
      </c>
      <c r="I147" s="1">
        <f t="shared" si="22"/>
        <v>8.207127724510217</v>
      </c>
      <c r="J147" s="1">
        <f t="shared" si="22"/>
        <v>8.1049799421964632</v>
      </c>
      <c r="K147" s="1">
        <f t="shared" si="21"/>
        <v>8.3279883678183229</v>
      </c>
      <c r="L147" s="1">
        <f t="shared" si="20"/>
        <v>7.7340523158544823</v>
      </c>
      <c r="M147" s="1">
        <f t="shared" si="20"/>
        <v>8.2570586553697805</v>
      </c>
      <c r="N147" s="1">
        <f t="shared" si="20"/>
        <v>8.1691013208393759</v>
      </c>
      <c r="O147" s="1">
        <f t="shared" si="19"/>
        <v>8.3598247240455521</v>
      </c>
      <c r="P147" t="s">
        <v>134</v>
      </c>
      <c r="Q147">
        <v>-825.31147934802505</v>
      </c>
      <c r="R147">
        <v>-828.33528933000002</v>
      </c>
      <c r="S147">
        <v>-828.345512140545</v>
      </c>
      <c r="T147">
        <v>-828.49925650991202</v>
      </c>
      <c r="U147" t="s">
        <v>548</v>
      </c>
      <c r="V147">
        <v>-412.649522622615</v>
      </c>
      <c r="W147">
        <v>-414.16102769999998</v>
      </c>
      <c r="X147">
        <v>-414.16618029107201</v>
      </c>
      <c r="Y147">
        <v>-414.24289357626799</v>
      </c>
      <c r="Z147" t="s">
        <v>548</v>
      </c>
      <c r="AA147">
        <v>-412.649801617908</v>
      </c>
      <c r="AB147">
        <v>-414.16118274000002</v>
      </c>
      <c r="AC147">
        <v>-414.16641574231897</v>
      </c>
      <c r="AD147">
        <v>-414.24309143995703</v>
      </c>
      <c r="AE147" t="s">
        <v>134</v>
      </c>
      <c r="AF147">
        <v>-825.25047543384198</v>
      </c>
      <c r="AG147">
        <v>-827.88161864000006</v>
      </c>
      <c r="AH147">
        <v>-827.91028162719999</v>
      </c>
      <c r="AI147">
        <v>-828.03395656486998</v>
      </c>
      <c r="AJ147" t="s">
        <v>548</v>
      </c>
      <c r="AK147">
        <v>-412.61893328268502</v>
      </c>
      <c r="AL147">
        <v>-413.93414801</v>
      </c>
      <c r="AM147">
        <v>-413.94851414723598</v>
      </c>
      <c r="AN147">
        <v>-414.010218918752</v>
      </c>
      <c r="AO147" t="s">
        <v>548</v>
      </c>
      <c r="AP147">
        <v>-412.619217154777</v>
      </c>
      <c r="AQ147">
        <v>-413.93431217</v>
      </c>
      <c r="AR147">
        <v>-413.94874918889298</v>
      </c>
      <c r="AS147">
        <v>-414.01041541797002</v>
      </c>
    </row>
    <row r="148" spans="1:45" x14ac:dyDescent="0.2">
      <c r="A148" s="1">
        <f>'[3]cc-pVDZ-F12c'!T146-'[3]cc-pVDZ-F12c'!Q146</f>
        <v>5.5830738396966506E-2</v>
      </c>
      <c r="B148" s="7">
        <f>'[3]cc-pVDZ-F12c'!Z146-'[3]cc-pVDZ-F12c'!W146</f>
        <v>9.5735546462093257E-2</v>
      </c>
      <c r="C148" s="8">
        <f t="shared" si="23"/>
        <v>7.5783142429529882E-2</v>
      </c>
      <c r="D148" s="9">
        <f t="shared" si="24"/>
        <v>5.3440907102461375E-2</v>
      </c>
      <c r="E148" s="10">
        <f t="shared" si="25"/>
        <v>5.6254253710167776E-2</v>
      </c>
      <c r="F148" s="1">
        <f t="shared" si="26"/>
        <v>4.8947524365690942E-2</v>
      </c>
      <c r="G148" s="1">
        <f t="shared" si="27"/>
        <v>3.1594042172558456E-2</v>
      </c>
      <c r="H148" s="1">
        <f t="shared" si="22"/>
        <v>3.2941774059770572</v>
      </c>
      <c r="I148" s="1">
        <f t="shared" si="22"/>
        <v>3.2941424957441185</v>
      </c>
      <c r="J148" s="1">
        <f t="shared" si="22"/>
        <v>3.2888091576429908</v>
      </c>
      <c r="K148" s="1">
        <f t="shared" si="21"/>
        <v>3.3377566820086817</v>
      </c>
      <c r="L148" s="1">
        <f t="shared" si="20"/>
        <v>3.3079378276743614</v>
      </c>
      <c r="M148" s="1">
        <f t="shared" si="20"/>
        <v>3.2533669284043754</v>
      </c>
      <c r="N148" s="1">
        <f t="shared" si="20"/>
        <v>3.2575796871436657</v>
      </c>
      <c r="O148" s="1">
        <f t="shared" si="19"/>
        <v>3.2891737293162242</v>
      </c>
      <c r="P148" t="s">
        <v>135</v>
      </c>
      <c r="Q148">
        <v>-825.30457384615602</v>
      </c>
      <c r="R148">
        <v>-828.32745998999997</v>
      </c>
      <c r="S148">
        <v>-828.33783708417604</v>
      </c>
      <c r="T148">
        <v>-828.49130406985205</v>
      </c>
      <c r="U148" t="s">
        <v>548</v>
      </c>
      <c r="V148">
        <v>-412.649522622615</v>
      </c>
      <c r="W148">
        <v>-414.16102769999998</v>
      </c>
      <c r="X148">
        <v>-414.16618029107201</v>
      </c>
      <c r="Y148">
        <v>-414.24289357626799</v>
      </c>
      <c r="Z148" t="s">
        <v>548</v>
      </c>
      <c r="AA148">
        <v>-412.649801617908</v>
      </c>
      <c r="AB148">
        <v>-414.16118274000002</v>
      </c>
      <c r="AC148">
        <v>-414.16641574231897</v>
      </c>
      <c r="AD148">
        <v>-414.24309143995703</v>
      </c>
      <c r="AE148" t="s">
        <v>135</v>
      </c>
      <c r="AF148">
        <v>-825.243421971722</v>
      </c>
      <c r="AG148">
        <v>-827.87364475000004</v>
      </c>
      <c r="AH148">
        <v>-827.90245461958705</v>
      </c>
      <c r="AI148">
        <v>-828.025875968489</v>
      </c>
      <c r="AJ148" t="s">
        <v>548</v>
      </c>
      <c r="AK148">
        <v>-412.61893328268502</v>
      </c>
      <c r="AL148">
        <v>-413.93414801</v>
      </c>
      <c r="AM148">
        <v>-413.94851414723598</v>
      </c>
      <c r="AN148">
        <v>-414.010218918752</v>
      </c>
      <c r="AO148" t="s">
        <v>548</v>
      </c>
      <c r="AP148">
        <v>-412.619217154777</v>
      </c>
      <c r="AQ148">
        <v>-413.93431217</v>
      </c>
      <c r="AR148">
        <v>-413.94874918889298</v>
      </c>
      <c r="AS148">
        <v>-414.01041541797002</v>
      </c>
    </row>
    <row r="149" spans="1:45" x14ac:dyDescent="0.2">
      <c r="A149" s="1">
        <f>'[3]cc-pVDZ-F12c'!T147-'[3]cc-pVDZ-F12c'!Q147</f>
        <v>0.48283172460533308</v>
      </c>
      <c r="B149" s="7">
        <f>'[3]cc-pVDZ-F12c'!Z147-'[3]cc-pVDZ-F12c'!W147</f>
        <v>0.62044578266866512</v>
      </c>
      <c r="C149" s="8">
        <f t="shared" si="23"/>
        <v>0.5516387536369991</v>
      </c>
      <c r="D149" s="9">
        <f t="shared" si="24"/>
        <v>0.56984576854210522</v>
      </c>
      <c r="E149" s="10">
        <f t="shared" si="25"/>
        <v>0.565996321749765</v>
      </c>
      <c r="F149" s="1">
        <f t="shared" si="26"/>
        <v>0.52193237638954493</v>
      </c>
      <c r="G149" s="1">
        <f t="shared" si="27"/>
        <v>0.41728050615902212</v>
      </c>
      <c r="H149" s="1">
        <f t="shared" si="22"/>
        <v>3.3841238477531035</v>
      </c>
      <c r="I149" s="1">
        <f t="shared" si="22"/>
        <v>6.8037215530008108</v>
      </c>
      <c r="J149" s="1">
        <f t="shared" si="22"/>
        <v>5.9056905225682801</v>
      </c>
      <c r="K149" s="1">
        <f t="shared" si="21"/>
        <v>6.427622898957825</v>
      </c>
      <c r="L149" s="1">
        <f t="shared" si="20"/>
        <v>3.5064165066362065</v>
      </c>
      <c r="M149" s="1">
        <f t="shared" si="20"/>
        <v>6.3587796669184549</v>
      </c>
      <c r="N149" s="1">
        <f t="shared" si="20"/>
        <v>5.5008526820211676</v>
      </c>
      <c r="O149" s="1">
        <f t="shared" si="19"/>
        <v>5.9181331881801897</v>
      </c>
      <c r="P149" t="s">
        <v>136</v>
      </c>
      <c r="Q149">
        <v>-322.86402897919402</v>
      </c>
      <c r="R149">
        <v>-324.14588153</v>
      </c>
      <c r="S149">
        <v>-324.16431041636002</v>
      </c>
      <c r="T149">
        <v>-324.22995757633203</v>
      </c>
      <c r="U149" t="s">
        <v>549</v>
      </c>
      <c r="V149">
        <v>-76.065600708421002</v>
      </c>
      <c r="W149">
        <v>-76.33673254</v>
      </c>
      <c r="X149">
        <v>-76.341744093236002</v>
      </c>
      <c r="Y149">
        <v>-76.350378018168001</v>
      </c>
      <c r="Z149" t="s">
        <v>549</v>
      </c>
      <c r="AA149">
        <v>-246.793035326367</v>
      </c>
      <c r="AB149">
        <v>-247.79830656999999</v>
      </c>
      <c r="AC149">
        <v>-247.813155006606</v>
      </c>
      <c r="AD149">
        <v>-247.869336489495</v>
      </c>
      <c r="AE149" t="s">
        <v>136</v>
      </c>
      <c r="AF149">
        <v>-322.84193307657</v>
      </c>
      <c r="AG149">
        <v>-323.96059816000002</v>
      </c>
      <c r="AH149">
        <v>-323.989032305347</v>
      </c>
      <c r="AI149">
        <v>-324.04232052264899</v>
      </c>
      <c r="AJ149" t="s">
        <v>549</v>
      </c>
      <c r="AK149">
        <v>-76.061354176717003</v>
      </c>
      <c r="AL149">
        <v>-76.293954069999998</v>
      </c>
      <c r="AM149">
        <v>-76.299891301968003</v>
      </c>
      <c r="AN149">
        <v>-76.305825113763007</v>
      </c>
      <c r="AO149" t="s">
        <v>549</v>
      </c>
      <c r="AP149">
        <v>-246.77499106969799</v>
      </c>
      <c r="AQ149">
        <v>-247.65651073000001</v>
      </c>
      <c r="AR149">
        <v>-247.68037483699899</v>
      </c>
      <c r="AS149">
        <v>-247.727064263719</v>
      </c>
    </row>
    <row r="150" spans="1:45" x14ac:dyDescent="0.2">
      <c r="A150" s="1">
        <f>'[3]cc-pVDZ-F12c'!T148-'[3]cc-pVDZ-F12c'!Q148</f>
        <v>0.42280397353488741</v>
      </c>
      <c r="B150" s="7">
        <f>'[3]cc-pVDZ-F12c'!Z148-'[3]cc-pVDZ-F12c'!W148</f>
        <v>0.5443934638604242</v>
      </c>
      <c r="C150" s="8">
        <f t="shared" si="23"/>
        <v>0.4835987186976558</v>
      </c>
      <c r="D150" s="9">
        <f t="shared" si="24"/>
        <v>0.49287073324807229</v>
      </c>
      <c r="E150" s="10">
        <f t="shared" si="25"/>
        <v>0.48986442960532717</v>
      </c>
      <c r="F150" s="1">
        <f t="shared" si="26"/>
        <v>0.45142950471521548</v>
      </c>
      <c r="G150" s="1">
        <f t="shared" si="27"/>
        <v>0.36014655810120022</v>
      </c>
      <c r="H150" s="1">
        <f t="shared" si="22"/>
        <v>4.2411358735853488</v>
      </c>
      <c r="I150" s="1">
        <f t="shared" si="22"/>
        <v>7.1246424614966877</v>
      </c>
      <c r="J150" s="1">
        <f t="shared" si="22"/>
        <v>6.3731027526202695</v>
      </c>
      <c r="K150" s="1">
        <f t="shared" si="21"/>
        <v>6.824532257335485</v>
      </c>
      <c r="L150" s="1">
        <f t="shared" si="20"/>
        <v>4.3874535858374522</v>
      </c>
      <c r="M150" s="1">
        <f t="shared" si="20"/>
        <v>6.7944281372814768</v>
      </c>
      <c r="N150" s="1">
        <f t="shared" si="20"/>
        <v>6.070473478091019</v>
      </c>
      <c r="O150" s="1">
        <f t="shared" si="19"/>
        <v>6.4306200361922192</v>
      </c>
      <c r="P150" t="s">
        <v>137</v>
      </c>
      <c r="Q150">
        <v>-322.86539471473401</v>
      </c>
      <c r="R150">
        <v>-324.14639295000001</v>
      </c>
      <c r="S150">
        <v>-324.16505528513102</v>
      </c>
      <c r="T150">
        <v>-324.23059009163001</v>
      </c>
      <c r="U150" t="s">
        <v>549</v>
      </c>
      <c r="V150">
        <v>-76.065600708421002</v>
      </c>
      <c r="W150">
        <v>-76.33673254</v>
      </c>
      <c r="X150">
        <v>-76.341744093236002</v>
      </c>
      <c r="Y150">
        <v>-76.350378018168001</v>
      </c>
      <c r="Z150" t="s">
        <v>549</v>
      </c>
      <c r="AA150">
        <v>-246.793035326367</v>
      </c>
      <c r="AB150">
        <v>-247.79830656999999</v>
      </c>
      <c r="AC150">
        <v>-247.813155006606</v>
      </c>
      <c r="AD150">
        <v>-247.869336489495</v>
      </c>
      <c r="AE150" t="s">
        <v>137</v>
      </c>
      <c r="AF150">
        <v>-322.843337098468</v>
      </c>
      <c r="AG150">
        <v>-323.96129241</v>
      </c>
      <c r="AH150">
        <v>-323.989940053829</v>
      </c>
      <c r="AI150">
        <v>-324.043137222393</v>
      </c>
      <c r="AJ150" t="s">
        <v>549</v>
      </c>
      <c r="AK150">
        <v>-76.061354176717003</v>
      </c>
      <c r="AL150">
        <v>-76.293954069999998</v>
      </c>
      <c r="AM150">
        <v>-76.299891301968003</v>
      </c>
      <c r="AN150">
        <v>-76.305825113763007</v>
      </c>
      <c r="AO150" t="s">
        <v>549</v>
      </c>
      <c r="AP150">
        <v>-246.77499106969799</v>
      </c>
      <c r="AQ150">
        <v>-247.65651073000001</v>
      </c>
      <c r="AR150">
        <v>-247.68037483699899</v>
      </c>
      <c r="AS150">
        <v>-247.727064263719</v>
      </c>
    </row>
    <row r="151" spans="1:45" x14ac:dyDescent="0.2">
      <c r="A151" s="1">
        <f>'[3]cc-pVDZ-F12c'!T149-'[3]cc-pVDZ-F12c'!Q149</f>
        <v>0.36756531249476954</v>
      </c>
      <c r="B151" s="7">
        <f>'[3]cc-pVDZ-F12c'!Z149-'[3]cc-pVDZ-F12c'!W149</f>
        <v>0.47441412406664263</v>
      </c>
      <c r="C151" s="8">
        <f t="shared" si="23"/>
        <v>0.42098971828070608</v>
      </c>
      <c r="D151" s="9">
        <f t="shared" si="24"/>
        <v>0.42346236835863571</v>
      </c>
      <c r="E151" s="10">
        <f t="shared" si="25"/>
        <v>0.4209948548287229</v>
      </c>
      <c r="F151" s="1">
        <f t="shared" si="26"/>
        <v>0.38785708770712191</v>
      </c>
      <c r="G151" s="1">
        <f t="shared" si="27"/>
        <v>0.30915489079331948</v>
      </c>
      <c r="H151" s="1">
        <f t="shared" si="22"/>
        <v>4.6539919074885434</v>
      </c>
      <c r="I151" s="1">
        <f t="shared" si="22"/>
        <v>7.0831452582658692</v>
      </c>
      <c r="J151" s="1">
        <f t="shared" si="22"/>
        <v>6.4536514677758712</v>
      </c>
      <c r="K151" s="1">
        <f t="shared" si="21"/>
        <v>6.8415085554829931</v>
      </c>
      <c r="L151" s="1">
        <f t="shared" si="20"/>
        <v>4.8138376396242597</v>
      </c>
      <c r="M151" s="1">
        <f t="shared" si="20"/>
        <v>6.8484441550520589</v>
      </c>
      <c r="N151" s="1">
        <f t="shared" si="20"/>
        <v>6.2366998491808143</v>
      </c>
      <c r="O151" s="1">
        <f t="shared" si="19"/>
        <v>6.5458547399741338</v>
      </c>
      <c r="P151" t="s">
        <v>138</v>
      </c>
      <c r="Q151">
        <v>-322.86605264267598</v>
      </c>
      <c r="R151">
        <v>-324.14632682000001</v>
      </c>
      <c r="S151">
        <v>-324.16518364767398</v>
      </c>
      <c r="T151">
        <v>-324.23061714508202</v>
      </c>
      <c r="U151" t="s">
        <v>549</v>
      </c>
      <c r="V151">
        <v>-76.065600708421002</v>
      </c>
      <c r="W151">
        <v>-76.33673254</v>
      </c>
      <c r="X151">
        <v>-76.341744093236002</v>
      </c>
      <c r="Y151">
        <v>-76.350378018168001</v>
      </c>
      <c r="Z151" t="s">
        <v>549</v>
      </c>
      <c r="AA151">
        <v>-246.793035326367</v>
      </c>
      <c r="AB151">
        <v>-247.79830656999999</v>
      </c>
      <c r="AC151">
        <v>-247.813155006606</v>
      </c>
      <c r="AD151">
        <v>-247.869336489495</v>
      </c>
      <c r="AE151" t="s">
        <v>138</v>
      </c>
      <c r="AF151">
        <v>-322.84401658468101</v>
      </c>
      <c r="AG151">
        <v>-323.96137849000002</v>
      </c>
      <c r="AH151">
        <v>-323.990204952402</v>
      </c>
      <c r="AI151">
        <v>-324.04332086057502</v>
      </c>
      <c r="AJ151" t="s">
        <v>549</v>
      </c>
      <c r="AK151">
        <v>-76.061354176717003</v>
      </c>
      <c r="AL151">
        <v>-76.293954069999998</v>
      </c>
      <c r="AM151">
        <v>-76.299891301968003</v>
      </c>
      <c r="AN151">
        <v>-76.305825113763007</v>
      </c>
      <c r="AO151" t="s">
        <v>549</v>
      </c>
      <c r="AP151">
        <v>-246.77499106969799</v>
      </c>
      <c r="AQ151">
        <v>-247.65651073000001</v>
      </c>
      <c r="AR151">
        <v>-247.68037483699899</v>
      </c>
      <c r="AS151">
        <v>-247.727064263719</v>
      </c>
    </row>
    <row r="152" spans="1:45" x14ac:dyDescent="0.2">
      <c r="A152" s="1">
        <f>'[3]cc-pVDZ-F12c'!T150-'[3]cc-pVDZ-F12c'!Q150</f>
        <v>0.31739746981818495</v>
      </c>
      <c r="B152" s="7">
        <f>'[3]cc-pVDZ-F12c'!Z150-'[3]cc-pVDZ-F12c'!W150</f>
        <v>0.41082666317777328</v>
      </c>
      <c r="C152" s="8">
        <f t="shared" si="23"/>
        <v>0.36411206649797911</v>
      </c>
      <c r="D152" s="9">
        <f t="shared" si="24"/>
        <v>0.36164425747320844</v>
      </c>
      <c r="E152" s="10">
        <f t="shared" si="25"/>
        <v>0.35946755432830846</v>
      </c>
      <c r="F152" s="1">
        <f t="shared" si="26"/>
        <v>0.33123672602418797</v>
      </c>
      <c r="G152" s="1">
        <f t="shared" si="27"/>
        <v>0.26418850880190181</v>
      </c>
      <c r="H152" s="1">
        <f t="shared" si="22"/>
        <v>4.7738466907436177</v>
      </c>
      <c r="I152" s="1">
        <f t="shared" si="22"/>
        <v>6.8196289188177515</v>
      </c>
      <c r="J152" s="1">
        <f t="shared" si="22"/>
        <v>6.2911639419844958</v>
      </c>
      <c r="K152" s="1">
        <f t="shared" si="21"/>
        <v>6.6224006680086838</v>
      </c>
      <c r="L152" s="1">
        <f t="shared" si="20"/>
        <v>4.9388318047391451</v>
      </c>
      <c r="M152" s="1">
        <f t="shared" si="20"/>
        <v>6.6627201683215711</v>
      </c>
      <c r="N152" s="1">
        <f t="shared" si="20"/>
        <v>6.1445818317288783</v>
      </c>
      <c r="O152" s="1">
        <f t="shared" si="19"/>
        <v>6.4087703405307801</v>
      </c>
      <c r="P152" t="s">
        <v>139</v>
      </c>
      <c r="Q152">
        <v>-322.86624364342299</v>
      </c>
      <c r="R152">
        <v>-324.14590687999998</v>
      </c>
      <c r="S152">
        <v>-324.16492470732999</v>
      </c>
      <c r="T152">
        <v>-324.23026797445198</v>
      </c>
      <c r="U152" t="s">
        <v>549</v>
      </c>
      <c r="V152">
        <v>-76.065600708421002</v>
      </c>
      <c r="W152">
        <v>-76.33673254</v>
      </c>
      <c r="X152">
        <v>-76.341744093236002</v>
      </c>
      <c r="Y152">
        <v>-76.350378018168001</v>
      </c>
      <c r="Z152" t="s">
        <v>549</v>
      </c>
      <c r="AA152">
        <v>-246.793035326367</v>
      </c>
      <c r="AB152">
        <v>-247.79830656999999</v>
      </c>
      <c r="AC152">
        <v>-247.813155006606</v>
      </c>
      <c r="AD152">
        <v>-247.869336489495</v>
      </c>
      <c r="AE152" t="s">
        <v>139</v>
      </c>
      <c r="AF152">
        <v>-322.84421577555401</v>
      </c>
      <c r="AG152">
        <v>-323.96108251999999</v>
      </c>
      <c r="AH152">
        <v>-323.99005815300302</v>
      </c>
      <c r="AI152">
        <v>-324.04310240268802</v>
      </c>
      <c r="AJ152" t="s">
        <v>549</v>
      </c>
      <c r="AK152">
        <v>-76.061354176717003</v>
      </c>
      <c r="AL152">
        <v>-76.293954069999998</v>
      </c>
      <c r="AM152">
        <v>-76.299891301968003</v>
      </c>
      <c r="AN152">
        <v>-76.305825113763007</v>
      </c>
      <c r="AO152" t="s">
        <v>549</v>
      </c>
      <c r="AP152">
        <v>-246.77499106969799</v>
      </c>
      <c r="AQ152">
        <v>-247.65651073000001</v>
      </c>
      <c r="AR152">
        <v>-247.68037483699899</v>
      </c>
      <c r="AS152">
        <v>-247.727064263719</v>
      </c>
    </row>
    <row r="153" spans="1:45" x14ac:dyDescent="0.2">
      <c r="A153" s="1">
        <f>'[3]cc-pVDZ-F12c'!T151-'[3]cc-pVDZ-F12c'!Q151</f>
        <v>0.27258103518381471</v>
      </c>
      <c r="B153" s="7">
        <f>'[3]cc-pVDZ-F12c'!Z151-'[3]cc-pVDZ-F12c'!W151</f>
        <v>0.35401321948062403</v>
      </c>
      <c r="C153" s="8">
        <f t="shared" si="23"/>
        <v>0.31329712733221937</v>
      </c>
      <c r="D153" s="9">
        <f t="shared" si="24"/>
        <v>0.3074667456821224</v>
      </c>
      <c r="E153" s="10">
        <f t="shared" si="25"/>
        <v>0.30543510670165153</v>
      </c>
      <c r="F153" s="1">
        <f t="shared" si="26"/>
        <v>0.28161453167441142</v>
      </c>
      <c r="G153" s="1">
        <f t="shared" si="27"/>
        <v>0.22504066598471617</v>
      </c>
      <c r="H153" s="1">
        <f t="shared" si="22"/>
        <v>4.7049818623613691</v>
      </c>
      <c r="I153" s="1">
        <f t="shared" si="22"/>
        <v>6.4299266940385893</v>
      </c>
      <c r="J153" s="1">
        <f t="shared" si="22"/>
        <v>5.9843348530670388</v>
      </c>
      <c r="K153" s="1">
        <f t="shared" si="21"/>
        <v>6.2659493847414502</v>
      </c>
      <c r="L153" s="1">
        <f t="shared" si="20"/>
        <v>4.8686339459700392</v>
      </c>
      <c r="M153" s="1">
        <f t="shared" si="20"/>
        <v>6.3342063948805958</v>
      </c>
      <c r="N153" s="1">
        <f t="shared" si="20"/>
        <v>5.8934419092207486</v>
      </c>
      <c r="O153" s="1">
        <f t="shared" si="19"/>
        <v>6.1184825752054648</v>
      </c>
      <c r="P153" t="s">
        <v>140</v>
      </c>
      <c r="Q153">
        <v>-322.86613390033801</v>
      </c>
      <c r="R153">
        <v>-324.14528584999999</v>
      </c>
      <c r="S153">
        <v>-324.16443574407299</v>
      </c>
      <c r="T153">
        <v>-324.22969993319799</v>
      </c>
      <c r="U153" t="s">
        <v>549</v>
      </c>
      <c r="V153">
        <v>-76.065600708421002</v>
      </c>
      <c r="W153">
        <v>-76.33673254</v>
      </c>
      <c r="X153">
        <v>-76.341744093236002</v>
      </c>
      <c r="Y153">
        <v>-76.350378018168001</v>
      </c>
      <c r="Z153" t="s">
        <v>549</v>
      </c>
      <c r="AA153">
        <v>-246.793035326367</v>
      </c>
      <c r="AB153">
        <v>-247.79830656999999</v>
      </c>
      <c r="AC153">
        <v>-247.813155006606</v>
      </c>
      <c r="AD153">
        <v>-247.869336489495</v>
      </c>
      <c r="AE153" t="s">
        <v>140</v>
      </c>
      <c r="AF153">
        <v>-322.84410390814998</v>
      </c>
      <c r="AG153">
        <v>-323.96055899999999</v>
      </c>
      <c r="AH153">
        <v>-323.989657936078</v>
      </c>
      <c r="AI153">
        <v>-324.04263979970699</v>
      </c>
      <c r="AJ153" t="s">
        <v>549</v>
      </c>
      <c r="AK153">
        <v>-76.061354176717003</v>
      </c>
      <c r="AL153">
        <v>-76.293954069999998</v>
      </c>
      <c r="AM153">
        <v>-76.299891301968003</v>
      </c>
      <c r="AN153">
        <v>-76.305825113763007</v>
      </c>
      <c r="AO153" t="s">
        <v>549</v>
      </c>
      <c r="AP153">
        <v>-246.77499106969799</v>
      </c>
      <c r="AQ153">
        <v>-247.65651073000001</v>
      </c>
      <c r="AR153">
        <v>-247.68037483699899</v>
      </c>
      <c r="AS153">
        <v>-247.727064263719</v>
      </c>
    </row>
    <row r="154" spans="1:45" x14ac:dyDescent="0.2">
      <c r="A154" s="1">
        <f>'[3]cc-pVDZ-F12c'!T152-'[3]cc-pVDZ-F12c'!Q152</f>
        <v>0.16809274640508232</v>
      </c>
      <c r="B154" s="7">
        <f>'[3]cc-pVDZ-F12c'!Z152-'[3]cc-pVDZ-F12c'!W152</f>
        <v>0.2218527423854022</v>
      </c>
      <c r="C154" s="8">
        <f t="shared" si="23"/>
        <v>0.19497274439524226</v>
      </c>
      <c r="D154" s="9">
        <f t="shared" si="24"/>
        <v>0.18544086113172489</v>
      </c>
      <c r="E154" s="10">
        <f t="shared" si="25"/>
        <v>0.1838141622192396</v>
      </c>
      <c r="F154" s="1">
        <f t="shared" si="26"/>
        <v>0.16984874622799495</v>
      </c>
      <c r="G154" s="1">
        <f t="shared" si="27"/>
        <v>0.13668088324878891</v>
      </c>
      <c r="H154" s="1">
        <f t="shared" si="22"/>
        <v>3.98569183770161</v>
      </c>
      <c r="I154" s="1">
        <f t="shared" si="22"/>
        <v>5.0324128367713836</v>
      </c>
      <c r="J154" s="1">
        <f t="shared" si="22"/>
        <v>4.7559098537876059</v>
      </c>
      <c r="K154" s="1">
        <f t="shared" si="21"/>
        <v>4.9257586000156008</v>
      </c>
      <c r="L154" s="1">
        <f t="shared" si="20"/>
        <v>4.122900108749973</v>
      </c>
      <c r="M154" s="1">
        <f t="shared" si="20"/>
        <v>5.0388322589480232</v>
      </c>
      <c r="N154" s="1">
        <f t="shared" si="20"/>
        <v>4.7584453799474167</v>
      </c>
      <c r="O154" s="1">
        <f t="shared" si="19"/>
        <v>4.8951262631962056</v>
      </c>
      <c r="P154" t="s">
        <v>141</v>
      </c>
      <c r="Q154">
        <v>-322.86498763876801</v>
      </c>
      <c r="R154">
        <v>-324.14305876999998</v>
      </c>
      <c r="S154">
        <v>-324.16247812430902</v>
      </c>
      <c r="T154">
        <v>-324.22756420332502</v>
      </c>
      <c r="U154" t="s">
        <v>549</v>
      </c>
      <c r="V154">
        <v>-76.065600708421002</v>
      </c>
      <c r="W154">
        <v>-76.33673254</v>
      </c>
      <c r="X154">
        <v>-76.341744093236002</v>
      </c>
      <c r="Y154">
        <v>-76.350378018168001</v>
      </c>
      <c r="Z154" t="s">
        <v>549</v>
      </c>
      <c r="AA154">
        <v>-246.793035326367</v>
      </c>
      <c r="AB154">
        <v>-247.79830656999999</v>
      </c>
      <c r="AC154">
        <v>-247.813155006606</v>
      </c>
      <c r="AD154">
        <v>-247.869336489495</v>
      </c>
      <c r="AE154" t="s">
        <v>141</v>
      </c>
      <c r="AF154">
        <v>-322.842915505684</v>
      </c>
      <c r="AG154">
        <v>-323.95849469000001</v>
      </c>
      <c r="AH154">
        <v>-323.987849204052</v>
      </c>
      <c r="AI154">
        <v>-324.04069025741001</v>
      </c>
      <c r="AJ154" t="s">
        <v>549</v>
      </c>
      <c r="AK154">
        <v>-76.061354176717003</v>
      </c>
      <c r="AL154">
        <v>-76.293954069999998</v>
      </c>
      <c r="AM154">
        <v>-76.299891301968003</v>
      </c>
      <c r="AN154">
        <v>-76.305825113763007</v>
      </c>
      <c r="AO154" t="s">
        <v>549</v>
      </c>
      <c r="AP154">
        <v>-246.77499106969799</v>
      </c>
      <c r="AQ154">
        <v>-247.65651073000001</v>
      </c>
      <c r="AR154">
        <v>-247.68037483699899</v>
      </c>
      <c r="AS154">
        <v>-247.727064263719</v>
      </c>
    </row>
    <row r="155" spans="1:45" x14ac:dyDescent="0.2">
      <c r="A155" s="1">
        <f>'[3]cc-pVDZ-F12c'!T153-'[3]cc-pVDZ-F12c'!Q153</f>
        <v>7.0556065238029486E-2</v>
      </c>
      <c r="B155" s="7">
        <f>'[3]cc-pVDZ-F12c'!Z153-'[3]cc-pVDZ-F12c'!W153</f>
        <v>9.9377424431563277E-2</v>
      </c>
      <c r="C155" s="8">
        <f t="shared" si="23"/>
        <v>8.4966744834796382E-2</v>
      </c>
      <c r="D155" s="9">
        <f t="shared" si="24"/>
        <v>7.694815136232197E-2</v>
      </c>
      <c r="E155" s="10">
        <f t="shared" si="25"/>
        <v>7.6994682535760153E-2</v>
      </c>
      <c r="F155" s="1">
        <f t="shared" si="26"/>
        <v>7.0478248179448588E-2</v>
      </c>
      <c r="G155" s="1">
        <f t="shared" si="27"/>
        <v>5.5001716583208626E-2</v>
      </c>
      <c r="H155" s="1">
        <f t="shared" si="22"/>
        <v>2.6117603779381122</v>
      </c>
      <c r="I155" s="1">
        <f t="shared" si="22"/>
        <v>3.0898818784104565</v>
      </c>
      <c r="J155" s="1">
        <f t="shared" si="22"/>
        <v>2.9487705860624351</v>
      </c>
      <c r="K155" s="1">
        <f t="shared" si="21"/>
        <v>3.0192488342418837</v>
      </c>
      <c r="L155" s="1">
        <f t="shared" si="20"/>
        <v>2.6873340465364013</v>
      </c>
      <c r="M155" s="1">
        <f t="shared" si="20"/>
        <v>3.1126165475459042</v>
      </c>
      <c r="N155" s="1">
        <f t="shared" si="20"/>
        <v>2.9664780783550491</v>
      </c>
      <c r="O155" s="1">
        <f t="shared" si="19"/>
        <v>3.0214797949382577</v>
      </c>
      <c r="P155" t="s">
        <v>142</v>
      </c>
      <c r="Q155">
        <v>-322.86279813970901</v>
      </c>
      <c r="R155">
        <v>-324.13996315000003</v>
      </c>
      <c r="S155">
        <v>-324.15959826469299</v>
      </c>
      <c r="T155">
        <v>-324.22452598674698</v>
      </c>
      <c r="U155" t="s">
        <v>549</v>
      </c>
      <c r="V155">
        <v>-76.065600708421002</v>
      </c>
      <c r="W155">
        <v>-76.33673254</v>
      </c>
      <c r="X155">
        <v>-76.341744093236002</v>
      </c>
      <c r="Y155">
        <v>-76.350378018168001</v>
      </c>
      <c r="Z155" t="s">
        <v>549</v>
      </c>
      <c r="AA155">
        <v>-246.793035326367</v>
      </c>
      <c r="AB155">
        <v>-247.79830656999999</v>
      </c>
      <c r="AC155">
        <v>-247.813155006606</v>
      </c>
      <c r="AD155">
        <v>-247.869336489495</v>
      </c>
      <c r="AE155" t="s">
        <v>142</v>
      </c>
      <c r="AF155">
        <v>-322.84062778563799</v>
      </c>
      <c r="AG155">
        <v>-323.95542506999999</v>
      </c>
      <c r="AH155">
        <v>-323.98499352250201</v>
      </c>
      <c r="AI155">
        <v>-324.03770441182797</v>
      </c>
      <c r="AJ155" t="s">
        <v>549</v>
      </c>
      <c r="AK155">
        <v>-76.061354176717003</v>
      </c>
      <c r="AL155">
        <v>-76.293954069999998</v>
      </c>
      <c r="AM155">
        <v>-76.299891301968003</v>
      </c>
      <c r="AN155">
        <v>-76.305825113763007</v>
      </c>
      <c r="AO155" t="s">
        <v>549</v>
      </c>
      <c r="AP155">
        <v>-246.77499106969799</v>
      </c>
      <c r="AQ155">
        <v>-247.65651073000001</v>
      </c>
      <c r="AR155">
        <v>-247.68037483699899</v>
      </c>
      <c r="AS155">
        <v>-247.727064263719</v>
      </c>
    </row>
    <row r="156" spans="1:45" x14ac:dyDescent="0.2">
      <c r="A156" s="1">
        <f>'[3]cc-pVDZ-F12c'!T154-'[3]cc-pVDZ-F12c'!Q154</f>
        <v>1.0843805575558862E-2</v>
      </c>
      <c r="B156" s="7">
        <f>'[3]cc-pVDZ-F12c'!Z154-'[3]cc-pVDZ-F12c'!W154</f>
        <v>2.1810491004402133E-2</v>
      </c>
      <c r="C156" s="8">
        <f t="shared" si="23"/>
        <v>1.6327148289980498E-2</v>
      </c>
      <c r="D156" s="9">
        <f t="shared" si="24"/>
        <v>9.4022924476520244E-3</v>
      </c>
      <c r="E156" s="10">
        <f t="shared" si="25"/>
        <v>1.116031597122508E-2</v>
      </c>
      <c r="F156" s="1">
        <f t="shared" si="26"/>
        <v>8.6117351599670489E-3</v>
      </c>
      <c r="G156" s="1">
        <f t="shared" si="27"/>
        <v>2.5588557332292261E-3</v>
      </c>
      <c r="H156" s="1">
        <f t="shared" si="22"/>
        <v>1.1099988180008986</v>
      </c>
      <c r="I156" s="1">
        <f t="shared" si="22"/>
        <v>1.2172366530015146</v>
      </c>
      <c r="J156" s="1">
        <f t="shared" si="22"/>
        <v>1.1705605724697195</v>
      </c>
      <c r="K156" s="1">
        <f t="shared" si="21"/>
        <v>1.1791723076296865</v>
      </c>
      <c r="L156" s="1">
        <f t="shared" si="20"/>
        <v>1.1172701451566349</v>
      </c>
      <c r="M156" s="1">
        <f t="shared" si="20"/>
        <v>1.1912828600742753</v>
      </c>
      <c r="N156" s="1">
        <f t="shared" si="20"/>
        <v>1.1447470605328622</v>
      </c>
      <c r="O156" s="1">
        <f t="shared" si="19"/>
        <v>1.1473059162660915</v>
      </c>
      <c r="P156" t="s">
        <v>143</v>
      </c>
      <c r="Q156">
        <v>-322.86040493042702</v>
      </c>
      <c r="R156">
        <v>-324.13697889999997</v>
      </c>
      <c r="S156">
        <v>-324.15676450677603</v>
      </c>
      <c r="T156">
        <v>-324.22159363827001</v>
      </c>
      <c r="U156" t="s">
        <v>549</v>
      </c>
      <c r="V156">
        <v>-76.065600708421002</v>
      </c>
      <c r="W156">
        <v>-76.33673254</v>
      </c>
      <c r="X156">
        <v>-76.341744093236002</v>
      </c>
      <c r="Y156">
        <v>-76.350378018168001</v>
      </c>
      <c r="Z156" t="s">
        <v>549</v>
      </c>
      <c r="AA156">
        <v>-246.793035326367</v>
      </c>
      <c r="AB156">
        <v>-247.79830656999999</v>
      </c>
      <c r="AC156">
        <v>-247.813155006606</v>
      </c>
      <c r="AD156">
        <v>-247.869336489495</v>
      </c>
      <c r="AE156" t="s">
        <v>143</v>
      </c>
      <c r="AF156">
        <v>-322.83812572965098</v>
      </c>
      <c r="AG156">
        <v>-323.95236323</v>
      </c>
      <c r="AH156">
        <v>-323.98209040945301</v>
      </c>
      <c r="AI156">
        <v>-324.03471772576398</v>
      </c>
      <c r="AJ156" t="s">
        <v>549</v>
      </c>
      <c r="AK156">
        <v>-76.061354176717003</v>
      </c>
      <c r="AL156">
        <v>-76.293954069999998</v>
      </c>
      <c r="AM156">
        <v>-76.299891301968003</v>
      </c>
      <c r="AN156">
        <v>-76.305825113763007</v>
      </c>
      <c r="AO156" t="s">
        <v>549</v>
      </c>
      <c r="AP156">
        <v>-246.77499106969799</v>
      </c>
      <c r="AQ156">
        <v>-247.65651073000001</v>
      </c>
      <c r="AR156">
        <v>-247.68037483699899</v>
      </c>
      <c r="AS156">
        <v>-247.727064263719</v>
      </c>
    </row>
    <row r="157" spans="1:45" x14ac:dyDescent="0.2">
      <c r="A157" s="1">
        <f>'[3]cc-pVDZ-F12c'!T155-'[3]cc-pVDZ-F12c'!Q155</f>
        <v>0.67587263720222523</v>
      </c>
      <c r="B157" s="7">
        <f>'[3]cc-pVDZ-F12c'!Z155-'[3]cc-pVDZ-F12c'!W155</f>
        <v>0.82316420885617703</v>
      </c>
      <c r="C157" s="8">
        <f t="shared" si="23"/>
        <v>0.74951842302920113</v>
      </c>
      <c r="D157" s="9">
        <f t="shared" si="24"/>
        <v>0.78207400050497122</v>
      </c>
      <c r="E157" s="10">
        <f t="shared" si="25"/>
        <v>0.76695561098029519</v>
      </c>
      <c r="F157" s="1">
        <f t="shared" si="26"/>
        <v>0.71631617558616156</v>
      </c>
      <c r="G157" s="1">
        <f t="shared" si="27"/>
        <v>0.59604751652509425</v>
      </c>
      <c r="H157" s="1">
        <f t="shared" si="22"/>
        <v>2.7967194650732257</v>
      </c>
      <c r="I157" s="1">
        <f t="shared" si="22"/>
        <v>7.3387361526840786</v>
      </c>
      <c r="J157" s="1">
        <f t="shared" si="22"/>
        <v>6.1208236976821713</v>
      </c>
      <c r="K157" s="1">
        <f t="shared" si="21"/>
        <v>6.8371398732683328</v>
      </c>
      <c r="L157" s="1">
        <f t="shared" si="20"/>
        <v>2.9688820019832529</v>
      </c>
      <c r="M157" s="1">
        <f t="shared" si="20"/>
        <v>6.9472204254380872</v>
      </c>
      <c r="N157" s="1">
        <f t="shared" si="20"/>
        <v>5.8157602498345922</v>
      </c>
      <c r="O157" s="1">
        <f t="shared" si="20"/>
        <v>6.4118077663596864</v>
      </c>
      <c r="P157" t="s">
        <v>144</v>
      </c>
      <c r="Q157">
        <v>-361.89694286780502</v>
      </c>
      <c r="R157">
        <v>-363.34982185000001</v>
      </c>
      <c r="S157">
        <v>-363.38037527439701</v>
      </c>
      <c r="T157">
        <v>-363.45357041542502</v>
      </c>
      <c r="U157" t="s">
        <v>550</v>
      </c>
      <c r="V157">
        <v>-115.09945475450699</v>
      </c>
      <c r="W157">
        <v>-115.53982644</v>
      </c>
      <c r="X157">
        <v>-115.557474365375</v>
      </c>
      <c r="Y157">
        <v>-115.573346985413</v>
      </c>
      <c r="Z157" t="s">
        <v>550</v>
      </c>
      <c r="AA157">
        <v>-246.79303125732201</v>
      </c>
      <c r="AB157">
        <v>-247.79830039000001</v>
      </c>
      <c r="AC157">
        <v>-247.81314675598099</v>
      </c>
      <c r="AD157">
        <v>-247.86932775453101</v>
      </c>
      <c r="AE157" t="s">
        <v>144</v>
      </c>
      <c r="AF157">
        <v>-361.87157375991598</v>
      </c>
      <c r="AG157">
        <v>-363.13845717999999</v>
      </c>
      <c r="AH157">
        <v>-363.18101176453001</v>
      </c>
      <c r="AI157">
        <v>-363.240376407903</v>
      </c>
      <c r="AJ157" t="s">
        <v>550</v>
      </c>
      <c r="AK157">
        <v>-115.091857059064</v>
      </c>
      <c r="AL157">
        <v>-115.47088381</v>
      </c>
      <c r="AM157">
        <v>-115.491379295843</v>
      </c>
      <c r="AN157">
        <v>-115.503105569876</v>
      </c>
      <c r="AO157" t="s">
        <v>550</v>
      </c>
      <c r="AP157">
        <v>-246.774985486421</v>
      </c>
      <c r="AQ157">
        <v>-247.65650227</v>
      </c>
      <c r="AR157">
        <v>-247.68036446517499</v>
      </c>
      <c r="AS157">
        <v>-247.72705297237499</v>
      </c>
    </row>
    <row r="158" spans="1:45" x14ac:dyDescent="0.2">
      <c r="A158" s="1">
        <f>'[3]cc-pVDZ-F12c'!T156-'[3]cc-pVDZ-F12c'!Q156</f>
        <v>0.59748207374285656</v>
      </c>
      <c r="B158" s="7">
        <f>'[3]cc-pVDZ-F12c'!Z156-'[3]cc-pVDZ-F12c'!W156</f>
        <v>0.72730174124715852</v>
      </c>
      <c r="C158" s="8">
        <f t="shared" si="23"/>
        <v>0.66239190749500754</v>
      </c>
      <c r="D158" s="9">
        <f t="shared" si="24"/>
        <v>0.68451914280669968</v>
      </c>
      <c r="E158" s="10">
        <f t="shared" si="25"/>
        <v>0.67152814383187687</v>
      </c>
      <c r="F158" s="1">
        <f t="shared" si="26"/>
        <v>0.62696386042013152</v>
      </c>
      <c r="G158" s="1">
        <f t="shared" si="27"/>
        <v>0.52112368731723624</v>
      </c>
      <c r="H158" s="1">
        <f t="shared" si="22"/>
        <v>3.8703148473956328</v>
      </c>
      <c r="I158" s="1">
        <f t="shared" si="22"/>
        <v>7.746353773703647</v>
      </c>
      <c r="J158" s="1">
        <f t="shared" si="22"/>
        <v>6.7186362685448451</v>
      </c>
      <c r="K158" s="1">
        <f t="shared" si="21"/>
        <v>7.3456001289649766</v>
      </c>
      <c r="L158" s="1">
        <f t="shared" ref="L158:O221" si="28">627.5095*(AK158+AP158-AF158)</f>
        <v>4.0644248321577701</v>
      </c>
      <c r="M158" s="1">
        <f t="shared" si="28"/>
        <v>7.4666476891536</v>
      </c>
      <c r="N158" s="1">
        <f t="shared" si="28"/>
        <v>6.507414422901344</v>
      </c>
      <c r="O158" s="1">
        <f t="shared" si="28"/>
        <v>7.0285381102185802</v>
      </c>
      <c r="P158" t="s">
        <v>145</v>
      </c>
      <c r="Q158">
        <v>-361.89865375087902</v>
      </c>
      <c r="R158">
        <v>-363.35047143000003</v>
      </c>
      <c r="S158">
        <v>-363.38132794933</v>
      </c>
      <c r="T158">
        <v>-363.45438069838599</v>
      </c>
      <c r="U158" t="s">
        <v>550</v>
      </c>
      <c r="V158">
        <v>-115.09945475450699</v>
      </c>
      <c r="W158">
        <v>-115.53982644</v>
      </c>
      <c r="X158">
        <v>-115.557474365375</v>
      </c>
      <c r="Y158">
        <v>-115.573346985413</v>
      </c>
      <c r="Z158" t="s">
        <v>550</v>
      </c>
      <c r="AA158">
        <v>-246.79303125732201</v>
      </c>
      <c r="AB158">
        <v>-247.79830039000001</v>
      </c>
      <c r="AC158">
        <v>-247.81314675598099</v>
      </c>
      <c r="AD158">
        <v>-247.86932775453101</v>
      </c>
      <c r="AE158" t="s">
        <v>145</v>
      </c>
      <c r="AF158">
        <v>-361.87331961847298</v>
      </c>
      <c r="AG158">
        <v>-363.13928493999998</v>
      </c>
      <c r="AH158">
        <v>-363.182113985569</v>
      </c>
      <c r="AI158">
        <v>-363.24135923022499</v>
      </c>
      <c r="AJ158" t="s">
        <v>550</v>
      </c>
      <c r="AK158">
        <v>-115.091857059064</v>
      </c>
      <c r="AL158">
        <v>-115.47088381</v>
      </c>
      <c r="AM158">
        <v>-115.491379295843</v>
      </c>
      <c r="AN158">
        <v>-115.503105569876</v>
      </c>
      <c r="AO158" t="s">
        <v>550</v>
      </c>
      <c r="AP158">
        <v>-246.774985486421</v>
      </c>
      <c r="AQ158">
        <v>-247.65650227</v>
      </c>
      <c r="AR158">
        <v>-247.68036446517499</v>
      </c>
      <c r="AS158">
        <v>-247.72705297237499</v>
      </c>
    </row>
    <row r="159" spans="1:45" x14ac:dyDescent="0.2">
      <c r="A159" s="1">
        <f>'[3]cc-pVDZ-F12c'!T157-'[3]cc-pVDZ-F12c'!Q157</f>
        <v>0.52511965369075408</v>
      </c>
      <c r="B159" s="7">
        <f>'[3]cc-pVDZ-F12c'!Z157-'[3]cc-pVDZ-F12c'!W157</f>
        <v>0.63901595507168096</v>
      </c>
      <c r="C159" s="8">
        <f t="shared" si="23"/>
        <v>0.58206780438121752</v>
      </c>
      <c r="D159" s="9">
        <f t="shared" si="24"/>
        <v>0.5959366433510439</v>
      </c>
      <c r="E159" s="10">
        <f t="shared" si="25"/>
        <v>0.58468859981551069</v>
      </c>
      <c r="F159" s="1">
        <f t="shared" si="26"/>
        <v>0.54582949565034244</v>
      </c>
      <c r="G159" s="1">
        <f t="shared" si="27"/>
        <v>0.45353912325806789</v>
      </c>
      <c r="H159" s="1">
        <f t="shared" si="22"/>
        <v>4.4437350986491486</v>
      </c>
      <c r="I159" s="1">
        <f t="shared" si="22"/>
        <v>7.748951663025661</v>
      </c>
      <c r="J159" s="1">
        <f t="shared" si="22"/>
        <v>6.8812904985048329</v>
      </c>
      <c r="K159" s="1">
        <f t="shared" si="21"/>
        <v>7.4271199941551753</v>
      </c>
      <c r="L159" s="1">
        <f t="shared" si="28"/>
        <v>4.6494337713798819</v>
      </c>
      <c r="M159" s="1">
        <f t="shared" si="28"/>
        <v>7.5625938917324502</v>
      </c>
      <c r="N159" s="1">
        <f t="shared" si="28"/>
        <v>6.7486266932982453</v>
      </c>
      <c r="O159" s="1">
        <f t="shared" si="28"/>
        <v>7.2021658165563132</v>
      </c>
      <c r="P159" t="s">
        <v>146</v>
      </c>
      <c r="Q159">
        <v>-361.89956755417802</v>
      </c>
      <c r="R159">
        <v>-363.35047557000001</v>
      </c>
      <c r="S159">
        <v>-363.38158715533399</v>
      </c>
      <c r="T159">
        <v>-363.45451060855498</v>
      </c>
      <c r="U159" t="s">
        <v>550</v>
      </c>
      <c r="V159">
        <v>-115.09945475450699</v>
      </c>
      <c r="W159">
        <v>-115.53982644</v>
      </c>
      <c r="X159">
        <v>-115.557474365375</v>
      </c>
      <c r="Y159">
        <v>-115.573346985413</v>
      </c>
      <c r="Z159" t="s">
        <v>550</v>
      </c>
      <c r="AA159">
        <v>-246.79303125732201</v>
      </c>
      <c r="AB159">
        <v>-247.79830039000001</v>
      </c>
      <c r="AC159">
        <v>-247.81314675598099</v>
      </c>
      <c r="AD159">
        <v>-247.86932775453101</v>
      </c>
      <c r="AE159" t="s">
        <v>146</v>
      </c>
      <c r="AF159">
        <v>-361.87425188952102</v>
      </c>
      <c r="AG159">
        <v>-363.13943784000003</v>
      </c>
      <c r="AH159">
        <v>-363.182498381774</v>
      </c>
      <c r="AI159">
        <v>-363.24163592357598</v>
      </c>
      <c r="AJ159" t="s">
        <v>550</v>
      </c>
      <c r="AK159">
        <v>-115.091857059064</v>
      </c>
      <c r="AL159">
        <v>-115.47088381</v>
      </c>
      <c r="AM159">
        <v>-115.491379295843</v>
      </c>
      <c r="AN159">
        <v>-115.503105569876</v>
      </c>
      <c r="AO159" t="s">
        <v>550</v>
      </c>
      <c r="AP159">
        <v>-246.774985486421</v>
      </c>
      <c r="AQ159">
        <v>-247.65650227</v>
      </c>
      <c r="AR159">
        <v>-247.68036446517499</v>
      </c>
      <c r="AS159">
        <v>-247.72705297237499</v>
      </c>
    </row>
    <row r="160" spans="1:45" x14ac:dyDescent="0.2">
      <c r="A160" s="1">
        <f>'[3]cc-pVDZ-F12c'!T158-'[3]cc-pVDZ-F12c'!Q158</f>
        <v>0.45899860054766162</v>
      </c>
      <c r="B160" s="7">
        <f>'[3]cc-pVDZ-F12c'!Z158-'[3]cc-pVDZ-F12c'!W158</f>
        <v>0.5584967334703661</v>
      </c>
      <c r="C160" s="8">
        <f t="shared" si="23"/>
        <v>0.50874766700901386</v>
      </c>
      <c r="D160" s="9">
        <f t="shared" si="24"/>
        <v>0.51629562057680778</v>
      </c>
      <c r="E160" s="10">
        <f t="shared" si="25"/>
        <v>0.50645444662783401</v>
      </c>
      <c r="F160" s="1">
        <f t="shared" si="26"/>
        <v>0.47288479627844637</v>
      </c>
      <c r="G160" s="1">
        <f t="shared" si="27"/>
        <v>0.39315687669865085</v>
      </c>
      <c r="H160" s="1">
        <f t="shared" si="22"/>
        <v>4.680987793515742</v>
      </c>
      <c r="I160" s="1">
        <f t="shared" si="22"/>
        <v>7.4989142276291947</v>
      </c>
      <c r="J160" s="1">
        <f t="shared" si="22"/>
        <v>6.7651259750189148</v>
      </c>
      <c r="K160" s="1">
        <f t="shared" si="21"/>
        <v>7.2380107712973611</v>
      </c>
      <c r="L160" s="1">
        <f t="shared" si="28"/>
        <v>4.8897918896368795</v>
      </c>
      <c r="M160" s="1">
        <f t="shared" si="28"/>
        <v>7.3887110092791568</v>
      </c>
      <c r="N160" s="1">
        <f t="shared" si="28"/>
        <v>6.6966318917866596</v>
      </c>
      <c r="O160" s="1">
        <f t="shared" si="28"/>
        <v>7.0897887684853105</v>
      </c>
      <c r="P160" t="s">
        <v>147</v>
      </c>
      <c r="Q160">
        <v>-361.89994564039802</v>
      </c>
      <c r="R160">
        <v>-363.35007710999997</v>
      </c>
      <c r="S160">
        <v>-363.38140203539001</v>
      </c>
      <c r="T160">
        <v>-363.45420924383802</v>
      </c>
      <c r="U160" t="s">
        <v>550</v>
      </c>
      <c r="V160">
        <v>-115.09945475450699</v>
      </c>
      <c r="W160">
        <v>-115.53982644</v>
      </c>
      <c r="X160">
        <v>-115.557474365375</v>
      </c>
      <c r="Y160">
        <v>-115.573346985413</v>
      </c>
      <c r="Z160" t="s">
        <v>550</v>
      </c>
      <c r="AA160">
        <v>-246.79303125732201</v>
      </c>
      <c r="AB160">
        <v>-247.79830039000001</v>
      </c>
      <c r="AC160">
        <v>-247.81314675598099</v>
      </c>
      <c r="AD160">
        <v>-247.86932775453101</v>
      </c>
      <c r="AE160" t="s">
        <v>147</v>
      </c>
      <c r="AF160">
        <v>-361.87463492454799</v>
      </c>
      <c r="AG160">
        <v>-363.13916074000002</v>
      </c>
      <c r="AH160">
        <v>-363.18241552278698</v>
      </c>
      <c r="AI160">
        <v>-363.24145683935802</v>
      </c>
      <c r="AJ160" t="s">
        <v>550</v>
      </c>
      <c r="AK160">
        <v>-115.091857059064</v>
      </c>
      <c r="AL160">
        <v>-115.47088381</v>
      </c>
      <c r="AM160">
        <v>-115.491379295843</v>
      </c>
      <c r="AN160">
        <v>-115.503105569876</v>
      </c>
      <c r="AO160" t="s">
        <v>550</v>
      </c>
      <c r="AP160">
        <v>-246.774985486421</v>
      </c>
      <c r="AQ160">
        <v>-247.65650227</v>
      </c>
      <c r="AR160">
        <v>-247.68036446517499</v>
      </c>
      <c r="AS160">
        <v>-247.72705297237499</v>
      </c>
    </row>
    <row r="161" spans="1:45" x14ac:dyDescent="0.2">
      <c r="A161" s="1">
        <f>'[3]cc-pVDZ-F12c'!T159-'[3]cc-pVDZ-F12c'!Q159</f>
        <v>0.39946215661299167</v>
      </c>
      <c r="B161" s="7">
        <f>'[3]cc-pVDZ-F12c'!Z159-'[3]cc-pVDZ-F12c'!W159</f>
        <v>0.48614753022756219</v>
      </c>
      <c r="C161" s="8">
        <f t="shared" si="23"/>
        <v>0.44280484342027693</v>
      </c>
      <c r="D161" s="9">
        <f t="shared" si="24"/>
        <v>0.44571843800860073</v>
      </c>
      <c r="E161" s="10">
        <f t="shared" si="25"/>
        <v>0.43703446817334907</v>
      </c>
      <c r="F161" s="1">
        <f t="shared" si="26"/>
        <v>0.40824183734072239</v>
      </c>
      <c r="G161" s="1">
        <f t="shared" si="27"/>
        <v>0.33985933911323407</v>
      </c>
      <c r="H161" s="1">
        <f t="shared" si="22"/>
        <v>4.6959184056461458</v>
      </c>
      <c r="I161" s="1">
        <f t="shared" si="22"/>
        <v>7.1012300820273309</v>
      </c>
      <c r="J161" s="1">
        <f t="shared" si="22"/>
        <v>6.4783796248346377</v>
      </c>
      <c r="K161" s="1">
        <f t="shared" si="21"/>
        <v>6.8866214621753601</v>
      </c>
      <c r="L161" s="1">
        <f t="shared" si="28"/>
        <v>4.9011261513401427</v>
      </c>
      <c r="M161" s="1">
        <f t="shared" si="28"/>
        <v>7.0506088906695732</v>
      </c>
      <c r="N161" s="1">
        <f t="shared" si="28"/>
        <v>6.4599311737218397</v>
      </c>
      <c r="O161" s="1">
        <f t="shared" si="28"/>
        <v>6.7997905128350737</v>
      </c>
      <c r="P161" t="s">
        <v>148</v>
      </c>
      <c r="Q161">
        <v>-361.89996943384199</v>
      </c>
      <c r="R161">
        <v>-363.34944336000001</v>
      </c>
      <c r="S161">
        <v>-363.38094507601301</v>
      </c>
      <c r="T161">
        <v>-363.45364926935298</v>
      </c>
      <c r="U161" t="s">
        <v>550</v>
      </c>
      <c r="V161">
        <v>-115.09945475450699</v>
      </c>
      <c r="W161">
        <v>-115.53982644</v>
      </c>
      <c r="X161">
        <v>-115.557474365375</v>
      </c>
      <c r="Y161">
        <v>-115.573346985413</v>
      </c>
      <c r="Z161" t="s">
        <v>550</v>
      </c>
      <c r="AA161">
        <v>-246.79303125732201</v>
      </c>
      <c r="AB161">
        <v>-247.79830039000001</v>
      </c>
      <c r="AC161">
        <v>-247.81314675598099</v>
      </c>
      <c r="AD161">
        <v>-247.86932775453101</v>
      </c>
      <c r="AE161" t="s">
        <v>148</v>
      </c>
      <c r="AF161">
        <v>-361.87465298684299</v>
      </c>
      <c r="AG161">
        <v>-363.13862194000001</v>
      </c>
      <c r="AH161">
        <v>-363.18203831619797</v>
      </c>
      <c r="AI161">
        <v>-363.24099469774001</v>
      </c>
      <c r="AJ161" t="s">
        <v>550</v>
      </c>
      <c r="AK161">
        <v>-115.091857059064</v>
      </c>
      <c r="AL161">
        <v>-115.47088381</v>
      </c>
      <c r="AM161">
        <v>-115.491379295843</v>
      </c>
      <c r="AN161">
        <v>-115.503105569876</v>
      </c>
      <c r="AO161" t="s">
        <v>550</v>
      </c>
      <c r="AP161">
        <v>-246.774985486421</v>
      </c>
      <c r="AQ161">
        <v>-247.65650227</v>
      </c>
      <c r="AR161">
        <v>-247.68036446517499</v>
      </c>
      <c r="AS161">
        <v>-247.72705297237499</v>
      </c>
    </row>
    <row r="162" spans="1:45" x14ac:dyDescent="0.2">
      <c r="A162" s="1">
        <f>'[3]cc-pVDZ-F12c'!T160-'[3]cc-pVDZ-F12c'!Q160</f>
        <v>0.25797295236124551</v>
      </c>
      <c r="B162" s="7">
        <f>'[3]cc-pVDZ-F12c'!Z160-'[3]cc-pVDZ-F12c'!W160</f>
        <v>0.31520373942463564</v>
      </c>
      <c r="C162" s="8">
        <f t="shared" si="23"/>
        <v>0.28658834589294058</v>
      </c>
      <c r="D162" s="9">
        <f t="shared" si="24"/>
        <v>0.28275263873402595</v>
      </c>
      <c r="E162" s="10">
        <f t="shared" si="25"/>
        <v>0.27690548215954502</v>
      </c>
      <c r="F162" s="1">
        <f t="shared" si="26"/>
        <v>0.25897841979668978</v>
      </c>
      <c r="G162" s="1">
        <f t="shared" si="27"/>
        <v>0.21640164668490858</v>
      </c>
      <c r="H162" s="1">
        <f t="shared" si="22"/>
        <v>4.0990999321897386</v>
      </c>
      <c r="I162" s="1">
        <f t="shared" si="22"/>
        <v>5.6127775480043152</v>
      </c>
      <c r="J162" s="1">
        <f t="shared" si="22"/>
        <v>5.220166919611251</v>
      </c>
      <c r="K162" s="1">
        <f t="shared" si="21"/>
        <v>5.4791453394079408</v>
      </c>
      <c r="L162" s="1">
        <f t="shared" si="28"/>
        <v>4.2695832643735239</v>
      </c>
      <c r="M162" s="1">
        <f t="shared" si="28"/>
        <v>5.6572491463061354</v>
      </c>
      <c r="N162" s="1">
        <f t="shared" si="28"/>
        <v>5.279003509299117</v>
      </c>
      <c r="O162" s="1">
        <f t="shared" si="28"/>
        <v>5.4954051559840256</v>
      </c>
      <c r="P162" t="s">
        <v>149</v>
      </c>
      <c r="Q162">
        <v>-361.89901834310399</v>
      </c>
      <c r="R162">
        <v>-363.34707135999997</v>
      </c>
      <c r="S162">
        <v>-363.37893998651998</v>
      </c>
      <c r="T162">
        <v>-363.451406313473</v>
      </c>
      <c r="U162" t="s">
        <v>550</v>
      </c>
      <c r="V162">
        <v>-115.09945475450699</v>
      </c>
      <c r="W162">
        <v>-115.53982644</v>
      </c>
      <c r="X162">
        <v>-115.557474365375</v>
      </c>
      <c r="Y162">
        <v>-115.573346985413</v>
      </c>
      <c r="Z162" t="s">
        <v>550</v>
      </c>
      <c r="AA162">
        <v>-246.79303125732201</v>
      </c>
      <c r="AB162">
        <v>-247.79830039000001</v>
      </c>
      <c r="AC162">
        <v>-247.81314675598099</v>
      </c>
      <c r="AD162">
        <v>-247.86932775453101</v>
      </c>
      <c r="AE162" t="s">
        <v>149</v>
      </c>
      <c r="AF162">
        <v>-361.87364655923199</v>
      </c>
      <c r="AG162">
        <v>-363.13640148000002</v>
      </c>
      <c r="AH162">
        <v>-363.18015638825199</v>
      </c>
      <c r="AI162">
        <v>-363.23891602744601</v>
      </c>
      <c r="AJ162" t="s">
        <v>550</v>
      </c>
      <c r="AK162">
        <v>-115.091857059064</v>
      </c>
      <c r="AL162">
        <v>-115.47088381</v>
      </c>
      <c r="AM162">
        <v>-115.491379295843</v>
      </c>
      <c r="AN162">
        <v>-115.503105569876</v>
      </c>
      <c r="AO162" t="s">
        <v>550</v>
      </c>
      <c r="AP162">
        <v>-246.774985486421</v>
      </c>
      <c r="AQ162">
        <v>-247.65650227</v>
      </c>
      <c r="AR162">
        <v>-247.68036446517499</v>
      </c>
      <c r="AS162">
        <v>-247.72705297237499</v>
      </c>
    </row>
    <row r="163" spans="1:45" x14ac:dyDescent="0.2">
      <c r="A163" s="1">
        <f>'[3]cc-pVDZ-F12c'!T161-'[3]cc-pVDZ-F12c'!Q161</f>
        <v>0.11995070721257228</v>
      </c>
      <c r="B163" s="7">
        <f>'[3]cc-pVDZ-F12c'!Z161-'[3]cc-pVDZ-F12c'!W161</f>
        <v>0.15081796853301332</v>
      </c>
      <c r="C163" s="8">
        <f t="shared" si="23"/>
        <v>0.1353843378727928</v>
      </c>
      <c r="D163" s="9">
        <f t="shared" si="24"/>
        <v>0.12990741592518523</v>
      </c>
      <c r="E163" s="10">
        <f t="shared" si="25"/>
        <v>0.12817289236225177</v>
      </c>
      <c r="F163" s="1">
        <f t="shared" si="26"/>
        <v>0.11898462715257851</v>
      </c>
      <c r="G163" s="1">
        <f t="shared" si="27"/>
        <v>9.7162497279604576E-2</v>
      </c>
      <c r="H163" s="1">
        <f t="shared" si="22"/>
        <v>2.7432003626542838</v>
      </c>
      <c r="I163" s="1">
        <f t="shared" si="22"/>
        <v>3.4775823478304604</v>
      </c>
      <c r="J163" s="1">
        <f t="shared" si="22"/>
        <v>3.2738577886581064</v>
      </c>
      <c r="K163" s="1">
        <f t="shared" si="21"/>
        <v>3.3928424158106849</v>
      </c>
      <c r="L163" s="1">
        <f t="shared" si="28"/>
        <v>2.8386971196955408</v>
      </c>
      <c r="M163" s="1">
        <f t="shared" si="28"/>
        <v>3.5232399390650242</v>
      </c>
      <c r="N163" s="1">
        <f t="shared" si="28"/>
        <v>3.3242821322033977</v>
      </c>
      <c r="O163" s="1">
        <f t="shared" si="28"/>
        <v>3.4214446294830023</v>
      </c>
      <c r="P163" t="s">
        <v>150</v>
      </c>
      <c r="Q163">
        <v>-361.89685757968999</v>
      </c>
      <c r="R163">
        <v>-363.34366870999997</v>
      </c>
      <c r="S163">
        <v>-363.375838345619</v>
      </c>
      <c r="T163">
        <v>-363.44808157827202</v>
      </c>
      <c r="U163" t="s">
        <v>550</v>
      </c>
      <c r="V163">
        <v>-115.09945475450699</v>
      </c>
      <c r="W163">
        <v>-115.53982644</v>
      </c>
      <c r="X163">
        <v>-115.557474365375</v>
      </c>
      <c r="Y163">
        <v>-115.573346985413</v>
      </c>
      <c r="Z163" t="s">
        <v>550</v>
      </c>
      <c r="AA163">
        <v>-246.79303125732201</v>
      </c>
      <c r="AB163">
        <v>-247.79830039000001</v>
      </c>
      <c r="AC163">
        <v>-247.81314675598099</v>
      </c>
      <c r="AD163">
        <v>-247.86932775453101</v>
      </c>
      <c r="AE163" t="s">
        <v>150</v>
      </c>
      <c r="AF163">
        <v>-361.87136629710898</v>
      </c>
      <c r="AG163">
        <v>-363.13300071999998</v>
      </c>
      <c r="AH163">
        <v>-363.17704134158402</v>
      </c>
      <c r="AI163">
        <v>-363.23561096110598</v>
      </c>
      <c r="AJ163" t="s">
        <v>550</v>
      </c>
      <c r="AK163">
        <v>-115.091857059064</v>
      </c>
      <c r="AL163">
        <v>-115.47088381</v>
      </c>
      <c r="AM163">
        <v>-115.491379295843</v>
      </c>
      <c r="AN163">
        <v>-115.503105569876</v>
      </c>
      <c r="AO163" t="s">
        <v>550</v>
      </c>
      <c r="AP163">
        <v>-246.774985486421</v>
      </c>
      <c r="AQ163">
        <v>-247.65650227</v>
      </c>
      <c r="AR163">
        <v>-247.68036446517499</v>
      </c>
      <c r="AS163">
        <v>-247.72705297237499</v>
      </c>
    </row>
    <row r="164" spans="1:45" x14ac:dyDescent="0.2">
      <c r="A164" s="1">
        <f>'[3]cc-pVDZ-F12c'!T162-'[3]cc-pVDZ-F12c'!Q162</f>
        <v>2.6659328548323646E-2</v>
      </c>
      <c r="B164" s="7">
        <f>'[3]cc-pVDZ-F12c'!Z162-'[3]cc-pVDZ-F12c'!W162</f>
        <v>3.8940325891928529E-2</v>
      </c>
      <c r="C164" s="8">
        <f t="shared" si="23"/>
        <v>3.2799827220126088E-2</v>
      </c>
      <c r="D164" s="9">
        <f t="shared" si="24"/>
        <v>2.5746821757944648E-2</v>
      </c>
      <c r="E164" s="10">
        <f t="shared" si="25"/>
        <v>2.7288880610268171E-2</v>
      </c>
      <c r="F164" s="1">
        <f t="shared" si="26"/>
        <v>2.3581994649152449E-2</v>
      </c>
      <c r="G164" s="1">
        <f t="shared" si="27"/>
        <v>1.4778140491502612E-2</v>
      </c>
      <c r="H164" s="1">
        <f t="shared" si="22"/>
        <v>1.1780742833432178</v>
      </c>
      <c r="I164" s="1">
        <f t="shared" si="22"/>
        <v>1.3722063991026461</v>
      </c>
      <c r="J164" s="1">
        <f t="shared" si="22"/>
        <v>1.3019186100987594</v>
      </c>
      <c r="K164" s="1">
        <f t="shared" si="22"/>
        <v>1.3255006047479119</v>
      </c>
      <c r="L164" s="1">
        <f t="shared" si="28"/>
        <v>1.1898300337834216</v>
      </c>
      <c r="M164" s="1">
        <f t="shared" si="28"/>
        <v>1.3491579751823206</v>
      </c>
      <c r="N164" s="1">
        <f t="shared" si="28"/>
        <v>1.2831332234420101</v>
      </c>
      <c r="O164" s="1">
        <f t="shared" si="28"/>
        <v>1.2979113639335127</v>
      </c>
      <c r="P164" t="s">
        <v>151</v>
      </c>
      <c r="Q164">
        <v>-361.89436339262301</v>
      </c>
      <c r="R164">
        <v>-363.34031357999999</v>
      </c>
      <c r="S164">
        <v>-363.372695860639</v>
      </c>
      <c r="T164">
        <v>-363.44478705952599</v>
      </c>
      <c r="U164" t="s">
        <v>550</v>
      </c>
      <c r="V164">
        <v>-115.09945475450699</v>
      </c>
      <c r="W164">
        <v>-115.53982644</v>
      </c>
      <c r="X164">
        <v>-115.557474365375</v>
      </c>
      <c r="Y164">
        <v>-115.573346985413</v>
      </c>
      <c r="Z164" t="s">
        <v>550</v>
      </c>
      <c r="AA164">
        <v>-246.79303125732201</v>
      </c>
      <c r="AB164">
        <v>-247.79830039000001</v>
      </c>
      <c r="AC164">
        <v>-247.81314675598099</v>
      </c>
      <c r="AD164">
        <v>-247.86932775453101</v>
      </c>
      <c r="AE164" t="s">
        <v>151</v>
      </c>
      <c r="AF164">
        <v>-361.868738660259</v>
      </c>
      <c r="AG164">
        <v>-363.1295361</v>
      </c>
      <c r="AH164">
        <v>-363.17378856388302</v>
      </c>
      <c r="AI164">
        <v>-363.23222689558099</v>
      </c>
      <c r="AJ164" t="s">
        <v>550</v>
      </c>
      <c r="AK164">
        <v>-115.091857059064</v>
      </c>
      <c r="AL164">
        <v>-115.47088381</v>
      </c>
      <c r="AM164">
        <v>-115.491379295843</v>
      </c>
      <c r="AN164">
        <v>-115.503105569876</v>
      </c>
      <c r="AO164" t="s">
        <v>550</v>
      </c>
      <c r="AP164">
        <v>-246.774985486421</v>
      </c>
      <c r="AQ164">
        <v>-247.65650227</v>
      </c>
      <c r="AR164">
        <v>-247.68036446517499</v>
      </c>
      <c r="AS164">
        <v>-247.72705297237499</v>
      </c>
    </row>
    <row r="165" spans="1:45" x14ac:dyDescent="0.2">
      <c r="A165" s="1">
        <f>'[3]cc-pVDZ-F12c'!T163-'[3]cc-pVDZ-F12c'!Q163</f>
        <v>0.89937931145002636</v>
      </c>
      <c r="B165" s="7">
        <f>'[3]cc-pVDZ-F12c'!Z163-'[3]cc-pVDZ-F12c'!W163</f>
        <v>1.1835781801160259</v>
      </c>
      <c r="C165" s="8">
        <f t="shared" si="23"/>
        <v>1.0414787457830261</v>
      </c>
      <c r="D165" s="9">
        <f t="shared" si="24"/>
        <v>1.1815731511682515</v>
      </c>
      <c r="E165" s="10">
        <f t="shared" si="25"/>
        <v>1.1356419250908651</v>
      </c>
      <c r="F165" s="1">
        <f t="shared" si="26"/>
        <v>1.0822249048985633</v>
      </c>
      <c r="G165" s="1">
        <f t="shared" si="27"/>
        <v>0.95535948194184606</v>
      </c>
      <c r="H165" s="1">
        <f t="shared" ref="H165:K228" si="29">627.5095*(V165+AA165-Q165)</f>
        <v>13.155129893412052</v>
      </c>
      <c r="I165" s="1">
        <f t="shared" si="29"/>
        <v>17.898309141311884</v>
      </c>
      <c r="J165" s="1">
        <f t="shared" si="29"/>
        <v>16.77269093101415</v>
      </c>
      <c r="K165" s="1">
        <f t="shared" si="29"/>
        <v>17.854915835912713</v>
      </c>
      <c r="L165" s="1">
        <f t="shared" si="28"/>
        <v>13.142809628561553</v>
      </c>
      <c r="M165" s="1">
        <f t="shared" si="28"/>
        <v>16.763408009809371</v>
      </c>
      <c r="N165" s="1">
        <f t="shared" si="28"/>
        <v>15.681838616403494</v>
      </c>
      <c r="O165" s="1">
        <f t="shared" si="28"/>
        <v>16.63719809834534</v>
      </c>
      <c r="P165" t="s">
        <v>626</v>
      </c>
      <c r="Q165">
        <v>-455.85815695052003</v>
      </c>
      <c r="R165">
        <v>-457.51372950000001</v>
      </c>
      <c r="S165">
        <v>-457.53863526134597</v>
      </c>
      <c r="T165">
        <v>-457.61172547530299</v>
      </c>
      <c r="U165" t="s">
        <v>551</v>
      </c>
      <c r="V165">
        <v>-227.91860093818701</v>
      </c>
      <c r="W165">
        <v>-228.74260294000001</v>
      </c>
      <c r="X165">
        <v>-228.75595396344801</v>
      </c>
      <c r="Y165">
        <v>-228.79163580252501</v>
      </c>
      <c r="Z165" t="s">
        <v>551</v>
      </c>
      <c r="AA165">
        <v>-227.918591979289</v>
      </c>
      <c r="AB165">
        <v>-228.74260379</v>
      </c>
      <c r="AC165">
        <v>-228.75595231462199</v>
      </c>
      <c r="AD165">
        <v>-228.791636054409</v>
      </c>
      <c r="AE165" t="s">
        <v>152</v>
      </c>
      <c r="AF165">
        <v>-455.829076923397</v>
      </c>
      <c r="AG165">
        <v>-457.26092101</v>
      </c>
      <c r="AH165">
        <v>-457.29449470641401</v>
      </c>
      <c r="AI165">
        <v>-457.35150795577198</v>
      </c>
      <c r="AJ165" t="s">
        <v>551</v>
      </c>
      <c r="AK165">
        <v>-227.90407059503499</v>
      </c>
      <c r="AL165">
        <v>-228.61710249000001</v>
      </c>
      <c r="AM165">
        <v>-228.63475224998999</v>
      </c>
      <c r="AN165">
        <v>-228.66249677256101</v>
      </c>
      <c r="AO165" t="s">
        <v>551</v>
      </c>
      <c r="AP165">
        <v>-227.90406192890899</v>
      </c>
      <c r="AQ165">
        <v>-228.61710432999999</v>
      </c>
      <c r="AR165">
        <v>-228.63475185689299</v>
      </c>
      <c r="AS165">
        <v>-228.662498121499</v>
      </c>
    </row>
    <row r="166" spans="1:45" x14ac:dyDescent="0.2">
      <c r="A166" s="1">
        <f>'[3]cc-pVDZ-F12c'!T164-'[3]cc-pVDZ-F12c'!Q164</f>
        <v>0.83269705671298055</v>
      </c>
      <c r="B166" s="7">
        <f>'[3]cc-pVDZ-F12c'!Z164-'[3]cc-pVDZ-F12c'!W164</f>
        <v>1.0887805770795538</v>
      </c>
      <c r="C166" s="8">
        <f t="shared" si="23"/>
        <v>0.96073881689626717</v>
      </c>
      <c r="D166" s="9">
        <f t="shared" si="24"/>
        <v>1.0701317741189436</v>
      </c>
      <c r="E166" s="10">
        <f t="shared" si="25"/>
        <v>1.0333567179790861</v>
      </c>
      <c r="F166" s="1">
        <f t="shared" si="26"/>
        <v>0.98015366744728283</v>
      </c>
      <c r="G166" s="1">
        <f t="shared" si="27"/>
        <v>0.85379642243425025</v>
      </c>
      <c r="H166" s="1">
        <f t="shared" si="29"/>
        <v>14.984144669381507</v>
      </c>
      <c r="I166" s="1">
        <f t="shared" si="29"/>
        <v>19.035676385143883</v>
      </c>
      <c r="J166" s="1">
        <f t="shared" si="29"/>
        <v>18.103431044956537</v>
      </c>
      <c r="K166" s="1">
        <f t="shared" si="29"/>
        <v>19.08358471240382</v>
      </c>
      <c r="L166" s="1">
        <f t="shared" si="28"/>
        <v>14.996486757185032</v>
      </c>
      <c r="M166" s="1">
        <f t="shared" si="28"/>
        <v>18.055763825042437</v>
      </c>
      <c r="N166" s="1">
        <f t="shared" si="28"/>
        <v>17.156101339562849</v>
      </c>
      <c r="O166" s="1">
        <f t="shared" si="28"/>
        <v>18.009897761997099</v>
      </c>
      <c r="P166" t="s">
        <v>627</v>
      </c>
      <c r="Q166">
        <v>-455.861071670976</v>
      </c>
      <c r="R166">
        <v>-457.51554200999999</v>
      </c>
      <c r="S166">
        <v>-457.54075593061702</v>
      </c>
      <c r="T166">
        <v>-457.61368348371002</v>
      </c>
      <c r="U166" t="s">
        <v>551</v>
      </c>
      <c r="V166">
        <v>-227.91860093818701</v>
      </c>
      <c r="W166">
        <v>-228.74260294000001</v>
      </c>
      <c r="X166">
        <v>-228.75595396344801</v>
      </c>
      <c r="Y166">
        <v>-228.79163580252501</v>
      </c>
      <c r="Z166" t="s">
        <v>551</v>
      </c>
      <c r="AA166">
        <v>-227.918591979289</v>
      </c>
      <c r="AB166">
        <v>-228.74260379</v>
      </c>
      <c r="AC166">
        <v>-228.75595231462199</v>
      </c>
      <c r="AD166">
        <v>-228.791636054409</v>
      </c>
      <c r="AE166" t="s">
        <v>153</v>
      </c>
      <c r="AF166">
        <v>-455.83203094581199</v>
      </c>
      <c r="AG166">
        <v>-457.26298050999998</v>
      </c>
      <c r="AH166">
        <v>-457.29684409351199</v>
      </c>
      <c r="AI166">
        <v>-457.35369549183901</v>
      </c>
      <c r="AJ166" t="s">
        <v>551</v>
      </c>
      <c r="AK166">
        <v>-227.90407059503499</v>
      </c>
      <c r="AL166">
        <v>-228.61710249000001</v>
      </c>
      <c r="AM166">
        <v>-228.63475224998999</v>
      </c>
      <c r="AN166">
        <v>-228.66249677256101</v>
      </c>
      <c r="AO166" t="s">
        <v>551</v>
      </c>
      <c r="AP166">
        <v>-227.90406192890899</v>
      </c>
      <c r="AQ166">
        <v>-228.61710432999999</v>
      </c>
      <c r="AR166">
        <v>-228.63475185689299</v>
      </c>
      <c r="AS166">
        <v>-228.662498121499</v>
      </c>
    </row>
    <row r="167" spans="1:45" x14ac:dyDescent="0.2">
      <c r="A167" s="1">
        <f>'[3]cc-pVDZ-F12c'!T165-'[3]cc-pVDZ-F12c'!Q165</f>
        <v>0.75854760721766112</v>
      </c>
      <c r="B167" s="7">
        <f>'[3]cc-pVDZ-F12c'!Z165-'[3]cc-pVDZ-F12c'!W165</f>
        <v>0.98982396674716711</v>
      </c>
      <c r="C167" s="8">
        <f t="shared" si="23"/>
        <v>0.87418578698241411</v>
      </c>
      <c r="D167" s="9">
        <f t="shared" si="24"/>
        <v>0.95588463793644907</v>
      </c>
      <c r="E167" s="10">
        <f t="shared" si="25"/>
        <v>0.92693414686143072</v>
      </c>
      <c r="F167" s="1">
        <f t="shared" si="26"/>
        <v>0.87551258283243172</v>
      </c>
      <c r="G167" s="1">
        <f t="shared" si="27"/>
        <v>0.75338636826355909</v>
      </c>
      <c r="H167" s="1">
        <f t="shared" si="29"/>
        <v>15.753809171904368</v>
      </c>
      <c r="I167" s="1">
        <f t="shared" si="29"/>
        <v>19.176627569023299</v>
      </c>
      <c r="J167" s="1">
        <f t="shared" si="29"/>
        <v>18.415763245956803</v>
      </c>
      <c r="K167" s="1">
        <f t="shared" si="29"/>
        <v>19.291275828789235</v>
      </c>
      <c r="L167" s="1">
        <f t="shared" si="28"/>
        <v>15.793920646564155</v>
      </c>
      <c r="M167" s="1">
        <f t="shared" si="28"/>
        <v>18.350611713818502</v>
      </c>
      <c r="N167" s="1">
        <f t="shared" si="28"/>
        <v>17.612074482473808</v>
      </c>
      <c r="O167" s="1">
        <f t="shared" si="28"/>
        <v>18.365460850737367</v>
      </c>
      <c r="P167" t="s">
        <v>628</v>
      </c>
      <c r="Q167">
        <v>-455.86229820938303</v>
      </c>
      <c r="R167">
        <v>-457.51576662999997</v>
      </c>
      <c r="S167">
        <v>-457.54125366364099</v>
      </c>
      <c r="T167">
        <v>-457.614014460558</v>
      </c>
      <c r="U167" t="s">
        <v>551</v>
      </c>
      <c r="V167">
        <v>-227.91860093818701</v>
      </c>
      <c r="W167">
        <v>-228.74260294000001</v>
      </c>
      <c r="X167">
        <v>-228.75595396344801</v>
      </c>
      <c r="Y167">
        <v>-228.79163580252501</v>
      </c>
      <c r="Z167" t="s">
        <v>551</v>
      </c>
      <c r="AA167">
        <v>-227.918591979289</v>
      </c>
      <c r="AB167">
        <v>-228.74260379</v>
      </c>
      <c r="AC167">
        <v>-228.75595231462199</v>
      </c>
      <c r="AD167">
        <v>-228.791636054409</v>
      </c>
      <c r="AE167" t="s">
        <v>154</v>
      </c>
      <c r="AF167">
        <v>-455.83330173755201</v>
      </c>
      <c r="AG167">
        <v>-457.26345037999999</v>
      </c>
      <c r="AH167">
        <v>-457.29757073293803</v>
      </c>
      <c r="AI167">
        <v>-457.35426211766497</v>
      </c>
      <c r="AJ167" t="s">
        <v>551</v>
      </c>
      <c r="AK167">
        <v>-227.90407059503499</v>
      </c>
      <c r="AL167">
        <v>-228.61710249000001</v>
      </c>
      <c r="AM167">
        <v>-228.63475224998999</v>
      </c>
      <c r="AN167">
        <v>-228.66249677256101</v>
      </c>
      <c r="AO167" t="s">
        <v>551</v>
      </c>
      <c r="AP167">
        <v>-227.90406192890899</v>
      </c>
      <c r="AQ167">
        <v>-228.61710432999999</v>
      </c>
      <c r="AR167">
        <v>-228.63475185689299</v>
      </c>
      <c r="AS167">
        <v>-228.662498121499</v>
      </c>
    </row>
    <row r="168" spans="1:45" x14ac:dyDescent="0.2">
      <c r="A168" s="1">
        <f>'[3]cc-pVDZ-F12c'!T166-'[3]cc-pVDZ-F12c'!Q166</f>
        <v>0.68178783183776659</v>
      </c>
      <c r="B168" s="7">
        <f>'[3]cc-pVDZ-F12c'!Z166-'[3]cc-pVDZ-F12c'!W166</f>
        <v>0.8904451426450386</v>
      </c>
      <c r="C168" s="8">
        <f t="shared" si="23"/>
        <v>0.7861164872414026</v>
      </c>
      <c r="D168" s="9">
        <f t="shared" si="24"/>
        <v>0.84361114844890994</v>
      </c>
      <c r="E168" s="10">
        <f t="shared" si="25"/>
        <v>0.8208933684139107</v>
      </c>
      <c r="F168" s="1">
        <f t="shared" si="26"/>
        <v>0.77267919806641316</v>
      </c>
      <c r="G168" s="1">
        <f t="shared" si="27"/>
        <v>0.65817054349110649</v>
      </c>
      <c r="H168" s="1">
        <f t="shared" si="29"/>
        <v>15.818246560554336</v>
      </c>
      <c r="I168" s="1">
        <f t="shared" si="29"/>
        <v>18.680010275642971</v>
      </c>
      <c r="J168" s="1">
        <f t="shared" si="29"/>
        <v>18.067230368287341</v>
      </c>
      <c r="K168" s="1">
        <f t="shared" si="29"/>
        <v>18.839909566353754</v>
      </c>
      <c r="L168" s="1">
        <f t="shared" si="28"/>
        <v>15.885546049620158</v>
      </c>
      <c r="M168" s="1">
        <f t="shared" si="28"/>
        <v>18.006485504009863</v>
      </c>
      <c r="N168" s="1">
        <f t="shared" si="28"/>
        <v>17.407363491510409</v>
      </c>
      <c r="O168" s="1">
        <f t="shared" si="28"/>
        <v>18.065534035001516</v>
      </c>
      <c r="P168" t="s">
        <v>629</v>
      </c>
      <c r="Q168">
        <v>-455.86240089689397</v>
      </c>
      <c r="R168">
        <v>-457.51497522</v>
      </c>
      <c r="S168">
        <v>-457.54069824116903</v>
      </c>
      <c r="T168">
        <v>-457.61329516266301</v>
      </c>
      <c r="U168" t="s">
        <v>551</v>
      </c>
      <c r="V168">
        <v>-227.91860093818701</v>
      </c>
      <c r="W168">
        <v>-228.74260294000001</v>
      </c>
      <c r="X168">
        <v>-228.75595396344801</v>
      </c>
      <c r="Y168">
        <v>-228.79163580252501</v>
      </c>
      <c r="Z168" t="s">
        <v>551</v>
      </c>
      <c r="AA168">
        <v>-227.918591979289</v>
      </c>
      <c r="AB168">
        <v>-228.74260379</v>
      </c>
      <c r="AC168">
        <v>-228.75595231462199</v>
      </c>
      <c r="AD168">
        <v>-228.791636054409</v>
      </c>
      <c r="AE168" t="s">
        <v>155</v>
      </c>
      <c r="AF168">
        <v>-455.83344775192</v>
      </c>
      <c r="AG168">
        <v>-457.26290197999998</v>
      </c>
      <c r="AH168">
        <v>-457.29724450522201</v>
      </c>
      <c r="AI168">
        <v>-457.35378415387999</v>
      </c>
      <c r="AJ168" t="s">
        <v>551</v>
      </c>
      <c r="AK168">
        <v>-227.90407059503499</v>
      </c>
      <c r="AL168">
        <v>-228.61710249000001</v>
      </c>
      <c r="AM168">
        <v>-228.63475224998999</v>
      </c>
      <c r="AN168">
        <v>-228.66249677256101</v>
      </c>
      <c r="AO168" t="s">
        <v>551</v>
      </c>
      <c r="AP168">
        <v>-227.90406192890899</v>
      </c>
      <c r="AQ168">
        <v>-228.61710432999999</v>
      </c>
      <c r="AR168">
        <v>-228.63475185689299</v>
      </c>
      <c r="AS168">
        <v>-228.662498121499</v>
      </c>
    </row>
    <row r="169" spans="1:45" x14ac:dyDescent="0.2">
      <c r="A169" s="1">
        <f>'[3]cc-pVDZ-F12c'!T167-'[3]cc-pVDZ-F12c'!Q167</f>
        <v>0.60627622760930677</v>
      </c>
      <c r="B169" s="7">
        <f>'[3]cc-pVDZ-F12c'!Z167-'[3]cc-pVDZ-F12c'!W167</f>
        <v>0.7939438597580768</v>
      </c>
      <c r="C169" s="8">
        <f t="shared" si="23"/>
        <v>0.70011004368369179</v>
      </c>
      <c r="D169" s="9">
        <f t="shared" si="24"/>
        <v>0.73736032296363507</v>
      </c>
      <c r="E169" s="10">
        <f t="shared" si="25"/>
        <v>0.71926868638965724</v>
      </c>
      <c r="F169" s="1">
        <f t="shared" si="26"/>
        <v>0.67536208368165873</v>
      </c>
      <c r="G169" s="1">
        <f t="shared" si="27"/>
        <v>0.57108390225016237</v>
      </c>
      <c r="H169" s="1">
        <f t="shared" si="29"/>
        <v>15.423914238121771</v>
      </c>
      <c r="I169" s="1">
        <f t="shared" si="29"/>
        <v>17.795918416192151</v>
      </c>
      <c r="J169" s="1">
        <f t="shared" si="29"/>
        <v>17.307819464486208</v>
      </c>
      <c r="K169" s="1">
        <f t="shared" si="29"/>
        <v>17.983181548167867</v>
      </c>
      <c r="L169" s="1">
        <f t="shared" si="28"/>
        <v>15.514872264166661</v>
      </c>
      <c r="M169" s="1">
        <f t="shared" si="28"/>
        <v>17.268873187167301</v>
      </c>
      <c r="N169" s="1">
        <f t="shared" si="28"/>
        <v>16.787460308366807</v>
      </c>
      <c r="O169" s="1">
        <f t="shared" si="28"/>
        <v>17.358544210616969</v>
      </c>
      <c r="P169" t="s">
        <v>630</v>
      </c>
      <c r="Q169">
        <v>-455.86177248836401</v>
      </c>
      <c r="R169">
        <v>-457.51356633</v>
      </c>
      <c r="S169">
        <v>-457.53948804291099</v>
      </c>
      <c r="T169">
        <v>-457.61192987971799</v>
      </c>
      <c r="U169" t="s">
        <v>551</v>
      </c>
      <c r="V169">
        <v>-227.91860093818701</v>
      </c>
      <c r="W169">
        <v>-228.74260294000001</v>
      </c>
      <c r="X169">
        <v>-228.75595396344801</v>
      </c>
      <c r="Y169">
        <v>-228.79163580252501</v>
      </c>
      <c r="Z169" t="s">
        <v>551</v>
      </c>
      <c r="AA169">
        <v>-227.918591979289</v>
      </c>
      <c r="AB169">
        <v>-228.74260379</v>
      </c>
      <c r="AC169">
        <v>-228.75595231462199</v>
      </c>
      <c r="AD169">
        <v>-228.791636054409</v>
      </c>
      <c r="AE169" t="s">
        <v>156</v>
      </c>
      <c r="AF169">
        <v>-455.83285704566703</v>
      </c>
      <c r="AG169">
        <v>-457.26172652000002</v>
      </c>
      <c r="AH169">
        <v>-457.29625662665899</v>
      </c>
      <c r="AI169">
        <v>-457.35265749392602</v>
      </c>
      <c r="AJ169" t="s">
        <v>551</v>
      </c>
      <c r="AK169">
        <v>-227.90407059503499</v>
      </c>
      <c r="AL169">
        <v>-228.61710249000001</v>
      </c>
      <c r="AM169">
        <v>-228.63475224998999</v>
      </c>
      <c r="AN169">
        <v>-228.66249677256101</v>
      </c>
      <c r="AO169" t="s">
        <v>551</v>
      </c>
      <c r="AP169">
        <v>-227.90406192890899</v>
      </c>
      <c r="AQ169">
        <v>-228.61710432999999</v>
      </c>
      <c r="AR169">
        <v>-228.63475185689299</v>
      </c>
      <c r="AS169">
        <v>-228.662498121499</v>
      </c>
    </row>
    <row r="170" spans="1:45" x14ac:dyDescent="0.2">
      <c r="A170" s="1">
        <f>'[3]cc-pVDZ-F12c'!T168-'[3]cc-pVDZ-F12c'!Q168</f>
        <v>0.40610782300849912</v>
      </c>
      <c r="B170" s="7">
        <f>'[3]cc-pVDZ-F12c'!Z168-'[3]cc-pVDZ-F12c'!W168</f>
        <v>0.53905664082036608</v>
      </c>
      <c r="C170" s="8">
        <f t="shared" si="23"/>
        <v>0.4725822319144326</v>
      </c>
      <c r="D170" s="9">
        <f t="shared" si="24"/>
        <v>0.47215994090780072</v>
      </c>
      <c r="E170" s="10">
        <f t="shared" si="25"/>
        <v>0.46117611099734823</v>
      </c>
      <c r="F170" s="1">
        <f t="shared" si="26"/>
        <v>0.43246010341436225</v>
      </c>
      <c r="G170" s="1">
        <f t="shared" si="27"/>
        <v>0.36425958540477055</v>
      </c>
      <c r="H170" s="1">
        <f t="shared" si="29"/>
        <v>12.980113429460785</v>
      </c>
      <c r="I170" s="1">
        <f t="shared" si="29"/>
        <v>14.273149109233106</v>
      </c>
      <c r="J170" s="1">
        <f t="shared" si="29"/>
        <v>14.040839753480913</v>
      </c>
      <c r="K170" s="1">
        <f t="shared" si="29"/>
        <v>14.473299856895276</v>
      </c>
      <c r="L170" s="1">
        <f t="shared" si="28"/>
        <v>13.108352694745962</v>
      </c>
      <c r="M170" s="1">
        <f t="shared" si="28"/>
        <v>14.100038063470711</v>
      </c>
      <c r="N170" s="1">
        <f t="shared" si="28"/>
        <v>13.862440787455697</v>
      </c>
      <c r="O170" s="1">
        <f t="shared" si="28"/>
        <v>14.226700372860467</v>
      </c>
      <c r="P170" t="s">
        <v>631</v>
      </c>
      <c r="Q170">
        <v>-455.85787804404299</v>
      </c>
      <c r="R170">
        <v>-457.50795244</v>
      </c>
      <c r="S170">
        <v>-457.53428177956198</v>
      </c>
      <c r="T170">
        <v>-457.60633652744002</v>
      </c>
      <c r="U170" t="s">
        <v>551</v>
      </c>
      <c r="V170">
        <v>-227.91860093818701</v>
      </c>
      <c r="W170">
        <v>-228.74260294000001</v>
      </c>
      <c r="X170">
        <v>-228.75595396344801</v>
      </c>
      <c r="Y170">
        <v>-228.79163580252501</v>
      </c>
      <c r="Z170" t="s">
        <v>551</v>
      </c>
      <c r="AA170">
        <v>-227.918591979289</v>
      </c>
      <c r="AB170">
        <v>-228.74260379</v>
      </c>
      <c r="AC170">
        <v>-228.75595231462199</v>
      </c>
      <c r="AD170">
        <v>-228.791636054409</v>
      </c>
      <c r="AE170" t="s">
        <v>157</v>
      </c>
      <c r="AF170">
        <v>-455.82902201278</v>
      </c>
      <c r="AG170">
        <v>-457.25667665999998</v>
      </c>
      <c r="AH170">
        <v>-457.291595311538</v>
      </c>
      <c r="AI170">
        <v>-457.34766658328999</v>
      </c>
      <c r="AJ170" t="s">
        <v>551</v>
      </c>
      <c r="AK170">
        <v>-227.90407059503499</v>
      </c>
      <c r="AL170">
        <v>-228.61710249000001</v>
      </c>
      <c r="AM170">
        <v>-228.63475224998999</v>
      </c>
      <c r="AN170">
        <v>-228.66249677256101</v>
      </c>
      <c r="AO170" t="s">
        <v>551</v>
      </c>
      <c r="AP170">
        <v>-227.90406192890899</v>
      </c>
      <c r="AQ170">
        <v>-228.61710432999999</v>
      </c>
      <c r="AR170">
        <v>-228.63475185689299</v>
      </c>
      <c r="AS170">
        <v>-228.662498121499</v>
      </c>
    </row>
    <row r="171" spans="1:45" x14ac:dyDescent="0.2">
      <c r="A171" s="1">
        <f>'[3]cc-pVDZ-F12c'!T169-'[3]cc-pVDZ-F12c'!Q169</f>
        <v>0.18614993118707268</v>
      </c>
      <c r="B171" s="7">
        <f>'[3]cc-pVDZ-F12c'!Z169-'[3]cc-pVDZ-F12c'!W169</f>
        <v>0.2582850557741132</v>
      </c>
      <c r="C171" s="8">
        <f t="shared" si="23"/>
        <v>0.22221749348059294</v>
      </c>
      <c r="D171" s="9">
        <f t="shared" si="24"/>
        <v>0.21008594967856781</v>
      </c>
      <c r="E171" s="10">
        <f t="shared" si="25"/>
        <v>0.20472138181217442</v>
      </c>
      <c r="F171" s="1">
        <f t="shared" si="26"/>
        <v>0.1924216428636818</v>
      </c>
      <c r="G171" s="1">
        <f t="shared" si="27"/>
        <v>0.16320976286101185</v>
      </c>
      <c r="H171" s="1">
        <f t="shared" si="29"/>
        <v>8.5622271928612239</v>
      </c>
      <c r="I171" s="1">
        <f t="shared" si="29"/>
        <v>8.976084140845014</v>
      </c>
      <c r="J171" s="1">
        <f t="shared" si="29"/>
        <v>8.9242539206504361</v>
      </c>
      <c r="K171" s="1">
        <f t="shared" si="29"/>
        <v>9.1166755635141179</v>
      </c>
      <c r="L171" s="1">
        <f t="shared" si="28"/>
        <v>8.664354446214757</v>
      </c>
      <c r="M171" s="1">
        <f t="shared" si="28"/>
        <v>9.0255067890700715</v>
      </c>
      <c r="N171" s="1">
        <f t="shared" si="28"/>
        <v>8.9673574948651638</v>
      </c>
      <c r="O171" s="1">
        <f t="shared" si="28"/>
        <v>9.1305672577261756</v>
      </c>
      <c r="P171" t="s">
        <v>632</v>
      </c>
      <c r="Q171">
        <v>-455.85083769447601</v>
      </c>
      <c r="R171">
        <v>-457.49951103000001</v>
      </c>
      <c r="S171">
        <v>-457.52612798135999</v>
      </c>
      <c r="T171">
        <v>-457.59780020361802</v>
      </c>
      <c r="U171" t="s">
        <v>551</v>
      </c>
      <c r="V171">
        <v>-227.91860093818701</v>
      </c>
      <c r="W171">
        <v>-228.74260294000001</v>
      </c>
      <c r="X171">
        <v>-228.75595396344801</v>
      </c>
      <c r="Y171">
        <v>-228.79163580252501</v>
      </c>
      <c r="Z171" t="s">
        <v>551</v>
      </c>
      <c r="AA171">
        <v>-227.918591979289</v>
      </c>
      <c r="AB171">
        <v>-228.74260379</v>
      </c>
      <c r="AC171">
        <v>-228.75595231462199</v>
      </c>
      <c r="AD171">
        <v>-228.791636054409</v>
      </c>
      <c r="AE171" t="s">
        <v>158</v>
      </c>
      <c r="AF171">
        <v>-455.82194005107499</v>
      </c>
      <c r="AG171">
        <v>-457.24858988</v>
      </c>
      <c r="AH171">
        <v>-457.28379450008799</v>
      </c>
      <c r="AI171">
        <v>-457.33954537856698</v>
      </c>
      <c r="AJ171" t="s">
        <v>551</v>
      </c>
      <c r="AK171">
        <v>-227.90407059503499</v>
      </c>
      <c r="AL171">
        <v>-228.61710249000001</v>
      </c>
      <c r="AM171">
        <v>-228.63475224998999</v>
      </c>
      <c r="AN171">
        <v>-228.66249677256101</v>
      </c>
      <c r="AO171" t="s">
        <v>551</v>
      </c>
      <c r="AP171">
        <v>-227.90406192890899</v>
      </c>
      <c r="AQ171">
        <v>-228.61710432999999</v>
      </c>
      <c r="AR171">
        <v>-228.63475185689299</v>
      </c>
      <c r="AS171">
        <v>-228.662498121499</v>
      </c>
    </row>
    <row r="172" spans="1:45" x14ac:dyDescent="0.2">
      <c r="A172" s="1">
        <f>'[3]cc-pVDZ-F12c'!T170-'[3]cc-pVDZ-F12c'!Q170</f>
        <v>2.7479275554759042E-2</v>
      </c>
      <c r="B172" s="7">
        <f>'[3]cc-pVDZ-F12c'!Z170-'[3]cc-pVDZ-F12c'!W170</f>
        <v>5.2131905935333123E-2</v>
      </c>
      <c r="C172" s="8">
        <f t="shared" si="23"/>
        <v>3.9805590745046082E-2</v>
      </c>
      <c r="D172" s="9">
        <f t="shared" si="24"/>
        <v>3.3712244740769656E-2</v>
      </c>
      <c r="E172" s="10">
        <f t="shared" si="25"/>
        <v>3.664863868352166E-2</v>
      </c>
      <c r="F172" s="1">
        <f t="shared" si="26"/>
        <v>3.087767424507204E-2</v>
      </c>
      <c r="G172" s="1">
        <f t="shared" si="27"/>
        <v>1.7171633703754186E-2</v>
      </c>
      <c r="H172" s="1">
        <f t="shared" si="29"/>
        <v>3.5721934504971764</v>
      </c>
      <c r="I172" s="1">
        <f t="shared" si="29"/>
        <v>3.5173413497585146</v>
      </c>
      <c r="J172" s="1">
        <f t="shared" si="29"/>
        <v>3.536863621496273</v>
      </c>
      <c r="K172" s="1">
        <f t="shared" si="29"/>
        <v>3.567741295741345</v>
      </c>
      <c r="L172" s="1">
        <f t="shared" si="28"/>
        <v>3.5813980905770113</v>
      </c>
      <c r="M172" s="1">
        <f t="shared" si="28"/>
        <v>3.4920464418295807</v>
      </c>
      <c r="N172" s="1">
        <f t="shared" si="28"/>
        <v>3.5157688097111803</v>
      </c>
      <c r="O172" s="1">
        <f t="shared" si="28"/>
        <v>3.5329404434149345</v>
      </c>
      <c r="P172" t="s">
        <v>633</v>
      </c>
      <c r="Q172">
        <v>-455.84288556985899</v>
      </c>
      <c r="R172">
        <v>-457.49081196999998</v>
      </c>
      <c r="S172">
        <v>-457.51754262878899</v>
      </c>
      <c r="T172">
        <v>-457.58895741435703</v>
      </c>
      <c r="U172" t="s">
        <v>551</v>
      </c>
      <c r="V172">
        <v>-227.91860093818701</v>
      </c>
      <c r="W172">
        <v>-228.74260294000001</v>
      </c>
      <c r="X172">
        <v>-228.75595396344801</v>
      </c>
      <c r="Y172">
        <v>-228.79163580252501</v>
      </c>
      <c r="Z172" t="s">
        <v>551</v>
      </c>
      <c r="AA172">
        <v>-227.918591979289</v>
      </c>
      <c r="AB172">
        <v>-228.74260379</v>
      </c>
      <c r="AC172">
        <v>-228.75595231462199</v>
      </c>
      <c r="AD172">
        <v>-228.791636054409</v>
      </c>
      <c r="AE172" t="s">
        <v>159</v>
      </c>
      <c r="AF172">
        <v>-455.81383984485399</v>
      </c>
      <c r="AG172">
        <v>-457.23977174999999</v>
      </c>
      <c r="AH172">
        <v>-457.27510684088099</v>
      </c>
      <c r="AI172">
        <v>-457.33062499279703</v>
      </c>
      <c r="AJ172" t="s">
        <v>551</v>
      </c>
      <c r="AK172">
        <v>-227.90407059503499</v>
      </c>
      <c r="AL172">
        <v>-228.61710249000001</v>
      </c>
      <c r="AM172">
        <v>-228.63475224998999</v>
      </c>
      <c r="AN172">
        <v>-228.66249677256101</v>
      </c>
      <c r="AO172" t="s">
        <v>551</v>
      </c>
      <c r="AP172">
        <v>-227.90406192890899</v>
      </c>
      <c r="AQ172">
        <v>-228.61710432999999</v>
      </c>
      <c r="AR172">
        <v>-228.63475185689299</v>
      </c>
      <c r="AS172">
        <v>-228.662498121499</v>
      </c>
    </row>
    <row r="173" spans="1:45" x14ac:dyDescent="0.2">
      <c r="A173" s="1">
        <f>'[3]cc-pVDZ-F12c'!T171-'[3]cc-pVDZ-F12c'!Q171</f>
        <v>0.92540316642078757</v>
      </c>
      <c r="B173" s="7">
        <f>'[3]cc-pVDZ-F12c'!Z171-'[3]cc-pVDZ-F12c'!W171</f>
        <v>1.1809809685342305</v>
      </c>
      <c r="C173" s="8">
        <f t="shared" si="23"/>
        <v>1.053192067477509</v>
      </c>
      <c r="D173" s="9">
        <f t="shared" si="24"/>
        <v>1.1577414611687875</v>
      </c>
      <c r="E173" s="10">
        <f t="shared" si="25"/>
        <v>1.1202779211466893</v>
      </c>
      <c r="F173" s="1">
        <f t="shared" si="26"/>
        <v>1.0603970151756617</v>
      </c>
      <c r="G173" s="1">
        <f t="shared" si="27"/>
        <v>0.91817986349447089</v>
      </c>
      <c r="H173" s="1">
        <f t="shared" si="29"/>
        <v>9.8535178063595641</v>
      </c>
      <c r="I173" s="1">
        <f t="shared" si="29"/>
        <v>15.220713554666256</v>
      </c>
      <c r="J173" s="1">
        <f t="shared" si="29"/>
        <v>14.17070179407026</v>
      </c>
      <c r="K173" s="1">
        <f t="shared" si="29"/>
        <v>15.231098809245921</v>
      </c>
      <c r="L173" s="1">
        <f t="shared" si="28"/>
        <v>10.174896123494264</v>
      </c>
      <c r="M173" s="1">
        <f t="shared" si="28"/>
        <v>14.416591505877591</v>
      </c>
      <c r="N173" s="1">
        <f t="shared" si="28"/>
        <v>13.430749508704217</v>
      </c>
      <c r="O173" s="1">
        <f t="shared" si="28"/>
        <v>14.348929372198688</v>
      </c>
      <c r="P173" t="s">
        <v>634</v>
      </c>
      <c r="Q173">
        <v>-416.16562108785001</v>
      </c>
      <c r="R173">
        <v>-417.76839625000002</v>
      </c>
      <c r="S173">
        <v>-417.80413156208198</v>
      </c>
      <c r="T173">
        <v>-417.87646179528502</v>
      </c>
      <c r="U173" t="s">
        <v>552</v>
      </c>
      <c r="V173">
        <v>-208.074956236437</v>
      </c>
      <c r="W173">
        <v>-208.87206889999999</v>
      </c>
      <c r="X173">
        <v>-208.89077271143</v>
      </c>
      <c r="Y173">
        <v>-208.926093239967</v>
      </c>
      <c r="Z173" t="s">
        <v>552</v>
      </c>
      <c r="AA173">
        <v>-208.07496227191999</v>
      </c>
      <c r="AB173">
        <v>-208.8720716</v>
      </c>
      <c r="AC173">
        <v>-208.890776400834</v>
      </c>
      <c r="AD173">
        <v>-208.92609625536201</v>
      </c>
      <c r="AE173" t="s">
        <v>160</v>
      </c>
      <c r="AF173">
        <v>-416.13610197281002</v>
      </c>
      <c r="AG173">
        <v>-417.52520446</v>
      </c>
      <c r="AH173">
        <v>-417.57124196308098</v>
      </c>
      <c r="AI173">
        <v>-417.62788988966599</v>
      </c>
      <c r="AJ173" t="s">
        <v>552</v>
      </c>
      <c r="AK173">
        <v>-208.05994062529899</v>
      </c>
      <c r="AL173">
        <v>-208.75111380999999</v>
      </c>
      <c r="AM173">
        <v>-208.77491762885001</v>
      </c>
      <c r="AN173">
        <v>-208.80251030486201</v>
      </c>
      <c r="AO173" t="s">
        <v>552</v>
      </c>
      <c r="AP173">
        <v>-208.05994661909099</v>
      </c>
      <c r="AQ173">
        <v>-208.75111634999999</v>
      </c>
      <c r="AR173">
        <v>-208.77492107339</v>
      </c>
      <c r="AS173">
        <v>-208.80251311127299</v>
      </c>
    </row>
    <row r="174" spans="1:45" x14ac:dyDescent="0.2">
      <c r="A174" s="1">
        <f>'[3]cc-pVDZ-F12c'!T172-'[3]cc-pVDZ-F12c'!Q172</f>
        <v>0.81573382851149923</v>
      </c>
      <c r="B174" s="7">
        <f>'[3]cc-pVDZ-F12c'!Z172-'[3]cc-pVDZ-F12c'!W172</f>
        <v>1.0440365109340686</v>
      </c>
      <c r="C174" s="8">
        <f t="shared" si="23"/>
        <v>0.9298851697227839</v>
      </c>
      <c r="D174" s="9">
        <f t="shared" si="24"/>
        <v>1.0051939858151808</v>
      </c>
      <c r="E174" s="10">
        <f t="shared" si="25"/>
        <v>0.97598485746177854</v>
      </c>
      <c r="F174" s="1">
        <f t="shared" si="26"/>
        <v>0.92067593498367906</v>
      </c>
      <c r="G174" s="1">
        <f t="shared" si="27"/>
        <v>0.78931724409819282</v>
      </c>
      <c r="H174" s="1">
        <f t="shared" si="29"/>
        <v>11.7151879633769</v>
      </c>
      <c r="I174" s="1">
        <f t="shared" si="29"/>
        <v>16.150017473574234</v>
      </c>
      <c r="J174" s="1">
        <f t="shared" si="29"/>
        <v>15.322271144176602</v>
      </c>
      <c r="K174" s="1">
        <f t="shared" si="29"/>
        <v>16.242947079160281</v>
      </c>
      <c r="L174" s="1">
        <f t="shared" si="28"/>
        <v>12.043227419951734</v>
      </c>
      <c r="M174" s="1">
        <f t="shared" si="28"/>
        <v>15.515799897027465</v>
      </c>
      <c r="N174" s="1">
        <f t="shared" si="28"/>
        <v>14.733936941792718</v>
      </c>
      <c r="O174" s="1">
        <f t="shared" si="28"/>
        <v>15.523254185890911</v>
      </c>
      <c r="P174" t="s">
        <v>635</v>
      </c>
      <c r="Q174">
        <v>-416.16858784796602</v>
      </c>
      <c r="R174">
        <v>-417.76987718999999</v>
      </c>
      <c r="S174">
        <v>-417.805966704578</v>
      </c>
      <c r="T174">
        <v>-417.87807427807599</v>
      </c>
      <c r="U174" t="s">
        <v>552</v>
      </c>
      <c r="V174">
        <v>-208.074956236437</v>
      </c>
      <c r="W174">
        <v>-208.87206889999999</v>
      </c>
      <c r="X174">
        <v>-208.89077271143</v>
      </c>
      <c r="Y174">
        <v>-208.926093239967</v>
      </c>
      <c r="Z174" t="s">
        <v>552</v>
      </c>
      <c r="AA174">
        <v>-208.07496227191999</v>
      </c>
      <c r="AB174">
        <v>-208.8720716</v>
      </c>
      <c r="AC174">
        <v>-208.890776400834</v>
      </c>
      <c r="AD174">
        <v>-208.92609625536201</v>
      </c>
      <c r="AE174" t="s">
        <v>161</v>
      </c>
      <c r="AF174">
        <v>-416.13907934812698</v>
      </c>
      <c r="AG174">
        <v>-417.52695616</v>
      </c>
      <c r="AH174">
        <v>-417.57331872436203</v>
      </c>
      <c r="AI174">
        <v>-417.6297612953</v>
      </c>
      <c r="AJ174" t="s">
        <v>552</v>
      </c>
      <c r="AK174">
        <v>-208.05994062529899</v>
      </c>
      <c r="AL174">
        <v>-208.75111380999999</v>
      </c>
      <c r="AM174">
        <v>-208.77491762885001</v>
      </c>
      <c r="AN174">
        <v>-208.80251030486201</v>
      </c>
      <c r="AO174" t="s">
        <v>552</v>
      </c>
      <c r="AP174">
        <v>-208.05994661909099</v>
      </c>
      <c r="AQ174">
        <v>-208.75111634999999</v>
      </c>
      <c r="AR174">
        <v>-208.77492107339</v>
      </c>
      <c r="AS174">
        <v>-208.80251311127299</v>
      </c>
    </row>
    <row r="175" spans="1:45" x14ac:dyDescent="0.2">
      <c r="A175" s="1">
        <f>'[3]cc-pVDZ-F12c'!T173-'[3]cc-pVDZ-F12c'!Q173</f>
        <v>0.71285929709448403</v>
      </c>
      <c r="B175" s="7">
        <f>'[3]cc-pVDZ-F12c'!Z173-'[3]cc-pVDZ-F12c'!W173</f>
        <v>0.91610737326994141</v>
      </c>
      <c r="C175" s="8">
        <f t="shared" si="23"/>
        <v>0.81448333518221272</v>
      </c>
      <c r="D175" s="9">
        <f t="shared" si="24"/>
        <v>0.86559076739647278</v>
      </c>
      <c r="E175" s="10">
        <f t="shared" si="25"/>
        <v>0.84233086199518437</v>
      </c>
      <c r="F175" s="1">
        <f t="shared" si="26"/>
        <v>0.79281074134133789</v>
      </c>
      <c r="G175" s="1">
        <f t="shared" si="27"/>
        <v>0.67520045478845248</v>
      </c>
      <c r="H175" s="1">
        <f t="shared" si="29"/>
        <v>12.612694346269777</v>
      </c>
      <c r="I175" s="1">
        <f t="shared" si="29"/>
        <v>16.256794490118565</v>
      </c>
      <c r="J175" s="1">
        <f t="shared" si="29"/>
        <v>15.610075964850413</v>
      </c>
      <c r="K175" s="1">
        <f t="shared" si="29"/>
        <v>16.402886706191751</v>
      </c>
      <c r="L175" s="1">
        <f t="shared" si="28"/>
        <v>12.942365308756781</v>
      </c>
      <c r="M175" s="1">
        <f t="shared" si="28"/>
        <v>15.785290126910489</v>
      </c>
      <c r="N175" s="1">
        <f t="shared" si="28"/>
        <v>15.169466350371597</v>
      </c>
      <c r="O175" s="1">
        <f t="shared" si="28"/>
        <v>15.844666805160049</v>
      </c>
      <c r="P175" t="s">
        <v>636</v>
      </c>
      <c r="Q175">
        <v>-416.17001811536898</v>
      </c>
      <c r="R175">
        <v>-417.77004735000003</v>
      </c>
      <c r="S175">
        <v>-417.80642535073503</v>
      </c>
      <c r="T175">
        <v>-417.87832915808502</v>
      </c>
      <c r="U175" t="s">
        <v>552</v>
      </c>
      <c r="V175">
        <v>-208.074956236437</v>
      </c>
      <c r="W175">
        <v>-208.87206889999999</v>
      </c>
      <c r="X175">
        <v>-208.89077271143</v>
      </c>
      <c r="Y175">
        <v>-208.926093239967</v>
      </c>
      <c r="Z175" t="s">
        <v>552</v>
      </c>
      <c r="AA175">
        <v>-208.07496227191999</v>
      </c>
      <c r="AB175">
        <v>-208.8720716</v>
      </c>
      <c r="AC175">
        <v>-208.890776400834</v>
      </c>
      <c r="AD175">
        <v>-208.92609625536201</v>
      </c>
      <c r="AE175" t="s">
        <v>162</v>
      </c>
      <c r="AF175">
        <v>-416.1405122155</v>
      </c>
      <c r="AG175">
        <v>-417.52738562000002</v>
      </c>
      <c r="AH175">
        <v>-417.57401278462498</v>
      </c>
      <c r="AI175">
        <v>-417.63027349889097</v>
      </c>
      <c r="AJ175" t="s">
        <v>552</v>
      </c>
      <c r="AK175">
        <v>-208.05994062529899</v>
      </c>
      <c r="AL175">
        <v>-208.75111380999999</v>
      </c>
      <c r="AM175">
        <v>-208.77491762885001</v>
      </c>
      <c r="AN175">
        <v>-208.80251030486201</v>
      </c>
      <c r="AO175" t="s">
        <v>552</v>
      </c>
      <c r="AP175">
        <v>-208.05994661909099</v>
      </c>
      <c r="AQ175">
        <v>-208.75111634999999</v>
      </c>
      <c r="AR175">
        <v>-208.77492107339</v>
      </c>
      <c r="AS175">
        <v>-208.80251311127299</v>
      </c>
    </row>
    <row r="176" spans="1:45" x14ac:dyDescent="0.2">
      <c r="A176" s="1">
        <f>'[3]cc-pVDZ-F12c'!T174-'[3]cc-pVDZ-F12c'!Q174</f>
        <v>0.61815159310589962</v>
      </c>
      <c r="B176" s="7">
        <f>'[3]cc-pVDZ-F12c'!Z174-'[3]cc-pVDZ-F12c'!W174</f>
        <v>0.79811249350905911</v>
      </c>
      <c r="C176" s="8">
        <f t="shared" si="23"/>
        <v>0.70813204330747936</v>
      </c>
      <c r="D176" s="9">
        <f t="shared" si="24"/>
        <v>0.74005869786318379</v>
      </c>
      <c r="E176" s="10">
        <f t="shared" si="25"/>
        <v>0.72087931243539827</v>
      </c>
      <c r="F176" s="1">
        <f t="shared" si="26"/>
        <v>0.67783357562116109</v>
      </c>
      <c r="G176" s="1">
        <f t="shared" si="27"/>
        <v>0.57559995068734793</v>
      </c>
      <c r="H176" s="1">
        <f t="shared" si="29"/>
        <v>12.860893830165454</v>
      </c>
      <c r="I176" s="1">
        <f t="shared" si="29"/>
        <v>15.840278784392915</v>
      </c>
      <c r="J176" s="1">
        <f t="shared" si="29"/>
        <v>15.339115741878942</v>
      </c>
      <c r="K176" s="1">
        <f t="shared" si="29"/>
        <v>16.016949317500103</v>
      </c>
      <c r="L176" s="1">
        <f t="shared" si="28"/>
        <v>13.186036643311933</v>
      </c>
      <c r="M176" s="1">
        <f t="shared" si="28"/>
        <v>15.517569473830118</v>
      </c>
      <c r="N176" s="1">
        <f t="shared" si="28"/>
        <v>15.035330035109498</v>
      </c>
      <c r="O176" s="1">
        <f t="shared" si="28"/>
        <v>15.610929985796846</v>
      </c>
      <c r="P176" t="s">
        <v>637</v>
      </c>
      <c r="Q176">
        <v>-416.17041364640698</v>
      </c>
      <c r="R176">
        <v>-417.76938359000002</v>
      </c>
      <c r="S176">
        <v>-417.805993548152</v>
      </c>
      <c r="T176">
        <v>-417.87771412773299</v>
      </c>
      <c r="U176" t="s">
        <v>552</v>
      </c>
      <c r="V176">
        <v>-208.074956236437</v>
      </c>
      <c r="W176">
        <v>-208.87206889999999</v>
      </c>
      <c r="X176">
        <v>-208.89077271143</v>
      </c>
      <c r="Y176">
        <v>-208.926093239967</v>
      </c>
      <c r="Z176" t="s">
        <v>552</v>
      </c>
      <c r="AA176">
        <v>-208.07496227191999</v>
      </c>
      <c r="AB176">
        <v>-208.8720716</v>
      </c>
      <c r="AC176">
        <v>-208.890776400834</v>
      </c>
      <c r="AD176">
        <v>-208.92609625536201</v>
      </c>
      <c r="AE176" t="s">
        <v>163</v>
      </c>
      <c r="AF176">
        <v>-416.140900530473</v>
      </c>
      <c r="AG176">
        <v>-417.52695898000002</v>
      </c>
      <c r="AH176">
        <v>-417.57379902480898</v>
      </c>
      <c r="AI176">
        <v>-417.629901015575</v>
      </c>
      <c r="AJ176" t="s">
        <v>552</v>
      </c>
      <c r="AK176">
        <v>-208.05994062529899</v>
      </c>
      <c r="AL176">
        <v>-208.75111380999999</v>
      </c>
      <c r="AM176">
        <v>-208.77491762885001</v>
      </c>
      <c r="AN176">
        <v>-208.80251030486201</v>
      </c>
      <c r="AO176" t="s">
        <v>552</v>
      </c>
      <c r="AP176">
        <v>-208.05994661909099</v>
      </c>
      <c r="AQ176">
        <v>-208.75111634999999</v>
      </c>
      <c r="AR176">
        <v>-208.77492107339</v>
      </c>
      <c r="AS176">
        <v>-208.80251311127299</v>
      </c>
    </row>
    <row r="177" spans="1:45" x14ac:dyDescent="0.2">
      <c r="A177" s="1">
        <f>'[3]cc-pVDZ-F12c'!T175-'[3]cc-pVDZ-F12c'!Q175</f>
        <v>0.53268818036303855</v>
      </c>
      <c r="B177" s="7">
        <f>'[3]cc-pVDZ-F12c'!Z175-'[3]cc-pVDZ-F12c'!W175</f>
        <v>0.69120305897627077</v>
      </c>
      <c r="C177" s="8">
        <f t="shared" si="23"/>
        <v>0.61194561966965466</v>
      </c>
      <c r="D177" s="9">
        <f t="shared" si="24"/>
        <v>0.62948539770280187</v>
      </c>
      <c r="E177" s="10">
        <f t="shared" si="25"/>
        <v>0.61306627931926705</v>
      </c>
      <c r="F177" s="1">
        <f t="shared" si="26"/>
        <v>0.57655742599633797</v>
      </c>
      <c r="G177" s="1">
        <f t="shared" si="27"/>
        <v>0.48984889935438147</v>
      </c>
      <c r="H177" s="1">
        <f t="shared" si="29"/>
        <v>12.68117607823247</v>
      </c>
      <c r="I177" s="1">
        <f t="shared" si="29"/>
        <v>15.10936826897631</v>
      </c>
      <c r="J177" s="1">
        <f t="shared" si="29"/>
        <v>14.723354787857748</v>
      </c>
      <c r="K177" s="1">
        <f t="shared" si="29"/>
        <v>15.299912213854086</v>
      </c>
      <c r="L177" s="1">
        <f t="shared" si="28"/>
        <v>12.995799929571993</v>
      </c>
      <c r="M177" s="1">
        <f t="shared" si="28"/>
        <v>14.914626970747168</v>
      </c>
      <c r="N177" s="1">
        <f t="shared" si="28"/>
        <v>14.538324278219688</v>
      </c>
      <c r="O177" s="1">
        <f t="shared" si="28"/>
        <v>15.02817317757407</v>
      </c>
      <c r="P177" t="s">
        <v>638</v>
      </c>
      <c r="Q177">
        <v>-416.17012724795097</v>
      </c>
      <c r="R177">
        <v>-417.76821881000001</v>
      </c>
      <c r="S177">
        <v>-417.80501227065099</v>
      </c>
      <c r="T177">
        <v>-417.876571456421</v>
      </c>
      <c r="U177" t="s">
        <v>552</v>
      </c>
      <c r="V177">
        <v>-208.074956236437</v>
      </c>
      <c r="W177">
        <v>-208.87206889999999</v>
      </c>
      <c r="X177">
        <v>-208.89077271143</v>
      </c>
      <c r="Y177">
        <v>-208.926093239967</v>
      </c>
      <c r="Z177" t="s">
        <v>552</v>
      </c>
      <c r="AA177">
        <v>-208.07496227191999</v>
      </c>
      <c r="AB177">
        <v>-208.8720716</v>
      </c>
      <c r="AC177">
        <v>-208.890776400834</v>
      </c>
      <c r="AD177">
        <v>-208.92609625536201</v>
      </c>
      <c r="AE177" t="s">
        <v>164</v>
      </c>
      <c r="AF177">
        <v>-416.14059736898503</v>
      </c>
      <c r="AG177">
        <v>-417.52599813</v>
      </c>
      <c r="AH177">
        <v>-417.57300699575302</v>
      </c>
      <c r="AI177">
        <v>-417.62897233352601</v>
      </c>
      <c r="AJ177" t="s">
        <v>552</v>
      </c>
      <c r="AK177">
        <v>-208.05994062529899</v>
      </c>
      <c r="AL177">
        <v>-208.75111380999999</v>
      </c>
      <c r="AM177">
        <v>-208.77491762885001</v>
      </c>
      <c r="AN177">
        <v>-208.80251030486201</v>
      </c>
      <c r="AO177" t="s">
        <v>552</v>
      </c>
      <c r="AP177">
        <v>-208.05994661909099</v>
      </c>
      <c r="AQ177">
        <v>-208.75111634999999</v>
      </c>
      <c r="AR177">
        <v>-208.77492107339</v>
      </c>
      <c r="AS177">
        <v>-208.80251311127299</v>
      </c>
    </row>
    <row r="178" spans="1:45" x14ac:dyDescent="0.2">
      <c r="A178" s="1">
        <f>'[3]cc-pVDZ-F12c'!T176-'[3]cc-pVDZ-F12c'!Q176</f>
        <v>0.33032421815147828</v>
      </c>
      <c r="B178" s="7">
        <f>'[3]cc-pVDZ-F12c'!Z176-'[3]cc-pVDZ-F12c'!W176</f>
        <v>0.436551029677549</v>
      </c>
      <c r="C178" s="8">
        <f t="shared" si="23"/>
        <v>0.38343762391451364</v>
      </c>
      <c r="D178" s="9">
        <f t="shared" si="24"/>
        <v>0.38013109710767634</v>
      </c>
      <c r="E178" s="10">
        <f t="shared" si="25"/>
        <v>0.36879349082361368</v>
      </c>
      <c r="F178" s="1">
        <f t="shared" si="26"/>
        <v>0.34816916752855498</v>
      </c>
      <c r="G178" s="1">
        <f t="shared" si="27"/>
        <v>0.2991863997027906</v>
      </c>
      <c r="H178" s="1">
        <f t="shared" si="29"/>
        <v>10.928759430353185</v>
      </c>
      <c r="I178" s="1">
        <f t="shared" si="29"/>
        <v>12.229011812643302</v>
      </c>
      <c r="J178" s="1">
        <f t="shared" si="29"/>
        <v>12.057837418675263</v>
      </c>
      <c r="K178" s="1">
        <f t="shared" si="29"/>
        <v>12.406006586203818</v>
      </c>
      <c r="L178" s="1">
        <f t="shared" si="28"/>
        <v>11.187324955155971</v>
      </c>
      <c r="M178" s="1">
        <f t="shared" si="28"/>
        <v>12.271098874808338</v>
      </c>
      <c r="N178" s="1">
        <f t="shared" si="28"/>
        <v>12.094864483942608</v>
      </c>
      <c r="O178" s="1">
        <f t="shared" si="28"/>
        <v>12.394050883645399</v>
      </c>
      <c r="P178" t="s">
        <v>639</v>
      </c>
      <c r="Q178">
        <v>-416.167334594377</v>
      </c>
      <c r="R178">
        <v>-417.76362867</v>
      </c>
      <c r="S178">
        <v>-417.80076449851498</v>
      </c>
      <c r="T178">
        <v>-417.871959724443</v>
      </c>
      <c r="U178" t="s">
        <v>552</v>
      </c>
      <c r="V178">
        <v>-208.074956236437</v>
      </c>
      <c r="W178">
        <v>-208.87206889999999</v>
      </c>
      <c r="X178">
        <v>-208.89077271143</v>
      </c>
      <c r="Y178">
        <v>-208.926093239967</v>
      </c>
      <c r="Z178" t="s">
        <v>552</v>
      </c>
      <c r="AA178">
        <v>-208.07496227191999</v>
      </c>
      <c r="AB178">
        <v>-208.8720716</v>
      </c>
      <c r="AC178">
        <v>-208.890776400834</v>
      </c>
      <c r="AD178">
        <v>-208.92609625536201</v>
      </c>
      <c r="AE178" t="s">
        <v>165</v>
      </c>
      <c r="AF178">
        <v>-416.13771538078498</v>
      </c>
      <c r="AG178">
        <v>-417.5217854</v>
      </c>
      <c r="AH178">
        <v>-417.56911309487299</v>
      </c>
      <c r="AI178">
        <v>-417.62477459262499</v>
      </c>
      <c r="AJ178" t="s">
        <v>552</v>
      </c>
      <c r="AK178">
        <v>-208.05994062529899</v>
      </c>
      <c r="AL178">
        <v>-208.75111380999999</v>
      </c>
      <c r="AM178">
        <v>-208.77491762885001</v>
      </c>
      <c r="AN178">
        <v>-208.80251030486201</v>
      </c>
      <c r="AO178" t="s">
        <v>552</v>
      </c>
      <c r="AP178">
        <v>-208.05994661909099</v>
      </c>
      <c r="AQ178">
        <v>-208.75111634999999</v>
      </c>
      <c r="AR178">
        <v>-208.77492107339</v>
      </c>
      <c r="AS178">
        <v>-208.80251311127299</v>
      </c>
    </row>
    <row r="179" spans="1:45" x14ac:dyDescent="0.2">
      <c r="A179" s="1">
        <f>'[3]cc-pVDZ-F12c'!T177-'[3]cc-pVDZ-F12c'!Q177</f>
        <v>0.1363976317200688</v>
      </c>
      <c r="B179" s="7">
        <f>'[3]cc-pVDZ-F12c'!Z177-'[3]cc-pVDZ-F12c'!W177</f>
        <v>0.19278068019432215</v>
      </c>
      <c r="C179" s="8">
        <f t="shared" si="23"/>
        <v>0.16458915595719548</v>
      </c>
      <c r="D179" s="9">
        <f t="shared" si="24"/>
        <v>0.15852239769009444</v>
      </c>
      <c r="E179" s="10">
        <f t="shared" si="25"/>
        <v>0.1546153191551522</v>
      </c>
      <c r="F179" s="1">
        <f t="shared" si="26"/>
        <v>0.14519362309039607</v>
      </c>
      <c r="G179" s="1">
        <f t="shared" si="27"/>
        <v>0.12281709493660031</v>
      </c>
      <c r="H179" s="1">
        <f t="shared" si="29"/>
        <v>7.4730433230790521</v>
      </c>
      <c r="I179" s="1">
        <f t="shared" si="29"/>
        <v>7.9081947488588016</v>
      </c>
      <c r="J179" s="1">
        <f t="shared" si="29"/>
        <v>7.8701683778614822</v>
      </c>
      <c r="K179" s="1">
        <f t="shared" si="29"/>
        <v>8.0153620009518782</v>
      </c>
      <c r="L179" s="1">
        <f t="shared" si="28"/>
        <v>7.6227784709304123</v>
      </c>
      <c r="M179" s="1">
        <f t="shared" si="28"/>
        <v>8.0035322672034983</v>
      </c>
      <c r="N179" s="1">
        <f t="shared" si="28"/>
        <v>7.9590799039761073</v>
      </c>
      <c r="O179" s="1">
        <f t="shared" si="28"/>
        <v>8.0818969989127076</v>
      </c>
      <c r="P179" t="s">
        <v>640</v>
      </c>
      <c r="Q179">
        <v>-416.16182756044799</v>
      </c>
      <c r="R179">
        <v>-417.75674300999998</v>
      </c>
      <c r="S179">
        <v>-417.79409102338701</v>
      </c>
      <c r="T179">
        <v>-417.86496278720898</v>
      </c>
      <c r="U179" t="s">
        <v>552</v>
      </c>
      <c r="V179">
        <v>-208.074956236437</v>
      </c>
      <c r="W179">
        <v>-208.87206889999999</v>
      </c>
      <c r="X179">
        <v>-208.89077271143</v>
      </c>
      <c r="Y179">
        <v>-208.926093239967</v>
      </c>
      <c r="Z179" t="s">
        <v>552</v>
      </c>
      <c r="AA179">
        <v>-208.07496227191999</v>
      </c>
      <c r="AB179">
        <v>-208.8720716</v>
      </c>
      <c r="AC179">
        <v>-208.890776400834</v>
      </c>
      <c r="AD179">
        <v>-208.92609625536201</v>
      </c>
      <c r="AE179" t="s">
        <v>166</v>
      </c>
      <c r="AF179">
        <v>-416.13203491461798</v>
      </c>
      <c r="AG179">
        <v>-417.51498459999999</v>
      </c>
      <c r="AH179">
        <v>-417.562522302893</v>
      </c>
      <c r="AI179">
        <v>-417.61790273827899</v>
      </c>
      <c r="AJ179" t="s">
        <v>552</v>
      </c>
      <c r="AK179">
        <v>-208.05994062529899</v>
      </c>
      <c r="AL179">
        <v>-208.75111380999999</v>
      </c>
      <c r="AM179">
        <v>-208.77491762885001</v>
      </c>
      <c r="AN179">
        <v>-208.80251030486201</v>
      </c>
      <c r="AO179" t="s">
        <v>552</v>
      </c>
      <c r="AP179">
        <v>-208.05994661909099</v>
      </c>
      <c r="AQ179">
        <v>-208.75111634999999</v>
      </c>
      <c r="AR179">
        <v>-208.77492107339</v>
      </c>
      <c r="AS179">
        <v>-208.80251311127299</v>
      </c>
    </row>
    <row r="180" spans="1:45" x14ac:dyDescent="0.2">
      <c r="A180" s="1">
        <f>'[3]cc-pVDZ-F12c'!T178-'[3]cc-pVDZ-F12c'!Q178</f>
        <v>8.1567142001119919E-3</v>
      </c>
      <c r="B180" s="7">
        <f>'[3]cc-pVDZ-F12c'!Z178-'[3]cc-pVDZ-F12c'!W178</f>
        <v>2.5355626000272746E-2</v>
      </c>
      <c r="C180" s="8">
        <f t="shared" si="23"/>
        <v>1.6756170100192369E-2</v>
      </c>
      <c r="D180" s="9">
        <f t="shared" si="24"/>
        <v>1.057582982164774E-2</v>
      </c>
      <c r="E180" s="10">
        <f t="shared" si="25"/>
        <v>1.5121480858931899E-2</v>
      </c>
      <c r="F180" s="1">
        <f t="shared" si="26"/>
        <v>9.6865999465540753E-3</v>
      </c>
      <c r="G180" s="1">
        <f t="shared" si="27"/>
        <v>-3.2212422203432567E-3</v>
      </c>
      <c r="H180" s="1">
        <f t="shared" si="29"/>
        <v>3.0627558575563083</v>
      </c>
      <c r="I180" s="1">
        <f t="shared" si="29"/>
        <v>3.0000413432947086</v>
      </c>
      <c r="J180" s="1">
        <f t="shared" si="29"/>
        <v>3.0160165516522586</v>
      </c>
      <c r="K180" s="1">
        <f t="shared" si="29"/>
        <v>3.0257031515988126</v>
      </c>
      <c r="L180" s="1">
        <f t="shared" si="28"/>
        <v>3.0757421321593776</v>
      </c>
      <c r="M180" s="1">
        <f t="shared" si="28"/>
        <v>2.9497464568861145</v>
      </c>
      <c r="N180" s="1">
        <f t="shared" si="28"/>
        <v>2.9680313702014747</v>
      </c>
      <c r="O180" s="1">
        <f t="shared" si="28"/>
        <v>2.9648101279811314</v>
      </c>
      <c r="P180" t="s">
        <v>641</v>
      </c>
      <c r="Q180">
        <v>-416.15479932029302</v>
      </c>
      <c r="R180">
        <v>-417.74892137000001</v>
      </c>
      <c r="S180">
        <v>-417.78635544037797</v>
      </c>
      <c r="T180">
        <v>-417.85701126002198</v>
      </c>
      <c r="U180" t="s">
        <v>552</v>
      </c>
      <c r="V180">
        <v>-208.074956236437</v>
      </c>
      <c r="W180">
        <v>-208.87206889999999</v>
      </c>
      <c r="X180">
        <v>-208.89077271143</v>
      </c>
      <c r="Y180">
        <v>-208.926093239967</v>
      </c>
      <c r="Z180" t="s">
        <v>552</v>
      </c>
      <c r="AA180">
        <v>-208.07496227191999</v>
      </c>
      <c r="AB180">
        <v>-208.8720716</v>
      </c>
      <c r="AC180">
        <v>-208.890776400834</v>
      </c>
      <c r="AD180">
        <v>-208.92609625536201</v>
      </c>
      <c r="AE180" t="s">
        <v>167</v>
      </c>
      <c r="AF180">
        <v>-416.12478875127101</v>
      </c>
      <c r="AG180">
        <v>-417.50693088000003</v>
      </c>
      <c r="AH180">
        <v>-417.554568561103</v>
      </c>
      <c r="AI180">
        <v>-417.60974814162199</v>
      </c>
      <c r="AJ180" t="s">
        <v>552</v>
      </c>
      <c r="AK180">
        <v>-208.05994062529899</v>
      </c>
      <c r="AL180">
        <v>-208.75111380999999</v>
      </c>
      <c r="AM180">
        <v>-208.77491762885001</v>
      </c>
      <c r="AN180">
        <v>-208.80251030486201</v>
      </c>
      <c r="AO180" t="s">
        <v>552</v>
      </c>
      <c r="AP180">
        <v>-208.05994661909099</v>
      </c>
      <c r="AQ180">
        <v>-208.75111634999999</v>
      </c>
      <c r="AR180">
        <v>-208.77492107339</v>
      </c>
      <c r="AS180">
        <v>-208.80251311127299</v>
      </c>
    </row>
    <row r="181" spans="1:45" x14ac:dyDescent="0.2">
      <c r="A181" s="1">
        <f>'[3]cc-pVDZ-F12c'!T179-'[3]cc-pVDZ-F12c'!Q179</f>
        <v>1.0151781086902538</v>
      </c>
      <c r="B181" s="7">
        <f>'[3]cc-pVDZ-F12c'!Z179-'[3]cc-pVDZ-F12c'!W179</f>
        <v>1.3127909122256831</v>
      </c>
      <c r="C181" s="8">
        <f t="shared" si="23"/>
        <v>1.1639845104579685</v>
      </c>
      <c r="D181" s="9">
        <f t="shared" si="24"/>
        <v>1.2696664689406514</v>
      </c>
      <c r="E181" s="10">
        <f t="shared" si="25"/>
        <v>1.2266820006439834</v>
      </c>
      <c r="F181" s="1">
        <f t="shared" si="26"/>
        <v>1.1629112190333863</v>
      </c>
      <c r="G181" s="1">
        <f t="shared" si="27"/>
        <v>1.0114556127082182</v>
      </c>
      <c r="H181" s="1">
        <f t="shared" si="29"/>
        <v>13.113457771261054</v>
      </c>
      <c r="I181" s="1">
        <f t="shared" si="29"/>
        <v>18.389385525870427</v>
      </c>
      <c r="J181" s="1">
        <f t="shared" si="29"/>
        <v>17.124055791137859</v>
      </c>
      <c r="K181" s="1">
        <f t="shared" si="29"/>
        <v>18.286967010171246</v>
      </c>
      <c r="L181" s="1">
        <f t="shared" si="28"/>
        <v>13.189964958234729</v>
      </c>
      <c r="M181" s="1">
        <f t="shared" si="28"/>
        <v>17.296552631161678</v>
      </c>
      <c r="N181" s="1">
        <f t="shared" si="28"/>
        <v>16.117223704781168</v>
      </c>
      <c r="O181" s="1">
        <f t="shared" si="28"/>
        <v>17.128679317489386</v>
      </c>
      <c r="P181" t="s">
        <v>168</v>
      </c>
      <c r="Q181">
        <v>-640.58901782390296</v>
      </c>
      <c r="R181">
        <v>-642.93273392000003</v>
      </c>
      <c r="S181">
        <v>-642.94931885374604</v>
      </c>
      <c r="T181">
        <v>-643.06351624773197</v>
      </c>
      <c r="U181" t="s">
        <v>553</v>
      </c>
      <c r="V181">
        <v>-227.91861550875899</v>
      </c>
      <c r="W181">
        <v>-228.74250137999999</v>
      </c>
      <c r="X181">
        <v>-228.755874388439</v>
      </c>
      <c r="Y181">
        <v>-228.791543252775</v>
      </c>
      <c r="Z181" t="s">
        <v>553</v>
      </c>
      <c r="AA181">
        <v>-412.64950469085102</v>
      </c>
      <c r="AB181">
        <v>-414.16092719</v>
      </c>
      <c r="AC181">
        <v>-414.16615554650798</v>
      </c>
      <c r="AD181">
        <v>-414.24283085924401</v>
      </c>
      <c r="AE181" t="s">
        <v>168</v>
      </c>
      <c r="AF181">
        <v>-640.54401352018601</v>
      </c>
      <c r="AG181">
        <v>-642.57861162999995</v>
      </c>
      <c r="AH181">
        <v>-642.608835351077</v>
      </c>
      <c r="AI181">
        <v>-642.69983938658299</v>
      </c>
      <c r="AJ181" t="s">
        <v>553</v>
      </c>
      <c r="AK181">
        <v>-227.904079005151</v>
      </c>
      <c r="AL181">
        <v>-228.61702081999999</v>
      </c>
      <c r="AM181">
        <v>-228.63468944609599</v>
      </c>
      <c r="AN181">
        <v>-228.66241967171101</v>
      </c>
      <c r="AO181" t="s">
        <v>553</v>
      </c>
      <c r="AP181">
        <v>-412.618914968784</v>
      </c>
      <c r="AQ181">
        <v>-413.93402700000001</v>
      </c>
      <c r="AR181">
        <v>-413.94846147517598</v>
      </c>
      <c r="AS181">
        <v>-414.01012342801499</v>
      </c>
    </row>
    <row r="182" spans="1:45" x14ac:dyDescent="0.2">
      <c r="A182" s="1">
        <f>'[3]cc-pVDZ-F12c'!T180-'[3]cc-pVDZ-F12c'!Q180</f>
        <v>0.91618067047039631</v>
      </c>
      <c r="B182" s="7">
        <f>'[3]cc-pVDZ-F12c'!Z180-'[3]cc-pVDZ-F12c'!W180</f>
        <v>1.1853833135698615</v>
      </c>
      <c r="C182" s="8">
        <f t="shared" si="23"/>
        <v>1.0507819920201289</v>
      </c>
      <c r="D182" s="9">
        <f t="shared" si="24"/>
        <v>1.127079024473814</v>
      </c>
      <c r="E182" s="10">
        <f t="shared" si="25"/>
        <v>1.0937693030914473</v>
      </c>
      <c r="F182" s="1">
        <f t="shared" si="26"/>
        <v>1.0323127170487396</v>
      </c>
      <c r="G182" s="1">
        <f t="shared" si="27"/>
        <v>0.88635332519730881</v>
      </c>
      <c r="H182" s="1">
        <f t="shared" si="29"/>
        <v>15.035391981612937</v>
      </c>
      <c r="I182" s="1">
        <f t="shared" si="29"/>
        <v>19.452668998111161</v>
      </c>
      <c r="J182" s="1">
        <f t="shared" si="29"/>
        <v>18.435004119221663</v>
      </c>
      <c r="K182" s="1">
        <f t="shared" si="29"/>
        <v>19.467316836270403</v>
      </c>
      <c r="L182" s="1">
        <f t="shared" si="28"/>
        <v>15.129665496727696</v>
      </c>
      <c r="M182" s="1">
        <f t="shared" si="28"/>
        <v>18.516374623320921</v>
      </c>
      <c r="N182" s="1">
        <f t="shared" si="28"/>
        <v>17.56814547914249</v>
      </c>
      <c r="O182" s="1">
        <f t="shared" si="28"/>
        <v>18.454498804339799</v>
      </c>
      <c r="P182" t="s">
        <v>169</v>
      </c>
      <c r="Q182">
        <v>-640.59208062089704</v>
      </c>
      <c r="R182">
        <v>-642.93442836999998</v>
      </c>
      <c r="S182">
        <v>-642.95140798279999</v>
      </c>
      <c r="T182">
        <v>-643.06539725483401</v>
      </c>
      <c r="U182" t="s">
        <v>553</v>
      </c>
      <c r="V182">
        <v>-227.91861550875899</v>
      </c>
      <c r="W182">
        <v>-228.74250137999999</v>
      </c>
      <c r="X182">
        <v>-228.755874388439</v>
      </c>
      <c r="Y182">
        <v>-228.791543252775</v>
      </c>
      <c r="Z182" t="s">
        <v>553</v>
      </c>
      <c r="AA182">
        <v>-412.64950469085102</v>
      </c>
      <c r="AB182">
        <v>-414.16092719</v>
      </c>
      <c r="AC182">
        <v>-414.16615554650798</v>
      </c>
      <c r="AD182">
        <v>-414.24283085924401</v>
      </c>
      <c r="AE182" t="s">
        <v>169</v>
      </c>
      <c r="AF182">
        <v>-640.54710462962498</v>
      </c>
      <c r="AG182">
        <v>-642.58055553999998</v>
      </c>
      <c r="AH182">
        <v>-642.61114754200696</v>
      </c>
      <c r="AI182">
        <v>-642.70195221433596</v>
      </c>
      <c r="AJ182" t="s">
        <v>553</v>
      </c>
      <c r="AK182">
        <v>-227.904079005151</v>
      </c>
      <c r="AL182">
        <v>-228.61702081999999</v>
      </c>
      <c r="AM182">
        <v>-228.63468944609599</v>
      </c>
      <c r="AN182">
        <v>-228.66241967171101</v>
      </c>
      <c r="AO182" t="s">
        <v>553</v>
      </c>
      <c r="AP182">
        <v>-412.618914968784</v>
      </c>
      <c r="AQ182">
        <v>-413.93402700000001</v>
      </c>
      <c r="AR182">
        <v>-413.94846147517598</v>
      </c>
      <c r="AS182">
        <v>-414.01012342801499</v>
      </c>
    </row>
    <row r="183" spans="1:45" x14ac:dyDescent="0.2">
      <c r="A183" s="1">
        <f>'[3]cc-pVDZ-F12c'!T181-'[3]cc-pVDZ-F12c'!Q181</f>
        <v>0.81782167567904906</v>
      </c>
      <c r="B183" s="7">
        <f>'[3]cc-pVDZ-F12c'!Z181-'[3]cc-pVDZ-F12c'!W181</f>
        <v>1.0614811899818726</v>
      </c>
      <c r="C183" s="8">
        <f t="shared" si="23"/>
        <v>0.93965143283046082</v>
      </c>
      <c r="D183" s="9">
        <f t="shared" si="24"/>
        <v>0.99018409184340128</v>
      </c>
      <c r="E183" s="10">
        <f t="shared" si="25"/>
        <v>0.96469456772207463</v>
      </c>
      <c r="F183" s="1">
        <f t="shared" si="26"/>
        <v>0.90692809291390475</v>
      </c>
      <c r="G183" s="1">
        <f t="shared" si="27"/>
        <v>0.76973271524450126</v>
      </c>
      <c r="H183" s="1">
        <f t="shared" si="29"/>
        <v>15.918830237833244</v>
      </c>
      <c r="I183" s="1">
        <f t="shared" si="29"/>
        <v>19.58123314451468</v>
      </c>
      <c r="J183" s="1">
        <f t="shared" si="29"/>
        <v>18.774296238050354</v>
      </c>
      <c r="K183" s="1">
        <f t="shared" si="29"/>
        <v>19.681224330964259</v>
      </c>
      <c r="L183" s="1">
        <f t="shared" si="28"/>
        <v>16.032481806714163</v>
      </c>
      <c r="M183" s="1">
        <f t="shared" si="28"/>
        <v>18.800761928744844</v>
      </c>
      <c r="N183" s="1">
        <f t="shared" si="28"/>
        <v>18.048860826551415</v>
      </c>
      <c r="O183" s="1">
        <f t="shared" si="28"/>
        <v>18.818593541795916</v>
      </c>
      <c r="P183" t="s">
        <v>170</v>
      </c>
      <c r="Q183">
        <v>-640.59348846931402</v>
      </c>
      <c r="R183">
        <v>-642.93463325000005</v>
      </c>
      <c r="S183">
        <v>-642.95194867918599</v>
      </c>
      <c r="T183">
        <v>-643.06573813811099</v>
      </c>
      <c r="U183" t="s">
        <v>553</v>
      </c>
      <c r="V183">
        <v>-227.91861550875899</v>
      </c>
      <c r="W183">
        <v>-228.74250137999999</v>
      </c>
      <c r="X183">
        <v>-228.755874388439</v>
      </c>
      <c r="Y183">
        <v>-228.791543252775</v>
      </c>
      <c r="Z183" t="s">
        <v>553</v>
      </c>
      <c r="AA183">
        <v>-412.64950469085102</v>
      </c>
      <c r="AB183">
        <v>-414.16092719</v>
      </c>
      <c r="AC183">
        <v>-414.16615554650798</v>
      </c>
      <c r="AD183">
        <v>-414.24283085924401</v>
      </c>
      <c r="AE183" t="s">
        <v>170</v>
      </c>
      <c r="AF183">
        <v>-640.54854335893504</v>
      </c>
      <c r="AG183">
        <v>-642.58100874000002</v>
      </c>
      <c r="AH183">
        <v>-642.61191361064402</v>
      </c>
      <c r="AI183">
        <v>-642.70253243620903</v>
      </c>
      <c r="AJ183" t="s">
        <v>553</v>
      </c>
      <c r="AK183">
        <v>-227.904079005151</v>
      </c>
      <c r="AL183">
        <v>-228.61702081999999</v>
      </c>
      <c r="AM183">
        <v>-228.63468944609599</v>
      </c>
      <c r="AN183">
        <v>-228.66241967171101</v>
      </c>
      <c r="AO183" t="s">
        <v>553</v>
      </c>
      <c r="AP183">
        <v>-412.618914968784</v>
      </c>
      <c r="AQ183">
        <v>-413.93402700000001</v>
      </c>
      <c r="AR183">
        <v>-413.94846147517598</v>
      </c>
      <c r="AS183">
        <v>-414.01012342801499</v>
      </c>
    </row>
    <row r="184" spans="1:45" x14ac:dyDescent="0.2">
      <c r="A184" s="1">
        <f>'[3]cc-pVDZ-F12c'!T182-'[3]cc-pVDZ-F12c'!Q182</f>
        <v>0.7229008919298181</v>
      </c>
      <c r="B184" s="7">
        <f>'[3]cc-pVDZ-F12c'!Z182-'[3]cc-pVDZ-F12c'!W182</f>
        <v>0.94299842710608672</v>
      </c>
      <c r="C184" s="8">
        <f t="shared" si="23"/>
        <v>0.83294965951795241</v>
      </c>
      <c r="D184" s="9">
        <f t="shared" si="24"/>
        <v>0.86168612919997334</v>
      </c>
      <c r="E184" s="10">
        <f t="shared" si="25"/>
        <v>0.84215034107889863</v>
      </c>
      <c r="F184" s="1">
        <f t="shared" si="26"/>
        <v>0.78923441033153807</v>
      </c>
      <c r="G184" s="1">
        <f t="shared" si="27"/>
        <v>0.66355907480655674</v>
      </c>
      <c r="H184" s="1">
        <f t="shared" si="29"/>
        <v>16.098410910888148</v>
      </c>
      <c r="I184" s="1">
        <f t="shared" si="29"/>
        <v>19.104652229419475</v>
      </c>
      <c r="J184" s="1">
        <f t="shared" si="29"/>
        <v>18.474247847986348</v>
      </c>
      <c r="K184" s="1">
        <f t="shared" si="29"/>
        <v>19.263482258317886</v>
      </c>
      <c r="L184" s="1">
        <f t="shared" si="28"/>
        <v>16.229686697202457</v>
      </c>
      <c r="M184" s="1">
        <f t="shared" si="28"/>
        <v>18.476508944764582</v>
      </c>
      <c r="N184" s="1">
        <f t="shared" si="28"/>
        <v>17.888931946255553</v>
      </c>
      <c r="O184" s="1">
        <f t="shared" si="28"/>
        <v>18.55249102106211</v>
      </c>
      <c r="P184" t="s">
        <v>171</v>
      </c>
      <c r="Q184">
        <v>-640.59377464932095</v>
      </c>
      <c r="R184">
        <v>-642.93387376999999</v>
      </c>
      <c r="S184">
        <v>-642.95147052165999</v>
      </c>
      <c r="T184">
        <v>-643.06507242377097</v>
      </c>
      <c r="U184" t="s">
        <v>553</v>
      </c>
      <c r="V184">
        <v>-227.91861550875899</v>
      </c>
      <c r="W184">
        <v>-228.74250137999999</v>
      </c>
      <c r="X184">
        <v>-228.755874388439</v>
      </c>
      <c r="Y184">
        <v>-228.791543252775</v>
      </c>
      <c r="Z184" t="s">
        <v>553</v>
      </c>
      <c r="AA184">
        <v>-412.64950469085102</v>
      </c>
      <c r="AB184">
        <v>-414.16092719</v>
      </c>
      <c r="AC184">
        <v>-414.16615554650798</v>
      </c>
      <c r="AD184">
        <v>-414.24283085924401</v>
      </c>
      <c r="AE184" t="s">
        <v>171</v>
      </c>
      <c r="AF184">
        <v>-640.54885762491904</v>
      </c>
      <c r="AG184">
        <v>-642.58049200999994</v>
      </c>
      <c r="AH184">
        <v>-642.611658747761</v>
      </c>
      <c r="AI184">
        <v>-642.70210837486695</v>
      </c>
      <c r="AJ184" t="s">
        <v>553</v>
      </c>
      <c r="AK184">
        <v>-227.904079005151</v>
      </c>
      <c r="AL184">
        <v>-228.61702081999999</v>
      </c>
      <c r="AM184">
        <v>-228.63468944609599</v>
      </c>
      <c r="AN184">
        <v>-228.66241967171101</v>
      </c>
      <c r="AO184" t="s">
        <v>553</v>
      </c>
      <c r="AP184">
        <v>-412.618914968784</v>
      </c>
      <c r="AQ184">
        <v>-413.93402700000001</v>
      </c>
      <c r="AR184">
        <v>-413.94846147517598</v>
      </c>
      <c r="AS184">
        <v>-414.01012342801499</v>
      </c>
    </row>
    <row r="185" spans="1:45" x14ac:dyDescent="0.2">
      <c r="A185" s="1">
        <f>'[3]cc-pVDZ-F12c'!T183-'[3]cc-pVDZ-F12c'!Q183</f>
        <v>0.63380318290694859</v>
      </c>
      <c r="B185" s="7">
        <f>'[3]cc-pVDZ-F12c'!Z183-'[3]cc-pVDZ-F12c'!W183</f>
        <v>0.83199347192688222</v>
      </c>
      <c r="C185" s="8">
        <f t="shared" si="23"/>
        <v>0.73289832741691541</v>
      </c>
      <c r="D185" s="9">
        <f t="shared" si="24"/>
        <v>0.74404155356523494</v>
      </c>
      <c r="E185" s="10">
        <f t="shared" si="25"/>
        <v>0.7287932706755218</v>
      </c>
      <c r="F185" s="1">
        <f t="shared" si="26"/>
        <v>0.68148154750433676</v>
      </c>
      <c r="G185" s="1">
        <f t="shared" si="27"/>
        <v>0.56911620497277227</v>
      </c>
      <c r="H185" s="1">
        <f t="shared" si="29"/>
        <v>15.810311096131411</v>
      </c>
      <c r="I185" s="1">
        <f t="shared" si="29"/>
        <v>18.255625600822881</v>
      </c>
      <c r="J185" s="1">
        <f t="shared" si="29"/>
        <v>17.770314834496585</v>
      </c>
      <c r="K185" s="1">
        <f t="shared" si="29"/>
        <v>18.451796382000921</v>
      </c>
      <c r="L185" s="1">
        <f t="shared" si="28"/>
        <v>15.95516144843862</v>
      </c>
      <c r="M185" s="1">
        <f t="shared" si="28"/>
        <v>17.770447805606516</v>
      </c>
      <c r="N185" s="1">
        <f t="shared" si="28"/>
        <v>17.317915976933236</v>
      </c>
      <c r="O185" s="1">
        <f t="shared" si="28"/>
        <v>17.887032181906008</v>
      </c>
      <c r="P185" t="s">
        <v>172</v>
      </c>
      <c r="Q185">
        <v>-640.59331553306095</v>
      </c>
      <c r="R185">
        <v>-642.93252075999999</v>
      </c>
      <c r="S185">
        <v>-642.95034873304405</v>
      </c>
      <c r="T185">
        <v>-643.06377892004502</v>
      </c>
      <c r="U185" t="s">
        <v>553</v>
      </c>
      <c r="V185">
        <v>-227.91861550875899</v>
      </c>
      <c r="W185">
        <v>-228.74250137999999</v>
      </c>
      <c r="X185">
        <v>-228.755874388439</v>
      </c>
      <c r="Y185">
        <v>-228.791543252775</v>
      </c>
      <c r="Z185" t="s">
        <v>553</v>
      </c>
      <c r="AA185">
        <v>-412.64950469085102</v>
      </c>
      <c r="AB185">
        <v>-414.16092719</v>
      </c>
      <c r="AC185">
        <v>-414.16615554650798</v>
      </c>
      <c r="AD185">
        <v>-414.24283085924401</v>
      </c>
      <c r="AE185" t="s">
        <v>172</v>
      </c>
      <c r="AF185">
        <v>-640.54842014110602</v>
      </c>
      <c r="AG185">
        <v>-642.57936683000003</v>
      </c>
      <c r="AH185">
        <v>-642.61074877592898</v>
      </c>
      <c r="AI185">
        <v>-642.70104789874802</v>
      </c>
      <c r="AJ185" t="s">
        <v>553</v>
      </c>
      <c r="AK185">
        <v>-227.904079005151</v>
      </c>
      <c r="AL185">
        <v>-228.61702081999999</v>
      </c>
      <c r="AM185">
        <v>-228.63468944609599</v>
      </c>
      <c r="AN185">
        <v>-228.66241967171101</v>
      </c>
      <c r="AO185" t="s">
        <v>553</v>
      </c>
      <c r="AP185">
        <v>-412.618914968784</v>
      </c>
      <c r="AQ185">
        <v>-413.93402700000001</v>
      </c>
      <c r="AR185">
        <v>-413.94846147517598</v>
      </c>
      <c r="AS185">
        <v>-414.01012342801499</v>
      </c>
    </row>
    <row r="186" spans="1:45" x14ac:dyDescent="0.2">
      <c r="A186" s="1">
        <f>'[3]cc-pVDZ-F12c'!T184-'[3]cc-pVDZ-F12c'!Q184</f>
        <v>0.4098377235987325</v>
      </c>
      <c r="B186" s="7">
        <f>'[3]cc-pVDZ-F12c'!Z184-'[3]cc-pVDZ-F12c'!W184</f>
        <v>0.55169024679494072</v>
      </c>
      <c r="C186" s="8">
        <f t="shared" si="23"/>
        <v>0.48076398519683661</v>
      </c>
      <c r="D186" s="9">
        <f t="shared" si="24"/>
        <v>0.46190112664817295</v>
      </c>
      <c r="E186" s="10">
        <f t="shared" si="25"/>
        <v>0.45336497953056132</v>
      </c>
      <c r="F186" s="1">
        <f t="shared" si="26"/>
        <v>0.42306386393860862</v>
      </c>
      <c r="G186" s="1">
        <f t="shared" si="27"/>
        <v>0.35109871440772089</v>
      </c>
      <c r="H186" s="1">
        <f t="shared" si="29"/>
        <v>13.602033263130862</v>
      </c>
      <c r="I186" s="1">
        <f t="shared" si="29"/>
        <v>14.845343646858018</v>
      </c>
      <c r="J186" s="1">
        <f t="shared" si="29"/>
        <v>14.648213686032975</v>
      </c>
      <c r="K186" s="1">
        <f t="shared" si="29"/>
        <v>15.071277549971583</v>
      </c>
      <c r="L186" s="1">
        <f t="shared" si="28"/>
        <v>13.756809047961235</v>
      </c>
      <c r="M186" s="1">
        <f t="shared" si="28"/>
        <v>14.686696695059073</v>
      </c>
      <c r="N186" s="1">
        <f t="shared" si="28"/>
        <v>14.503167405302017</v>
      </c>
      <c r="O186" s="1">
        <f t="shared" si="28"/>
        <v>14.854266119709738</v>
      </c>
      <c r="P186" t="s">
        <v>173</v>
      </c>
      <c r="Q186">
        <v>-640.58979641847702</v>
      </c>
      <c r="R186">
        <v>-642.92708613000002</v>
      </c>
      <c r="S186">
        <v>-642.94537334837105</v>
      </c>
      <c r="T186">
        <v>-643.058391720597</v>
      </c>
      <c r="U186" t="s">
        <v>553</v>
      </c>
      <c r="V186">
        <v>-227.91861550875899</v>
      </c>
      <c r="W186">
        <v>-228.74250137999999</v>
      </c>
      <c r="X186">
        <v>-228.755874388439</v>
      </c>
      <c r="Y186">
        <v>-228.791543252775</v>
      </c>
      <c r="Z186" t="s">
        <v>553</v>
      </c>
      <c r="AA186">
        <v>-412.64950469085102</v>
      </c>
      <c r="AB186">
        <v>-414.16092719</v>
      </c>
      <c r="AC186">
        <v>-414.16615554650798</v>
      </c>
      <c r="AD186">
        <v>-414.24283085924401</v>
      </c>
      <c r="AE186" t="s">
        <v>173</v>
      </c>
      <c r="AF186">
        <v>-640.54491684370498</v>
      </c>
      <c r="AG186">
        <v>-642.57445256000005</v>
      </c>
      <c r="AH186">
        <v>-642.60626318874404</v>
      </c>
      <c r="AI186">
        <v>-642.69621487859104</v>
      </c>
      <c r="AJ186" t="s">
        <v>553</v>
      </c>
      <c r="AK186">
        <v>-227.904079005151</v>
      </c>
      <c r="AL186">
        <v>-228.61702081999999</v>
      </c>
      <c r="AM186">
        <v>-228.63468944609599</v>
      </c>
      <c r="AN186">
        <v>-228.66241967171101</v>
      </c>
      <c r="AO186" t="s">
        <v>553</v>
      </c>
      <c r="AP186">
        <v>-412.618914968784</v>
      </c>
      <c r="AQ186">
        <v>-413.93402700000001</v>
      </c>
      <c r="AR186">
        <v>-413.94846147517598</v>
      </c>
      <c r="AS186">
        <v>-414.01012342801499</v>
      </c>
    </row>
    <row r="187" spans="1:45" x14ac:dyDescent="0.2">
      <c r="A187" s="1">
        <f>'[3]cc-pVDZ-F12c'!T185-'[3]cc-pVDZ-F12c'!Q185</f>
        <v>0.17620289478378659</v>
      </c>
      <c r="B187" s="7">
        <f>'[3]cc-pVDZ-F12c'!Z185-'[3]cc-pVDZ-F12c'!W185</f>
        <v>0.25727681290532445</v>
      </c>
      <c r="C187" s="8">
        <f t="shared" si="23"/>
        <v>0.21673985384455552</v>
      </c>
      <c r="D187" s="9">
        <f t="shared" si="24"/>
        <v>0.19252904387216929</v>
      </c>
      <c r="E187" s="10">
        <f t="shared" si="25"/>
        <v>0.19017737794188147</v>
      </c>
      <c r="F187" s="1">
        <f t="shared" si="26"/>
        <v>0.1763409451109812</v>
      </c>
      <c r="G187" s="1">
        <f t="shared" si="27"/>
        <v>0.14347941713759305</v>
      </c>
      <c r="H187" s="1">
        <f t="shared" si="29"/>
        <v>9.3309510969486755</v>
      </c>
      <c r="I187" s="1">
        <f t="shared" si="29"/>
        <v>9.6207685758795733</v>
      </c>
      <c r="J187" s="1">
        <f t="shared" si="29"/>
        <v>9.6177279164419449</v>
      </c>
      <c r="K187" s="1">
        <f t="shared" si="29"/>
        <v>9.7940688615529261</v>
      </c>
      <c r="L187" s="1">
        <f t="shared" si="28"/>
        <v>9.4376532309138739</v>
      </c>
      <c r="M187" s="1">
        <f t="shared" si="28"/>
        <v>9.644626487019325</v>
      </c>
      <c r="N187" s="1">
        <f t="shared" si="28"/>
        <v>9.6464064968418253</v>
      </c>
      <c r="O187" s="1">
        <f t="shared" si="28"/>
        <v>9.7898859139794183</v>
      </c>
      <c r="P187" t="s">
        <v>174</v>
      </c>
      <c r="Q187">
        <v>-640.58299001607804</v>
      </c>
      <c r="R187">
        <v>-642.91876023999998</v>
      </c>
      <c r="S187">
        <v>-642.93735675934795</v>
      </c>
      <c r="T187">
        <v>-643.04998195359201</v>
      </c>
      <c r="U187" t="s">
        <v>553</v>
      </c>
      <c r="V187">
        <v>-227.91861550875899</v>
      </c>
      <c r="W187">
        <v>-228.74250137999999</v>
      </c>
      <c r="X187">
        <v>-228.755874388439</v>
      </c>
      <c r="Y187">
        <v>-228.791543252775</v>
      </c>
      <c r="Z187" t="s">
        <v>553</v>
      </c>
      <c r="AA187">
        <v>-412.64950469085102</v>
      </c>
      <c r="AB187">
        <v>-414.16092719</v>
      </c>
      <c r="AC187">
        <v>-414.16615554650798</v>
      </c>
      <c r="AD187">
        <v>-414.24283085924401</v>
      </c>
      <c r="AE187" t="s">
        <v>174</v>
      </c>
      <c r="AF187">
        <v>-640.53803383107004</v>
      </c>
      <c r="AG187">
        <v>-642.56641750999995</v>
      </c>
      <c r="AH187">
        <v>-642.59852344789795</v>
      </c>
      <c r="AI187">
        <v>-642.68814427534801</v>
      </c>
      <c r="AJ187" t="s">
        <v>553</v>
      </c>
      <c r="AK187">
        <v>-227.904079005151</v>
      </c>
      <c r="AL187">
        <v>-228.61702081999999</v>
      </c>
      <c r="AM187">
        <v>-228.63468944609599</v>
      </c>
      <c r="AN187">
        <v>-228.66241967171101</v>
      </c>
      <c r="AO187" t="s">
        <v>553</v>
      </c>
      <c r="AP187">
        <v>-412.618914968784</v>
      </c>
      <c r="AQ187">
        <v>-413.93402700000001</v>
      </c>
      <c r="AR187">
        <v>-413.94846147517598</v>
      </c>
      <c r="AS187">
        <v>-414.01012342801499</v>
      </c>
    </row>
    <row r="188" spans="1:45" x14ac:dyDescent="0.2">
      <c r="A188" s="1">
        <f>'[3]cc-pVDZ-F12c'!T186-'[3]cc-pVDZ-F12c'!Q186</f>
        <v>1.4588632391515866E-2</v>
      </c>
      <c r="B188" s="7">
        <f>'[3]cc-pVDZ-F12c'!Z186-'[3]cc-pVDZ-F12c'!W186</f>
        <v>4.6600093331171877E-2</v>
      </c>
      <c r="C188" s="8">
        <f t="shared" si="23"/>
        <v>3.0594362861343871E-2</v>
      </c>
      <c r="D188" s="9">
        <f t="shared" si="24"/>
        <v>1.5347662429882012E-2</v>
      </c>
      <c r="E188" s="10">
        <f t="shared" si="25"/>
        <v>2.0950145799110774E-2</v>
      </c>
      <c r="F188" s="1">
        <f t="shared" si="26"/>
        <v>1.4057210505479034E-2</v>
      </c>
      <c r="G188" s="1">
        <f t="shared" si="27"/>
        <v>-2.313510816896347E-3</v>
      </c>
      <c r="H188" s="1">
        <f t="shared" si="29"/>
        <v>4.2457697457084285</v>
      </c>
      <c r="I188" s="1">
        <f t="shared" si="29"/>
        <v>4.0495760824344273</v>
      </c>
      <c r="J188" s="1">
        <f t="shared" si="29"/>
        <v>4.1135582945537301</v>
      </c>
      <c r="K188" s="1">
        <f t="shared" si="29"/>
        <v>4.1276155050592092</v>
      </c>
      <c r="L188" s="1">
        <f t="shared" si="28"/>
        <v>4.2556222811753912</v>
      </c>
      <c r="M188" s="1">
        <f t="shared" si="28"/>
        <v>3.996934310453248</v>
      </c>
      <c r="N188" s="1">
        <f t="shared" si="28"/>
        <v>4.0682761052309759</v>
      </c>
      <c r="O188" s="1">
        <f t="shared" si="28"/>
        <v>4.0659625944140796</v>
      </c>
      <c r="P188" t="s">
        <v>175</v>
      </c>
      <c r="Q188">
        <v>-640.574886264101</v>
      </c>
      <c r="R188">
        <v>-642.90988198000002</v>
      </c>
      <c r="S188">
        <v>-642.92858530708804</v>
      </c>
      <c r="T188">
        <v>-643.04095188575002</v>
      </c>
      <c r="U188" t="s">
        <v>553</v>
      </c>
      <c r="V188">
        <v>-227.91861550875899</v>
      </c>
      <c r="W188">
        <v>-228.74250137999999</v>
      </c>
      <c r="X188">
        <v>-228.755874388439</v>
      </c>
      <c r="Y188">
        <v>-228.791543252775</v>
      </c>
      <c r="Z188" t="s">
        <v>553</v>
      </c>
      <c r="AA188">
        <v>-412.64950469085102</v>
      </c>
      <c r="AB188">
        <v>-414.16092719</v>
      </c>
      <c r="AC188">
        <v>-414.16615554650798</v>
      </c>
      <c r="AD188">
        <v>-414.24283085924401</v>
      </c>
      <c r="AE188" t="s">
        <v>175</v>
      </c>
      <c r="AF188">
        <v>-640.52977573943997</v>
      </c>
      <c r="AG188">
        <v>-642.55741734000003</v>
      </c>
      <c r="AH188">
        <v>-642.58963413165395</v>
      </c>
      <c r="AI188">
        <v>-642.67902262329403</v>
      </c>
      <c r="AJ188" t="s">
        <v>553</v>
      </c>
      <c r="AK188">
        <v>-227.904079005151</v>
      </c>
      <c r="AL188">
        <v>-228.61702081999999</v>
      </c>
      <c r="AM188">
        <v>-228.63468944609599</v>
      </c>
      <c r="AN188">
        <v>-228.66241967171101</v>
      </c>
      <c r="AO188" t="s">
        <v>553</v>
      </c>
      <c r="AP188">
        <v>-412.618914968784</v>
      </c>
      <c r="AQ188">
        <v>-413.93402700000001</v>
      </c>
      <c r="AR188">
        <v>-413.94846147517598</v>
      </c>
      <c r="AS188">
        <v>-414.01012342801499</v>
      </c>
    </row>
    <row r="189" spans="1:45" x14ac:dyDescent="0.2">
      <c r="A189" s="1">
        <f>'[3]cc-pVDZ-F12c'!T187-'[3]cc-pVDZ-F12c'!Q187</f>
        <v>1.0172765664325851</v>
      </c>
      <c r="B189" s="7">
        <f>'[3]cc-pVDZ-F12c'!Z187-'[3]cc-pVDZ-F12c'!W187</f>
        <v>1.3070539023624832</v>
      </c>
      <c r="C189" s="8">
        <f t="shared" si="23"/>
        <v>1.1621652343975342</v>
      </c>
      <c r="D189" s="9">
        <f t="shared" si="24"/>
        <v>1.2514376231499236</v>
      </c>
      <c r="E189" s="10">
        <f t="shared" si="25"/>
        <v>1.2138173101594838</v>
      </c>
      <c r="F189" s="1">
        <f t="shared" si="26"/>
        <v>1.146215078906323</v>
      </c>
      <c r="G189" s="1">
        <f t="shared" si="27"/>
        <v>0.98565977968006635</v>
      </c>
      <c r="H189" s="1">
        <f t="shared" si="29"/>
        <v>12.713426020983732</v>
      </c>
      <c r="I189" s="1">
        <f t="shared" si="29"/>
        <v>18.158901286524493</v>
      </c>
      <c r="J189" s="1">
        <f t="shared" si="29"/>
        <v>16.89997696605149</v>
      </c>
      <c r="K189" s="1">
        <f t="shared" si="29"/>
        <v>18.046192044957813</v>
      </c>
      <c r="L189" s="1">
        <f t="shared" si="28"/>
        <v>13.025245667857028</v>
      </c>
      <c r="M189" s="1">
        <f t="shared" si="28"/>
        <v>17.247625715513848</v>
      </c>
      <c r="N189" s="1">
        <f t="shared" si="28"/>
        <v>16.077671575765759</v>
      </c>
      <c r="O189" s="1">
        <f t="shared" si="28"/>
        <v>17.063331355445825</v>
      </c>
      <c r="P189" t="s">
        <v>176</v>
      </c>
      <c r="Q189">
        <v>-620.74422767265196</v>
      </c>
      <c r="R189">
        <v>-623.06174294000004</v>
      </c>
      <c r="S189">
        <v>-623.08356621485495</v>
      </c>
      <c r="T189">
        <v>-623.19744429842206</v>
      </c>
      <c r="U189" t="s">
        <v>554</v>
      </c>
      <c r="V189">
        <v>-208.074833806258</v>
      </c>
      <c r="W189">
        <v>-208.87200275999999</v>
      </c>
      <c r="X189">
        <v>-208.89067033650699</v>
      </c>
      <c r="Y189">
        <v>-208.92599377099</v>
      </c>
      <c r="Z189" t="s">
        <v>554</v>
      </c>
      <c r="AA189">
        <v>-412.64913373324703</v>
      </c>
      <c r="AB189">
        <v>-414.16080212999998</v>
      </c>
      <c r="AC189">
        <v>-414.16596405187198</v>
      </c>
      <c r="AD189">
        <v>-414.24269209103397</v>
      </c>
      <c r="AE189" t="s">
        <v>176</v>
      </c>
      <c r="AF189">
        <v>-620.69913589819896</v>
      </c>
      <c r="AG189">
        <v>-622.71246560999998</v>
      </c>
      <c r="AH189">
        <v>-622.74874324029201</v>
      </c>
      <c r="AI189">
        <v>-622.83962256778705</v>
      </c>
      <c r="AJ189" t="s">
        <v>554</v>
      </c>
      <c r="AK189">
        <v>-208.059804643935</v>
      </c>
      <c r="AL189">
        <v>-208.75100677</v>
      </c>
      <c r="AM189">
        <v>-208.774772299625</v>
      </c>
      <c r="AN189">
        <v>-208.80236588994401</v>
      </c>
      <c r="AO189" t="s">
        <v>554</v>
      </c>
      <c r="AP189">
        <v>-412.61857420490003</v>
      </c>
      <c r="AQ189">
        <v>-413.93397299999998</v>
      </c>
      <c r="AR189">
        <v>-413.94834954118897</v>
      </c>
      <c r="AS189">
        <v>-414.01006452958802</v>
      </c>
    </row>
    <row r="190" spans="1:45" x14ac:dyDescent="0.2">
      <c r="A190" s="1">
        <f>'[3]cc-pVDZ-F12c'!T188-'[3]cc-pVDZ-F12c'!Q188</f>
        <v>0.90411899021519204</v>
      </c>
      <c r="B190" s="7">
        <f>'[3]cc-pVDZ-F12c'!Z188-'[3]cc-pVDZ-F12c'!W188</f>
        <v>1.1660993108578985</v>
      </c>
      <c r="C190" s="8">
        <f t="shared" si="23"/>
        <v>1.0351091505365453</v>
      </c>
      <c r="D190" s="9">
        <f t="shared" si="24"/>
        <v>1.0963633776363326</v>
      </c>
      <c r="E190" s="10">
        <f t="shared" si="25"/>
        <v>1.0676656368833115</v>
      </c>
      <c r="F190" s="1">
        <f t="shared" si="26"/>
        <v>1.0041796827590517</v>
      </c>
      <c r="G190" s="1">
        <f t="shared" si="27"/>
        <v>0.85340054171393476</v>
      </c>
      <c r="H190" s="1">
        <f t="shared" si="29"/>
        <v>14.637377289710415</v>
      </c>
      <c r="I190" s="1">
        <f t="shared" si="29"/>
        <v>19.142930308894172</v>
      </c>
      <c r="J190" s="1">
        <f t="shared" si="29"/>
        <v>18.143130953107907</v>
      </c>
      <c r="K190" s="1">
        <f t="shared" si="29"/>
        <v>19.147310635866958</v>
      </c>
      <c r="L190" s="1">
        <f t="shared" si="28"/>
        <v>14.95076019324838</v>
      </c>
      <c r="M190" s="1">
        <f t="shared" si="28"/>
        <v>18.385413390723343</v>
      </c>
      <c r="N190" s="1">
        <f t="shared" si="28"/>
        <v>17.455551661006179</v>
      </c>
      <c r="O190" s="1">
        <f t="shared" si="28"/>
        <v>18.308952202720114</v>
      </c>
      <c r="P190" t="s">
        <v>177</v>
      </c>
      <c r="Q190">
        <v>-620.74729368403302</v>
      </c>
      <c r="R190">
        <v>-623.06331108999996</v>
      </c>
      <c r="S190">
        <v>-623.08554730675405</v>
      </c>
      <c r="T190">
        <v>-623.19919904251901</v>
      </c>
      <c r="U190" t="s">
        <v>554</v>
      </c>
      <c r="V190">
        <v>-208.074833806258</v>
      </c>
      <c r="W190">
        <v>-208.87200275999999</v>
      </c>
      <c r="X190">
        <v>-208.89067033650699</v>
      </c>
      <c r="Y190">
        <v>-208.92599377099</v>
      </c>
      <c r="Z190" t="s">
        <v>554</v>
      </c>
      <c r="AA190">
        <v>-412.64913373324703</v>
      </c>
      <c r="AB190">
        <v>-414.16080212999998</v>
      </c>
      <c r="AC190">
        <v>-414.16596405187198</v>
      </c>
      <c r="AD190">
        <v>-414.24269209103397</v>
      </c>
      <c r="AE190" t="s">
        <v>177</v>
      </c>
      <c r="AF190">
        <v>-620.70220440078799</v>
      </c>
      <c r="AG190">
        <v>-622.71427878999998</v>
      </c>
      <c r="AH190">
        <v>-622.75093903188599</v>
      </c>
      <c r="AI190">
        <v>-622.84160759087797</v>
      </c>
      <c r="AJ190" t="s">
        <v>554</v>
      </c>
      <c r="AK190">
        <v>-208.059804643935</v>
      </c>
      <c r="AL190">
        <v>-208.75100677</v>
      </c>
      <c r="AM190">
        <v>-208.774772299625</v>
      </c>
      <c r="AN190">
        <v>-208.80236588994401</v>
      </c>
      <c r="AO190" t="s">
        <v>554</v>
      </c>
      <c r="AP190">
        <v>-412.61857420490003</v>
      </c>
      <c r="AQ190">
        <v>-413.93397299999998</v>
      </c>
      <c r="AR190">
        <v>-413.94834954118897</v>
      </c>
      <c r="AS190">
        <v>-414.01006452958802</v>
      </c>
    </row>
    <row r="191" spans="1:45" x14ac:dyDescent="0.2">
      <c r="A191" s="1">
        <f>'[3]cc-pVDZ-F12c'!T189-'[3]cc-pVDZ-F12c'!Q189</f>
        <v>0.79652407183990803</v>
      </c>
      <c r="B191" s="7">
        <f>'[3]cc-pVDZ-F12c'!Z189-'[3]cc-pVDZ-F12c'!W189</f>
        <v>1.0331161074781647</v>
      </c>
      <c r="C191" s="8">
        <f t="shared" si="23"/>
        <v>0.91482008965903638</v>
      </c>
      <c r="D191" s="9">
        <f t="shared" si="24"/>
        <v>0.95229345147272504</v>
      </c>
      <c r="E191" s="10">
        <f t="shared" si="25"/>
        <v>0.93046961617028234</v>
      </c>
      <c r="F191" s="1">
        <f t="shared" si="26"/>
        <v>0.87222334811570335</v>
      </c>
      <c r="G191" s="1">
        <f t="shared" si="27"/>
        <v>0.73388846148607811</v>
      </c>
      <c r="H191" s="1">
        <f t="shared" si="29"/>
        <v>15.586088564542495</v>
      </c>
      <c r="I191" s="1">
        <f t="shared" si="29"/>
        <v>19.280436465632281</v>
      </c>
      <c r="J191" s="1">
        <f t="shared" si="29"/>
        <v>18.497227616737014</v>
      </c>
      <c r="K191" s="1">
        <f t="shared" si="29"/>
        <v>19.369450964852717</v>
      </c>
      <c r="L191" s="1">
        <f t="shared" si="28"/>
        <v>15.899982240715671</v>
      </c>
      <c r="M191" s="1">
        <f t="shared" si="28"/>
        <v>18.673358674981166</v>
      </c>
      <c r="N191" s="1">
        <f t="shared" si="28"/>
        <v>17.94384981308961</v>
      </c>
      <c r="O191" s="1">
        <f t="shared" si="28"/>
        <v>18.677738274575688</v>
      </c>
      <c r="P191" t="s">
        <v>178</v>
      </c>
      <c r="Q191">
        <v>-620.74880555162201</v>
      </c>
      <c r="R191">
        <v>-623.06353021999996</v>
      </c>
      <c r="S191">
        <v>-623.08611159568295</v>
      </c>
      <c r="T191">
        <v>-623.19955304565201</v>
      </c>
      <c r="U191" t="s">
        <v>554</v>
      </c>
      <c r="V191">
        <v>-208.074833806258</v>
      </c>
      <c r="W191">
        <v>-208.87200275999999</v>
      </c>
      <c r="X191">
        <v>-208.89067033650699</v>
      </c>
      <c r="Y191">
        <v>-208.92599377099</v>
      </c>
      <c r="Z191" t="s">
        <v>554</v>
      </c>
      <c r="AA191">
        <v>-412.64913373324703</v>
      </c>
      <c r="AB191">
        <v>-414.16080212999998</v>
      </c>
      <c r="AC191">
        <v>-414.16596405187198</v>
      </c>
      <c r="AD191">
        <v>-414.24269209103397</v>
      </c>
      <c r="AE191" t="s">
        <v>178</v>
      </c>
      <c r="AF191">
        <v>-620.70371708234495</v>
      </c>
      <c r="AG191">
        <v>-622.71473765999997</v>
      </c>
      <c r="AH191">
        <v>-622.75171718449099</v>
      </c>
      <c r="AI191">
        <v>-622.84219528886797</v>
      </c>
      <c r="AJ191" t="s">
        <v>554</v>
      </c>
      <c r="AK191">
        <v>-208.059804643935</v>
      </c>
      <c r="AL191">
        <v>-208.75100677</v>
      </c>
      <c r="AM191">
        <v>-208.774772299625</v>
      </c>
      <c r="AN191">
        <v>-208.80236588994401</v>
      </c>
      <c r="AO191" t="s">
        <v>554</v>
      </c>
      <c r="AP191">
        <v>-412.61857420490003</v>
      </c>
      <c r="AQ191">
        <v>-413.93397299999998</v>
      </c>
      <c r="AR191">
        <v>-413.94834954118897</v>
      </c>
      <c r="AS191">
        <v>-414.01006452958802</v>
      </c>
    </row>
    <row r="192" spans="1:45" x14ac:dyDescent="0.2">
      <c r="A192" s="1">
        <f>'[3]cc-pVDZ-F12c'!T190-'[3]cc-pVDZ-F12c'!Q190</f>
        <v>0.69595560910578413</v>
      </c>
      <c r="B192" s="7">
        <f>'[3]cc-pVDZ-F12c'!Z190-'[3]cc-pVDZ-F12c'!W190</f>
        <v>0.90894320521105598</v>
      </c>
      <c r="C192" s="8">
        <f t="shared" si="23"/>
        <v>0.80244940715842006</v>
      </c>
      <c r="D192" s="9">
        <f t="shared" si="24"/>
        <v>0.82049208896655945</v>
      </c>
      <c r="E192" s="10">
        <f t="shared" si="25"/>
        <v>0.80372982894853984</v>
      </c>
      <c r="F192" s="1">
        <f t="shared" si="26"/>
        <v>0.75150401993639804</v>
      </c>
      <c r="G192" s="1">
        <f t="shared" si="27"/>
        <v>0.62746772353256119</v>
      </c>
      <c r="H192" s="1">
        <f t="shared" si="29"/>
        <v>15.863015409516711</v>
      </c>
      <c r="I192" s="1">
        <f t="shared" si="29"/>
        <v>18.863199124015555</v>
      </c>
      <c r="J192" s="1">
        <f t="shared" si="29"/>
        <v>18.258843765097446</v>
      </c>
      <c r="K192" s="1">
        <f t="shared" si="29"/>
        <v>19.010347785033844</v>
      </c>
      <c r="L192" s="1">
        <f t="shared" si="28"/>
        <v>16.174288565886577</v>
      </c>
      <c r="M192" s="1">
        <f t="shared" si="28"/>
        <v>18.398672666489784</v>
      </c>
      <c r="N192" s="1">
        <f t="shared" si="28"/>
        <v>17.834477630040659</v>
      </c>
      <c r="O192" s="1">
        <f t="shared" si="28"/>
        <v>18.461945353573221</v>
      </c>
      <c r="P192" t="s">
        <v>179</v>
      </c>
      <c r="Q192">
        <v>-620.74924686262204</v>
      </c>
      <c r="R192">
        <v>-623.06286531000001</v>
      </c>
      <c r="S192">
        <v>-623.08573170684997</v>
      </c>
      <c r="T192">
        <v>-623.19898077833204</v>
      </c>
      <c r="U192" t="s">
        <v>554</v>
      </c>
      <c r="V192">
        <v>-208.074833806258</v>
      </c>
      <c r="W192">
        <v>-208.87200275999999</v>
      </c>
      <c r="X192">
        <v>-208.89067033650699</v>
      </c>
      <c r="Y192">
        <v>-208.92599377099</v>
      </c>
      <c r="Z192" t="s">
        <v>554</v>
      </c>
      <c r="AA192">
        <v>-412.64913373324703</v>
      </c>
      <c r="AB192">
        <v>-414.16080212999998</v>
      </c>
      <c r="AC192">
        <v>-414.16596405187198</v>
      </c>
      <c r="AD192">
        <v>-414.24269209103397</v>
      </c>
      <c r="AE192" t="s">
        <v>179</v>
      </c>
      <c r="AF192">
        <v>-620.70415421728103</v>
      </c>
      <c r="AG192">
        <v>-622.71429992000003</v>
      </c>
      <c r="AH192">
        <v>-622.75154288883004</v>
      </c>
      <c r="AI192">
        <v>-622.84185140097304</v>
      </c>
      <c r="AJ192" t="s">
        <v>554</v>
      </c>
      <c r="AK192">
        <v>-208.059804643935</v>
      </c>
      <c r="AL192">
        <v>-208.75100677</v>
      </c>
      <c r="AM192">
        <v>-208.774772299625</v>
      </c>
      <c r="AN192">
        <v>-208.80236588994401</v>
      </c>
      <c r="AO192" t="s">
        <v>554</v>
      </c>
      <c r="AP192">
        <v>-412.61857420490003</v>
      </c>
      <c r="AQ192">
        <v>-413.93397299999998</v>
      </c>
      <c r="AR192">
        <v>-413.94834954118897</v>
      </c>
      <c r="AS192">
        <v>-414.01006452958802</v>
      </c>
    </row>
    <row r="193" spans="1:45" x14ac:dyDescent="0.2">
      <c r="A193" s="1">
        <f>'[3]cc-pVDZ-F12c'!T191-'[3]cc-pVDZ-F12c'!Q191</f>
        <v>0.60377390786408469</v>
      </c>
      <c r="B193" s="7">
        <f>'[3]cc-pVDZ-F12c'!Z191-'[3]cc-pVDZ-F12c'!W191</f>
        <v>0.79483088173369154</v>
      </c>
      <c r="C193" s="8">
        <f t="shared" si="23"/>
        <v>0.69930239479888812</v>
      </c>
      <c r="D193" s="9">
        <f t="shared" si="24"/>
        <v>0.70224490883300283</v>
      </c>
      <c r="E193" s="10">
        <f t="shared" si="25"/>
        <v>0.68907245348922486</v>
      </c>
      <c r="F193" s="1">
        <f t="shared" si="26"/>
        <v>0.64319922040025901</v>
      </c>
      <c r="G193" s="1">
        <f t="shared" si="27"/>
        <v>0.53425029181396511</v>
      </c>
      <c r="H193" s="1">
        <f t="shared" si="29"/>
        <v>15.684930440402875</v>
      </c>
      <c r="I193" s="1">
        <f t="shared" si="29"/>
        <v>18.099419660989181</v>
      </c>
      <c r="J193" s="1">
        <f t="shared" si="29"/>
        <v>17.640384110487108</v>
      </c>
      <c r="K193" s="1">
        <f t="shared" si="29"/>
        <v>18.283583330887367</v>
      </c>
      <c r="L193" s="1">
        <f t="shared" si="28"/>
        <v>15.989515697217586</v>
      </c>
      <c r="M193" s="1">
        <f t="shared" si="28"/>
        <v>17.763595401923766</v>
      </c>
      <c r="N193" s="1">
        <f t="shared" si="28"/>
        <v>17.333714974375312</v>
      </c>
      <c r="O193" s="1">
        <f t="shared" si="28"/>
        <v>17.867965266189277</v>
      </c>
      <c r="P193" t="s">
        <v>180</v>
      </c>
      <c r="Q193">
        <v>-620.74896306617097</v>
      </c>
      <c r="R193">
        <v>-623.06164815</v>
      </c>
      <c r="S193">
        <v>-623.084746128696</v>
      </c>
      <c r="T193">
        <v>-623.19782260550096</v>
      </c>
      <c r="U193" t="s">
        <v>554</v>
      </c>
      <c r="V193">
        <v>-208.074833806258</v>
      </c>
      <c r="W193">
        <v>-208.87200275999999</v>
      </c>
      <c r="X193">
        <v>-208.89067033650699</v>
      </c>
      <c r="Y193">
        <v>-208.92599377099</v>
      </c>
      <c r="Z193" t="s">
        <v>554</v>
      </c>
      <c r="AA193">
        <v>-412.64913373324703</v>
      </c>
      <c r="AB193">
        <v>-414.16080212999998</v>
      </c>
      <c r="AC193">
        <v>-414.16596405187198</v>
      </c>
      <c r="AD193">
        <v>-414.24269209103397</v>
      </c>
      <c r="AE193" t="s">
        <v>180</v>
      </c>
      <c r="AF193">
        <v>-620.70385976298405</v>
      </c>
      <c r="AG193">
        <v>-622.71328786000004</v>
      </c>
      <c r="AH193">
        <v>-622.75074487277504</v>
      </c>
      <c r="AI193">
        <v>-622.84090483349098</v>
      </c>
      <c r="AJ193" t="s">
        <v>554</v>
      </c>
      <c r="AK193">
        <v>-208.059804643935</v>
      </c>
      <c r="AL193">
        <v>-208.75100677</v>
      </c>
      <c r="AM193">
        <v>-208.774772299625</v>
      </c>
      <c r="AN193">
        <v>-208.80236588994401</v>
      </c>
      <c r="AO193" t="s">
        <v>554</v>
      </c>
      <c r="AP193">
        <v>-412.61857420490003</v>
      </c>
      <c r="AQ193">
        <v>-413.93397299999998</v>
      </c>
      <c r="AR193">
        <v>-413.94834954118897</v>
      </c>
      <c r="AS193">
        <v>-414.01006452958802</v>
      </c>
    </row>
    <row r="194" spans="1:45" x14ac:dyDescent="0.2">
      <c r="A194" s="1">
        <f>'[3]cc-pVDZ-F12c'!T192-'[3]cc-pVDZ-F12c'!Q192</f>
        <v>0.37887983078369203</v>
      </c>
      <c r="B194" s="7">
        <f>'[3]cc-pVDZ-F12c'!Z192-'[3]cc-pVDZ-F12c'!W192</f>
        <v>0.51447992512753871</v>
      </c>
      <c r="C194" s="8">
        <f t="shared" si="23"/>
        <v>0.44667987795561537</v>
      </c>
      <c r="D194" s="9">
        <f t="shared" si="24"/>
        <v>0.42599730914364708</v>
      </c>
      <c r="E194" s="10">
        <f t="shared" si="25"/>
        <v>0.41889201545811339</v>
      </c>
      <c r="F194" s="1">
        <f t="shared" si="26"/>
        <v>0.3901788872903893</v>
      </c>
      <c r="G194" s="1">
        <f t="shared" si="27"/>
        <v>0.32198520789204466</v>
      </c>
      <c r="H194" s="1">
        <f t="shared" si="29"/>
        <v>13.790001308538573</v>
      </c>
      <c r="I194" s="1">
        <f t="shared" si="29"/>
        <v>14.970801621198008</v>
      </c>
      <c r="J194" s="1">
        <f t="shared" si="29"/>
        <v>14.79606566026535</v>
      </c>
      <c r="K194" s="1">
        <f t="shared" si="29"/>
        <v>15.18624454755574</v>
      </c>
      <c r="L194" s="1">
        <f t="shared" si="28"/>
        <v>14.052341737225785</v>
      </c>
      <c r="M194" s="1">
        <f t="shared" si="28"/>
        <v>14.905289629434998</v>
      </c>
      <c r="N194" s="1">
        <f t="shared" si="28"/>
        <v>14.739288776389699</v>
      </c>
      <c r="O194" s="1">
        <f t="shared" si="28"/>
        <v>15.061273984281744</v>
      </c>
      <c r="P194" t="s">
        <v>181</v>
      </c>
      <c r="Q194">
        <v>-620.74594330450702</v>
      </c>
      <c r="R194">
        <v>-623.05666238000003</v>
      </c>
      <c r="S194">
        <v>-623.08021341891197</v>
      </c>
      <c r="T194">
        <v>-623.192886682167</v>
      </c>
      <c r="U194" t="s">
        <v>554</v>
      </c>
      <c r="V194">
        <v>-208.074833806258</v>
      </c>
      <c r="W194">
        <v>-208.87200275999999</v>
      </c>
      <c r="X194">
        <v>-208.89067033650699</v>
      </c>
      <c r="Y194">
        <v>-208.92599377099</v>
      </c>
      <c r="Z194" t="s">
        <v>554</v>
      </c>
      <c r="AA194">
        <v>-412.64913373324703</v>
      </c>
      <c r="AB194">
        <v>-414.16080212999998</v>
      </c>
      <c r="AC194">
        <v>-414.16596405187198</v>
      </c>
      <c r="AD194">
        <v>-414.24269209103397</v>
      </c>
      <c r="AE194" t="s">
        <v>181</v>
      </c>
      <c r="AF194">
        <v>-620.70077267990405</v>
      </c>
      <c r="AG194">
        <v>-622.70873286000005</v>
      </c>
      <c r="AH194">
        <v>-622.74661039162697</v>
      </c>
      <c r="AI194">
        <v>-622.83643208641399</v>
      </c>
      <c r="AJ194" t="s">
        <v>554</v>
      </c>
      <c r="AK194">
        <v>-208.059804643935</v>
      </c>
      <c r="AL194">
        <v>-208.75100677</v>
      </c>
      <c r="AM194">
        <v>-208.774772299625</v>
      </c>
      <c r="AN194">
        <v>-208.80236588994401</v>
      </c>
      <c r="AO194" t="s">
        <v>554</v>
      </c>
      <c r="AP194">
        <v>-412.61857420490003</v>
      </c>
      <c r="AQ194">
        <v>-413.93397299999998</v>
      </c>
      <c r="AR194">
        <v>-413.94834954118897</v>
      </c>
      <c r="AS194">
        <v>-414.01006452958802</v>
      </c>
    </row>
    <row r="195" spans="1:45" x14ac:dyDescent="0.2">
      <c r="A195" s="1">
        <f>'[3]cc-pVDZ-F12c'!T193-'[3]cc-pVDZ-F12c'!Q193</f>
        <v>0.15157079349141078</v>
      </c>
      <c r="B195" s="7">
        <f>'[3]cc-pVDZ-F12c'!Z193-'[3]cc-pVDZ-F12c'!W193</f>
        <v>0.22943225516761601</v>
      </c>
      <c r="C195" s="8">
        <f t="shared" si="23"/>
        <v>0.19050152432951339</v>
      </c>
      <c r="D195" s="9">
        <f t="shared" si="24"/>
        <v>0.16751845476822108</v>
      </c>
      <c r="E195" s="10">
        <f t="shared" si="25"/>
        <v>0.16729562455731614</v>
      </c>
      <c r="F195" s="1">
        <f t="shared" si="26"/>
        <v>0.15343327969245379</v>
      </c>
      <c r="G195" s="1">
        <f t="shared" si="27"/>
        <v>0.12051021063840572</v>
      </c>
      <c r="H195" s="1">
        <f t="shared" si="29"/>
        <v>9.8385477671669719</v>
      </c>
      <c r="I195" s="1">
        <f t="shared" si="29"/>
        <v>10.049370114567539</v>
      </c>
      <c r="J195" s="1">
        <f t="shared" si="29"/>
        <v>10.063588079236078</v>
      </c>
      <c r="K195" s="1">
        <f t="shared" si="29"/>
        <v>10.217021358928532</v>
      </c>
      <c r="L195" s="1">
        <f t="shared" si="28"/>
        <v>10.003781798514844</v>
      </c>
      <c r="M195" s="1">
        <f t="shared" si="28"/>
        <v>10.099903454668285</v>
      </c>
      <c r="N195" s="1">
        <f t="shared" si="28"/>
        <v>10.114252369824754</v>
      </c>
      <c r="O195" s="1">
        <f t="shared" si="28"/>
        <v>10.23476258046316</v>
      </c>
      <c r="P195" t="s">
        <v>182</v>
      </c>
      <c r="Q195">
        <v>-620.739646262723</v>
      </c>
      <c r="R195">
        <v>-623.04881957999999</v>
      </c>
      <c r="S195">
        <v>-623.07267173614696</v>
      </c>
      <c r="T195">
        <v>-623.18496772127696</v>
      </c>
      <c r="U195" t="s">
        <v>554</v>
      </c>
      <c r="V195">
        <v>-208.074833806258</v>
      </c>
      <c r="W195">
        <v>-208.87200275999999</v>
      </c>
      <c r="X195">
        <v>-208.89067033650699</v>
      </c>
      <c r="Y195">
        <v>-208.92599377099</v>
      </c>
      <c r="Z195" t="s">
        <v>554</v>
      </c>
      <c r="AA195">
        <v>-412.64913373324703</v>
      </c>
      <c r="AB195">
        <v>-414.16080212999998</v>
      </c>
      <c r="AC195">
        <v>-414.16596405187198</v>
      </c>
      <c r="AD195">
        <v>-414.24269209103397</v>
      </c>
      <c r="AE195" t="s">
        <v>182</v>
      </c>
      <c r="AF195">
        <v>-620.69432088923202</v>
      </c>
      <c r="AG195">
        <v>-622.70107499000005</v>
      </c>
      <c r="AH195">
        <v>-622.73923992726498</v>
      </c>
      <c r="AI195">
        <v>-622.82874055121999</v>
      </c>
      <c r="AJ195" t="s">
        <v>554</v>
      </c>
      <c r="AK195">
        <v>-208.059804643935</v>
      </c>
      <c r="AL195">
        <v>-208.75100677</v>
      </c>
      <c r="AM195">
        <v>-208.774772299625</v>
      </c>
      <c r="AN195">
        <v>-208.80236588994401</v>
      </c>
      <c r="AO195" t="s">
        <v>554</v>
      </c>
      <c r="AP195">
        <v>-412.61857420490003</v>
      </c>
      <c r="AQ195">
        <v>-413.93397299999998</v>
      </c>
      <c r="AR195">
        <v>-413.94834954118897</v>
      </c>
      <c r="AS195">
        <v>-414.01006452958802</v>
      </c>
    </row>
    <row r="196" spans="1:45" x14ac:dyDescent="0.2">
      <c r="A196" s="1">
        <f>'[3]cc-pVDZ-F12c'!T194-'[3]cc-pVDZ-F12c'!Q194</f>
        <v>-1.6630714259653345E-3</v>
      </c>
      <c r="B196" s="7">
        <f>'[3]cc-pVDZ-F12c'!Z194-'[3]cc-pVDZ-F12c'!W194</f>
        <v>2.9710811958661765E-2</v>
      </c>
      <c r="C196" s="8">
        <f t="shared" si="23"/>
        <v>1.4023870266348215E-2</v>
      </c>
      <c r="D196" s="9">
        <f t="shared" si="24"/>
        <v>-1.9735042368049295E-3</v>
      </c>
      <c r="E196" s="10">
        <f t="shared" si="25"/>
        <v>5.9605345464887691E-3</v>
      </c>
      <c r="F196" s="1">
        <f t="shared" si="26"/>
        <v>-1.80756936875337E-3</v>
      </c>
      <c r="G196" s="1">
        <f t="shared" si="27"/>
        <v>-2.0256816167453451E-2</v>
      </c>
      <c r="H196" s="1">
        <f t="shared" si="29"/>
        <v>4.8712478305155473</v>
      </c>
      <c r="I196" s="1">
        <f t="shared" si="29"/>
        <v>4.5845153809536301</v>
      </c>
      <c r="J196" s="1">
        <f t="shared" si="29"/>
        <v>4.664846112522155</v>
      </c>
      <c r="K196" s="1">
        <f t="shared" si="29"/>
        <v>4.6630385431534016</v>
      </c>
      <c r="L196" s="1">
        <f t="shared" si="28"/>
        <v>4.9050774437399065</v>
      </c>
      <c r="M196" s="1">
        <f t="shared" si="28"/>
        <v>4.5260942465298521</v>
      </c>
      <c r="N196" s="1">
        <f t="shared" si="28"/>
        <v>4.6107331532994538</v>
      </c>
      <c r="O196" s="1">
        <f t="shared" si="28"/>
        <v>4.5904763371320003</v>
      </c>
      <c r="P196" t="s">
        <v>183</v>
      </c>
      <c r="Q196">
        <v>-620.73173036672995</v>
      </c>
      <c r="R196">
        <v>-623.04011077999996</v>
      </c>
      <c r="S196">
        <v>-623.06406829354296</v>
      </c>
      <c r="T196">
        <v>-623.17611688664294</v>
      </c>
      <c r="U196" t="s">
        <v>554</v>
      </c>
      <c r="V196">
        <v>-208.074833806258</v>
      </c>
      <c r="W196">
        <v>-208.87200275999999</v>
      </c>
      <c r="X196">
        <v>-208.89067033650699</v>
      </c>
      <c r="Y196">
        <v>-208.92599377099</v>
      </c>
      <c r="Z196" t="s">
        <v>554</v>
      </c>
      <c r="AA196">
        <v>-412.64913373324703</v>
      </c>
      <c r="AB196">
        <v>-414.16080212999998</v>
      </c>
      <c r="AC196">
        <v>-414.16596405187198</v>
      </c>
      <c r="AD196">
        <v>-414.24269209103397</v>
      </c>
      <c r="AE196" t="s">
        <v>183</v>
      </c>
      <c r="AF196">
        <v>-620.68619558697799</v>
      </c>
      <c r="AG196">
        <v>-622.69219255999997</v>
      </c>
      <c r="AH196">
        <v>-622.73046951149195</v>
      </c>
      <c r="AI196">
        <v>-622.81974580891995</v>
      </c>
      <c r="AJ196" t="s">
        <v>554</v>
      </c>
      <c r="AK196">
        <v>-208.059804643935</v>
      </c>
      <c r="AL196">
        <v>-208.75100677</v>
      </c>
      <c r="AM196">
        <v>-208.774772299625</v>
      </c>
      <c r="AN196">
        <v>-208.80236588994401</v>
      </c>
      <c r="AO196" t="s">
        <v>554</v>
      </c>
      <c r="AP196">
        <v>-412.61857420490003</v>
      </c>
      <c r="AQ196">
        <v>-413.93397299999998</v>
      </c>
      <c r="AR196">
        <v>-413.94834954118897</v>
      </c>
      <c r="AS196">
        <v>-414.01006452958802</v>
      </c>
    </row>
    <row r="197" spans="1:45" x14ac:dyDescent="0.2">
      <c r="A197" s="1">
        <f>'[3]cc-pVDZ-F12c'!T195-'[3]cc-pVDZ-F12c'!Q195</f>
        <v>2.1900850154397093</v>
      </c>
      <c r="B197" s="7">
        <f>'[3]cc-pVDZ-F12c'!Z195-'[3]cc-pVDZ-F12c'!W195</f>
        <v>2.4714742250489139</v>
      </c>
      <c r="C197" s="8">
        <f t="shared" si="23"/>
        <v>2.3307796202443116</v>
      </c>
      <c r="D197" s="9">
        <f t="shared" si="24"/>
        <v>2.3624342521279829</v>
      </c>
      <c r="E197" s="10">
        <f t="shared" si="25"/>
        <v>2.2776105630924901</v>
      </c>
      <c r="F197" s="1">
        <f t="shared" si="26"/>
        <v>2.163797629719713</v>
      </c>
      <c r="G197" s="1">
        <f t="shared" si="27"/>
        <v>1.8934919129593679</v>
      </c>
      <c r="H197" s="1">
        <f t="shared" si="29"/>
        <v>-13.0935022814195</v>
      </c>
      <c r="I197" s="1">
        <f t="shared" si="29"/>
        <v>3.6586690393869179</v>
      </c>
      <c r="J197" s="1">
        <f t="shared" si="29"/>
        <v>-2.4991565146195303</v>
      </c>
      <c r="K197" s="1">
        <f t="shared" si="29"/>
        <v>-0.33535888489981713</v>
      </c>
      <c r="L197" s="1">
        <f t="shared" si="28"/>
        <v>-12.80711626979668</v>
      </c>
      <c r="M197" s="1">
        <f t="shared" si="28"/>
        <v>3.3363864352659238</v>
      </c>
      <c r="N197" s="1">
        <f t="shared" si="28"/>
        <v>-2.1801327800620474</v>
      </c>
      <c r="O197" s="1">
        <f t="shared" si="28"/>
        <v>-0.28664086710267939</v>
      </c>
      <c r="P197" t="s">
        <v>642</v>
      </c>
      <c r="Q197">
        <v>-461.56806072485602</v>
      </c>
      <c r="R197">
        <v>-463.53512118999998</v>
      </c>
      <c r="S197">
        <v>-463.56826837365202</v>
      </c>
      <c r="T197">
        <v>-463.67951459638601</v>
      </c>
      <c r="U197" t="s">
        <v>555</v>
      </c>
      <c r="V197">
        <v>-230.79446336690199</v>
      </c>
      <c r="W197">
        <v>-231.76464544999999</v>
      </c>
      <c r="X197">
        <v>-231.786125612631</v>
      </c>
      <c r="Y197">
        <v>-231.840024558463</v>
      </c>
      <c r="Z197" t="s">
        <v>555</v>
      </c>
      <c r="AA197">
        <v>-230.794463181151</v>
      </c>
      <c r="AB197">
        <v>-231.76464528</v>
      </c>
      <c r="AC197">
        <v>-231.78612542027099</v>
      </c>
      <c r="AD197">
        <v>-231.840024466302</v>
      </c>
      <c r="AE197" t="s">
        <v>184</v>
      </c>
      <c r="AF197">
        <v>-461.53385070332001</v>
      </c>
      <c r="AG197">
        <v>-463.26285131999998</v>
      </c>
      <c r="AH197">
        <v>-463.31501441433102</v>
      </c>
      <c r="AI197">
        <v>-463.40771769130498</v>
      </c>
      <c r="AJ197" t="s">
        <v>555</v>
      </c>
      <c r="AK197">
        <v>-230.777130179572</v>
      </c>
      <c r="AL197">
        <v>-231.62876729999999</v>
      </c>
      <c r="AM197">
        <v>-231.65924442244801</v>
      </c>
      <c r="AN197">
        <v>-231.70408727535801</v>
      </c>
      <c r="AO197" t="s">
        <v>555</v>
      </c>
      <c r="AP197">
        <v>-230.77712996180401</v>
      </c>
      <c r="AQ197">
        <v>-231.62876714999999</v>
      </c>
      <c r="AR197">
        <v>-231.65924425447199</v>
      </c>
      <c r="AS197">
        <v>-231.704087207226</v>
      </c>
    </row>
    <row r="198" spans="1:45" x14ac:dyDescent="0.2">
      <c r="A198" s="1">
        <f>'[3]cc-pVDZ-F12c'!T196-'[3]cc-pVDZ-F12c'!Q196</f>
        <v>1.714778713179187</v>
      </c>
      <c r="B198" s="7">
        <f>'[3]cc-pVDZ-F12c'!Z196-'[3]cc-pVDZ-F12c'!W196</f>
        <v>1.9516415929603395</v>
      </c>
      <c r="C198" s="8">
        <f t="shared" si="23"/>
        <v>1.8332101530697633</v>
      </c>
      <c r="D198" s="9">
        <f t="shared" si="24"/>
        <v>1.8316835477208364</v>
      </c>
      <c r="E198" s="10">
        <f t="shared" si="25"/>
        <v>1.7693822989826002</v>
      </c>
      <c r="F198" s="1">
        <f t="shared" si="26"/>
        <v>1.6776731523363586</v>
      </c>
      <c r="G198" s="1">
        <f t="shared" si="27"/>
        <v>1.4598639290515345</v>
      </c>
      <c r="H198" s="1">
        <f t="shared" si="29"/>
        <v>-8.115672544625502</v>
      </c>
      <c r="I198" s="1">
        <f t="shared" si="29"/>
        <v>4.7545767305879671</v>
      </c>
      <c r="J198" s="1">
        <f t="shared" si="29"/>
        <v>7.3787963666520394E-3</v>
      </c>
      <c r="K198" s="1">
        <f t="shared" si="29"/>
        <v>1.6850519487030107</v>
      </c>
      <c r="L198" s="1">
        <f t="shared" si="28"/>
        <v>-7.8883189771708322</v>
      </c>
      <c r="M198" s="1">
        <f t="shared" si="28"/>
        <v>4.5612661539766899</v>
      </c>
      <c r="N198" s="1">
        <f t="shared" si="28"/>
        <v>0.33276761581862391</v>
      </c>
      <c r="O198" s="1">
        <f t="shared" si="28"/>
        <v>1.7926315448701584</v>
      </c>
      <c r="P198" t="s">
        <v>643</v>
      </c>
      <c r="Q198">
        <v>-461.57599340115303</v>
      </c>
      <c r="R198">
        <v>-463.53686763000002</v>
      </c>
      <c r="S198">
        <v>-463.572262791762</v>
      </c>
      <c r="T198">
        <v>-463.68273432586199</v>
      </c>
      <c r="U198" t="s">
        <v>555</v>
      </c>
      <c r="V198">
        <v>-230.79446336690199</v>
      </c>
      <c r="W198">
        <v>-231.76464544999999</v>
      </c>
      <c r="X198">
        <v>-231.786125612631</v>
      </c>
      <c r="Y198">
        <v>-231.840024558463</v>
      </c>
      <c r="Z198" t="s">
        <v>555</v>
      </c>
      <c r="AA198">
        <v>-230.794463181151</v>
      </c>
      <c r="AB198">
        <v>-231.76464528</v>
      </c>
      <c r="AC198">
        <v>-231.78612542027099</v>
      </c>
      <c r="AD198">
        <v>-231.840024466302</v>
      </c>
      <c r="AE198" t="s">
        <v>185</v>
      </c>
      <c r="AF198">
        <v>-461.54168930543301</v>
      </c>
      <c r="AG198">
        <v>-463.26480328999997</v>
      </c>
      <c r="AH198">
        <v>-463.31901897584902</v>
      </c>
      <c r="AI198">
        <v>-463.41103122267299</v>
      </c>
      <c r="AJ198" t="s">
        <v>555</v>
      </c>
      <c r="AK198">
        <v>-230.777130179572</v>
      </c>
      <c r="AL198">
        <v>-231.62876729999999</v>
      </c>
      <c r="AM198">
        <v>-231.65924442244801</v>
      </c>
      <c r="AN198">
        <v>-231.70408727535801</v>
      </c>
      <c r="AO198" t="s">
        <v>555</v>
      </c>
      <c r="AP198">
        <v>-230.77712996180401</v>
      </c>
      <c r="AQ198">
        <v>-231.62876714999999</v>
      </c>
      <c r="AR198">
        <v>-231.65924425447199</v>
      </c>
      <c r="AS198">
        <v>-231.704087207226</v>
      </c>
    </row>
    <row r="199" spans="1:45" x14ac:dyDescent="0.2">
      <c r="A199" s="1">
        <f>'[3]cc-pVDZ-F12c'!T197-'[3]cc-pVDZ-F12c'!Q197</f>
        <v>1.3495021523428155</v>
      </c>
      <c r="B199" s="7">
        <f>'[3]cc-pVDZ-F12c'!Z197-'[3]cc-pVDZ-F12c'!W197</f>
        <v>1.5492933530706512</v>
      </c>
      <c r="C199" s="8">
        <f t="shared" si="23"/>
        <v>1.4493977527067332</v>
      </c>
      <c r="D199" s="9">
        <f t="shared" si="24"/>
        <v>1.4279271227262562</v>
      </c>
      <c r="E199" s="10">
        <f t="shared" si="25"/>
        <v>1.3817479170671629</v>
      </c>
      <c r="F199" s="1">
        <f t="shared" si="26"/>
        <v>1.3078651059958382</v>
      </c>
      <c r="G199" s="1">
        <f t="shared" si="27"/>
        <v>1.132393429701442</v>
      </c>
      <c r="H199" s="1">
        <f t="shared" si="29"/>
        <v>-5.1008773630564157</v>
      </c>
      <c r="I199" s="1">
        <f t="shared" si="29"/>
        <v>4.8508680633445751</v>
      </c>
      <c r="J199" s="1">
        <f t="shared" si="29"/>
        <v>1.1660624362573035</v>
      </c>
      <c r="K199" s="1">
        <f t="shared" si="29"/>
        <v>2.4739275422531417</v>
      </c>
      <c r="L199" s="1">
        <f t="shared" si="28"/>
        <v>-4.9256445300752363</v>
      </c>
      <c r="M199" s="1">
        <f t="shared" si="28"/>
        <v>4.738085780901117</v>
      </c>
      <c r="N199" s="1">
        <f t="shared" si="28"/>
        <v>1.4732449159754282</v>
      </c>
      <c r="O199" s="1">
        <f t="shared" si="28"/>
        <v>2.6056383456768701</v>
      </c>
      <c r="P199" t="s">
        <v>644</v>
      </c>
      <c r="Q199">
        <v>-461.58079778288999</v>
      </c>
      <c r="R199">
        <v>-463.53702107999999</v>
      </c>
      <c r="S199">
        <v>-463.57410927159998</v>
      </c>
      <c r="T199">
        <v>-463.68399147909003</v>
      </c>
      <c r="U199" t="s">
        <v>555</v>
      </c>
      <c r="V199">
        <v>-230.79446336690199</v>
      </c>
      <c r="W199">
        <v>-231.76464544999999</v>
      </c>
      <c r="X199">
        <v>-231.786125612631</v>
      </c>
      <c r="Y199">
        <v>-231.840024558463</v>
      </c>
      <c r="Z199" t="s">
        <v>555</v>
      </c>
      <c r="AA199">
        <v>-230.794463181151</v>
      </c>
      <c r="AB199">
        <v>-231.76464528</v>
      </c>
      <c r="AC199">
        <v>-231.78612542027099</v>
      </c>
      <c r="AD199">
        <v>-231.840024466302</v>
      </c>
      <c r="AE199" t="s">
        <v>186</v>
      </c>
      <c r="AF199">
        <v>-461.54641062749602</v>
      </c>
      <c r="AG199">
        <v>-463.26508507</v>
      </c>
      <c r="AH199">
        <v>-463.32083644203902</v>
      </c>
      <c r="AI199">
        <v>-463.41232683142601</v>
      </c>
      <c r="AJ199" t="s">
        <v>555</v>
      </c>
      <c r="AK199">
        <v>-230.777130179572</v>
      </c>
      <c r="AL199">
        <v>-231.62876729999999</v>
      </c>
      <c r="AM199">
        <v>-231.65924442244801</v>
      </c>
      <c r="AN199">
        <v>-231.70408727535801</v>
      </c>
      <c r="AO199" t="s">
        <v>555</v>
      </c>
      <c r="AP199">
        <v>-230.77712996180401</v>
      </c>
      <c r="AQ199">
        <v>-231.62876714999999</v>
      </c>
      <c r="AR199">
        <v>-231.65924425447199</v>
      </c>
      <c r="AS199">
        <v>-231.704087207226</v>
      </c>
    </row>
    <row r="200" spans="1:45" x14ac:dyDescent="0.2">
      <c r="A200" s="1">
        <f>'[3]cc-pVDZ-F12c'!T198-'[3]cc-pVDZ-F12c'!Q198</f>
        <v>1.0663192688455199</v>
      </c>
      <c r="B200" s="7">
        <f>'[3]cc-pVDZ-F12c'!Z198-'[3]cc-pVDZ-F12c'!W198</f>
        <v>1.2349023726137782</v>
      </c>
      <c r="C200" s="8">
        <f t="shared" si="23"/>
        <v>1.150610820729649</v>
      </c>
      <c r="D200" s="9">
        <f t="shared" si="24"/>
        <v>1.1181368948527364</v>
      </c>
      <c r="E200" s="10">
        <f t="shared" si="25"/>
        <v>1.0836364974319517</v>
      </c>
      <c r="F200" s="1">
        <f t="shared" si="26"/>
        <v>1.0241224536112257</v>
      </c>
      <c r="G200" s="1">
        <f t="shared" si="27"/>
        <v>0.88277659953700161</v>
      </c>
      <c r="H200" s="1">
        <f t="shared" si="29"/>
        <v>-3.2668990070101849</v>
      </c>
      <c r="I200" s="1">
        <f t="shared" si="29"/>
        <v>4.4743058875036139</v>
      </c>
      <c r="J200" s="1">
        <f t="shared" si="29"/>
        <v>1.596564601469197</v>
      </c>
      <c r="K200" s="1">
        <f t="shared" si="29"/>
        <v>2.6206870550804227</v>
      </c>
      <c r="L200" s="1">
        <f t="shared" si="28"/>
        <v>-3.13581123331653</v>
      </c>
      <c r="M200" s="1">
        <f t="shared" si="28"/>
        <v>4.4090951002541869</v>
      </c>
      <c r="N200" s="1">
        <f t="shared" si="28"/>
        <v>1.8714377239166611</v>
      </c>
      <c r="O200" s="1">
        <f t="shared" si="28"/>
        <v>2.7542143234536627</v>
      </c>
      <c r="P200" t="s">
        <v>645</v>
      </c>
      <c r="Q200">
        <v>-461.58372041331398</v>
      </c>
      <c r="R200">
        <v>-463.53642099000001</v>
      </c>
      <c r="S200">
        <v>-463.57479532044101</v>
      </c>
      <c r="T200">
        <v>-463.68422535525099</v>
      </c>
      <c r="U200" t="s">
        <v>555</v>
      </c>
      <c r="V200">
        <v>-230.79446336690199</v>
      </c>
      <c r="W200">
        <v>-231.76464544999999</v>
      </c>
      <c r="X200">
        <v>-231.786125612631</v>
      </c>
      <c r="Y200">
        <v>-231.840024558463</v>
      </c>
      <c r="Z200" t="s">
        <v>555</v>
      </c>
      <c r="AA200">
        <v>-230.794463181151</v>
      </c>
      <c r="AB200">
        <v>-231.76464528</v>
      </c>
      <c r="AC200">
        <v>-231.78612542027099</v>
      </c>
      <c r="AD200">
        <v>-231.840024466302</v>
      </c>
      <c r="AE200" t="s">
        <v>187</v>
      </c>
      <c r="AF200">
        <v>-461.54926290829297</v>
      </c>
      <c r="AG200">
        <v>-463.26456079000002</v>
      </c>
      <c r="AH200">
        <v>-463.32147100264399</v>
      </c>
      <c r="AI200">
        <v>-463.41256360230801</v>
      </c>
      <c r="AJ200" t="s">
        <v>555</v>
      </c>
      <c r="AK200">
        <v>-230.777130179572</v>
      </c>
      <c r="AL200">
        <v>-231.62876729999999</v>
      </c>
      <c r="AM200">
        <v>-231.65924442244801</v>
      </c>
      <c r="AN200">
        <v>-231.70408727535801</v>
      </c>
      <c r="AO200" t="s">
        <v>555</v>
      </c>
      <c r="AP200">
        <v>-230.77712996180401</v>
      </c>
      <c r="AQ200">
        <v>-231.62876714999999</v>
      </c>
      <c r="AR200">
        <v>-231.65924425447199</v>
      </c>
      <c r="AS200">
        <v>-231.704087207226</v>
      </c>
    </row>
    <row r="201" spans="1:45" x14ac:dyDescent="0.2">
      <c r="A201" s="1">
        <f>'[3]cc-pVDZ-F12c'!T199-'[3]cc-pVDZ-F12c'!Q199</f>
        <v>0.84610781313103911</v>
      </c>
      <c r="B201" s="7">
        <f>'[3]cc-pVDZ-F12c'!Z199-'[3]cc-pVDZ-F12c'!W199</f>
        <v>0.9885091631244074</v>
      </c>
      <c r="C201" s="8">
        <f t="shared" si="23"/>
        <v>0.91730848812772325</v>
      </c>
      <c r="D201" s="9">
        <f t="shared" si="24"/>
        <v>0.87965374491692849</v>
      </c>
      <c r="E201" s="10">
        <f t="shared" si="25"/>
        <v>0.85371143807615946</v>
      </c>
      <c r="F201" s="1">
        <f t="shared" si="26"/>
        <v>0.80569128495780218</v>
      </c>
      <c r="G201" s="1">
        <f t="shared" si="27"/>
        <v>0.69164342130170375</v>
      </c>
      <c r="H201" s="1">
        <f t="shared" si="29"/>
        <v>-2.1474272516476813</v>
      </c>
      <c r="I201" s="1">
        <f t="shared" si="29"/>
        <v>3.9129672642797675</v>
      </c>
      <c r="J201" s="1">
        <f t="shared" si="29"/>
        <v>1.6511792959232841</v>
      </c>
      <c r="K201" s="1">
        <f t="shared" si="29"/>
        <v>2.4568705808810862</v>
      </c>
      <c r="L201" s="1">
        <f t="shared" si="28"/>
        <v>-2.0529173424141769</v>
      </c>
      <c r="M201" s="1">
        <f t="shared" si="28"/>
        <v>3.8722293475042222</v>
      </c>
      <c r="N201" s="1">
        <f t="shared" si="28"/>
        <v>1.8859247690684469</v>
      </c>
      <c r="O201" s="1">
        <f t="shared" si="28"/>
        <v>2.5775681903701506</v>
      </c>
      <c r="P201" t="s">
        <v>646</v>
      </c>
      <c r="Q201">
        <v>-461.58550440503899</v>
      </c>
      <c r="R201">
        <v>-463.53552644000001</v>
      </c>
      <c r="S201">
        <v>-463.57488235449301</v>
      </c>
      <c r="T201">
        <v>-463.68396429709298</v>
      </c>
      <c r="U201" t="s">
        <v>555</v>
      </c>
      <c r="V201">
        <v>-230.79446336690199</v>
      </c>
      <c r="W201">
        <v>-231.76464544999999</v>
      </c>
      <c r="X201">
        <v>-231.786125612631</v>
      </c>
      <c r="Y201">
        <v>-231.840024558463</v>
      </c>
      <c r="Z201" t="s">
        <v>555</v>
      </c>
      <c r="AA201">
        <v>-230.794463181151</v>
      </c>
      <c r="AB201">
        <v>-231.76464528</v>
      </c>
      <c r="AC201">
        <v>-231.78612542027099</v>
      </c>
      <c r="AD201">
        <v>-231.840024466302</v>
      </c>
      <c r="AE201" t="s">
        <v>188</v>
      </c>
      <c r="AF201">
        <v>-461.550988609483</v>
      </c>
      <c r="AG201">
        <v>-463.26370523999998</v>
      </c>
      <c r="AH201">
        <v>-463.32149408921902</v>
      </c>
      <c r="AI201">
        <v>-463.41228209878801</v>
      </c>
      <c r="AJ201" t="s">
        <v>555</v>
      </c>
      <c r="AK201">
        <v>-230.777130179572</v>
      </c>
      <c r="AL201">
        <v>-231.62876729999999</v>
      </c>
      <c r="AM201">
        <v>-231.65924442244801</v>
      </c>
      <c r="AN201">
        <v>-231.70408727535801</v>
      </c>
      <c r="AO201" t="s">
        <v>555</v>
      </c>
      <c r="AP201">
        <v>-230.77712996180401</v>
      </c>
      <c r="AQ201">
        <v>-231.62876714999999</v>
      </c>
      <c r="AR201">
        <v>-231.65924425447199</v>
      </c>
      <c r="AS201">
        <v>-231.704087207226</v>
      </c>
    </row>
    <row r="202" spans="1:45" x14ac:dyDescent="0.2">
      <c r="A202" s="1">
        <f>'[3]cc-pVDZ-F12c'!T200-'[3]cc-pVDZ-F12c'!Q200</f>
        <v>0.42364961895763431</v>
      </c>
      <c r="B202" s="7">
        <f>'[3]cc-pVDZ-F12c'!Z200-'[3]cc-pVDZ-F12c'!W200</f>
        <v>0.51078176358491612</v>
      </c>
      <c r="C202" s="8">
        <f t="shared" si="23"/>
        <v>0.46721569127127521</v>
      </c>
      <c r="D202" s="9">
        <f t="shared" si="24"/>
        <v>0.42966067791914475</v>
      </c>
      <c r="E202" s="10">
        <f t="shared" si="25"/>
        <v>0.41881326299262744</v>
      </c>
      <c r="F202" s="1">
        <f t="shared" si="26"/>
        <v>0.39353423513385666</v>
      </c>
      <c r="G202" s="1">
        <f t="shared" si="27"/>
        <v>0.33349654396927608</v>
      </c>
      <c r="H202" s="1">
        <f t="shared" si="29"/>
        <v>-0.73023057308154637</v>
      </c>
      <c r="I202" s="1">
        <f t="shared" si="29"/>
        <v>2.2141358952957013</v>
      </c>
      <c r="J202" s="1">
        <f t="shared" si="29"/>
        <v>1.103142478514034</v>
      </c>
      <c r="K202" s="1">
        <f t="shared" si="29"/>
        <v>1.4966767136478907</v>
      </c>
      <c r="L202" s="1">
        <f t="shared" si="28"/>
        <v>-0.71101898007338649</v>
      </c>
      <c r="M202" s="1">
        <f t="shared" si="28"/>
        <v>2.1750797039944585</v>
      </c>
      <c r="N202" s="1">
        <f t="shared" si="28"/>
        <v>1.2076133932482545</v>
      </c>
      <c r="O202" s="1">
        <f t="shared" si="28"/>
        <v>1.5411099372175305</v>
      </c>
      <c r="P202" t="s">
        <v>647</v>
      </c>
      <c r="Q202">
        <v>-461.58776285161002</v>
      </c>
      <c r="R202">
        <v>-463.53281917999999</v>
      </c>
      <c r="S202">
        <v>-463.57400900226901</v>
      </c>
      <c r="T202">
        <v>-463.68243413082899</v>
      </c>
      <c r="U202" t="s">
        <v>555</v>
      </c>
      <c r="V202">
        <v>-230.79446336690199</v>
      </c>
      <c r="W202">
        <v>-231.76464544999999</v>
      </c>
      <c r="X202">
        <v>-231.786125612631</v>
      </c>
      <c r="Y202">
        <v>-231.840024558463</v>
      </c>
      <c r="Z202" t="s">
        <v>555</v>
      </c>
      <c r="AA202">
        <v>-230.794463181151</v>
      </c>
      <c r="AB202">
        <v>-231.76464528</v>
      </c>
      <c r="AC202">
        <v>-231.78612542027099</v>
      </c>
      <c r="AD202">
        <v>-231.840024466302</v>
      </c>
      <c r="AE202" t="s">
        <v>189</v>
      </c>
      <c r="AF202">
        <v>-461.553127060554</v>
      </c>
      <c r="AG202">
        <v>-463.26100065999998</v>
      </c>
      <c r="AH202">
        <v>-463.32041313128002</v>
      </c>
      <c r="AI202">
        <v>-463.410630397494</v>
      </c>
      <c r="AJ202" t="s">
        <v>555</v>
      </c>
      <c r="AK202">
        <v>-230.777130179572</v>
      </c>
      <c r="AL202">
        <v>-231.62876729999999</v>
      </c>
      <c r="AM202">
        <v>-231.65924442244801</v>
      </c>
      <c r="AN202">
        <v>-231.70408727535801</v>
      </c>
      <c r="AO202" t="s">
        <v>555</v>
      </c>
      <c r="AP202">
        <v>-230.77712996180401</v>
      </c>
      <c r="AQ202">
        <v>-231.62876714999999</v>
      </c>
      <c r="AR202">
        <v>-231.65924425447199</v>
      </c>
      <c r="AS202">
        <v>-231.704087207226</v>
      </c>
    </row>
    <row r="203" spans="1:45" x14ac:dyDescent="0.2">
      <c r="A203" s="1">
        <f>'[3]cc-pVDZ-F12c'!T201-'[3]cc-pVDZ-F12c'!Q201</f>
        <v>0.14130436663631435</v>
      </c>
      <c r="B203" s="7">
        <f>'[3]cc-pVDZ-F12c'!Z201-'[3]cc-pVDZ-F12c'!W201</f>
        <v>0.18754160956621513</v>
      </c>
      <c r="C203" s="8">
        <f t="shared" si="23"/>
        <v>0.16442298810126474</v>
      </c>
      <c r="D203" s="9">
        <f t="shared" si="24"/>
        <v>0.13709207577710175</v>
      </c>
      <c r="E203" s="10">
        <f t="shared" si="25"/>
        <v>0.13465895928623212</v>
      </c>
      <c r="F203" s="1">
        <f t="shared" si="26"/>
        <v>0.1255651912228446</v>
      </c>
      <c r="G203" s="1">
        <f t="shared" si="27"/>
        <v>0.10396749207229927</v>
      </c>
      <c r="H203" s="1">
        <f t="shared" si="29"/>
        <v>-0.24572477967798298</v>
      </c>
      <c r="I203" s="1">
        <f t="shared" si="29"/>
        <v>0.70113518967040833</v>
      </c>
      <c r="J203" s="1">
        <f t="shared" si="29"/>
        <v>0.33877067789573073</v>
      </c>
      <c r="K203" s="1">
        <f t="shared" si="29"/>
        <v>0.46433586911857533</v>
      </c>
      <c r="L203" s="1">
        <f t="shared" si="28"/>
        <v>-0.26643530213888855</v>
      </c>
      <c r="M203" s="1">
        <f t="shared" si="28"/>
        <v>0.64283328200353174</v>
      </c>
      <c r="N203" s="1">
        <f t="shared" si="28"/>
        <v>0.32698578028279784</v>
      </c>
      <c r="O203" s="1">
        <f t="shared" si="28"/>
        <v>0.43095327235509712</v>
      </c>
      <c r="P203" t="s">
        <v>648</v>
      </c>
      <c r="Q203">
        <v>-461.58853496070702</v>
      </c>
      <c r="R203">
        <v>-463.53040806000001</v>
      </c>
      <c r="S203">
        <v>-463.572790898319</v>
      </c>
      <c r="T203">
        <v>-463.68078899104302</v>
      </c>
      <c r="U203" t="s">
        <v>555</v>
      </c>
      <c r="V203">
        <v>-230.79446336690199</v>
      </c>
      <c r="W203">
        <v>-231.76464544999999</v>
      </c>
      <c r="X203">
        <v>-231.786125612631</v>
      </c>
      <c r="Y203">
        <v>-231.840024558463</v>
      </c>
      <c r="Z203" t="s">
        <v>555</v>
      </c>
      <c r="AA203">
        <v>-230.794463181151</v>
      </c>
      <c r="AB203">
        <v>-231.76464528</v>
      </c>
      <c r="AC203">
        <v>-231.78612542027099</v>
      </c>
      <c r="AD203">
        <v>-231.840024466302</v>
      </c>
      <c r="AE203" t="s">
        <v>190</v>
      </c>
      <c r="AF203">
        <v>-461.55383554971303</v>
      </c>
      <c r="AG203">
        <v>-463.25855887</v>
      </c>
      <c r="AH203">
        <v>-463.31900976190798</v>
      </c>
      <c r="AI203">
        <v>-463.40886125031</v>
      </c>
      <c r="AJ203" t="s">
        <v>555</v>
      </c>
      <c r="AK203">
        <v>-230.777130179572</v>
      </c>
      <c r="AL203">
        <v>-231.62876729999999</v>
      </c>
      <c r="AM203">
        <v>-231.65924442244801</v>
      </c>
      <c r="AN203">
        <v>-231.70408727535801</v>
      </c>
      <c r="AO203" t="s">
        <v>555</v>
      </c>
      <c r="AP203">
        <v>-230.77712996180401</v>
      </c>
      <c r="AQ203">
        <v>-231.62876714999999</v>
      </c>
      <c r="AR203">
        <v>-231.65924425447199</v>
      </c>
      <c r="AS203">
        <v>-231.704087207226</v>
      </c>
    </row>
    <row r="204" spans="1:45" x14ac:dyDescent="0.2">
      <c r="A204" s="1">
        <f>'[3]cc-pVDZ-F12c'!T202-'[3]cc-pVDZ-F12c'!Q202</f>
        <v>2.5934912467995362E-2</v>
      </c>
      <c r="B204" s="7">
        <f>'[3]cc-pVDZ-F12c'!Z202-'[3]cc-pVDZ-F12c'!W202</f>
        <v>4.0092492298459445E-2</v>
      </c>
      <c r="C204" s="8">
        <f t="shared" si="23"/>
        <v>3.30137023832274E-2</v>
      </c>
      <c r="D204" s="9">
        <f t="shared" si="24"/>
        <v>2.3868305247886391E-2</v>
      </c>
      <c r="E204" s="10">
        <f t="shared" si="25"/>
        <v>2.3457012542347513E-2</v>
      </c>
      <c r="F204" s="1">
        <f t="shared" si="26"/>
        <v>2.1861426312407391E-2</v>
      </c>
      <c r="G204" s="1">
        <f t="shared" si="27"/>
        <v>1.8071909016299598E-2</v>
      </c>
      <c r="H204" s="1">
        <f t="shared" si="29"/>
        <v>-7.062820538384125E-2</v>
      </c>
      <c r="I204" s="1">
        <f t="shared" si="29"/>
        <v>9.4628432617908625E-2</v>
      </c>
      <c r="J204" s="1">
        <f t="shared" si="29"/>
        <v>3.0886399110237533E-2</v>
      </c>
      <c r="K204" s="1">
        <f t="shared" si="29"/>
        <v>5.2747825422644924E-2</v>
      </c>
      <c r="L204" s="1">
        <f t="shared" si="28"/>
        <v>-7.8207145914832868E-2</v>
      </c>
      <c r="M204" s="1">
        <f t="shared" si="28"/>
        <v>7.8758717365165834E-2</v>
      </c>
      <c r="N204" s="1">
        <f t="shared" si="28"/>
        <v>2.2121070318270937E-2</v>
      </c>
      <c r="O204" s="1">
        <f t="shared" si="28"/>
        <v>4.0192979334570535E-2</v>
      </c>
      <c r="P204" t="s">
        <v>649</v>
      </c>
      <c r="Q204">
        <v>-461.58881399484801</v>
      </c>
      <c r="R204">
        <v>-463.52944152999999</v>
      </c>
      <c r="S204">
        <v>-463.57230025350998</v>
      </c>
      <c r="T204">
        <v>-463.68013308377198</v>
      </c>
      <c r="U204" t="s">
        <v>555</v>
      </c>
      <c r="V204">
        <v>-230.79446336690199</v>
      </c>
      <c r="W204">
        <v>-231.76464544999999</v>
      </c>
      <c r="X204">
        <v>-231.786125612631</v>
      </c>
      <c r="Y204">
        <v>-231.840024558463</v>
      </c>
      <c r="Z204" t="s">
        <v>555</v>
      </c>
      <c r="AA204">
        <v>-230.794463181151</v>
      </c>
      <c r="AB204">
        <v>-231.76464528</v>
      </c>
      <c r="AC204">
        <v>-231.78612542027099</v>
      </c>
      <c r="AD204">
        <v>-231.840024466302</v>
      </c>
      <c r="AE204" t="s">
        <v>191</v>
      </c>
      <c r="AF204">
        <v>-461.55413551036099</v>
      </c>
      <c r="AG204">
        <v>-463.25765996000001</v>
      </c>
      <c r="AH204">
        <v>-463.31852392908797</v>
      </c>
      <c r="AI204">
        <v>-463.40823853417101</v>
      </c>
      <c r="AJ204" t="s">
        <v>555</v>
      </c>
      <c r="AK204">
        <v>-230.777130179572</v>
      </c>
      <c r="AL204">
        <v>-231.62876729999999</v>
      </c>
      <c r="AM204">
        <v>-231.65924442244801</v>
      </c>
      <c r="AN204">
        <v>-231.70408727535801</v>
      </c>
      <c r="AO204" t="s">
        <v>555</v>
      </c>
      <c r="AP204">
        <v>-230.77712996180401</v>
      </c>
      <c r="AQ204">
        <v>-231.62876714999999</v>
      </c>
      <c r="AR204">
        <v>-231.65924425447199</v>
      </c>
      <c r="AS204">
        <v>-231.704087207226</v>
      </c>
    </row>
    <row r="205" spans="1:45" x14ac:dyDescent="0.2">
      <c r="A205" s="1">
        <f>'[3]cc-pVDZ-F12c'!T203-'[3]cc-pVDZ-F12c'!Q203</f>
        <v>2.2295276161979425</v>
      </c>
      <c r="B205" s="7">
        <f>'[3]cc-pVDZ-F12c'!Z203-'[3]cc-pVDZ-F12c'!W203</f>
        <v>2.5073259680381614</v>
      </c>
      <c r="C205" s="8">
        <f t="shared" si="23"/>
        <v>2.368426792118052</v>
      </c>
      <c r="D205" s="9">
        <f t="shared" si="24"/>
        <v>2.4063548886557808</v>
      </c>
      <c r="E205" s="10">
        <f t="shared" si="25"/>
        <v>2.3189773908923934</v>
      </c>
      <c r="F205" s="1">
        <f t="shared" si="26"/>
        <v>2.2040253605566775</v>
      </c>
      <c r="G205" s="1">
        <f t="shared" si="27"/>
        <v>1.9310142885093526</v>
      </c>
      <c r="H205" s="1">
        <f t="shared" si="29"/>
        <v>-12.2970007575683</v>
      </c>
      <c r="I205" s="1">
        <f t="shared" si="29"/>
        <v>4.8542064138575975</v>
      </c>
      <c r="J205" s="1">
        <f t="shared" si="29"/>
        <v>-1.5915661714057514</v>
      </c>
      <c r="K205" s="1">
        <f t="shared" si="29"/>
        <v>0.6124591891509259</v>
      </c>
      <c r="L205" s="1">
        <f t="shared" si="28"/>
        <v>-11.974747330154619</v>
      </c>
      <c r="M205" s="1">
        <f t="shared" si="28"/>
        <v>4.4657654831752449</v>
      </c>
      <c r="N205" s="1">
        <f t="shared" si="28"/>
        <v>-1.3668030472410746</v>
      </c>
      <c r="O205" s="1">
        <f t="shared" si="28"/>
        <v>0.56421124126827815</v>
      </c>
      <c r="P205" t="s">
        <v>192</v>
      </c>
      <c r="Q205">
        <v>-493.56625677336302</v>
      </c>
      <c r="R205">
        <v>-495.60436220999998</v>
      </c>
      <c r="S205">
        <v>-495.62380524641702</v>
      </c>
      <c r="T205">
        <v>-495.73976238603598</v>
      </c>
      <c r="U205" t="s">
        <v>556</v>
      </c>
      <c r="V205">
        <v>-246.79292522285499</v>
      </c>
      <c r="W205">
        <v>-247.79831300000001</v>
      </c>
      <c r="X205">
        <v>-247.813170304625</v>
      </c>
      <c r="Y205">
        <v>-247.86939319056799</v>
      </c>
      <c r="Z205" t="s">
        <v>556</v>
      </c>
      <c r="AA205">
        <v>-246.792928067784</v>
      </c>
      <c r="AB205">
        <v>-247.79831354000001</v>
      </c>
      <c r="AC205">
        <v>-247.81317126382601</v>
      </c>
      <c r="AD205">
        <v>-247.869393179664</v>
      </c>
      <c r="AE205" t="s">
        <v>192</v>
      </c>
      <c r="AF205">
        <v>-493.53073649364302</v>
      </c>
      <c r="AG205">
        <v>-495.32027109000001</v>
      </c>
      <c r="AH205">
        <v>-495.358735647846</v>
      </c>
      <c r="AI205">
        <v>-495.45527952262802</v>
      </c>
      <c r="AJ205" t="s">
        <v>556</v>
      </c>
      <c r="AK205">
        <v>-246.77490836774601</v>
      </c>
      <c r="AL205">
        <v>-247.65657726000001</v>
      </c>
      <c r="AM205">
        <v>-247.680456773381</v>
      </c>
      <c r="AN205">
        <v>-247.72719055245599</v>
      </c>
      <c r="AO205" t="s">
        <v>556</v>
      </c>
      <c r="AP205">
        <v>-246.774911099669</v>
      </c>
      <c r="AQ205">
        <v>-247.65657718</v>
      </c>
      <c r="AR205">
        <v>-247.680457013676</v>
      </c>
      <c r="AS205">
        <v>-247.727189842364</v>
      </c>
    </row>
    <row r="206" spans="1:45" x14ac:dyDescent="0.2">
      <c r="A206" s="1">
        <f>'[3]cc-pVDZ-F12c'!T204-'[3]cc-pVDZ-F12c'!Q204</f>
        <v>1.7548430883812645</v>
      </c>
      <c r="B206" s="7">
        <f>'[3]cc-pVDZ-F12c'!Z204-'[3]cc-pVDZ-F12c'!W204</f>
        <v>1.9882983951040671</v>
      </c>
      <c r="C206" s="8">
        <f t="shared" ref="C206:C269" si="30">(A206+B206)/2</f>
        <v>1.8715707417426657</v>
      </c>
      <c r="D206" s="9">
        <f t="shared" ref="D206:D269" si="31">$D$11*F206</f>
        <v>1.8776640801209943</v>
      </c>
      <c r="E206" s="10">
        <f t="shared" ref="E206:E269" si="32">F206+(F206-G206)/((3/2)^3-1)</f>
        <v>1.8128532742786601</v>
      </c>
      <c r="F206" s="1">
        <f t="shared" ref="F206:F269" si="33">K206-J206</f>
        <v>1.7197875802537042</v>
      </c>
      <c r="G206" s="1">
        <f t="shared" ref="G206:G269" si="34">O206-N206</f>
        <v>1.4987565569444337</v>
      </c>
      <c r="H206" s="1">
        <f t="shared" si="29"/>
        <v>-7.3450269849635124</v>
      </c>
      <c r="I206" s="1">
        <f t="shared" si="29"/>
        <v>5.9643711209011752</v>
      </c>
      <c r="J206" s="1">
        <f t="shared" si="29"/>
        <v>0.94606718825128122</v>
      </c>
      <c r="K206" s="1">
        <f t="shared" si="29"/>
        <v>2.6658547685049854</v>
      </c>
      <c r="L206" s="1">
        <f t="shared" si="28"/>
        <v>-7.0643563267458527</v>
      </c>
      <c r="M206" s="1">
        <f t="shared" si="28"/>
        <v>5.7517583520958029</v>
      </c>
      <c r="N206" s="1">
        <f t="shared" si="28"/>
        <v>1.2304589633846661</v>
      </c>
      <c r="O206" s="1">
        <f t="shared" si="28"/>
        <v>2.7292155203290998</v>
      </c>
      <c r="P206" t="s">
        <v>193</v>
      </c>
      <c r="Q206">
        <v>-493.57414824556002</v>
      </c>
      <c r="R206">
        <v>-495.60613137000001</v>
      </c>
      <c r="S206">
        <v>-495.62784922242002</v>
      </c>
      <c r="T206">
        <v>-495.74303468004803</v>
      </c>
      <c r="U206" t="s">
        <v>556</v>
      </c>
      <c r="V206">
        <v>-246.79292522285499</v>
      </c>
      <c r="W206">
        <v>-247.79831300000001</v>
      </c>
      <c r="X206">
        <v>-247.813170304625</v>
      </c>
      <c r="Y206">
        <v>-247.86939319056799</v>
      </c>
      <c r="Z206" t="s">
        <v>556</v>
      </c>
      <c r="AA206">
        <v>-246.792928067784</v>
      </c>
      <c r="AB206">
        <v>-247.79831354000001</v>
      </c>
      <c r="AC206">
        <v>-247.81317126382601</v>
      </c>
      <c r="AD206">
        <v>-247.869393179664</v>
      </c>
      <c r="AE206" t="s">
        <v>193</v>
      </c>
      <c r="AF206">
        <v>-493.53856169948199</v>
      </c>
      <c r="AG206">
        <v>-495.32232045000001</v>
      </c>
      <c r="AH206">
        <v>-495.36287464814899</v>
      </c>
      <c r="AI206">
        <v>-495.45872967641702</v>
      </c>
      <c r="AJ206" t="s">
        <v>556</v>
      </c>
      <c r="AK206">
        <v>-246.77490836774601</v>
      </c>
      <c r="AL206">
        <v>-247.65657726000001</v>
      </c>
      <c r="AM206">
        <v>-247.680456773381</v>
      </c>
      <c r="AN206">
        <v>-247.72719055245599</v>
      </c>
      <c r="AO206" t="s">
        <v>556</v>
      </c>
      <c r="AP206">
        <v>-246.774911099669</v>
      </c>
      <c r="AQ206">
        <v>-247.65657718</v>
      </c>
      <c r="AR206">
        <v>-247.680457013676</v>
      </c>
      <c r="AS206">
        <v>-247.727189842364</v>
      </c>
    </row>
    <row r="207" spans="1:45" x14ac:dyDescent="0.2">
      <c r="A207" s="1">
        <f>'[3]cc-pVDZ-F12c'!T205-'[3]cc-pVDZ-F12c'!Q205</f>
        <v>1.3867536477851747</v>
      </c>
      <c r="B207" s="7">
        <f>'[3]cc-pVDZ-F12c'!Z205-'[3]cc-pVDZ-F12c'!W205</f>
        <v>1.583789741696259</v>
      </c>
      <c r="C207" s="8">
        <f t="shared" si="30"/>
        <v>1.485271694740717</v>
      </c>
      <c r="D207" s="9">
        <f t="shared" si="31"/>
        <v>1.4714481975306941</v>
      </c>
      <c r="E207" s="10">
        <f t="shared" si="32"/>
        <v>1.4230884049402355</v>
      </c>
      <c r="F207" s="1">
        <f t="shared" si="33"/>
        <v>1.3477268707919894</v>
      </c>
      <c r="G207" s="1">
        <f t="shared" si="34"/>
        <v>1.1687432271899052</v>
      </c>
      <c r="H207" s="1">
        <f t="shared" si="29"/>
        <v>-4.3290277237403236</v>
      </c>
      <c r="I207" s="1">
        <f t="shared" si="29"/>
        <v>6.0553976489496666</v>
      </c>
      <c r="J207" s="1">
        <f t="shared" si="29"/>
        <v>2.1238400599464735</v>
      </c>
      <c r="K207" s="1">
        <f t="shared" si="29"/>
        <v>3.4715669307384629</v>
      </c>
      <c r="L207" s="1">
        <f t="shared" si="28"/>
        <v>-4.0913114706569047</v>
      </c>
      <c r="M207" s="1">
        <f t="shared" si="28"/>
        <v>5.9531261506581767</v>
      </c>
      <c r="N207" s="1">
        <f t="shared" si="28"/>
        <v>2.4249372750333569</v>
      </c>
      <c r="O207" s="1">
        <f t="shared" si="28"/>
        <v>3.5936805022232621</v>
      </c>
      <c r="P207" t="s">
        <v>194</v>
      </c>
      <c r="Q207">
        <v>-493.57895454611997</v>
      </c>
      <c r="R207">
        <v>-495.60627642999998</v>
      </c>
      <c r="S207">
        <v>-495.62972612288399</v>
      </c>
      <c r="T207">
        <v>-495.74431866405502</v>
      </c>
      <c r="U207" t="s">
        <v>556</v>
      </c>
      <c r="V207">
        <v>-246.79292522285499</v>
      </c>
      <c r="W207">
        <v>-247.79831300000001</v>
      </c>
      <c r="X207">
        <v>-247.813170304625</v>
      </c>
      <c r="Y207">
        <v>-247.86939319056799</v>
      </c>
      <c r="Z207" t="s">
        <v>556</v>
      </c>
      <c r="AA207">
        <v>-246.792928067784</v>
      </c>
      <c r="AB207">
        <v>-247.79831354000001</v>
      </c>
      <c r="AC207">
        <v>-247.81317126382601</v>
      </c>
      <c r="AD207">
        <v>-247.869393179664</v>
      </c>
      <c r="AE207" t="s">
        <v>194</v>
      </c>
      <c r="AF207">
        <v>-493.54329954784299</v>
      </c>
      <c r="AG207">
        <v>-495.32264135000003</v>
      </c>
      <c r="AH207">
        <v>-495.36477817042498</v>
      </c>
      <c r="AI207">
        <v>-495.46010728899802</v>
      </c>
      <c r="AJ207" t="s">
        <v>556</v>
      </c>
      <c r="AK207">
        <v>-246.77490836774601</v>
      </c>
      <c r="AL207">
        <v>-247.65657726000001</v>
      </c>
      <c r="AM207">
        <v>-247.680456773381</v>
      </c>
      <c r="AN207">
        <v>-247.72719055245599</v>
      </c>
      <c r="AO207" t="s">
        <v>556</v>
      </c>
      <c r="AP207">
        <v>-246.774911099669</v>
      </c>
      <c r="AQ207">
        <v>-247.65657718</v>
      </c>
      <c r="AR207">
        <v>-247.680457013676</v>
      </c>
      <c r="AS207">
        <v>-247.727189842364</v>
      </c>
    </row>
    <row r="208" spans="1:45" x14ac:dyDescent="0.2">
      <c r="A208" s="1">
        <f>'[3]cc-pVDZ-F12c'!T206-'[3]cc-pVDZ-F12c'!Q206</f>
        <v>1.099213656079725</v>
      </c>
      <c r="B208" s="7">
        <f>'[3]cc-pVDZ-F12c'!Z206-'[3]cc-pVDZ-F12c'!W206</f>
        <v>1.2658397710637161</v>
      </c>
      <c r="C208" s="8">
        <f t="shared" si="30"/>
        <v>1.1825267135717206</v>
      </c>
      <c r="D208" s="9">
        <f t="shared" si="31"/>
        <v>1.1570894154372389</v>
      </c>
      <c r="E208" s="10">
        <f t="shared" si="32"/>
        <v>1.1208020890891826</v>
      </c>
      <c r="F208" s="1">
        <f t="shared" si="33"/>
        <v>1.0597997943187751</v>
      </c>
      <c r="G208" s="1">
        <f t="shared" si="34"/>
        <v>0.91491934423905752</v>
      </c>
      <c r="H208" s="1">
        <f t="shared" si="29"/>
        <v>-2.4982485704814841</v>
      </c>
      <c r="I208" s="1">
        <f t="shared" si="29"/>
        <v>5.6450127110513595</v>
      </c>
      <c r="J208" s="1">
        <f t="shared" si="29"/>
        <v>2.5472158733507833</v>
      </c>
      <c r="K208" s="1">
        <f t="shared" si="29"/>
        <v>3.6070156676695584</v>
      </c>
      <c r="L208" s="1">
        <f t="shared" si="28"/>
        <v>-2.3012128527963083</v>
      </c>
      <c r="M208" s="1">
        <f t="shared" si="28"/>
        <v>5.6091317178420619</v>
      </c>
      <c r="N208" s="1">
        <f t="shared" si="28"/>
        <v>2.8387326593218414</v>
      </c>
      <c r="O208" s="1">
        <f t="shared" si="28"/>
        <v>3.7536520035608989</v>
      </c>
      <c r="P208" t="s">
        <v>195</v>
      </c>
      <c r="Q208">
        <v>-493.58187207829002</v>
      </c>
      <c r="R208">
        <v>-495.60562243999999</v>
      </c>
      <c r="S208">
        <v>-495.63040081516101</v>
      </c>
      <c r="T208">
        <v>-495.74453451534799</v>
      </c>
      <c r="U208" t="s">
        <v>556</v>
      </c>
      <c r="V208">
        <v>-246.79292522285499</v>
      </c>
      <c r="W208">
        <v>-247.79831300000001</v>
      </c>
      <c r="X208">
        <v>-247.813170304625</v>
      </c>
      <c r="Y208">
        <v>-247.86939319056799</v>
      </c>
      <c r="Z208" t="s">
        <v>556</v>
      </c>
      <c r="AA208">
        <v>-246.792928067784</v>
      </c>
      <c r="AB208">
        <v>-247.79831354000001</v>
      </c>
      <c r="AC208">
        <v>-247.81317126382601</v>
      </c>
      <c r="AD208">
        <v>-247.869393179664</v>
      </c>
      <c r="AE208" t="s">
        <v>195</v>
      </c>
      <c r="AF208">
        <v>-493.54615225145602</v>
      </c>
      <c r="AG208">
        <v>-495.32209316000001</v>
      </c>
      <c r="AH208">
        <v>-495.36543759531702</v>
      </c>
      <c r="AI208">
        <v>-495.46036221980199</v>
      </c>
      <c r="AJ208" t="s">
        <v>556</v>
      </c>
      <c r="AK208">
        <v>-246.77490836774601</v>
      </c>
      <c r="AL208">
        <v>-247.65657726000001</v>
      </c>
      <c r="AM208">
        <v>-247.680456773381</v>
      </c>
      <c r="AN208">
        <v>-247.72719055245599</v>
      </c>
      <c r="AO208" t="s">
        <v>556</v>
      </c>
      <c r="AP208">
        <v>-246.774911099669</v>
      </c>
      <c r="AQ208">
        <v>-247.65657718</v>
      </c>
      <c r="AR208">
        <v>-247.680457013676</v>
      </c>
      <c r="AS208">
        <v>-247.727189842364</v>
      </c>
    </row>
    <row r="209" spans="1:45" x14ac:dyDescent="0.2">
      <c r="A209" s="1">
        <f>'[3]cc-pVDZ-F12c'!T207-'[3]cc-pVDZ-F12c'!Q207</f>
        <v>0.87412884607334318</v>
      </c>
      <c r="B209" s="7">
        <f>'[3]cc-pVDZ-F12c'!Z207-'[3]cc-pVDZ-F12c'!W207</f>
        <v>1.0151079935462235</v>
      </c>
      <c r="C209" s="8">
        <f t="shared" si="30"/>
        <v>0.94461841980978334</v>
      </c>
      <c r="D209" s="9">
        <f t="shared" si="31"/>
        <v>0.91326504762442706</v>
      </c>
      <c r="E209" s="10">
        <f t="shared" si="32"/>
        <v>0.88592381847648149</v>
      </c>
      <c r="F209" s="1">
        <f t="shared" si="33"/>
        <v>0.83647650451037459</v>
      </c>
      <c r="G209" s="1">
        <f t="shared" si="34"/>
        <v>0.71903913384087081</v>
      </c>
      <c r="H209" s="1">
        <f t="shared" si="29"/>
        <v>-1.3953325570447466</v>
      </c>
      <c r="I209" s="1">
        <f t="shared" si="29"/>
        <v>5.0258804628664802</v>
      </c>
      <c r="J209" s="1">
        <f t="shared" si="29"/>
        <v>2.5702215739283876</v>
      </c>
      <c r="K209" s="1">
        <f t="shared" si="29"/>
        <v>3.4066980784387622</v>
      </c>
      <c r="L209" s="1">
        <f t="shared" si="28"/>
        <v>-1.2350662379042636</v>
      </c>
      <c r="M209" s="1">
        <f t="shared" si="28"/>
        <v>5.0258992881664142</v>
      </c>
      <c r="N209" s="1">
        <f t="shared" si="28"/>
        <v>2.8360230707804068</v>
      </c>
      <c r="O209" s="1">
        <f t="shared" si="28"/>
        <v>3.5550622046212776</v>
      </c>
      <c r="P209" t="s">
        <v>196</v>
      </c>
      <c r="Q209">
        <v>-493.58362968676198</v>
      </c>
      <c r="R209">
        <v>-495.60463578999997</v>
      </c>
      <c r="S209">
        <v>-495.63043747707701</v>
      </c>
      <c r="T209">
        <v>-495.74421528896301</v>
      </c>
      <c r="U209" t="s">
        <v>556</v>
      </c>
      <c r="V209">
        <v>-246.79292522285499</v>
      </c>
      <c r="W209">
        <v>-247.79831300000001</v>
      </c>
      <c r="X209">
        <v>-247.813170304625</v>
      </c>
      <c r="Y209">
        <v>-247.86939319056799</v>
      </c>
      <c r="Z209" t="s">
        <v>556</v>
      </c>
      <c r="AA209">
        <v>-246.792928067784</v>
      </c>
      <c r="AB209">
        <v>-247.79831354000001</v>
      </c>
      <c r="AC209">
        <v>-247.81317126382601</v>
      </c>
      <c r="AD209">
        <v>-247.869393179664</v>
      </c>
      <c r="AE209" t="s">
        <v>196</v>
      </c>
      <c r="AF209">
        <v>-493.54785126416402</v>
      </c>
      <c r="AG209">
        <v>-495.32116372000002</v>
      </c>
      <c r="AH209">
        <v>-495.365433277313</v>
      </c>
      <c r="AI209">
        <v>-495.46004574682598</v>
      </c>
      <c r="AJ209" t="s">
        <v>556</v>
      </c>
      <c r="AK209">
        <v>-246.77490836774601</v>
      </c>
      <c r="AL209">
        <v>-247.65657726000001</v>
      </c>
      <c r="AM209">
        <v>-247.680456773381</v>
      </c>
      <c r="AN209">
        <v>-247.72719055245599</v>
      </c>
      <c r="AO209" t="s">
        <v>556</v>
      </c>
      <c r="AP209">
        <v>-246.774911099669</v>
      </c>
      <c r="AQ209">
        <v>-247.65657718</v>
      </c>
      <c r="AR209">
        <v>-247.680457013676</v>
      </c>
      <c r="AS209">
        <v>-247.727189842364</v>
      </c>
    </row>
    <row r="210" spans="1:45" x14ac:dyDescent="0.2">
      <c r="A210" s="1">
        <f>'[3]cc-pVDZ-F12c'!T208-'[3]cc-pVDZ-F12c'!Q208</f>
        <v>0.44845449412702987</v>
      </c>
      <c r="B210" s="7">
        <f>'[3]cc-pVDZ-F12c'!Z208-'[3]cc-pVDZ-F12c'!W208</f>
        <v>0.53450152757472891</v>
      </c>
      <c r="C210" s="8">
        <f t="shared" si="30"/>
        <v>0.49147801085087939</v>
      </c>
      <c r="D210" s="9">
        <f t="shared" si="31"/>
        <v>0.45900444736164109</v>
      </c>
      <c r="E210" s="10">
        <f t="shared" si="32"/>
        <v>0.44729943195702793</v>
      </c>
      <c r="F210" s="1">
        <f t="shared" si="33"/>
        <v>0.4204107413094349</v>
      </c>
      <c r="G210" s="1">
        <f t="shared" si="34"/>
        <v>0.35655010102140139</v>
      </c>
      <c r="H210" s="1">
        <f t="shared" si="29"/>
        <v>-0.11319825156647358</v>
      </c>
      <c r="I210" s="1">
        <f t="shared" si="29"/>
        <v>3.139204125071537</v>
      </c>
      <c r="J210" s="1">
        <f t="shared" si="29"/>
        <v>1.8728205533902191</v>
      </c>
      <c r="K210" s="1">
        <f t="shared" si="29"/>
        <v>2.293231294699654</v>
      </c>
      <c r="L210" s="1">
        <f t="shared" si="28"/>
        <v>-3.7178119353307552E-2</v>
      </c>
      <c r="M210" s="1">
        <f t="shared" si="28"/>
        <v>3.1491376004535727</v>
      </c>
      <c r="N210" s="1">
        <f t="shared" si="28"/>
        <v>2.0249083064999156</v>
      </c>
      <c r="O210" s="1">
        <f t="shared" si="28"/>
        <v>2.381458407521317</v>
      </c>
      <c r="P210" t="s">
        <v>197</v>
      </c>
      <c r="Q210">
        <v>-493.58567289774999</v>
      </c>
      <c r="R210">
        <v>-495.60162917999997</v>
      </c>
      <c r="S210">
        <v>-495.629326097854</v>
      </c>
      <c r="T210">
        <v>-495.74244086676902</v>
      </c>
      <c r="U210" t="s">
        <v>556</v>
      </c>
      <c r="V210">
        <v>-246.79292522285499</v>
      </c>
      <c r="W210">
        <v>-247.79831300000001</v>
      </c>
      <c r="X210">
        <v>-247.813170304625</v>
      </c>
      <c r="Y210">
        <v>-247.86939319056799</v>
      </c>
      <c r="Z210" t="s">
        <v>556</v>
      </c>
      <c r="AA210">
        <v>-246.792928067784</v>
      </c>
      <c r="AB210">
        <v>-247.79831354000001</v>
      </c>
      <c r="AC210">
        <v>-247.81317126382601</v>
      </c>
      <c r="AD210">
        <v>-247.869393179664</v>
      </c>
      <c r="AE210" t="s">
        <v>197</v>
      </c>
      <c r="AF210">
        <v>-493.54976022031298</v>
      </c>
      <c r="AG210">
        <v>-495.31817290999999</v>
      </c>
      <c r="AH210">
        <v>-495.36414068371198</v>
      </c>
      <c r="AI210">
        <v>-495.45817549020501</v>
      </c>
      <c r="AJ210" t="s">
        <v>556</v>
      </c>
      <c r="AK210">
        <v>-246.77490836774601</v>
      </c>
      <c r="AL210">
        <v>-247.65657726000001</v>
      </c>
      <c r="AM210">
        <v>-247.680456773381</v>
      </c>
      <c r="AN210">
        <v>-247.72719055245599</v>
      </c>
      <c r="AO210" t="s">
        <v>556</v>
      </c>
      <c r="AP210">
        <v>-246.774911099669</v>
      </c>
      <c r="AQ210">
        <v>-247.65657718</v>
      </c>
      <c r="AR210">
        <v>-247.680457013676</v>
      </c>
      <c r="AS210">
        <v>-247.727189842364</v>
      </c>
    </row>
    <row r="211" spans="1:45" x14ac:dyDescent="0.2">
      <c r="A211" s="1">
        <f>'[3]cc-pVDZ-F12c'!T209-'[3]cc-pVDZ-F12c'!Q209</f>
        <v>0.14804608903720506</v>
      </c>
      <c r="B211" s="7">
        <f>'[3]cc-pVDZ-F12c'!Z209-'[3]cc-pVDZ-F12c'!W209</f>
        <v>0.1911321505245388</v>
      </c>
      <c r="C211" s="8">
        <f t="shared" si="30"/>
        <v>0.16958911978087193</v>
      </c>
      <c r="D211" s="9">
        <f t="shared" si="31"/>
        <v>0.14575061582134513</v>
      </c>
      <c r="E211" s="10">
        <f t="shared" si="32"/>
        <v>0.1436250811078488</v>
      </c>
      <c r="F211" s="1">
        <f t="shared" si="33"/>
        <v>0.13349570967333313</v>
      </c>
      <c r="G211" s="1">
        <f t="shared" si="34"/>
        <v>0.10943845251635842</v>
      </c>
      <c r="H211" s="1">
        <f t="shared" si="29"/>
        <v>0.15883551401965107</v>
      </c>
      <c r="I211" s="1">
        <f t="shared" si="29"/>
        <v>1.2340288072376169</v>
      </c>
      <c r="J211" s="1">
        <f t="shared" si="29"/>
        <v>0.79914266924417854</v>
      </c>
      <c r="K211" s="1">
        <f t="shared" si="29"/>
        <v>0.93263837891751167</v>
      </c>
      <c r="L211" s="1">
        <f t="shared" si="28"/>
        <v>0.16653980331280338</v>
      </c>
      <c r="M211" s="1">
        <f t="shared" si="28"/>
        <v>1.1949475155721319</v>
      </c>
      <c r="N211" s="1">
        <f t="shared" si="28"/>
        <v>0.80616098023253668</v>
      </c>
      <c r="O211" s="1">
        <f t="shared" si="28"/>
        <v>0.9155994327488951</v>
      </c>
      <c r="P211" t="s">
        <v>198</v>
      </c>
      <c r="Q211">
        <v>-493.58610641113199</v>
      </c>
      <c r="R211">
        <v>-495.59859309000001</v>
      </c>
      <c r="S211">
        <v>-495.62761508330499</v>
      </c>
      <c r="T211">
        <v>-495.740272624032</v>
      </c>
      <c r="U211" t="s">
        <v>556</v>
      </c>
      <c r="V211">
        <v>-246.79292522285499</v>
      </c>
      <c r="W211">
        <v>-247.79831300000001</v>
      </c>
      <c r="X211">
        <v>-247.813170304625</v>
      </c>
      <c r="Y211">
        <v>-247.86939319056799</v>
      </c>
      <c r="Z211" t="s">
        <v>556</v>
      </c>
      <c r="AA211">
        <v>-246.792928067784</v>
      </c>
      <c r="AB211">
        <v>-247.79831354000001</v>
      </c>
      <c r="AC211">
        <v>-247.81317126382601</v>
      </c>
      <c r="AD211">
        <v>-247.869393179664</v>
      </c>
      <c r="AE211" t="s">
        <v>198</v>
      </c>
      <c r="AF211">
        <v>-493.55008486547399</v>
      </c>
      <c r="AG211">
        <v>-495.31505871000002</v>
      </c>
      <c r="AH211">
        <v>-495.362198486301</v>
      </c>
      <c r="AI211">
        <v>-495.45583949533199</v>
      </c>
      <c r="AJ211" t="s">
        <v>556</v>
      </c>
      <c r="AK211">
        <v>-246.77490836774601</v>
      </c>
      <c r="AL211">
        <v>-247.65657726000001</v>
      </c>
      <c r="AM211">
        <v>-247.680456773381</v>
      </c>
      <c r="AN211">
        <v>-247.72719055245599</v>
      </c>
      <c r="AO211" t="s">
        <v>556</v>
      </c>
      <c r="AP211">
        <v>-246.774911099669</v>
      </c>
      <c r="AQ211">
        <v>-247.65657718</v>
      </c>
      <c r="AR211">
        <v>-247.680457013676</v>
      </c>
      <c r="AS211">
        <v>-247.727189842364</v>
      </c>
    </row>
    <row r="212" spans="1:45" x14ac:dyDescent="0.2">
      <c r="A212" s="1">
        <f>'[3]cc-pVDZ-F12c'!T210-'[3]cc-pVDZ-F12c'!Q210</f>
        <v>2.3721951130419638E-2</v>
      </c>
      <c r="B212" s="7">
        <f>'[3]cc-pVDZ-F12c'!Z210-'[3]cc-pVDZ-F12c'!W210</f>
        <v>3.7450717674448686E-2</v>
      </c>
      <c r="C212" s="8">
        <f t="shared" si="30"/>
        <v>3.0586334402434162E-2</v>
      </c>
      <c r="D212" s="9">
        <f t="shared" si="31"/>
        <v>2.179789434429381E-2</v>
      </c>
      <c r="E212" s="10">
        <f t="shared" si="32"/>
        <v>2.1867211985383179E-2</v>
      </c>
      <c r="F212" s="1">
        <f t="shared" si="33"/>
        <v>1.9965098318642432E-2</v>
      </c>
      <c r="G212" s="1">
        <f t="shared" si="34"/>
        <v>1.5447578360133163E-2</v>
      </c>
      <c r="H212" s="1">
        <f t="shared" si="29"/>
        <v>0.10082911754057776</v>
      </c>
      <c r="I212" s="1">
        <f t="shared" si="29"/>
        <v>0.2803022185485729</v>
      </c>
      <c r="J212" s="1">
        <f t="shared" si="29"/>
        <v>0.20063135650009886</v>
      </c>
      <c r="K212" s="1">
        <f t="shared" si="29"/>
        <v>0.22059645481874129</v>
      </c>
      <c r="L212" s="1">
        <f t="shared" si="28"/>
        <v>0.1011340670605934</v>
      </c>
      <c r="M212" s="1">
        <f t="shared" si="28"/>
        <v>0.26365439150495351</v>
      </c>
      <c r="N212" s="1">
        <f t="shared" si="28"/>
        <v>0.18937259803023457</v>
      </c>
      <c r="O212" s="1">
        <f t="shared" si="28"/>
        <v>0.20482017639036773</v>
      </c>
      <c r="P212" t="s">
        <v>199</v>
      </c>
      <c r="Q212">
        <v>-493.58601397205899</v>
      </c>
      <c r="R212">
        <v>-495.59707322999998</v>
      </c>
      <c r="S212">
        <v>-495.62666129485598</v>
      </c>
      <c r="T212">
        <v>-495.739137913045</v>
      </c>
      <c r="U212" t="s">
        <v>556</v>
      </c>
      <c r="V212">
        <v>-246.79292522285499</v>
      </c>
      <c r="W212">
        <v>-247.79831300000001</v>
      </c>
      <c r="X212">
        <v>-247.813170304625</v>
      </c>
      <c r="Y212">
        <v>-247.86939319056799</v>
      </c>
      <c r="Z212" t="s">
        <v>556</v>
      </c>
      <c r="AA212">
        <v>-246.792928067784</v>
      </c>
      <c r="AB212">
        <v>-247.79831354000001</v>
      </c>
      <c r="AC212">
        <v>-247.81317126382601</v>
      </c>
      <c r="AD212">
        <v>-247.869393179664</v>
      </c>
      <c r="AE212" t="s">
        <v>199</v>
      </c>
      <c r="AF212">
        <v>-493.54998063480298</v>
      </c>
      <c r="AG212">
        <v>-495.31357459999998</v>
      </c>
      <c r="AH212">
        <v>-495.36121557148903</v>
      </c>
      <c r="AI212">
        <v>-495.45470679653403</v>
      </c>
      <c r="AJ212" t="s">
        <v>556</v>
      </c>
      <c r="AK212">
        <v>-246.77490836774601</v>
      </c>
      <c r="AL212">
        <v>-247.65657726000001</v>
      </c>
      <c r="AM212">
        <v>-247.680456773381</v>
      </c>
      <c r="AN212">
        <v>-247.72719055245599</v>
      </c>
      <c r="AO212" t="s">
        <v>556</v>
      </c>
      <c r="AP212">
        <v>-246.774911099669</v>
      </c>
      <c r="AQ212">
        <v>-247.65657718</v>
      </c>
      <c r="AR212">
        <v>-247.680457013676</v>
      </c>
      <c r="AS212">
        <v>-247.727189842364</v>
      </c>
    </row>
    <row r="213" spans="1:45" x14ac:dyDescent="0.2">
      <c r="A213" s="1">
        <f>'[3]cc-pVDZ-F12c'!T211-'[3]cc-pVDZ-F12c'!Q211</f>
        <v>2.5937979591519653</v>
      </c>
      <c r="B213" s="7">
        <f>'[3]cc-pVDZ-F12c'!Z211-'[3]cc-pVDZ-F12c'!W211</f>
        <v>3.0996923585435106</v>
      </c>
      <c r="C213" s="8">
        <f t="shared" si="30"/>
        <v>2.8467451588477379</v>
      </c>
      <c r="D213" s="9">
        <f t="shared" si="31"/>
        <v>2.8377120583771553</v>
      </c>
      <c r="E213" s="10">
        <f t="shared" si="32"/>
        <v>2.7447783957265326</v>
      </c>
      <c r="F213" s="1">
        <f t="shared" si="33"/>
        <v>2.5991134441996291</v>
      </c>
      <c r="G213" s="1">
        <f t="shared" si="34"/>
        <v>2.2531591843232333</v>
      </c>
      <c r="H213" s="1">
        <f t="shared" si="29"/>
        <v>-7.2099797920445496</v>
      </c>
      <c r="I213" s="1">
        <f t="shared" si="29"/>
        <v>9.7187667344747251</v>
      </c>
      <c r="J213" s="1">
        <f t="shared" si="29"/>
        <v>4.6624798833319847</v>
      </c>
      <c r="K213" s="1">
        <f t="shared" si="29"/>
        <v>7.2615933275316138</v>
      </c>
      <c r="L213" s="1">
        <f t="shared" si="28"/>
        <v>-6.6731990850159697</v>
      </c>
      <c r="M213" s="1">
        <f t="shared" si="28"/>
        <v>9.0531297572716571</v>
      </c>
      <c r="N213" s="1">
        <f t="shared" si="28"/>
        <v>4.6506894586501417</v>
      </c>
      <c r="O213" s="1">
        <f t="shared" si="28"/>
        <v>6.903848642973375</v>
      </c>
      <c r="P213" s="1" t="s">
        <v>200</v>
      </c>
      <c r="Q213">
        <v>-825.28986875132296</v>
      </c>
      <c r="R213">
        <v>-828.33854689999998</v>
      </c>
      <c r="S213">
        <v>-828.341238511955</v>
      </c>
      <c r="T213">
        <v>-828.49859566499902</v>
      </c>
      <c r="U213" t="s">
        <v>557</v>
      </c>
      <c r="V213">
        <v>-412.65067929249199</v>
      </c>
      <c r="W213">
        <v>-414.16152953</v>
      </c>
      <c r="X213">
        <v>-414.16690418879602</v>
      </c>
      <c r="Y213">
        <v>-414.243511789943</v>
      </c>
      <c r="Z213" t="s">
        <v>557</v>
      </c>
      <c r="AA213">
        <v>-412.65067929251802</v>
      </c>
      <c r="AB213">
        <v>-414.16152953</v>
      </c>
      <c r="AC213">
        <v>-414.16690418882098</v>
      </c>
      <c r="AD213">
        <v>-414.24351178996801</v>
      </c>
      <c r="AE213" t="s">
        <v>200</v>
      </c>
      <c r="AF213">
        <v>-825.229523608063</v>
      </c>
      <c r="AG213">
        <v>-827.88380742000004</v>
      </c>
      <c r="AH213">
        <v>-827.90589947904004</v>
      </c>
      <c r="AI213">
        <v>-828.03273865456299</v>
      </c>
      <c r="AJ213" t="s">
        <v>557</v>
      </c>
      <c r="AK213">
        <v>-412.62007901362301</v>
      </c>
      <c r="AL213">
        <v>-413.93469017000001</v>
      </c>
      <c r="AM213">
        <v>-413.94924406695299</v>
      </c>
      <c r="AN213">
        <v>-414.01086833593098</v>
      </c>
      <c r="AO213" t="s">
        <v>557</v>
      </c>
      <c r="AP213">
        <v>-412.62007901365598</v>
      </c>
      <c r="AQ213">
        <v>-413.93469017000001</v>
      </c>
      <c r="AR213">
        <v>-413.94924406698601</v>
      </c>
      <c r="AS213">
        <v>-414.01086833596401</v>
      </c>
    </row>
    <row r="214" spans="1:45" x14ac:dyDescent="0.2">
      <c r="A214" s="1">
        <f>'[3]cc-pVDZ-F12c'!T212-'[3]cc-pVDZ-F12c'!Q212</f>
        <v>2.1320966214687909</v>
      </c>
      <c r="B214" s="7">
        <f>'[3]cc-pVDZ-F12c'!Z212-'[3]cc-pVDZ-F12c'!W212</f>
        <v>2.57292963618975</v>
      </c>
      <c r="C214" s="8">
        <f t="shared" si="30"/>
        <v>2.3525131288292704</v>
      </c>
      <c r="D214" s="9">
        <f t="shared" si="31"/>
        <v>2.3099457876300491</v>
      </c>
      <c r="E214" s="10">
        <f t="shared" si="32"/>
        <v>2.2373824313815818</v>
      </c>
      <c r="F214" s="1">
        <f t="shared" si="33"/>
        <v>2.1157224653142048</v>
      </c>
      <c r="G214" s="1">
        <f t="shared" si="34"/>
        <v>1.8267800459041847</v>
      </c>
      <c r="H214" s="1">
        <f t="shared" si="29"/>
        <v>-2.5225313012384021</v>
      </c>
      <c r="I214" s="1">
        <f t="shared" si="29"/>
        <v>11.042108968857981</v>
      </c>
      <c r="J214" s="1">
        <f t="shared" si="29"/>
        <v>6.9746802881957031</v>
      </c>
      <c r="K214" s="1">
        <f t="shared" si="29"/>
        <v>9.0904027535099079</v>
      </c>
      <c r="L214" s="1">
        <f t="shared" si="28"/>
        <v>-2.0404153212806944</v>
      </c>
      <c r="M214" s="1">
        <f t="shared" si="28"/>
        <v>10.656642433175289</v>
      </c>
      <c r="N214" s="1">
        <f t="shared" si="28"/>
        <v>7.1278099536665565</v>
      </c>
      <c r="O214" s="1">
        <f t="shared" si="28"/>
        <v>8.9545899995707412</v>
      </c>
      <c r="P214" t="s">
        <v>201</v>
      </c>
      <c r="Q214">
        <v>-825.29733867566802</v>
      </c>
      <c r="R214">
        <v>-828.34065578000002</v>
      </c>
      <c r="S214">
        <v>-828.344923237692</v>
      </c>
      <c r="T214">
        <v>-828.50151005820896</v>
      </c>
      <c r="U214" t="s">
        <v>557</v>
      </c>
      <c r="V214">
        <v>-412.65067929249199</v>
      </c>
      <c r="W214">
        <v>-414.16152953</v>
      </c>
      <c r="X214">
        <v>-414.16690418879602</v>
      </c>
      <c r="Y214">
        <v>-414.243511789943</v>
      </c>
      <c r="Z214" t="s">
        <v>557</v>
      </c>
      <c r="AA214">
        <v>-412.65067929251802</v>
      </c>
      <c r="AB214">
        <v>-414.16152953</v>
      </c>
      <c r="AC214">
        <v>-414.16690418882098</v>
      </c>
      <c r="AD214">
        <v>-414.24351178996801</v>
      </c>
      <c r="AE214" t="s">
        <v>201</v>
      </c>
      <c r="AF214">
        <v>-825.23690641862402</v>
      </c>
      <c r="AG214">
        <v>-827.88636278000001</v>
      </c>
      <c r="AH214">
        <v>-827.90984702165895</v>
      </c>
      <c r="AI214">
        <v>-828.03600671880201</v>
      </c>
      <c r="AJ214" t="s">
        <v>557</v>
      </c>
      <c r="AK214">
        <v>-412.62007901362301</v>
      </c>
      <c r="AL214">
        <v>-413.93469017000001</v>
      </c>
      <c r="AM214">
        <v>-413.94924406695299</v>
      </c>
      <c r="AN214">
        <v>-414.01086833593098</v>
      </c>
      <c r="AO214" t="s">
        <v>557</v>
      </c>
      <c r="AP214">
        <v>-412.62007901365598</v>
      </c>
      <c r="AQ214">
        <v>-413.93469017000001</v>
      </c>
      <c r="AR214">
        <v>-413.94924406698601</v>
      </c>
      <c r="AS214">
        <v>-414.01086833596401</v>
      </c>
    </row>
    <row r="215" spans="1:45" x14ac:dyDescent="0.2">
      <c r="A215" s="1">
        <f>'[3]cc-pVDZ-F12c'!T213-'[3]cc-pVDZ-F12c'!Q213</f>
        <v>1.7554079056530867</v>
      </c>
      <c r="B215" s="7">
        <f>'[3]cc-pVDZ-F12c'!Z213-'[3]cc-pVDZ-F12c'!W213</f>
        <v>2.1411277932998658</v>
      </c>
      <c r="C215" s="8">
        <f t="shared" si="30"/>
        <v>1.9482678494764762</v>
      </c>
      <c r="D215" s="9">
        <f t="shared" si="31"/>
        <v>1.8848460996291816</v>
      </c>
      <c r="E215" s="10">
        <f t="shared" si="32"/>
        <v>1.8280400128183942</v>
      </c>
      <c r="F215" s="1">
        <f t="shared" si="33"/>
        <v>1.7263657259838627</v>
      </c>
      <c r="G215" s="1">
        <f t="shared" si="34"/>
        <v>1.4848892947518504</v>
      </c>
      <c r="H215" s="1">
        <f t="shared" si="29"/>
        <v>0.21216259093141701</v>
      </c>
      <c r="I215" s="1">
        <f t="shared" si="29"/>
        <v>11.121783850070859</v>
      </c>
      <c r="J215" s="1">
        <f t="shared" si="29"/>
        <v>7.8327586408947152</v>
      </c>
      <c r="K215" s="1">
        <f t="shared" si="29"/>
        <v>9.5591243668785779</v>
      </c>
      <c r="L215" s="1">
        <f t="shared" si="28"/>
        <v>0.6349933853536226</v>
      </c>
      <c r="M215" s="1">
        <f t="shared" si="28"/>
        <v>10.920416051508484</v>
      </c>
      <c r="N215" s="1">
        <f t="shared" si="28"/>
        <v>8.0759859698398984</v>
      </c>
      <c r="O215" s="1">
        <f t="shared" si="28"/>
        <v>9.5608752645917487</v>
      </c>
      <c r="P215" t="s">
        <v>202</v>
      </c>
      <c r="Q215">
        <v>-825.30169668760595</v>
      </c>
      <c r="R215">
        <v>-828.34078275000002</v>
      </c>
      <c r="S215">
        <v>-828.34629067253195</v>
      </c>
      <c r="T215">
        <v>-828.50225701361501</v>
      </c>
      <c r="U215" t="s">
        <v>557</v>
      </c>
      <c r="V215">
        <v>-412.65067929249199</v>
      </c>
      <c r="W215">
        <v>-414.16152953</v>
      </c>
      <c r="X215">
        <v>-414.16690418879602</v>
      </c>
      <c r="Y215">
        <v>-414.243511789943</v>
      </c>
      <c r="Z215" t="s">
        <v>557</v>
      </c>
      <c r="AA215">
        <v>-412.65067929251802</v>
      </c>
      <c r="AB215">
        <v>-414.16152953</v>
      </c>
      <c r="AC215">
        <v>-414.16690418882098</v>
      </c>
      <c r="AD215">
        <v>-414.24351178996801</v>
      </c>
      <c r="AE215" t="s">
        <v>202</v>
      </c>
      <c r="AF215">
        <v>-825.24116995360896</v>
      </c>
      <c r="AG215">
        <v>-827.88678313000003</v>
      </c>
      <c r="AH215">
        <v>-827.911358036259</v>
      </c>
      <c r="AI215">
        <v>-828.03697289583204</v>
      </c>
      <c r="AJ215" t="s">
        <v>557</v>
      </c>
      <c r="AK215">
        <v>-412.62007901362301</v>
      </c>
      <c r="AL215">
        <v>-413.93469017000001</v>
      </c>
      <c r="AM215">
        <v>-413.94924406695299</v>
      </c>
      <c r="AN215">
        <v>-414.01086833593098</v>
      </c>
      <c r="AO215" t="s">
        <v>557</v>
      </c>
      <c r="AP215">
        <v>-412.62007901365598</v>
      </c>
      <c r="AQ215">
        <v>-413.93469017000001</v>
      </c>
      <c r="AR215">
        <v>-413.94924406698601</v>
      </c>
      <c r="AS215">
        <v>-414.01086833596401</v>
      </c>
    </row>
    <row r="216" spans="1:45" x14ac:dyDescent="0.2">
      <c r="A216" s="1">
        <f>'[3]cc-pVDZ-F12c'!T214-'[3]cc-pVDZ-F12c'!Q214</f>
        <v>1.44669820031584</v>
      </c>
      <c r="B216" s="7">
        <f>'[3]cc-pVDZ-F12c'!Z214-'[3]cc-pVDZ-F12c'!W214</f>
        <v>1.7851110727632582</v>
      </c>
      <c r="C216" s="8">
        <f t="shared" si="30"/>
        <v>1.6159046365395491</v>
      </c>
      <c r="D216" s="9">
        <f t="shared" si="31"/>
        <v>1.5406676392798024</v>
      </c>
      <c r="E216" s="10">
        <f t="shared" si="32"/>
        <v>1.4962077737916264</v>
      </c>
      <c r="F216" s="1">
        <f t="shared" si="33"/>
        <v>1.4111262495693371</v>
      </c>
      <c r="G216" s="1">
        <f t="shared" si="34"/>
        <v>1.2090576295413999</v>
      </c>
      <c r="H216" s="1">
        <f t="shared" si="29"/>
        <v>1.7360423660346034</v>
      </c>
      <c r="I216" s="1">
        <f t="shared" si="29"/>
        <v>10.537716832775873</v>
      </c>
      <c r="J216" s="1">
        <f t="shared" si="29"/>
        <v>7.8655249455225338</v>
      </c>
      <c r="K216" s="1">
        <f t="shared" si="29"/>
        <v>9.2766511950918709</v>
      </c>
      <c r="L216" s="1">
        <f t="shared" si="28"/>
        <v>2.0998222254643024</v>
      </c>
      <c r="M216" s="1">
        <f t="shared" si="28"/>
        <v>10.451584878750817</v>
      </c>
      <c r="N216" s="1">
        <f t="shared" si="28"/>
        <v>8.1470325534127177</v>
      </c>
      <c r="O216" s="1">
        <f t="shared" si="28"/>
        <v>9.3560901829541177</v>
      </c>
      <c r="P216" t="s">
        <v>203</v>
      </c>
      <c r="Q216">
        <v>-825.30412514450597</v>
      </c>
      <c r="R216">
        <v>-828.33985198000005</v>
      </c>
      <c r="S216">
        <v>-828.34634288895995</v>
      </c>
      <c r="T216">
        <v>-828.50180686398096</v>
      </c>
      <c r="U216" t="s">
        <v>557</v>
      </c>
      <c r="V216">
        <v>-412.65067929249199</v>
      </c>
      <c r="W216">
        <v>-414.16152953</v>
      </c>
      <c r="X216">
        <v>-414.16690418879602</v>
      </c>
      <c r="Y216">
        <v>-414.243511789943</v>
      </c>
      <c r="Z216" t="s">
        <v>557</v>
      </c>
      <c r="AA216">
        <v>-412.65067929251802</v>
      </c>
      <c r="AB216">
        <v>-414.16152953</v>
      </c>
      <c r="AC216">
        <v>-414.16690418882098</v>
      </c>
      <c r="AD216">
        <v>-414.24351178996801</v>
      </c>
      <c r="AE216" t="s">
        <v>203</v>
      </c>
      <c r="AF216">
        <v>-825.24350430685797</v>
      </c>
      <c r="AG216">
        <v>-827.88603599999999</v>
      </c>
      <c r="AH216">
        <v>-827.91147125619204</v>
      </c>
      <c r="AI216">
        <v>-828.03664655004502</v>
      </c>
      <c r="AJ216" t="s">
        <v>557</v>
      </c>
      <c r="AK216">
        <v>-412.62007901362301</v>
      </c>
      <c r="AL216">
        <v>-413.93469017000001</v>
      </c>
      <c r="AM216">
        <v>-413.94924406695299</v>
      </c>
      <c r="AN216">
        <v>-414.01086833593098</v>
      </c>
      <c r="AO216" t="s">
        <v>557</v>
      </c>
      <c r="AP216">
        <v>-412.62007901365598</v>
      </c>
      <c r="AQ216">
        <v>-413.93469017000001</v>
      </c>
      <c r="AR216">
        <v>-413.94924406698601</v>
      </c>
      <c r="AS216">
        <v>-414.01086833596401</v>
      </c>
    </row>
    <row r="217" spans="1:45" x14ac:dyDescent="0.2">
      <c r="A217" s="1">
        <f>'[3]cc-pVDZ-F12c'!T215-'[3]cc-pVDZ-F12c'!Q215</f>
        <v>1.1939576921329165</v>
      </c>
      <c r="B217" s="7">
        <f>'[3]cc-pVDZ-F12c'!Z215-'[3]cc-pVDZ-F12c'!W215</f>
        <v>1.4913545740293577</v>
      </c>
      <c r="C217" s="8">
        <f t="shared" si="30"/>
        <v>1.3426561330811371</v>
      </c>
      <c r="D217" s="9">
        <f t="shared" si="31"/>
        <v>1.2620214777113545</v>
      </c>
      <c r="E217" s="10">
        <f t="shared" si="32"/>
        <v>1.2272949164805163</v>
      </c>
      <c r="F217" s="1">
        <f t="shared" si="33"/>
        <v>1.1559090288618377</v>
      </c>
      <c r="G217" s="1">
        <f t="shared" si="34"/>
        <v>0.98636754576747609</v>
      </c>
      <c r="H217" s="1">
        <f t="shared" si="29"/>
        <v>2.5151779478799496</v>
      </c>
      <c r="I217" s="1">
        <f t="shared" si="29"/>
        <v>9.6405790508151821</v>
      </c>
      <c r="J217" s="1">
        <f t="shared" si="29"/>
        <v>7.4585113664572331</v>
      </c>
      <c r="K217" s="1">
        <f t="shared" si="29"/>
        <v>8.6144203953190708</v>
      </c>
      <c r="L217" s="1">
        <f t="shared" si="28"/>
        <v>2.8230761247552478</v>
      </c>
      <c r="M217" s="1">
        <f t="shared" si="28"/>
        <v>9.6206932746798373</v>
      </c>
      <c r="N217" s="1">
        <f t="shared" si="28"/>
        <v>7.7432456520009909</v>
      </c>
      <c r="O217" s="1">
        <f t="shared" si="28"/>
        <v>8.729613197768467</v>
      </c>
      <c r="P217" t="s">
        <v>204</v>
      </c>
      <c r="Q217">
        <v>-825.305366776038</v>
      </c>
      <c r="R217">
        <v>-828.33842230000005</v>
      </c>
      <c r="S217">
        <v>-828.34569427156202</v>
      </c>
      <c r="T217">
        <v>-828.50075153207001</v>
      </c>
      <c r="U217" t="s">
        <v>557</v>
      </c>
      <c r="V217">
        <v>-412.65067929249199</v>
      </c>
      <c r="W217">
        <v>-414.16152953</v>
      </c>
      <c r="X217">
        <v>-414.16690418879602</v>
      </c>
      <c r="Y217">
        <v>-414.243511789943</v>
      </c>
      <c r="Z217" t="s">
        <v>557</v>
      </c>
      <c r="AA217">
        <v>-412.65067929251802</v>
      </c>
      <c r="AB217">
        <v>-414.16152953</v>
      </c>
      <c r="AC217">
        <v>-414.16690418882098</v>
      </c>
      <c r="AD217">
        <v>-414.24351178996801</v>
      </c>
      <c r="AE217" t="s">
        <v>204</v>
      </c>
      <c r="AF217">
        <v>-825.24465688526402</v>
      </c>
      <c r="AG217">
        <v>-827.88471188999995</v>
      </c>
      <c r="AH217">
        <v>-827.91082778083205</v>
      </c>
      <c r="AI217">
        <v>-828.03564819546204</v>
      </c>
      <c r="AJ217" t="s">
        <v>557</v>
      </c>
      <c r="AK217">
        <v>-412.62007901362301</v>
      </c>
      <c r="AL217">
        <v>-413.93469017000001</v>
      </c>
      <c r="AM217">
        <v>-413.94924406695299</v>
      </c>
      <c r="AN217">
        <v>-414.01086833593098</v>
      </c>
      <c r="AO217" t="s">
        <v>557</v>
      </c>
      <c r="AP217">
        <v>-412.62007901365598</v>
      </c>
      <c r="AQ217">
        <v>-413.93469017000001</v>
      </c>
      <c r="AR217">
        <v>-413.94924406698601</v>
      </c>
      <c r="AS217">
        <v>-414.01086833596401</v>
      </c>
    </row>
    <row r="218" spans="1:45" x14ac:dyDescent="0.2">
      <c r="A218" s="1">
        <f>'[3]cc-pVDZ-F12c'!T216-'[3]cc-pVDZ-F12c'!Q216</f>
        <v>0.67766689782891376</v>
      </c>
      <c r="B218" s="7">
        <f>'[3]cc-pVDZ-F12c'!Z216-'[3]cc-pVDZ-F12c'!W216</f>
        <v>0.87977659868785185</v>
      </c>
      <c r="C218" s="8">
        <f t="shared" si="30"/>
        <v>0.77872174825838281</v>
      </c>
      <c r="D218" s="9">
        <f t="shared" si="31"/>
        <v>0.70260967848401989</v>
      </c>
      <c r="E218" s="10">
        <f t="shared" si="32"/>
        <v>0.68664437121290811</v>
      </c>
      <c r="F218" s="1">
        <f t="shared" si="33"/>
        <v>0.64353331973256989</v>
      </c>
      <c r="G218" s="1">
        <f t="shared" si="34"/>
        <v>0.5411445724667665</v>
      </c>
      <c r="H218" s="1">
        <f t="shared" si="29"/>
        <v>2.8466406413522591</v>
      </c>
      <c r="I218" s="1">
        <f t="shared" si="29"/>
        <v>6.6946729521192969</v>
      </c>
      <c r="J218" s="1">
        <f t="shared" si="29"/>
        <v>5.4734101491077345</v>
      </c>
      <c r="K218" s="1">
        <f t="shared" si="29"/>
        <v>6.1169434688403044</v>
      </c>
      <c r="L218" s="1">
        <f t="shared" si="28"/>
        <v>3.0170449556516856</v>
      </c>
      <c r="M218" s="1">
        <f t="shared" si="28"/>
        <v>6.7142324231984682</v>
      </c>
      <c r="N218" s="1">
        <f t="shared" si="28"/>
        <v>5.6677442062893064</v>
      </c>
      <c r="O218" s="1">
        <f t="shared" si="28"/>
        <v>6.2088887787560729</v>
      </c>
      <c r="P218" t="s">
        <v>205</v>
      </c>
      <c r="Q218">
        <v>-825.30589499544101</v>
      </c>
      <c r="R218">
        <v>-828.33372770000005</v>
      </c>
      <c r="S218">
        <v>-828.34253081153895</v>
      </c>
      <c r="T218">
        <v>-828.49677154941401</v>
      </c>
      <c r="U218" t="s">
        <v>557</v>
      </c>
      <c r="V218">
        <v>-412.65067929249199</v>
      </c>
      <c r="W218">
        <v>-414.16152953</v>
      </c>
      <c r="X218">
        <v>-414.16690418879602</v>
      </c>
      <c r="Y218">
        <v>-414.243511789943</v>
      </c>
      <c r="Z218" t="s">
        <v>557</v>
      </c>
      <c r="AA218">
        <v>-412.65067929251802</v>
      </c>
      <c r="AB218">
        <v>-414.16152953</v>
      </c>
      <c r="AC218">
        <v>-414.16690418882098</v>
      </c>
      <c r="AD218">
        <v>-414.24351178996801</v>
      </c>
      <c r="AE218" t="s">
        <v>205</v>
      </c>
      <c r="AF218">
        <v>-825.24496599425902</v>
      </c>
      <c r="AG218">
        <v>-827.88008015000003</v>
      </c>
      <c r="AH218">
        <v>-827.90752025888105</v>
      </c>
      <c r="AI218">
        <v>-828.03163116557005</v>
      </c>
      <c r="AJ218" t="s">
        <v>557</v>
      </c>
      <c r="AK218">
        <v>-412.62007901362301</v>
      </c>
      <c r="AL218">
        <v>-413.93469017000001</v>
      </c>
      <c r="AM218">
        <v>-413.94924406695299</v>
      </c>
      <c r="AN218">
        <v>-414.01086833593098</v>
      </c>
      <c r="AO218" t="s">
        <v>557</v>
      </c>
      <c r="AP218">
        <v>-412.62007901365598</v>
      </c>
      <c r="AQ218">
        <v>-413.93469017000001</v>
      </c>
      <c r="AR218">
        <v>-413.94924406698601</v>
      </c>
      <c r="AS218">
        <v>-414.01086833596401</v>
      </c>
    </row>
    <row r="219" spans="1:45" x14ac:dyDescent="0.2">
      <c r="A219" s="1">
        <f>'[3]cc-pVDZ-F12c'!T217-'[3]cc-pVDZ-F12c'!Q217</f>
        <v>0.27785290890467262</v>
      </c>
      <c r="B219" s="7">
        <f>'[3]cc-pVDZ-F12c'!Z217-'[3]cc-pVDZ-F12c'!W217</f>
        <v>0.38983415645144293</v>
      </c>
      <c r="C219" s="8">
        <f t="shared" si="30"/>
        <v>0.33384353267805777</v>
      </c>
      <c r="D219" s="9">
        <f t="shared" si="31"/>
        <v>0.27908122119013062</v>
      </c>
      <c r="E219" s="10">
        <f t="shared" si="32"/>
        <v>0.2755089157560271</v>
      </c>
      <c r="F219" s="1">
        <f t="shared" si="33"/>
        <v>0.2556156999360053</v>
      </c>
      <c r="G219" s="1">
        <f t="shared" si="34"/>
        <v>0.20836931236345357</v>
      </c>
      <c r="H219" s="1">
        <f t="shared" si="29"/>
        <v>1.9402426897670082</v>
      </c>
      <c r="I219" s="1">
        <f t="shared" si="29"/>
        <v>3.3827907627914744</v>
      </c>
      <c r="J219" s="1">
        <f t="shared" si="29"/>
        <v>2.8811795297813063</v>
      </c>
      <c r="K219" s="1">
        <f t="shared" si="29"/>
        <v>3.1367952297173116</v>
      </c>
      <c r="L219" s="1">
        <f t="shared" si="28"/>
        <v>1.9862570138471078</v>
      </c>
      <c r="M219" s="1">
        <f t="shared" si="28"/>
        <v>3.3411241319682614</v>
      </c>
      <c r="N219" s="1">
        <f t="shared" si="28"/>
        <v>2.9092873331196687</v>
      </c>
      <c r="O219" s="1">
        <f t="shared" si="28"/>
        <v>3.1176566454831223</v>
      </c>
      <c r="P219" t="s">
        <v>206</v>
      </c>
      <c r="Q219">
        <v>-825.30445055842199</v>
      </c>
      <c r="R219">
        <v>-828.32844987999999</v>
      </c>
      <c r="S219">
        <v>-828.33839982926804</v>
      </c>
      <c r="T219">
        <v>-828.49202238109206</v>
      </c>
      <c r="U219" t="s">
        <v>557</v>
      </c>
      <c r="V219">
        <v>-412.65067929249199</v>
      </c>
      <c r="W219">
        <v>-414.16152953</v>
      </c>
      <c r="X219">
        <v>-414.16690418879602</v>
      </c>
      <c r="Y219">
        <v>-414.243511789943</v>
      </c>
      <c r="Z219" t="s">
        <v>557</v>
      </c>
      <c r="AA219">
        <v>-412.65067929251802</v>
      </c>
      <c r="AB219">
        <v>-414.16152953</v>
      </c>
      <c r="AC219">
        <v>-414.16690418882098</v>
      </c>
      <c r="AD219">
        <v>-414.24351178996801</v>
      </c>
      <c r="AE219" t="s">
        <v>206</v>
      </c>
      <c r="AF219">
        <v>-825.24332332918095</v>
      </c>
      <c r="AG219">
        <v>-827.87470475999999</v>
      </c>
      <c r="AH219">
        <v>-827.90312437822399</v>
      </c>
      <c r="AI219">
        <v>-828.026704973802</v>
      </c>
      <c r="AJ219" t="s">
        <v>557</v>
      </c>
      <c r="AK219">
        <v>-412.62007901362301</v>
      </c>
      <c r="AL219">
        <v>-413.93469017000001</v>
      </c>
      <c r="AM219">
        <v>-413.94924406695299</v>
      </c>
      <c r="AN219">
        <v>-414.01086833593098</v>
      </c>
      <c r="AO219" t="s">
        <v>557</v>
      </c>
      <c r="AP219">
        <v>-412.62007901365598</v>
      </c>
      <c r="AQ219">
        <v>-413.93469017000001</v>
      </c>
      <c r="AR219">
        <v>-413.94924406698601</v>
      </c>
      <c r="AS219">
        <v>-414.01086833596401</v>
      </c>
    </row>
    <row r="220" spans="1:45" x14ac:dyDescent="0.2">
      <c r="A220" s="1">
        <f>'[3]cc-pVDZ-F12c'!T218-'[3]cc-pVDZ-F12c'!Q218</f>
        <v>6.1956965654448859E-2</v>
      </c>
      <c r="B220" s="7">
        <f>'[3]cc-pVDZ-F12c'!Z218-'[3]cc-pVDZ-F12c'!W218</f>
        <v>0.10785996329877745</v>
      </c>
      <c r="C220" s="8">
        <f t="shared" si="30"/>
        <v>8.4908464476613155E-2</v>
      </c>
      <c r="D220" s="9">
        <f t="shared" si="31"/>
        <v>5.712720057923875E-2</v>
      </c>
      <c r="E220" s="10">
        <f t="shared" si="32"/>
        <v>5.7081702688431095E-2</v>
      </c>
      <c r="F220" s="1">
        <f t="shared" si="33"/>
        <v>5.2323869370982545E-2</v>
      </c>
      <c r="G220" s="1">
        <f t="shared" si="34"/>
        <v>4.1024015242042244E-2</v>
      </c>
      <c r="H220" s="1">
        <f t="shared" si="29"/>
        <v>0.81823408357587535</v>
      </c>
      <c r="I220" s="1">
        <f t="shared" si="29"/>
        <v>1.0377375605623698</v>
      </c>
      <c r="J220" s="1">
        <f t="shared" si="29"/>
        <v>0.93202294018146703</v>
      </c>
      <c r="K220" s="1">
        <f t="shared" si="29"/>
        <v>0.98434680955244958</v>
      </c>
      <c r="L220" s="1">
        <f t="shared" si="28"/>
        <v>0.81735351328717987</v>
      </c>
      <c r="M220" s="1">
        <f t="shared" si="28"/>
        <v>0.99452725635735939</v>
      </c>
      <c r="N220" s="1">
        <f t="shared" si="28"/>
        <v>0.90046585511680954</v>
      </c>
      <c r="O220" s="1">
        <f t="shared" si="28"/>
        <v>0.94148987035885179</v>
      </c>
      <c r="P220" t="s">
        <v>207</v>
      </c>
      <c r="Q220">
        <v>-825.30266252396802</v>
      </c>
      <c r="R220">
        <v>-828.32471280000004</v>
      </c>
      <c r="S220">
        <v>-828.33529365065306</v>
      </c>
      <c r="T220">
        <v>-828.48859223633701</v>
      </c>
      <c r="U220" t="s">
        <v>557</v>
      </c>
      <c r="V220">
        <v>-412.65067929249199</v>
      </c>
      <c r="W220">
        <v>-414.16152953</v>
      </c>
      <c r="X220">
        <v>-414.16690418879602</v>
      </c>
      <c r="Y220">
        <v>-414.243511789943</v>
      </c>
      <c r="Z220" t="s">
        <v>557</v>
      </c>
      <c r="AA220">
        <v>-412.65067929251802</v>
      </c>
      <c r="AB220">
        <v>-414.16152953</v>
      </c>
      <c r="AC220">
        <v>-414.16690418882098</v>
      </c>
      <c r="AD220">
        <v>-414.24351178996801</v>
      </c>
      <c r="AE220" t="s">
        <v>207</v>
      </c>
      <c r="AF220">
        <v>-825.24146056295899</v>
      </c>
      <c r="AG220">
        <v>-827.87096522000002</v>
      </c>
      <c r="AH220">
        <v>-827.899923117561</v>
      </c>
      <c r="AI220">
        <v>-828.02323703144395</v>
      </c>
      <c r="AJ220" t="s">
        <v>557</v>
      </c>
      <c r="AK220">
        <v>-412.62007901362301</v>
      </c>
      <c r="AL220">
        <v>-413.93469017000001</v>
      </c>
      <c r="AM220">
        <v>-413.94924406695299</v>
      </c>
      <c r="AN220">
        <v>-414.01086833593098</v>
      </c>
      <c r="AO220" t="s">
        <v>557</v>
      </c>
      <c r="AP220">
        <v>-412.62007901365598</v>
      </c>
      <c r="AQ220">
        <v>-413.93469017000001</v>
      </c>
      <c r="AR220">
        <v>-413.94924406698601</v>
      </c>
      <c r="AS220">
        <v>-414.01086833596401</v>
      </c>
    </row>
    <row r="221" spans="1:45" x14ac:dyDescent="0.2">
      <c r="A221" s="1">
        <f>'[3]cc-pVDZ-F12c'!T219-'[3]cc-pVDZ-F12c'!Q219</f>
        <v>2.2380386160168566</v>
      </c>
      <c r="B221" s="7">
        <f>'[3]cc-pVDZ-F12c'!Z219-'[3]cc-pVDZ-F12c'!W219</f>
        <v>2.5213528632912956</v>
      </c>
      <c r="C221" s="8">
        <f t="shared" si="30"/>
        <v>2.3796957396540761</v>
      </c>
      <c r="D221" s="9">
        <f t="shared" si="31"/>
        <v>2.416489501766399</v>
      </c>
      <c r="E221" s="10">
        <f t="shared" si="32"/>
        <v>2.3295841223101004</v>
      </c>
      <c r="F221" s="1">
        <f t="shared" si="33"/>
        <v>2.2133078418816621</v>
      </c>
      <c r="G221" s="1">
        <f t="shared" si="34"/>
        <v>1.9371516758641216</v>
      </c>
      <c r="H221" s="1">
        <f t="shared" si="29"/>
        <v>-12.915813851953923</v>
      </c>
      <c r="I221" s="1">
        <f t="shared" si="29"/>
        <v>4.2088881942246452</v>
      </c>
      <c r="J221" s="1">
        <f t="shared" si="29"/>
        <v>-2.1360609348637776</v>
      </c>
      <c r="K221" s="1">
        <f t="shared" si="29"/>
        <v>7.7246907017884295E-2</v>
      </c>
      <c r="L221" s="1">
        <f t="shared" si="28"/>
        <v>-12.604617421756046</v>
      </c>
      <c r="M221" s="1">
        <f t="shared" si="28"/>
        <v>3.8392850987660587</v>
      </c>
      <c r="N221" s="1">
        <f t="shared" si="28"/>
        <v>-1.8727695318643047</v>
      </c>
      <c r="O221" s="1">
        <f t="shared" ref="O221:O284" si="35">627.5095*(AN221+AS221-AI221)</f>
        <v>6.4382143999816982E-2</v>
      </c>
      <c r="P221" t="s">
        <v>650</v>
      </c>
      <c r="Q221">
        <v>-477.56682244395898</v>
      </c>
      <c r="R221">
        <v>-479.56966856999998</v>
      </c>
      <c r="S221">
        <v>-479.59589701158302</v>
      </c>
      <c r="T221">
        <v>-479.70954200877901</v>
      </c>
      <c r="U221" t="s">
        <v>558</v>
      </c>
      <c r="V221">
        <v>-230.79443060093899</v>
      </c>
      <c r="W221">
        <v>-231.76463957000001</v>
      </c>
      <c r="X221">
        <v>-231.78611667638</v>
      </c>
      <c r="Y221">
        <v>-231.84002823230699</v>
      </c>
      <c r="Z221" t="s">
        <v>558</v>
      </c>
      <c r="AA221">
        <v>-246.79297450169199</v>
      </c>
      <c r="AB221">
        <v>-247.79832171000001</v>
      </c>
      <c r="AC221">
        <v>-247.813184364839</v>
      </c>
      <c r="AD221">
        <v>-247.869390675695</v>
      </c>
      <c r="AE221" t="s">
        <v>208</v>
      </c>
      <c r="AF221">
        <v>-477.53196725381702</v>
      </c>
      <c r="AG221">
        <v>-479.29146223999999</v>
      </c>
      <c r="AH221">
        <v>-479.336717742747</v>
      </c>
      <c r="AI221">
        <v>-479.43137762010201</v>
      </c>
      <c r="AJ221" t="s">
        <v>558</v>
      </c>
      <c r="AK221">
        <v>-230.777101130679</v>
      </c>
      <c r="AL221">
        <v>-231.62877370999999</v>
      </c>
      <c r="AM221">
        <v>-231.659250338443</v>
      </c>
      <c r="AN221">
        <v>-231.70410544611801</v>
      </c>
      <c r="AO221" t="s">
        <v>558</v>
      </c>
      <c r="AP221">
        <v>-246.77495285875199</v>
      </c>
      <c r="AQ221">
        <v>-247.65657024000001</v>
      </c>
      <c r="AR221">
        <v>-247.68045185239899</v>
      </c>
      <c r="AS221">
        <v>-247.72716957451101</v>
      </c>
    </row>
    <row r="222" spans="1:45" x14ac:dyDescent="0.2">
      <c r="A222" s="1">
        <f>'[3]cc-pVDZ-F12c'!T220-'[3]cc-pVDZ-F12c'!Q220</f>
        <v>1.7431390936694509</v>
      </c>
      <c r="B222" s="7">
        <f>'[3]cc-pVDZ-F12c'!Z220-'[3]cc-pVDZ-F12c'!W220</f>
        <v>1.9802397065150643</v>
      </c>
      <c r="C222" s="8">
        <f t="shared" si="30"/>
        <v>1.8616894000922577</v>
      </c>
      <c r="D222" s="9">
        <f t="shared" si="31"/>
        <v>1.8641236930945564</v>
      </c>
      <c r="E222" s="10">
        <f t="shared" si="32"/>
        <v>1.8006444671856632</v>
      </c>
      <c r="F222" s="1">
        <f t="shared" si="33"/>
        <v>1.7073856870256057</v>
      </c>
      <c r="G222" s="1">
        <f t="shared" si="34"/>
        <v>1.4858960841454689</v>
      </c>
      <c r="H222" s="1">
        <f t="shared" si="29"/>
        <v>-7.7004813972846504</v>
      </c>
      <c r="I222" s="1">
        <f t="shared" si="29"/>
        <v>5.4152438325321928</v>
      </c>
      <c r="J222" s="1">
        <f t="shared" si="29"/>
        <v>0.53744271634338403</v>
      </c>
      <c r="K222" s="1">
        <f t="shared" si="29"/>
        <v>2.2448284033689898</v>
      </c>
      <c r="L222" s="1">
        <f t="shared" ref="L222:O285" si="36">627.5095*(AK222+AP222-AF222)</f>
        <v>-7.4419974223502683</v>
      </c>
      <c r="M222" s="1">
        <f t="shared" si="36"/>
        <v>5.2073311099006299</v>
      </c>
      <c r="N222" s="1">
        <f t="shared" si="36"/>
        <v>0.83843298874105332</v>
      </c>
      <c r="O222" s="1">
        <f t="shared" si="35"/>
        <v>2.3243290728865222</v>
      </c>
      <c r="P222" t="s">
        <v>651</v>
      </c>
      <c r="Q222">
        <v>-477.57513360491299</v>
      </c>
      <c r="R222">
        <v>-479.57159102000003</v>
      </c>
      <c r="S222">
        <v>-479.60015751066902</v>
      </c>
      <c r="T222">
        <v>-479.71299626962502</v>
      </c>
      <c r="U222" t="s">
        <v>558</v>
      </c>
      <c r="V222">
        <v>-230.79443060093899</v>
      </c>
      <c r="W222">
        <v>-231.76463957000001</v>
      </c>
      <c r="X222">
        <v>-231.78611667638</v>
      </c>
      <c r="Y222">
        <v>-231.84002823230699</v>
      </c>
      <c r="Z222" t="s">
        <v>558</v>
      </c>
      <c r="AA222">
        <v>-246.79297450169199</v>
      </c>
      <c r="AB222">
        <v>-247.79832171000001</v>
      </c>
      <c r="AC222">
        <v>-247.813184364839</v>
      </c>
      <c r="AD222">
        <v>-247.869390675695</v>
      </c>
      <c r="AE222" t="s">
        <v>209</v>
      </c>
      <c r="AF222">
        <v>-477.54019441213001</v>
      </c>
      <c r="AG222">
        <v>-479.29364235999998</v>
      </c>
      <c r="AH222">
        <v>-479.34103831880299</v>
      </c>
      <c r="AI222">
        <v>-479.43497907462802</v>
      </c>
      <c r="AJ222" t="s">
        <v>558</v>
      </c>
      <c r="AK222">
        <v>-230.777101130679</v>
      </c>
      <c r="AL222">
        <v>-231.62877370999999</v>
      </c>
      <c r="AM222">
        <v>-231.659250338443</v>
      </c>
      <c r="AN222">
        <v>-231.70410544611801</v>
      </c>
      <c r="AO222" t="s">
        <v>558</v>
      </c>
      <c r="AP222">
        <v>-246.77495285875199</v>
      </c>
      <c r="AQ222">
        <v>-247.65657024000001</v>
      </c>
      <c r="AR222">
        <v>-247.68045185239899</v>
      </c>
      <c r="AS222">
        <v>-247.72716957451101</v>
      </c>
    </row>
    <row r="223" spans="1:45" x14ac:dyDescent="0.2">
      <c r="A223" s="1">
        <f>'[3]cc-pVDZ-F12c'!T221-'[3]cc-pVDZ-F12c'!Q221</f>
        <v>1.3659890485920874</v>
      </c>
      <c r="B223" s="7">
        <f>'[3]cc-pVDZ-F12c'!Z221-'[3]cc-pVDZ-F12c'!W221</f>
        <v>1.565467921913958</v>
      </c>
      <c r="C223" s="8">
        <f t="shared" si="30"/>
        <v>1.4657284852530226</v>
      </c>
      <c r="D223" s="9">
        <f t="shared" si="31"/>
        <v>1.447373032034069</v>
      </c>
      <c r="E223" s="10">
        <f t="shared" si="32"/>
        <v>1.4005660494485686</v>
      </c>
      <c r="F223" s="1">
        <f t="shared" si="33"/>
        <v>1.3256759773164213</v>
      </c>
      <c r="G223" s="1">
        <f t="shared" si="34"/>
        <v>1.1478120560025715</v>
      </c>
      <c r="H223" s="1">
        <f t="shared" si="29"/>
        <v>-4.6024314944420803</v>
      </c>
      <c r="I223" s="1">
        <f t="shared" si="29"/>
        <v>5.5194480600830831</v>
      </c>
      <c r="J223" s="1">
        <f t="shared" si="29"/>
        <v>1.7386502905156782</v>
      </c>
      <c r="K223" s="1">
        <f t="shared" si="29"/>
        <v>3.0643262678320995</v>
      </c>
      <c r="L223" s="1">
        <f t="shared" si="36"/>
        <v>-4.3933448238865589</v>
      </c>
      <c r="M223" s="1">
        <f t="shared" si="36"/>
        <v>5.411070894364161</v>
      </c>
      <c r="N223" s="1">
        <f t="shared" si="36"/>
        <v>2.0404355898514828</v>
      </c>
      <c r="O223" s="1">
        <f t="shared" si="35"/>
        <v>3.1882476458540543</v>
      </c>
      <c r="P223" t="s">
        <v>652</v>
      </c>
      <c r="Q223">
        <v>-477.58007066148798</v>
      </c>
      <c r="R223">
        <v>-479.57175708</v>
      </c>
      <c r="S223">
        <v>-479.60207175670701</v>
      </c>
      <c r="T223">
        <v>-479.714302222546</v>
      </c>
      <c r="U223" t="s">
        <v>558</v>
      </c>
      <c r="V223">
        <v>-230.79443060093899</v>
      </c>
      <c r="W223">
        <v>-231.76463957000001</v>
      </c>
      <c r="X223">
        <v>-231.78611667638</v>
      </c>
      <c r="Y223">
        <v>-231.84002823230699</v>
      </c>
      <c r="Z223" t="s">
        <v>558</v>
      </c>
      <c r="AA223">
        <v>-246.79297450169199</v>
      </c>
      <c r="AB223">
        <v>-247.79832171000001</v>
      </c>
      <c r="AC223">
        <v>-247.813184364839</v>
      </c>
      <c r="AD223">
        <v>-247.869390675695</v>
      </c>
      <c r="AE223" t="s">
        <v>210</v>
      </c>
      <c r="AF223">
        <v>-477.54505274909297</v>
      </c>
      <c r="AG223">
        <v>-479.29396703999998</v>
      </c>
      <c r="AH223">
        <v>-479.34295383179699</v>
      </c>
      <c r="AI223">
        <v>-479.436355816451</v>
      </c>
      <c r="AJ223" t="s">
        <v>558</v>
      </c>
      <c r="AK223">
        <v>-230.777101130679</v>
      </c>
      <c r="AL223">
        <v>-231.62877370999999</v>
      </c>
      <c r="AM223">
        <v>-231.659250338443</v>
      </c>
      <c r="AN223">
        <v>-231.70410544611801</v>
      </c>
      <c r="AO223" t="s">
        <v>558</v>
      </c>
      <c r="AP223">
        <v>-246.77495285875199</v>
      </c>
      <c r="AQ223">
        <v>-247.65657024000001</v>
      </c>
      <c r="AR223">
        <v>-247.68045185239899</v>
      </c>
      <c r="AS223">
        <v>-247.72716957451101</v>
      </c>
    </row>
    <row r="224" spans="1:45" x14ac:dyDescent="0.2">
      <c r="A224" s="1">
        <f>'[3]cc-pVDZ-F12c'!T222-'[3]cc-pVDZ-F12c'!Q222</f>
        <v>1.0755394551776132</v>
      </c>
      <c r="B224" s="7">
        <f>'[3]cc-pVDZ-F12c'!Z222-'[3]cc-pVDZ-F12c'!W222</f>
        <v>1.2438256009194579</v>
      </c>
      <c r="C224" s="8">
        <f t="shared" si="30"/>
        <v>1.1596825280485357</v>
      </c>
      <c r="D224" s="9">
        <f t="shared" si="31"/>
        <v>1.1296728810097398</v>
      </c>
      <c r="E224" s="10">
        <f t="shared" si="32"/>
        <v>1.0948628537804466</v>
      </c>
      <c r="F224" s="1">
        <f t="shared" si="33"/>
        <v>1.0346884786680159</v>
      </c>
      <c r="G224" s="1">
        <f t="shared" si="34"/>
        <v>0.89177433777599324</v>
      </c>
      <c r="H224" s="1">
        <f t="shared" si="29"/>
        <v>-2.7571619194225647</v>
      </c>
      <c r="I224" s="1">
        <f t="shared" si="29"/>
        <v>5.1079963560446036</v>
      </c>
      <c r="J224" s="1">
        <f t="shared" si="29"/>
        <v>2.1561754607261703</v>
      </c>
      <c r="K224" s="1">
        <f t="shared" si="29"/>
        <v>3.1908639393941862</v>
      </c>
      <c r="L224" s="1">
        <f t="shared" si="36"/>
        <v>-2.5917372519413266</v>
      </c>
      <c r="M224" s="1">
        <f t="shared" si="36"/>
        <v>5.0583352542344029</v>
      </c>
      <c r="N224" s="1">
        <f t="shared" si="36"/>
        <v>2.4374050787124717</v>
      </c>
      <c r="O224" s="1">
        <f t="shared" si="35"/>
        <v>3.3291794164884649</v>
      </c>
      <c r="P224" t="s">
        <v>653</v>
      </c>
      <c r="Q224">
        <v>-477.58301128561402</v>
      </c>
      <c r="R224">
        <v>-479.57110139000002</v>
      </c>
      <c r="S224">
        <v>-479.602737125391</v>
      </c>
      <c r="T224">
        <v>-479.71450387315298</v>
      </c>
      <c r="U224" t="s">
        <v>558</v>
      </c>
      <c r="V224">
        <v>-230.79443060093899</v>
      </c>
      <c r="W224">
        <v>-231.76463957000001</v>
      </c>
      <c r="X224">
        <v>-231.78611667638</v>
      </c>
      <c r="Y224">
        <v>-231.84002823230699</v>
      </c>
      <c r="Z224" t="s">
        <v>558</v>
      </c>
      <c r="AA224">
        <v>-246.79297450169199</v>
      </c>
      <c r="AB224">
        <v>-247.79832171000001</v>
      </c>
      <c r="AC224">
        <v>-247.813184364839</v>
      </c>
      <c r="AD224">
        <v>-247.869390675695</v>
      </c>
      <c r="AE224" t="s">
        <v>211</v>
      </c>
      <c r="AF224">
        <v>-477.54792379339102</v>
      </c>
      <c r="AG224">
        <v>-479.29340492</v>
      </c>
      <c r="AH224">
        <v>-479.34358644291899</v>
      </c>
      <c r="AI224">
        <v>-479.43658040551401</v>
      </c>
      <c r="AJ224" t="s">
        <v>558</v>
      </c>
      <c r="AK224">
        <v>-230.777101130679</v>
      </c>
      <c r="AL224">
        <v>-231.62877370999999</v>
      </c>
      <c r="AM224">
        <v>-231.659250338443</v>
      </c>
      <c r="AN224">
        <v>-231.70410544611801</v>
      </c>
      <c r="AO224" t="s">
        <v>558</v>
      </c>
      <c r="AP224">
        <v>-246.77495285875199</v>
      </c>
      <c r="AQ224">
        <v>-247.65657024000001</v>
      </c>
      <c r="AR224">
        <v>-247.68045185239899</v>
      </c>
      <c r="AS224">
        <v>-247.72716957451101</v>
      </c>
    </row>
    <row r="225" spans="1:45" x14ac:dyDescent="0.2">
      <c r="A225" s="1">
        <f>'[3]cc-pVDZ-F12c'!T223-'[3]cc-pVDZ-F12c'!Q223</f>
        <v>0.85085340086433447</v>
      </c>
      <c r="B225" s="7">
        <f>'[3]cc-pVDZ-F12c'!Z223-'[3]cc-pVDZ-F12c'!W223</f>
        <v>0.9930729409441108</v>
      </c>
      <c r="C225" s="8">
        <f t="shared" si="30"/>
        <v>0.92196317090422264</v>
      </c>
      <c r="D225" s="9">
        <f t="shared" si="31"/>
        <v>0.88633164321298163</v>
      </c>
      <c r="E225" s="10">
        <f t="shared" si="32"/>
        <v>0.86025992774027094</v>
      </c>
      <c r="F225" s="1">
        <f t="shared" si="33"/>
        <v>0.81180769665962771</v>
      </c>
      <c r="G225" s="1">
        <f t="shared" si="34"/>
        <v>0.6967336478431001</v>
      </c>
      <c r="H225" s="1">
        <f t="shared" si="29"/>
        <v>-1.6587275719245476</v>
      </c>
      <c r="I225" s="1">
        <f t="shared" si="29"/>
        <v>4.4961745935198341</v>
      </c>
      <c r="J225" s="1">
        <f t="shared" si="29"/>
        <v>2.1747320154013465</v>
      </c>
      <c r="K225" s="1">
        <f t="shared" si="29"/>
        <v>2.9865397120609742</v>
      </c>
      <c r="L225" s="1">
        <f t="shared" si="36"/>
        <v>-1.5307292125935954</v>
      </c>
      <c r="M225" s="1">
        <f t="shared" si="36"/>
        <v>4.477292832703232</v>
      </c>
      <c r="N225" s="1">
        <f t="shared" si="36"/>
        <v>2.4230332091930564</v>
      </c>
      <c r="O225" s="1">
        <f t="shared" si="35"/>
        <v>3.1197668570361565</v>
      </c>
      <c r="P225" t="s">
        <v>654</v>
      </c>
      <c r="Q225">
        <v>-477.58476175209699</v>
      </c>
      <c r="R225">
        <v>-479.57012638999998</v>
      </c>
      <c r="S225">
        <v>-479.60276669714199</v>
      </c>
      <c r="T225">
        <v>-479.71417826178401</v>
      </c>
      <c r="U225" t="s">
        <v>558</v>
      </c>
      <c r="V225">
        <v>-230.79443060093899</v>
      </c>
      <c r="W225">
        <v>-231.76463957000001</v>
      </c>
      <c r="X225">
        <v>-231.78611667638</v>
      </c>
      <c r="Y225">
        <v>-231.84002823230699</v>
      </c>
      <c r="Z225" t="s">
        <v>558</v>
      </c>
      <c r="AA225">
        <v>-246.79297450169199</v>
      </c>
      <c r="AB225">
        <v>-247.79832171000001</v>
      </c>
      <c r="AC225">
        <v>-247.813184364839</v>
      </c>
      <c r="AD225">
        <v>-247.869390675695</v>
      </c>
      <c r="AE225" t="s">
        <v>212</v>
      </c>
      <c r="AF225">
        <v>-477.54961461725799</v>
      </c>
      <c r="AG225">
        <v>-479.29247896999999</v>
      </c>
      <c r="AH225">
        <v>-479.34356353988801</v>
      </c>
      <c r="AI225">
        <v>-479.436246685372</v>
      </c>
      <c r="AJ225" t="s">
        <v>558</v>
      </c>
      <c r="AK225">
        <v>-230.777101130679</v>
      </c>
      <c r="AL225">
        <v>-231.62877370999999</v>
      </c>
      <c r="AM225">
        <v>-231.659250338443</v>
      </c>
      <c r="AN225">
        <v>-231.70410544611801</v>
      </c>
      <c r="AO225" t="s">
        <v>558</v>
      </c>
      <c r="AP225">
        <v>-246.77495285875199</v>
      </c>
      <c r="AQ225">
        <v>-247.65657024000001</v>
      </c>
      <c r="AR225">
        <v>-247.68045185239899</v>
      </c>
      <c r="AS225">
        <v>-247.72716957451101</v>
      </c>
    </row>
    <row r="226" spans="1:45" x14ac:dyDescent="0.2">
      <c r="A226" s="1">
        <f>'[3]cc-pVDZ-F12c'!T224-'[3]cc-pVDZ-F12c'!Q224</f>
        <v>0.43306477838274904</v>
      </c>
      <c r="B226" s="7">
        <f>'[3]cc-pVDZ-F12c'!Z224-'[3]cc-pVDZ-F12c'!W224</f>
        <v>0.52085358801970827</v>
      </c>
      <c r="C226" s="8">
        <f t="shared" si="30"/>
        <v>0.47695918320122865</v>
      </c>
      <c r="D226" s="9">
        <f t="shared" si="31"/>
        <v>0.44102421447955709</v>
      </c>
      <c r="E226" s="10">
        <f t="shared" si="32"/>
        <v>0.42992657700034093</v>
      </c>
      <c r="F226" s="1">
        <f t="shared" si="33"/>
        <v>0.40394231038611195</v>
      </c>
      <c r="G226" s="1">
        <f t="shared" si="34"/>
        <v>0.34222967717731811</v>
      </c>
      <c r="H226" s="1">
        <f t="shared" si="29"/>
        <v>-0.37536784894822828</v>
      </c>
      <c r="I226" s="1">
        <f t="shared" si="29"/>
        <v>2.6936849302549195</v>
      </c>
      <c r="J226" s="1">
        <f t="shared" si="29"/>
        <v>1.5183238084955344</v>
      </c>
      <c r="K226" s="1">
        <f t="shared" si="29"/>
        <v>1.9222661188816463</v>
      </c>
      <c r="L226" s="1">
        <f t="shared" si="36"/>
        <v>-0.32671560855380766</v>
      </c>
      <c r="M226" s="1">
        <f t="shared" si="36"/>
        <v>2.6808021602374636</v>
      </c>
      <c r="N226" s="1">
        <f t="shared" si="36"/>
        <v>1.6467684312268585</v>
      </c>
      <c r="O226" s="1">
        <f t="shared" si="35"/>
        <v>1.9889981084041766</v>
      </c>
      <c r="P226" t="s">
        <v>655</v>
      </c>
      <c r="Q226">
        <v>-477.58680691591201</v>
      </c>
      <c r="R226">
        <v>-479.56725394</v>
      </c>
      <c r="S226">
        <v>-479.60172064412302</v>
      </c>
      <c r="T226">
        <v>-479.71248223392598</v>
      </c>
      <c r="U226" t="s">
        <v>558</v>
      </c>
      <c r="V226">
        <v>-230.79443060093899</v>
      </c>
      <c r="W226">
        <v>-231.76463957000001</v>
      </c>
      <c r="X226">
        <v>-231.78611667638</v>
      </c>
      <c r="Y226">
        <v>-231.84002823230699</v>
      </c>
      <c r="Z226" t="s">
        <v>558</v>
      </c>
      <c r="AA226">
        <v>-246.79297450169199</v>
      </c>
      <c r="AB226">
        <v>-247.79832171000001</v>
      </c>
      <c r="AC226">
        <v>-247.813184364839</v>
      </c>
      <c r="AD226">
        <v>-247.869390675695</v>
      </c>
      <c r="AE226" t="s">
        <v>213</v>
      </c>
      <c r="AF226">
        <v>-477.55153333498902</v>
      </c>
      <c r="AG226">
        <v>-479.28961607999997</v>
      </c>
      <c r="AH226">
        <v>-479.34232648327298</v>
      </c>
      <c r="AI226">
        <v>-479.43444469074302</v>
      </c>
      <c r="AJ226" t="s">
        <v>558</v>
      </c>
      <c r="AK226">
        <v>-230.777101130679</v>
      </c>
      <c r="AL226">
        <v>-231.62877370999999</v>
      </c>
      <c r="AM226">
        <v>-231.659250338443</v>
      </c>
      <c r="AN226">
        <v>-231.70410544611801</v>
      </c>
      <c r="AO226" t="s">
        <v>558</v>
      </c>
      <c r="AP226">
        <v>-246.77495285875199</v>
      </c>
      <c r="AQ226">
        <v>-247.65657024000001</v>
      </c>
      <c r="AR226">
        <v>-247.68045185239899</v>
      </c>
      <c r="AS226">
        <v>-247.72716957451101</v>
      </c>
    </row>
    <row r="227" spans="1:45" x14ac:dyDescent="0.2">
      <c r="A227" s="1">
        <f>'[3]cc-pVDZ-F12c'!T225-'[3]cc-pVDZ-F12c'!Q225</f>
        <v>0.14246323727770649</v>
      </c>
      <c r="B227" s="7">
        <f>'[3]cc-pVDZ-F12c'!Z225-'[3]cc-pVDZ-F12c'!W225</f>
        <v>0.1877834567705402</v>
      </c>
      <c r="C227" s="8">
        <f t="shared" si="30"/>
        <v>0.16512334702412335</v>
      </c>
      <c r="D227" s="9">
        <f t="shared" si="31"/>
        <v>0.1390825585090705</v>
      </c>
      <c r="E227" s="10">
        <f t="shared" si="32"/>
        <v>0.13688820743115518</v>
      </c>
      <c r="F227" s="1">
        <f t="shared" si="33"/>
        <v>0.12738831151224628</v>
      </c>
      <c r="G227" s="1">
        <f t="shared" si="34"/>
        <v>0.10482605870483763</v>
      </c>
      <c r="H227" s="1">
        <f t="shared" si="29"/>
        <v>-2.9834443457308794E-2</v>
      </c>
      <c r="I227" s="1">
        <f t="shared" si="29"/>
        <v>0.96150770645513073</v>
      </c>
      <c r="J227" s="1">
        <f t="shared" si="29"/>
        <v>0.57109634322923675</v>
      </c>
      <c r="K227" s="1">
        <f t="shared" si="29"/>
        <v>0.69848465474148302</v>
      </c>
      <c r="L227" s="1">
        <f t="shared" si="36"/>
        <v>-3.5707132897007457E-2</v>
      </c>
      <c r="M227" s="1">
        <f t="shared" si="36"/>
        <v>0.91374168334013328</v>
      </c>
      <c r="N227" s="1">
        <f t="shared" si="36"/>
        <v>0.56865979476691131</v>
      </c>
      <c r="O227" s="1">
        <f t="shared" si="35"/>
        <v>0.67348585347174894</v>
      </c>
      <c r="P227" t="s">
        <v>656</v>
      </c>
      <c r="Q227">
        <v>-477.58735755842099</v>
      </c>
      <c r="R227">
        <v>-479.56449354</v>
      </c>
      <c r="S227">
        <v>-479.60021114113499</v>
      </c>
      <c r="T227">
        <v>-479.71053201410598</v>
      </c>
      <c r="U227" t="s">
        <v>558</v>
      </c>
      <c r="V227">
        <v>-230.79443060093899</v>
      </c>
      <c r="W227">
        <v>-231.76463957000001</v>
      </c>
      <c r="X227">
        <v>-231.78611667638</v>
      </c>
      <c r="Y227">
        <v>-231.84002823230699</v>
      </c>
      <c r="Z227" t="s">
        <v>558</v>
      </c>
      <c r="AA227">
        <v>-246.79297450169199</v>
      </c>
      <c r="AB227">
        <v>-247.79832171000001</v>
      </c>
      <c r="AC227">
        <v>-247.813184364839</v>
      </c>
      <c r="AD227">
        <v>-247.869390675695</v>
      </c>
      <c r="AE227" t="s">
        <v>214</v>
      </c>
      <c r="AF227">
        <v>-477.55199708649502</v>
      </c>
      <c r="AG227">
        <v>-479.28680008999999</v>
      </c>
      <c r="AH227">
        <v>-479.340608407871</v>
      </c>
      <c r="AI227">
        <v>-479.43234828860898</v>
      </c>
      <c r="AJ227" t="s">
        <v>558</v>
      </c>
      <c r="AK227">
        <v>-230.777101130679</v>
      </c>
      <c r="AL227">
        <v>-231.62877370999999</v>
      </c>
      <c r="AM227">
        <v>-231.659250338443</v>
      </c>
      <c r="AN227">
        <v>-231.70410544611801</v>
      </c>
      <c r="AO227" t="s">
        <v>558</v>
      </c>
      <c r="AP227">
        <v>-246.77495285875199</v>
      </c>
      <c r="AQ227">
        <v>-247.65657024000001</v>
      </c>
      <c r="AR227">
        <v>-247.68045185239899</v>
      </c>
      <c r="AS227">
        <v>-247.72716957451101</v>
      </c>
    </row>
    <row r="228" spans="1:45" x14ac:dyDescent="0.2">
      <c r="A228" s="1">
        <f>'[3]cc-pVDZ-F12c'!T226-'[3]cc-pVDZ-F12c'!Q226</f>
        <v>2.4416778993306062E-2</v>
      </c>
      <c r="B228" s="7">
        <f>'[3]cc-pVDZ-F12c'!Z226-'[3]cc-pVDZ-F12c'!W226</f>
        <v>3.826766977225593E-2</v>
      </c>
      <c r="C228" s="8">
        <f t="shared" si="30"/>
        <v>3.1342224382780996E-2</v>
      </c>
      <c r="D228" s="9">
        <f t="shared" si="31"/>
        <v>2.2413265164796126E-2</v>
      </c>
      <c r="E228" s="10">
        <f t="shared" si="32"/>
        <v>2.2238619461337362E-2</v>
      </c>
      <c r="F228" s="1">
        <f t="shared" si="33"/>
        <v>2.0528727939912186E-2</v>
      </c>
      <c r="G228" s="1">
        <f t="shared" si="34"/>
        <v>1.6467735576527393E-2</v>
      </c>
      <c r="H228" s="1">
        <f t="shared" si="29"/>
        <v>1.4592200677744501E-2</v>
      </c>
      <c r="I228" s="1">
        <f t="shared" si="29"/>
        <v>0.18184597797606064</v>
      </c>
      <c r="J228" s="1">
        <f t="shared" si="29"/>
        <v>0.11252625792205299</v>
      </c>
      <c r="K228" s="1">
        <f t="shared" ref="K228:K291" si="37">627.5095*(Y228+AD228-T228)</f>
        <v>0.13305498586196518</v>
      </c>
      <c r="L228" s="1">
        <f t="shared" si="36"/>
        <v>1.1307072338042816E-2</v>
      </c>
      <c r="M228" s="1">
        <f t="shared" si="36"/>
        <v>0.1665535714932497</v>
      </c>
      <c r="N228" s="1">
        <f t="shared" si="36"/>
        <v>0.10325980317430432</v>
      </c>
      <c r="O228" s="1">
        <f t="shared" si="35"/>
        <v>0.11972753875083171</v>
      </c>
      <c r="P228" t="s">
        <v>657</v>
      </c>
      <c r="Q228">
        <v>-477.58742835678203</v>
      </c>
      <c r="R228">
        <v>-479.56325106999998</v>
      </c>
      <c r="S228">
        <v>-479.59948036321799</v>
      </c>
      <c r="T228">
        <v>-479.70963094461001</v>
      </c>
      <c r="U228" t="s">
        <v>558</v>
      </c>
      <c r="V228">
        <v>-230.79443060093899</v>
      </c>
      <c r="W228">
        <v>-231.76463957000001</v>
      </c>
      <c r="X228">
        <v>-231.78611667638</v>
      </c>
      <c r="Y228">
        <v>-231.84002823230699</v>
      </c>
      <c r="Z228" t="s">
        <v>558</v>
      </c>
      <c r="AA228">
        <v>-246.79297450169199</v>
      </c>
      <c r="AB228">
        <v>-247.79832171000001</v>
      </c>
      <c r="AC228">
        <v>-247.813184364839</v>
      </c>
      <c r="AD228">
        <v>-247.869390675695</v>
      </c>
      <c r="AE228" t="s">
        <v>215</v>
      </c>
      <c r="AF228">
        <v>-477.55207200839698</v>
      </c>
      <c r="AG228">
        <v>-479.28560936999997</v>
      </c>
      <c r="AH228">
        <v>-479.33986674580598</v>
      </c>
      <c r="AI228">
        <v>-479.43146581859901</v>
      </c>
      <c r="AJ228" t="s">
        <v>558</v>
      </c>
      <c r="AK228">
        <v>-230.777101130679</v>
      </c>
      <c r="AL228">
        <v>-231.62877370999999</v>
      </c>
      <c r="AM228">
        <v>-231.659250338443</v>
      </c>
      <c r="AN228">
        <v>-231.70410544611801</v>
      </c>
      <c r="AO228" t="s">
        <v>558</v>
      </c>
      <c r="AP228">
        <v>-246.77495285875199</v>
      </c>
      <c r="AQ228">
        <v>-247.65657024000001</v>
      </c>
      <c r="AR228">
        <v>-247.68045185239899</v>
      </c>
      <c r="AS228">
        <v>-247.72716957451101</v>
      </c>
    </row>
    <row r="229" spans="1:45" x14ac:dyDescent="0.2">
      <c r="A229" s="1">
        <f>'[3]cc-pVDZ-F12c'!T227-'[3]cc-pVDZ-F12c'!Q227</f>
        <v>2.4571503701378004</v>
      </c>
      <c r="B229" s="7">
        <f>'[3]cc-pVDZ-F12c'!Z227-'[3]cc-pVDZ-F12c'!W227</f>
        <v>2.8644090944244809</v>
      </c>
      <c r="C229" s="8">
        <f t="shared" si="30"/>
        <v>2.6607797322811404</v>
      </c>
      <c r="D229" s="9">
        <f t="shared" si="31"/>
        <v>2.6769652577075891</v>
      </c>
      <c r="E229" s="10">
        <f t="shared" si="32"/>
        <v>2.5888631585194792</v>
      </c>
      <c r="F229" s="1">
        <f t="shared" si="33"/>
        <v>2.4518824488986892</v>
      </c>
      <c r="G229" s="1">
        <f t="shared" si="34"/>
        <v>2.1265532635493134</v>
      </c>
      <c r="H229" s="1">
        <f t="shared" ref="H229:K292" si="38">627.5095*(V229+AA229-Q229)</f>
        <v>-11.444247085235787</v>
      </c>
      <c r="I229" s="1">
        <f t="shared" si="38"/>
        <v>6.374693307871043</v>
      </c>
      <c r="J229" s="1">
        <f t="shared" si="38"/>
        <v>0.4758457694512771</v>
      </c>
      <c r="K229" s="1">
        <f t="shared" si="37"/>
        <v>2.9277282183499662</v>
      </c>
      <c r="L229" s="1">
        <f t="shared" si="36"/>
        <v>-10.984401612021877</v>
      </c>
      <c r="M229" s="1">
        <f t="shared" si="36"/>
        <v>5.8949183694552989</v>
      </c>
      <c r="N229" s="1">
        <f t="shared" si="36"/>
        <v>0.73027232506467277</v>
      </c>
      <c r="O229" s="1">
        <f t="shared" si="35"/>
        <v>2.8568255886139862</v>
      </c>
      <c r="P229" t="s">
        <v>216</v>
      </c>
      <c r="Q229">
        <v>-643.42762739862803</v>
      </c>
      <c r="R229">
        <v>-645.93672586000002</v>
      </c>
      <c r="S229">
        <v>-645.954234146207</v>
      </c>
      <c r="T229">
        <v>-646.08859822561794</v>
      </c>
      <c r="U229" t="s">
        <v>559</v>
      </c>
      <c r="V229">
        <v>-230.79438095447901</v>
      </c>
      <c r="W229">
        <v>-231.76461909</v>
      </c>
      <c r="X229">
        <v>-231.78609209893801</v>
      </c>
      <c r="Y229">
        <v>-231.84001848986699</v>
      </c>
      <c r="Z229" t="s">
        <v>559</v>
      </c>
      <c r="AA229">
        <v>-412.65148401200298</v>
      </c>
      <c r="AB229">
        <v>-414.16194804999998</v>
      </c>
      <c r="AC229">
        <v>-414.16738373879798</v>
      </c>
      <c r="AD229">
        <v>-414.24391410404598</v>
      </c>
      <c r="AE229" t="s">
        <v>216</v>
      </c>
      <c r="AF229">
        <v>-643.38037510622803</v>
      </c>
      <c r="AG229">
        <v>-645.5731882</v>
      </c>
      <c r="AH229">
        <v>-645.610034196637</v>
      </c>
      <c r="AI229">
        <v>-645.71983758232102</v>
      </c>
      <c r="AJ229" t="s">
        <v>559</v>
      </c>
      <c r="AK229">
        <v>-230.777054478829</v>
      </c>
      <c r="AL229">
        <v>-231.62876567999999</v>
      </c>
      <c r="AM229">
        <v>-231.659240823685</v>
      </c>
      <c r="AN229">
        <v>-231.70411039723501</v>
      </c>
      <c r="AO229" t="s">
        <v>559</v>
      </c>
      <c r="AP229">
        <v>-412.62082538487601</v>
      </c>
      <c r="AQ229">
        <v>-413.93502837</v>
      </c>
      <c r="AR229">
        <v>-413.94962960997299</v>
      </c>
      <c r="AS229">
        <v>-414.01117454390902</v>
      </c>
    </row>
    <row r="230" spans="1:45" x14ac:dyDescent="0.2">
      <c r="A230" s="1">
        <f>'[3]cc-pVDZ-F12c'!T228-'[3]cc-pVDZ-F12c'!Q228</f>
        <v>1.9802066580383388</v>
      </c>
      <c r="B230" s="7">
        <f>'[3]cc-pVDZ-F12c'!Z228-'[3]cc-pVDZ-F12c'!W228</f>
        <v>2.3303745864141199</v>
      </c>
      <c r="C230" s="8">
        <f t="shared" si="30"/>
        <v>2.1552906222262296</v>
      </c>
      <c r="D230" s="9">
        <f t="shared" si="31"/>
        <v>2.13766100311812</v>
      </c>
      <c r="E230" s="10">
        <f t="shared" si="32"/>
        <v>2.0723454046036194</v>
      </c>
      <c r="F230" s="1">
        <f t="shared" si="33"/>
        <v>1.9579236152391646</v>
      </c>
      <c r="G230" s="1">
        <f t="shared" si="34"/>
        <v>1.6861718654985847</v>
      </c>
      <c r="H230" s="1">
        <f t="shared" si="38"/>
        <v>-6.5652876298287213</v>
      </c>
      <c r="I230" s="1">
        <f t="shared" si="38"/>
        <v>7.5029930394045659</v>
      </c>
      <c r="J230" s="1">
        <f t="shared" si="38"/>
        <v>2.8375363230787611</v>
      </c>
      <c r="K230" s="1">
        <f t="shared" si="37"/>
        <v>4.7954599383179257</v>
      </c>
      <c r="L230" s="1">
        <f t="shared" si="36"/>
        <v>-6.1637987397847436</v>
      </c>
      <c r="M230" s="1">
        <f t="shared" si="36"/>
        <v>7.2131024757230549</v>
      </c>
      <c r="N230" s="1">
        <f t="shared" si="36"/>
        <v>3.1519637363089732</v>
      </c>
      <c r="O230" s="1">
        <f t="shared" si="35"/>
        <v>4.8381356018075579</v>
      </c>
      <c r="P230" t="s">
        <v>217</v>
      </c>
      <c r="Q230">
        <v>-643.43540251510899</v>
      </c>
      <c r="R230">
        <v>-645.93852391999997</v>
      </c>
      <c r="S230">
        <v>-645.95799773951296</v>
      </c>
      <c r="T230">
        <v>-646.09157464544899</v>
      </c>
      <c r="U230" t="s">
        <v>559</v>
      </c>
      <c r="V230">
        <v>-230.79438095447901</v>
      </c>
      <c r="W230">
        <v>-231.76461909</v>
      </c>
      <c r="X230">
        <v>-231.78609209893801</v>
      </c>
      <c r="Y230">
        <v>-231.84001848986699</v>
      </c>
      <c r="Z230" t="s">
        <v>559</v>
      </c>
      <c r="AA230">
        <v>-412.65148401200298</v>
      </c>
      <c r="AB230">
        <v>-414.16194804999998</v>
      </c>
      <c r="AC230">
        <v>-414.16738373879798</v>
      </c>
      <c r="AD230">
        <v>-414.24391410404598</v>
      </c>
      <c r="AE230" t="s">
        <v>217</v>
      </c>
      <c r="AF230">
        <v>-643.388057225578</v>
      </c>
      <c r="AG230">
        <v>-645.57528886</v>
      </c>
      <c r="AH230">
        <v>-645.61389340739197</v>
      </c>
      <c r="AI230">
        <v>-645.72299500067595</v>
      </c>
      <c r="AJ230" t="s">
        <v>559</v>
      </c>
      <c r="AK230">
        <v>-230.777054478829</v>
      </c>
      <c r="AL230">
        <v>-231.62876567999999</v>
      </c>
      <c r="AM230">
        <v>-231.659240823685</v>
      </c>
      <c r="AN230">
        <v>-231.70411039723501</v>
      </c>
      <c r="AO230" t="s">
        <v>559</v>
      </c>
      <c r="AP230">
        <v>-412.62082538487601</v>
      </c>
      <c r="AQ230">
        <v>-413.93502837</v>
      </c>
      <c r="AR230">
        <v>-413.94962960997299</v>
      </c>
      <c r="AS230">
        <v>-414.01117454390902</v>
      </c>
    </row>
    <row r="231" spans="1:45" x14ac:dyDescent="0.2">
      <c r="A231" s="1">
        <f>'[3]cc-pVDZ-F12c'!T229-'[3]cc-pVDZ-F12c'!Q229</f>
        <v>1.5992571018486856</v>
      </c>
      <c r="B231" s="7">
        <f>'[3]cc-pVDZ-F12c'!Z229-'[3]cc-pVDZ-F12c'!W229</f>
        <v>1.9008648290270957</v>
      </c>
      <c r="C231" s="8">
        <f t="shared" si="30"/>
        <v>1.7500609654378907</v>
      </c>
      <c r="D231" s="9">
        <f t="shared" si="31"/>
        <v>1.7110673528828664</v>
      </c>
      <c r="E231" s="10">
        <f t="shared" si="32"/>
        <v>1.6625417864468603</v>
      </c>
      <c r="F231" s="1">
        <f t="shared" si="33"/>
        <v>1.567198528011418</v>
      </c>
      <c r="G231" s="1">
        <f t="shared" si="34"/>
        <v>1.3407582892272423</v>
      </c>
      <c r="H231" s="1">
        <f t="shared" si="38"/>
        <v>-3.5875804666625686</v>
      </c>
      <c r="I231" s="1">
        <f t="shared" si="38"/>
        <v>7.55783109466587</v>
      </c>
      <c r="J231" s="1">
        <f t="shared" si="38"/>
        <v>3.8521633443922711</v>
      </c>
      <c r="K231" s="1">
        <f t="shared" si="37"/>
        <v>5.4193618724036892</v>
      </c>
      <c r="L231" s="1">
        <f t="shared" si="36"/>
        <v>-3.2441032918193575</v>
      </c>
      <c r="M231" s="1">
        <f t="shared" si="36"/>
        <v>7.3956198888617068</v>
      </c>
      <c r="N231" s="1">
        <f t="shared" si="36"/>
        <v>4.1871205699238692</v>
      </c>
      <c r="O231" s="1">
        <f t="shared" si="35"/>
        <v>5.5278788591511114</v>
      </c>
      <c r="P231" t="s">
        <v>218</v>
      </c>
      <c r="Q231">
        <v>-643.44014779332895</v>
      </c>
      <c r="R231">
        <v>-645.93861131000006</v>
      </c>
      <c r="S231">
        <v>-645.95961465052596</v>
      </c>
      <c r="T231">
        <v>-646.092568896427</v>
      </c>
      <c r="U231" t="s">
        <v>559</v>
      </c>
      <c r="V231">
        <v>-230.79438095447901</v>
      </c>
      <c r="W231">
        <v>-231.76461909</v>
      </c>
      <c r="X231">
        <v>-231.78609209893801</v>
      </c>
      <c r="Y231">
        <v>-231.84001848986699</v>
      </c>
      <c r="Z231" t="s">
        <v>559</v>
      </c>
      <c r="AA231">
        <v>-412.65148401200298</v>
      </c>
      <c r="AB231">
        <v>-414.16194804999998</v>
      </c>
      <c r="AC231">
        <v>-414.16738373879798</v>
      </c>
      <c r="AD231">
        <v>-414.24391410404598</v>
      </c>
      <c r="AE231" t="s">
        <v>218</v>
      </c>
      <c r="AF231">
        <v>-643.39271005624903</v>
      </c>
      <c r="AG231">
        <v>-645.57557971999995</v>
      </c>
      <c r="AH231">
        <v>-645.61554303474202</v>
      </c>
      <c r="AI231">
        <v>-645.72409417647702</v>
      </c>
      <c r="AJ231" t="s">
        <v>559</v>
      </c>
      <c r="AK231">
        <v>-230.777054478829</v>
      </c>
      <c r="AL231">
        <v>-231.62876567999999</v>
      </c>
      <c r="AM231">
        <v>-231.659240823685</v>
      </c>
      <c r="AN231">
        <v>-231.70411039723501</v>
      </c>
      <c r="AO231" t="s">
        <v>559</v>
      </c>
      <c r="AP231">
        <v>-412.62082538487601</v>
      </c>
      <c r="AQ231">
        <v>-413.93502837</v>
      </c>
      <c r="AR231">
        <v>-413.94962960997299</v>
      </c>
      <c r="AS231">
        <v>-414.01117454390902</v>
      </c>
    </row>
    <row r="232" spans="1:45" x14ac:dyDescent="0.2">
      <c r="A232" s="1">
        <f>'[3]cc-pVDZ-F12c'!T230-'[3]cc-pVDZ-F12c'!Q230</f>
        <v>1.2934109129085067</v>
      </c>
      <c r="B232" s="7">
        <f>'[3]cc-pVDZ-F12c'!Z230-'[3]cc-pVDZ-F12c'!W230</f>
        <v>1.5532102761224804</v>
      </c>
      <c r="C232" s="8">
        <f t="shared" si="30"/>
        <v>1.4233105945154936</v>
      </c>
      <c r="D232" s="9">
        <f t="shared" si="31"/>
        <v>1.3718435419760333</v>
      </c>
      <c r="E232" s="10">
        <f t="shared" si="32"/>
        <v>1.3357056277045112</v>
      </c>
      <c r="F232" s="1">
        <f t="shared" si="33"/>
        <v>1.2564971075068998</v>
      </c>
      <c r="G232" s="1">
        <f t="shared" si="34"/>
        <v>1.0683768720375726</v>
      </c>
      <c r="H232" s="1">
        <f t="shared" si="38"/>
        <v>-1.7989911773169289</v>
      </c>
      <c r="I232" s="1">
        <f t="shared" si="38"/>
        <v>7.0594567746115029</v>
      </c>
      <c r="J232" s="1">
        <f t="shared" si="38"/>
        <v>4.1044666224319108</v>
      </c>
      <c r="K232" s="1">
        <f t="shared" si="37"/>
        <v>5.3609637299388107</v>
      </c>
      <c r="L232" s="1">
        <f t="shared" si="36"/>
        <v>-1.5105493373302399</v>
      </c>
      <c r="M232" s="1">
        <f t="shared" si="36"/>
        <v>6.9801646742119203</v>
      </c>
      <c r="N232" s="1">
        <f t="shared" si="36"/>
        <v>4.4337453256448986</v>
      </c>
      <c r="O232" s="1">
        <f t="shared" si="35"/>
        <v>5.5021221976824712</v>
      </c>
      <c r="P232" t="s">
        <v>219</v>
      </c>
      <c r="Q232">
        <v>-643.44299809167399</v>
      </c>
      <c r="R232">
        <v>-645.93781709999996</v>
      </c>
      <c r="S232">
        <v>-645.96001672137595</v>
      </c>
      <c r="T232">
        <v>-646.09247583306706</v>
      </c>
      <c r="U232" t="s">
        <v>559</v>
      </c>
      <c r="V232">
        <v>-230.79438095447901</v>
      </c>
      <c r="W232">
        <v>-231.76461909</v>
      </c>
      <c r="X232">
        <v>-231.78609209893801</v>
      </c>
      <c r="Y232">
        <v>-231.84001848986699</v>
      </c>
      <c r="Z232" t="s">
        <v>559</v>
      </c>
      <c r="AA232">
        <v>-412.65148401200298</v>
      </c>
      <c r="AB232">
        <v>-414.16194804999998</v>
      </c>
      <c r="AC232">
        <v>-414.16738373879798</v>
      </c>
      <c r="AD232">
        <v>-414.24391410404598</v>
      </c>
      <c r="AE232" t="s">
        <v>219</v>
      </c>
      <c r="AF232">
        <v>-643.39547265020894</v>
      </c>
      <c r="AG232">
        <v>-645.57491764999997</v>
      </c>
      <c r="AH232">
        <v>-645.61593605629105</v>
      </c>
      <c r="AI232">
        <v>-645.72405313062598</v>
      </c>
      <c r="AJ232" t="s">
        <v>559</v>
      </c>
      <c r="AK232">
        <v>-230.777054478829</v>
      </c>
      <c r="AL232">
        <v>-231.62876567999999</v>
      </c>
      <c r="AM232">
        <v>-231.659240823685</v>
      </c>
      <c r="AN232">
        <v>-231.70411039723501</v>
      </c>
      <c r="AO232" t="s">
        <v>559</v>
      </c>
      <c r="AP232">
        <v>-412.62082538487601</v>
      </c>
      <c r="AQ232">
        <v>-413.93502837</v>
      </c>
      <c r="AR232">
        <v>-413.94962960997299</v>
      </c>
      <c r="AS232">
        <v>-414.01117454390902</v>
      </c>
    </row>
    <row r="233" spans="1:45" x14ac:dyDescent="0.2">
      <c r="A233" s="1">
        <f>'[3]cc-pVDZ-F12c'!T231-'[3]cc-pVDZ-F12c'!Q231</f>
        <v>1.0479826667958401</v>
      </c>
      <c r="B233" s="7">
        <f>'[3]cc-pVDZ-F12c'!Z231-'[3]cc-pVDZ-F12c'!W231</f>
        <v>1.2716848554869924</v>
      </c>
      <c r="C233" s="8">
        <f t="shared" si="30"/>
        <v>1.1598337611414162</v>
      </c>
      <c r="D233" s="9">
        <f t="shared" si="31"/>
        <v>1.1021340392542156</v>
      </c>
      <c r="E233" s="10">
        <f t="shared" si="32"/>
        <v>1.0751410618405164</v>
      </c>
      <c r="F233" s="1">
        <f t="shared" si="33"/>
        <v>1.0094651394524781</v>
      </c>
      <c r="G233" s="1">
        <f t="shared" si="34"/>
        <v>0.85348482378088697</v>
      </c>
      <c r="H233" s="1">
        <f t="shared" si="38"/>
        <v>-0.75230468305731357</v>
      </c>
      <c r="I233" s="1">
        <f t="shared" si="38"/>
        <v>6.3164227757040559</v>
      </c>
      <c r="J233" s="1">
        <f t="shared" si="38"/>
        <v>3.9492735997042554</v>
      </c>
      <c r="K233" s="1">
        <f t="shared" si="37"/>
        <v>4.9587387391567335</v>
      </c>
      <c r="L233" s="1">
        <f t="shared" si="36"/>
        <v>-0.51452362154089637</v>
      </c>
      <c r="M233" s="1">
        <f t="shared" si="36"/>
        <v>6.2867855019790264</v>
      </c>
      <c r="N233" s="1">
        <f t="shared" si="36"/>
        <v>4.2552269959621443</v>
      </c>
      <c r="O233" s="1">
        <f t="shared" si="35"/>
        <v>5.1087118197430312</v>
      </c>
      <c r="P233" t="s">
        <v>220</v>
      </c>
      <c r="Q233">
        <v>-643.44466609270705</v>
      </c>
      <c r="R233">
        <v>-645.93663300000003</v>
      </c>
      <c r="S233">
        <v>-645.95976940556204</v>
      </c>
      <c r="T233">
        <v>-646.09183484676998</v>
      </c>
      <c r="U233" t="s">
        <v>559</v>
      </c>
      <c r="V233">
        <v>-230.79438095447901</v>
      </c>
      <c r="W233">
        <v>-231.76461909</v>
      </c>
      <c r="X233">
        <v>-231.78609209893801</v>
      </c>
      <c r="Y233">
        <v>-231.84001848986699</v>
      </c>
      <c r="Z233" t="s">
        <v>559</v>
      </c>
      <c r="AA233">
        <v>-412.65148401200298</v>
      </c>
      <c r="AB233">
        <v>-414.16194804999998</v>
      </c>
      <c r="AC233">
        <v>-414.16738373879798</v>
      </c>
      <c r="AD233">
        <v>-414.24391410404598</v>
      </c>
      <c r="AE233" t="s">
        <v>220</v>
      </c>
      <c r="AF233">
        <v>-643.39705991815595</v>
      </c>
      <c r="AG233">
        <v>-645.57381267999995</v>
      </c>
      <c r="AH233">
        <v>-645.61565156923598</v>
      </c>
      <c r="AI233">
        <v>-645.72342619130802</v>
      </c>
      <c r="AJ233" t="s">
        <v>559</v>
      </c>
      <c r="AK233">
        <v>-230.777054478829</v>
      </c>
      <c r="AL233">
        <v>-231.62876567999999</v>
      </c>
      <c r="AM233">
        <v>-231.659240823685</v>
      </c>
      <c r="AN233">
        <v>-231.70411039723501</v>
      </c>
      <c r="AO233" t="s">
        <v>559</v>
      </c>
      <c r="AP233">
        <v>-412.62082538487601</v>
      </c>
      <c r="AQ233">
        <v>-413.93502837</v>
      </c>
      <c r="AR233">
        <v>-413.94962960997299</v>
      </c>
      <c r="AS233">
        <v>-414.01117454390902</v>
      </c>
    </row>
    <row r="234" spans="1:45" x14ac:dyDescent="0.2">
      <c r="A234" s="1">
        <f>'[3]cc-pVDZ-F12c'!T232-'[3]cc-pVDZ-F12c'!Q232</f>
        <v>0.56500866416389073</v>
      </c>
      <c r="B234" s="7">
        <f>'[3]cc-pVDZ-F12c'!Z232-'[3]cc-pVDZ-F12c'!W232</f>
        <v>0.70817750260890477</v>
      </c>
      <c r="C234" s="8">
        <f t="shared" si="30"/>
        <v>0.63659308338639775</v>
      </c>
      <c r="D234" s="9">
        <f t="shared" si="31"/>
        <v>0.57978383871514938</v>
      </c>
      <c r="E234" s="10">
        <f t="shared" si="32"/>
        <v>0.56847989167946555</v>
      </c>
      <c r="F234" s="1">
        <f t="shared" si="33"/>
        <v>0.53103484036925197</v>
      </c>
      <c r="G234" s="1">
        <f t="shared" si="34"/>
        <v>0.44210284350749474</v>
      </c>
      <c r="H234" s="1">
        <f t="shared" si="38"/>
        <v>0.31001084325862927</v>
      </c>
      <c r="I234" s="1">
        <f t="shared" si="38"/>
        <v>3.9943301460312557</v>
      </c>
      <c r="J234" s="1">
        <f t="shared" si="38"/>
        <v>2.7430450722462649</v>
      </c>
      <c r="K234" s="1">
        <f t="shared" si="37"/>
        <v>3.2740799126155169</v>
      </c>
      <c r="L234" s="1">
        <f t="shared" si="36"/>
        <v>0.4260637766390003</v>
      </c>
      <c r="M234" s="1">
        <f t="shared" si="36"/>
        <v>3.9957294922562396</v>
      </c>
      <c r="N234" s="1">
        <f t="shared" si="36"/>
        <v>2.9306722294341014</v>
      </c>
      <c r="O234" s="1">
        <f t="shared" si="35"/>
        <v>3.3727750729415962</v>
      </c>
      <c r="P234" t="s">
        <v>221</v>
      </c>
      <c r="Q234">
        <v>-643.44635900018704</v>
      </c>
      <c r="R234">
        <v>-645.93293251</v>
      </c>
      <c r="S234">
        <v>-645.95784715812601</v>
      </c>
      <c r="T234">
        <v>-646.08915017215304</v>
      </c>
      <c r="U234" t="s">
        <v>559</v>
      </c>
      <c r="V234">
        <v>-230.79438095447901</v>
      </c>
      <c r="W234">
        <v>-231.76461909</v>
      </c>
      <c r="X234">
        <v>-231.78609209893801</v>
      </c>
      <c r="Y234">
        <v>-231.84001848986699</v>
      </c>
      <c r="Z234" t="s">
        <v>559</v>
      </c>
      <c r="AA234">
        <v>-412.65148401200298</v>
      </c>
      <c r="AB234">
        <v>-414.16194804999998</v>
      </c>
      <c r="AC234">
        <v>-414.16738373879798</v>
      </c>
      <c r="AD234">
        <v>-414.24391410404598</v>
      </c>
      <c r="AE234" t="s">
        <v>221</v>
      </c>
      <c r="AF234">
        <v>-643.39855883952396</v>
      </c>
      <c r="AG234">
        <v>-645.57016165000005</v>
      </c>
      <c r="AH234">
        <v>-645.61354075694305</v>
      </c>
      <c r="AI234">
        <v>-645.72065980012701</v>
      </c>
      <c r="AJ234" t="s">
        <v>559</v>
      </c>
      <c r="AK234">
        <v>-230.777054478829</v>
      </c>
      <c r="AL234">
        <v>-231.62876567999999</v>
      </c>
      <c r="AM234">
        <v>-231.659240823685</v>
      </c>
      <c r="AN234">
        <v>-231.70411039723501</v>
      </c>
      <c r="AO234" t="s">
        <v>559</v>
      </c>
      <c r="AP234">
        <v>-412.62082538487601</v>
      </c>
      <c r="AQ234">
        <v>-413.93502837</v>
      </c>
      <c r="AR234">
        <v>-413.94962960997299</v>
      </c>
      <c r="AS234">
        <v>-414.01117454390902</v>
      </c>
    </row>
    <row r="235" spans="1:45" x14ac:dyDescent="0.2">
      <c r="A235" s="1">
        <f>'[3]cc-pVDZ-F12c'!T233-'[3]cc-pVDZ-F12c'!Q233</f>
        <v>0.21700455879233949</v>
      </c>
      <c r="B235" s="7">
        <f>'[3]cc-pVDZ-F12c'!Z233-'[3]cc-pVDZ-F12c'!W233</f>
        <v>0.29233326649778224</v>
      </c>
      <c r="C235" s="8">
        <f t="shared" si="30"/>
        <v>0.25466891264506086</v>
      </c>
      <c r="D235" s="9">
        <f t="shared" si="31"/>
        <v>0.21385990776230687</v>
      </c>
      <c r="E235" s="10">
        <f t="shared" si="32"/>
        <v>0.21132403158473484</v>
      </c>
      <c r="F235" s="1">
        <f t="shared" si="33"/>
        <v>0.19587828151887421</v>
      </c>
      <c r="G235" s="1">
        <f t="shared" si="34"/>
        <v>0.15919462511245519</v>
      </c>
      <c r="H235" s="1">
        <f t="shared" si="38"/>
        <v>0.27416554965462042</v>
      </c>
      <c r="I235" s="1">
        <f t="shared" si="38"/>
        <v>1.6394877955412586</v>
      </c>
      <c r="J235" s="1">
        <f t="shared" si="38"/>
        <v>1.1636971577382522</v>
      </c>
      <c r="K235" s="1">
        <f t="shared" si="37"/>
        <v>1.3595754392571264</v>
      </c>
      <c r="L235" s="1">
        <f t="shared" si="36"/>
        <v>0.28443629002674481</v>
      </c>
      <c r="M235" s="1">
        <f t="shared" si="36"/>
        <v>1.590548329693473</v>
      </c>
      <c r="N235" s="1">
        <f t="shared" si="36"/>
        <v>1.1865843581881526</v>
      </c>
      <c r="O235" s="1">
        <f t="shared" si="35"/>
        <v>1.3457789833006077</v>
      </c>
      <c r="P235" t="s">
        <v>222</v>
      </c>
      <c r="Q235">
        <v>-643.44630187707799</v>
      </c>
      <c r="R235">
        <v>-645.92917982999995</v>
      </c>
      <c r="S235">
        <v>-645.95533030712295</v>
      </c>
      <c r="T235">
        <v>-646.08609921519803</v>
      </c>
      <c r="U235" t="s">
        <v>559</v>
      </c>
      <c r="V235">
        <v>-230.79438095447901</v>
      </c>
      <c r="W235">
        <v>-231.76461909</v>
      </c>
      <c r="X235">
        <v>-231.78609209893801</v>
      </c>
      <c r="Y235">
        <v>-231.84001848986699</v>
      </c>
      <c r="Z235" t="s">
        <v>559</v>
      </c>
      <c r="AA235">
        <v>-412.65148401200298</v>
      </c>
      <c r="AB235">
        <v>-414.16194804999998</v>
      </c>
      <c r="AC235">
        <v>-414.16738373879798</v>
      </c>
      <c r="AD235">
        <v>-414.24391410404598</v>
      </c>
      <c r="AE235" t="s">
        <v>222</v>
      </c>
      <c r="AF235">
        <v>-643.39833314176701</v>
      </c>
      <c r="AG235">
        <v>-645.56632875000003</v>
      </c>
      <c r="AH235">
        <v>-645.61076137611894</v>
      </c>
      <c r="AI235">
        <v>-645.71742957637798</v>
      </c>
      <c r="AJ235" t="s">
        <v>559</v>
      </c>
      <c r="AK235">
        <v>-230.777054478829</v>
      </c>
      <c r="AL235">
        <v>-231.62876567999999</v>
      </c>
      <c r="AM235">
        <v>-231.659240823685</v>
      </c>
      <c r="AN235">
        <v>-231.70411039723501</v>
      </c>
      <c r="AO235" t="s">
        <v>559</v>
      </c>
      <c r="AP235">
        <v>-412.62082538487601</v>
      </c>
      <c r="AQ235">
        <v>-413.93502837</v>
      </c>
      <c r="AR235">
        <v>-413.94962960997299</v>
      </c>
      <c r="AS235">
        <v>-414.01117454390902</v>
      </c>
    </row>
    <row r="236" spans="1:45" x14ac:dyDescent="0.2">
      <c r="A236" s="1">
        <f>'[3]cc-pVDZ-F12c'!T234-'[3]cc-pVDZ-F12c'!Q234</f>
        <v>4.6010134523267882E-2</v>
      </c>
      <c r="B236" s="7">
        <f>'[3]cc-pVDZ-F12c'!Z234-'[3]cc-pVDZ-F12c'!W234</f>
        <v>7.3726043210177311E-2</v>
      </c>
      <c r="C236" s="8">
        <f t="shared" si="30"/>
        <v>5.9868088866722596E-2</v>
      </c>
      <c r="D236" s="9">
        <f t="shared" si="31"/>
        <v>4.2504956991669375E-2</v>
      </c>
      <c r="E236" s="10">
        <f t="shared" si="32"/>
        <v>4.2211627404692073E-2</v>
      </c>
      <c r="F236" s="1">
        <f t="shared" si="33"/>
        <v>3.8931083524152199E-2</v>
      </c>
      <c r="G236" s="1">
        <f t="shared" si="34"/>
        <v>3.1139791807869993E-2</v>
      </c>
      <c r="H236" s="1">
        <f t="shared" si="38"/>
        <v>2.1437004020980737E-2</v>
      </c>
      <c r="I236" s="1">
        <f t="shared" si="38"/>
        <v>0.29259512970314999</v>
      </c>
      <c r="J236" s="1">
        <f t="shared" si="38"/>
        <v>0.19651426287666823</v>
      </c>
      <c r="K236" s="1">
        <f t="shared" si="37"/>
        <v>0.23544534640082043</v>
      </c>
      <c r="L236" s="1">
        <f t="shared" si="36"/>
        <v>9.6444344436059162E-3</v>
      </c>
      <c r="M236" s="1">
        <f t="shared" si="36"/>
        <v>0.25990188471441522</v>
      </c>
      <c r="N236" s="1">
        <f t="shared" si="36"/>
        <v>0.17746212129966721</v>
      </c>
      <c r="O236" s="1">
        <f t="shared" si="35"/>
        <v>0.2086019131075372</v>
      </c>
      <c r="P236" t="s">
        <v>223</v>
      </c>
      <c r="Q236">
        <v>-643.44589912852098</v>
      </c>
      <c r="R236">
        <v>-645.92703342000004</v>
      </c>
      <c r="S236">
        <v>-645.95378900313494</v>
      </c>
      <c r="T236">
        <v>-646.08430779994001</v>
      </c>
      <c r="U236" t="s">
        <v>559</v>
      </c>
      <c r="V236">
        <v>-230.79438095447901</v>
      </c>
      <c r="W236">
        <v>-231.76461909</v>
      </c>
      <c r="X236">
        <v>-231.78609209893801</v>
      </c>
      <c r="Y236">
        <v>-231.84001848986699</v>
      </c>
      <c r="Z236" t="s">
        <v>559</v>
      </c>
      <c r="AA236">
        <v>-412.65148401200298</v>
      </c>
      <c r="AB236">
        <v>-414.16194804999998</v>
      </c>
      <c r="AC236">
        <v>-414.16738373879798</v>
      </c>
      <c r="AD236">
        <v>-414.24391410404598</v>
      </c>
      <c r="AE236" t="s">
        <v>223</v>
      </c>
      <c r="AF236">
        <v>-643.397895233089</v>
      </c>
      <c r="AG236">
        <v>-645.56420822999996</v>
      </c>
      <c r="AH236">
        <v>-645.60915323753795</v>
      </c>
      <c r="AI236">
        <v>-645.71561736943897</v>
      </c>
      <c r="AJ236" t="s">
        <v>559</v>
      </c>
      <c r="AK236">
        <v>-230.777054478829</v>
      </c>
      <c r="AL236">
        <v>-231.62876567999999</v>
      </c>
      <c r="AM236">
        <v>-231.659240823685</v>
      </c>
      <c r="AN236">
        <v>-231.70411039723501</v>
      </c>
      <c r="AO236" t="s">
        <v>559</v>
      </c>
      <c r="AP236">
        <v>-412.62082538487601</v>
      </c>
      <c r="AQ236">
        <v>-413.93502837</v>
      </c>
      <c r="AR236">
        <v>-413.94962960997299</v>
      </c>
      <c r="AS236">
        <v>-414.01117454390902</v>
      </c>
    </row>
    <row r="237" spans="1:45" x14ac:dyDescent="0.2">
      <c r="A237" s="1">
        <f>'[3]cc-pVDZ-F12c'!T235-'[3]cc-pVDZ-F12c'!Q235</f>
        <v>2.5746107283284521</v>
      </c>
      <c r="B237" s="7">
        <f>'[3]cc-pVDZ-F12c'!Z235-'[3]cc-pVDZ-F12c'!W235</f>
        <v>2.9866599019824513</v>
      </c>
      <c r="C237" s="8">
        <f t="shared" si="30"/>
        <v>2.7806353151554517</v>
      </c>
      <c r="D237" s="9">
        <f t="shared" si="31"/>
        <v>2.8096332467011749</v>
      </c>
      <c r="E237" s="10">
        <f t="shared" si="32"/>
        <v>2.7151454968781481</v>
      </c>
      <c r="F237" s="1">
        <f t="shared" si="33"/>
        <v>2.5733955364546386</v>
      </c>
      <c r="G237" s="1">
        <f t="shared" si="34"/>
        <v>2.2367393804488036</v>
      </c>
      <c r="H237" s="1">
        <f t="shared" si="38"/>
        <v>-11.973488039094605</v>
      </c>
      <c r="I237" s="1">
        <f t="shared" si="38"/>
        <v>6.6462480439703242</v>
      </c>
      <c r="J237" s="1">
        <f t="shared" si="38"/>
        <v>0.40187195828440314</v>
      </c>
      <c r="K237" s="1">
        <f t="shared" si="37"/>
        <v>2.9752674947390418</v>
      </c>
      <c r="L237" s="1">
        <f t="shared" si="36"/>
        <v>-11.574549924293363</v>
      </c>
      <c r="M237" s="1">
        <f t="shared" si="36"/>
        <v>5.9763753776351169</v>
      </c>
      <c r="N237" s="1">
        <f t="shared" si="36"/>
        <v>0.46662760406656439</v>
      </c>
      <c r="O237" s="1">
        <f t="shared" si="35"/>
        <v>2.7033669845153678</v>
      </c>
      <c r="P237" t="s">
        <v>228</v>
      </c>
      <c r="Q237">
        <v>-659.425047246389</v>
      </c>
      <c r="R237">
        <v>-661.97079792</v>
      </c>
      <c r="S237">
        <v>-661.98106394633305</v>
      </c>
      <c r="T237">
        <v>-662.11796741463604</v>
      </c>
      <c r="U237" t="s">
        <v>560</v>
      </c>
      <c r="V237">
        <v>-246.79280059645501</v>
      </c>
      <c r="W237">
        <v>-247.79829405999999</v>
      </c>
      <c r="X237">
        <v>-247.81312611000601</v>
      </c>
      <c r="Y237">
        <v>-247.86938422514001</v>
      </c>
      <c r="Z237" t="s">
        <v>560</v>
      </c>
      <c r="AA237">
        <v>-412.65132761689802</v>
      </c>
      <c r="AB237">
        <v>-414.16191239</v>
      </c>
      <c r="AC237">
        <v>-414.16729741262299</v>
      </c>
      <c r="AD237">
        <v>-414.243841799135</v>
      </c>
      <c r="AE237" t="s">
        <v>228</v>
      </c>
      <c r="AF237">
        <v>-659.37701518809604</v>
      </c>
      <c r="AG237">
        <v>-661.60108791000005</v>
      </c>
      <c r="AH237">
        <v>-661.63071640494195</v>
      </c>
      <c r="AI237">
        <v>-661.74260685946797</v>
      </c>
      <c r="AJ237" t="s">
        <v>560</v>
      </c>
      <c r="AK237">
        <v>-246.774790468455</v>
      </c>
      <c r="AL237">
        <v>-247.65658188</v>
      </c>
      <c r="AM237">
        <v>-247.68044134630799</v>
      </c>
      <c r="AN237">
        <v>-247.72720839026201</v>
      </c>
      <c r="AO237" t="s">
        <v>560</v>
      </c>
      <c r="AP237">
        <v>-412.62066993827801</v>
      </c>
      <c r="AQ237">
        <v>-413.93498206999999</v>
      </c>
      <c r="AR237">
        <v>-413.94953144024402</v>
      </c>
      <c r="AS237">
        <v>-414.01109037987101</v>
      </c>
    </row>
    <row r="238" spans="1:45" x14ac:dyDescent="0.2">
      <c r="A238" s="1">
        <f>'[3]cc-pVDZ-F12c'!T236-'[3]cc-pVDZ-F12c'!Q236</f>
        <v>1.9919576816402578</v>
      </c>
      <c r="B238" s="7">
        <f>'[3]cc-pVDZ-F12c'!Z236-'[3]cc-pVDZ-F12c'!W236</f>
        <v>2.3360308412814388</v>
      </c>
      <c r="C238" s="8">
        <f t="shared" si="30"/>
        <v>2.1639942614608483</v>
      </c>
      <c r="D238" s="9">
        <f t="shared" si="31"/>
        <v>2.1498038934551951</v>
      </c>
      <c r="E238" s="10">
        <f t="shared" si="32"/>
        <v>2.0834041654331137</v>
      </c>
      <c r="F238" s="1">
        <f t="shared" si="33"/>
        <v>1.969045515163212</v>
      </c>
      <c r="G238" s="1">
        <f t="shared" si="34"/>
        <v>1.697443720772196</v>
      </c>
      <c r="H238" s="1">
        <f t="shared" si="38"/>
        <v>-5.6630989467656043</v>
      </c>
      <c r="I238" s="1">
        <f t="shared" si="38"/>
        <v>8.4162891910386346</v>
      </c>
      <c r="J238" s="1">
        <f t="shared" si="38"/>
        <v>3.6802895886019567</v>
      </c>
      <c r="K238" s="1">
        <f t="shared" si="37"/>
        <v>5.6493351037651687</v>
      </c>
      <c r="L238" s="1">
        <f t="shared" si="36"/>
        <v>-5.3154900215484933</v>
      </c>
      <c r="M238" s="1">
        <f t="shared" si="36"/>
        <v>8.0159757805791969</v>
      </c>
      <c r="N238" s="1">
        <f t="shared" si="36"/>
        <v>3.8625686655803997</v>
      </c>
      <c r="O238" s="1">
        <f t="shared" si="35"/>
        <v>5.5600123863525956</v>
      </c>
      <c r="P238" t="s">
        <v>229</v>
      </c>
      <c r="Q238">
        <v>-659.43510349110295</v>
      </c>
      <c r="R238">
        <v>-661.97361866000006</v>
      </c>
      <c r="S238">
        <v>-661.98628843716597</v>
      </c>
      <c r="T238">
        <v>-662.122228812446</v>
      </c>
      <c r="U238" t="s">
        <v>560</v>
      </c>
      <c r="V238">
        <v>-246.79280059645501</v>
      </c>
      <c r="W238">
        <v>-247.79829405999999</v>
      </c>
      <c r="X238">
        <v>-247.81312611000601</v>
      </c>
      <c r="Y238">
        <v>-247.86938422514001</v>
      </c>
      <c r="Z238" t="s">
        <v>560</v>
      </c>
      <c r="AA238">
        <v>-412.65132761689802</v>
      </c>
      <c r="AB238">
        <v>-414.16191239</v>
      </c>
      <c r="AC238">
        <v>-414.16729741262299</v>
      </c>
      <c r="AD238">
        <v>-414.243841799135</v>
      </c>
      <c r="AE238" t="s">
        <v>229</v>
      </c>
      <c r="AF238">
        <v>-659.38698963454306</v>
      </c>
      <c r="AG238">
        <v>-661.60433822000005</v>
      </c>
      <c r="AH238">
        <v>-661.63612818127604</v>
      </c>
      <c r="AI238">
        <v>-661.747159213499</v>
      </c>
      <c r="AJ238" t="s">
        <v>560</v>
      </c>
      <c r="AK238">
        <v>-246.774790468455</v>
      </c>
      <c r="AL238">
        <v>-247.65658188</v>
      </c>
      <c r="AM238">
        <v>-247.68044134630799</v>
      </c>
      <c r="AN238">
        <v>-247.72720839026201</v>
      </c>
      <c r="AO238" t="s">
        <v>560</v>
      </c>
      <c r="AP238">
        <v>-412.62066993827801</v>
      </c>
      <c r="AQ238">
        <v>-413.93498206999999</v>
      </c>
      <c r="AR238">
        <v>-413.94953144024402</v>
      </c>
      <c r="AS238">
        <v>-414.01109037987101</v>
      </c>
    </row>
    <row r="239" spans="1:45" x14ac:dyDescent="0.2">
      <c r="A239" s="1">
        <f>'[3]cc-pVDZ-F12c'!T237-'[3]cc-pVDZ-F12c'!Q237</f>
        <v>1.5499711800636318</v>
      </c>
      <c r="B239" s="7">
        <f>'[3]cc-pVDZ-F12c'!Z237-'[3]cc-pVDZ-F12c'!W237</f>
        <v>1.8385703720419579</v>
      </c>
      <c r="C239" s="8">
        <f t="shared" si="30"/>
        <v>1.6942707760527949</v>
      </c>
      <c r="D239" s="9">
        <f t="shared" si="31"/>
        <v>1.6548631554533393</v>
      </c>
      <c r="E239" s="10">
        <f t="shared" si="32"/>
        <v>1.6080775169913835</v>
      </c>
      <c r="F239" s="1">
        <f t="shared" si="33"/>
        <v>1.5157200544544231</v>
      </c>
      <c r="G239" s="1">
        <f t="shared" si="34"/>
        <v>1.2963710809291422</v>
      </c>
      <c r="H239" s="1">
        <f t="shared" si="38"/>
        <v>-2.1571416666074907</v>
      </c>
      <c r="I239" s="1">
        <f t="shared" si="38"/>
        <v>8.5714785654606445</v>
      </c>
      <c r="J239" s="1">
        <f t="shared" si="38"/>
        <v>4.9458256836010195</v>
      </c>
      <c r="K239" s="1">
        <f t="shared" si="37"/>
        <v>6.4615457380554426</v>
      </c>
      <c r="L239" s="1">
        <f t="shared" si="36"/>
        <v>-1.8629116845599172</v>
      </c>
      <c r="M239" s="1">
        <f t="shared" si="36"/>
        <v>8.3418979397267972</v>
      </c>
      <c r="N239" s="1">
        <f t="shared" si="36"/>
        <v>5.180046159749641</v>
      </c>
      <c r="O239" s="1">
        <f t="shared" si="35"/>
        <v>6.4764172406787832</v>
      </c>
      <c r="P239" t="s">
        <v>230</v>
      </c>
      <c r="Q239">
        <v>-659.44069058943398</v>
      </c>
      <c r="R239">
        <v>-661.97386597000002</v>
      </c>
      <c r="S239">
        <v>-661.98830519722299</v>
      </c>
      <c r="T239">
        <v>-662.12352315242697</v>
      </c>
      <c r="U239" t="s">
        <v>560</v>
      </c>
      <c r="V239">
        <v>-246.79280059645501</v>
      </c>
      <c r="W239">
        <v>-247.79829405999999</v>
      </c>
      <c r="X239">
        <v>-247.81312611000601</v>
      </c>
      <c r="Y239">
        <v>-247.86938422514001</v>
      </c>
      <c r="Z239" t="s">
        <v>560</v>
      </c>
      <c r="AA239">
        <v>-412.65132761689802</v>
      </c>
      <c r="AB239">
        <v>-414.16191239</v>
      </c>
      <c r="AC239">
        <v>-414.16729741262299</v>
      </c>
      <c r="AD239">
        <v>-414.243841799135</v>
      </c>
      <c r="AE239" t="s">
        <v>230</v>
      </c>
      <c r="AF239">
        <v>-659.39249166811703</v>
      </c>
      <c r="AG239">
        <v>-661.60485760999995</v>
      </c>
      <c r="AH239">
        <v>-661.63822771521802</v>
      </c>
      <c r="AI239">
        <v>-661.74861959753196</v>
      </c>
      <c r="AJ239" t="s">
        <v>560</v>
      </c>
      <c r="AK239">
        <v>-246.774790468455</v>
      </c>
      <c r="AL239">
        <v>-247.65658188</v>
      </c>
      <c r="AM239">
        <v>-247.68044134630799</v>
      </c>
      <c r="AN239">
        <v>-247.72720839026201</v>
      </c>
      <c r="AO239" t="s">
        <v>560</v>
      </c>
      <c r="AP239">
        <v>-412.62066993827801</v>
      </c>
      <c r="AQ239">
        <v>-413.93498206999999</v>
      </c>
      <c r="AR239">
        <v>-413.94953144024402</v>
      </c>
      <c r="AS239">
        <v>-414.01109037987101</v>
      </c>
    </row>
    <row r="240" spans="1:45" x14ac:dyDescent="0.2">
      <c r="A240" s="1">
        <f>'[3]cc-pVDZ-F12c'!T238-'[3]cc-pVDZ-F12c'!Q238</f>
        <v>1.2107735914415398</v>
      </c>
      <c r="B240" s="7">
        <f>'[3]cc-pVDZ-F12c'!Z238-'[3]cc-pVDZ-F12c'!W238</f>
        <v>1.4534982889914501</v>
      </c>
      <c r="C240" s="8">
        <f t="shared" si="30"/>
        <v>1.332135940216495</v>
      </c>
      <c r="D240" s="9">
        <f t="shared" si="31"/>
        <v>1.2791979988105224</v>
      </c>
      <c r="E240" s="10">
        <f t="shared" si="32"/>
        <v>1.2461956253029898</v>
      </c>
      <c r="F240" s="1">
        <f t="shared" si="33"/>
        <v>1.1716413251607642</v>
      </c>
      <c r="G240" s="1">
        <f t="shared" si="34"/>
        <v>0.99457486232297843</v>
      </c>
      <c r="H240" s="1">
        <f t="shared" si="38"/>
        <v>-0.25369853351096117</v>
      </c>
      <c r="I240" s="1">
        <f t="shared" si="38"/>
        <v>7.9759657748660446</v>
      </c>
      <c r="J240" s="1">
        <f t="shared" si="38"/>
        <v>5.1774257685002381</v>
      </c>
      <c r="K240" s="1">
        <f t="shared" si="37"/>
        <v>6.3490670936610023</v>
      </c>
      <c r="L240" s="1">
        <f t="shared" si="36"/>
        <v>-1.0487905159277887E-2</v>
      </c>
      <c r="M240" s="1">
        <f t="shared" si="36"/>
        <v>7.8516122171947549</v>
      </c>
      <c r="N240" s="1">
        <f t="shared" si="36"/>
        <v>5.4232192530002212</v>
      </c>
      <c r="O240" s="1">
        <f t="shared" si="35"/>
        <v>6.4177941153231997</v>
      </c>
      <c r="P240" t="s">
        <v>231</v>
      </c>
      <c r="Q240">
        <v>-659.44372391902198</v>
      </c>
      <c r="R240">
        <v>-661.97291696000002</v>
      </c>
      <c r="S240">
        <v>-661.98867427543598</v>
      </c>
      <c r="T240">
        <v>-662.12334390630497</v>
      </c>
      <c r="U240" t="s">
        <v>560</v>
      </c>
      <c r="V240">
        <v>-246.79280059645501</v>
      </c>
      <c r="W240">
        <v>-247.79829405999999</v>
      </c>
      <c r="X240">
        <v>-247.81312611000601</v>
      </c>
      <c r="Y240">
        <v>-247.86938422514001</v>
      </c>
      <c r="Z240" t="s">
        <v>560</v>
      </c>
      <c r="AA240">
        <v>-412.65132761689802</v>
      </c>
      <c r="AB240">
        <v>-414.16191239</v>
      </c>
      <c r="AC240">
        <v>-414.16729741262299</v>
      </c>
      <c r="AD240">
        <v>-414.243841799135</v>
      </c>
      <c r="AE240" t="s">
        <v>231</v>
      </c>
      <c r="AF240">
        <v>-659.39544369319299</v>
      </c>
      <c r="AG240">
        <v>-661.60407628999997</v>
      </c>
      <c r="AH240">
        <v>-661.638615236193</v>
      </c>
      <c r="AI240">
        <v>-661.74852617563897</v>
      </c>
      <c r="AJ240" t="s">
        <v>560</v>
      </c>
      <c r="AK240">
        <v>-246.774790468455</v>
      </c>
      <c r="AL240">
        <v>-247.65658188</v>
      </c>
      <c r="AM240">
        <v>-247.68044134630799</v>
      </c>
      <c r="AN240">
        <v>-247.72720839026201</v>
      </c>
      <c r="AO240" t="s">
        <v>560</v>
      </c>
      <c r="AP240">
        <v>-412.62066993827801</v>
      </c>
      <c r="AQ240">
        <v>-413.93498206999999</v>
      </c>
      <c r="AR240">
        <v>-413.94953144024402</v>
      </c>
      <c r="AS240">
        <v>-414.01109037987101</v>
      </c>
    </row>
    <row r="241" spans="1:45" x14ac:dyDescent="0.2">
      <c r="A241" s="1">
        <f>'[3]cc-pVDZ-F12c'!T239-'[3]cc-pVDZ-F12c'!Q239</f>
        <v>0.9493348075047976</v>
      </c>
      <c r="B241" s="7">
        <f>'[3]cc-pVDZ-F12c'!Z239-'[3]cc-pVDZ-F12c'!W239</f>
        <v>1.1539712037834109</v>
      </c>
      <c r="C241" s="8">
        <f t="shared" si="30"/>
        <v>1.0516530056441042</v>
      </c>
      <c r="D241" s="9">
        <f t="shared" si="31"/>
        <v>0.99268526681551528</v>
      </c>
      <c r="E241" s="10">
        <f t="shared" si="32"/>
        <v>0.96942042529224093</v>
      </c>
      <c r="F241" s="1">
        <f t="shared" si="33"/>
        <v>0.90921896575885253</v>
      </c>
      <c r="G241" s="1">
        <f t="shared" si="34"/>
        <v>0.76624049936705507</v>
      </c>
      <c r="H241" s="1">
        <f t="shared" si="38"/>
        <v>0.73412130585479329</v>
      </c>
      <c r="I241" s="1">
        <f t="shared" si="38"/>
        <v>7.0892823011931911</v>
      </c>
      <c r="J241" s="1">
        <f t="shared" si="38"/>
        <v>4.9113955049066824</v>
      </c>
      <c r="K241" s="1">
        <f t="shared" si="37"/>
        <v>5.8206144706655349</v>
      </c>
      <c r="L241" s="1">
        <f t="shared" si="36"/>
        <v>0.93065580840972384</v>
      </c>
      <c r="M241" s="1">
        <f t="shared" si="36"/>
        <v>7.0250880792841128</v>
      </c>
      <c r="N241" s="1">
        <f t="shared" si="36"/>
        <v>5.1434137715970412</v>
      </c>
      <c r="O241" s="1">
        <f t="shared" si="35"/>
        <v>5.9096542709640962</v>
      </c>
      <c r="P241" t="s">
        <v>232</v>
      </c>
      <c r="Q241">
        <v>-659.44529811007305</v>
      </c>
      <c r="R241">
        <v>-661.97150394000005</v>
      </c>
      <c r="S241">
        <v>-661.98825032924299</v>
      </c>
      <c r="T241">
        <v>-662.12250176348005</v>
      </c>
      <c r="U241" t="s">
        <v>560</v>
      </c>
      <c r="V241">
        <v>-246.79280059645501</v>
      </c>
      <c r="W241">
        <v>-247.79829405999999</v>
      </c>
      <c r="X241">
        <v>-247.81312611000601</v>
      </c>
      <c r="Y241">
        <v>-247.86938422514001</v>
      </c>
      <c r="Z241" t="s">
        <v>560</v>
      </c>
      <c r="AA241">
        <v>-412.65132761689802</v>
      </c>
      <c r="AB241">
        <v>-414.16191239</v>
      </c>
      <c r="AC241">
        <v>-414.16729741262299</v>
      </c>
      <c r="AD241">
        <v>-414.243841799135</v>
      </c>
      <c r="AE241" t="s">
        <v>232</v>
      </c>
      <c r="AF241">
        <v>-659.39694350110597</v>
      </c>
      <c r="AG241">
        <v>-661.60275913999999</v>
      </c>
      <c r="AH241">
        <v>-661.63816933779401</v>
      </c>
      <c r="AI241">
        <v>-661.74771640328595</v>
      </c>
      <c r="AJ241" t="s">
        <v>560</v>
      </c>
      <c r="AK241">
        <v>-246.774790468455</v>
      </c>
      <c r="AL241">
        <v>-247.65658188</v>
      </c>
      <c r="AM241">
        <v>-247.68044134630799</v>
      </c>
      <c r="AN241">
        <v>-247.72720839026201</v>
      </c>
      <c r="AO241" t="s">
        <v>560</v>
      </c>
      <c r="AP241">
        <v>-412.62066993827801</v>
      </c>
      <c r="AQ241">
        <v>-413.93498206999999</v>
      </c>
      <c r="AR241">
        <v>-413.94953144024402</v>
      </c>
      <c r="AS241">
        <v>-414.01109037987101</v>
      </c>
    </row>
    <row r="242" spans="1:45" x14ac:dyDescent="0.2">
      <c r="A242" s="1">
        <f>'[3]cc-pVDZ-F12c'!T240-'[3]cc-pVDZ-F12c'!Q240</f>
        <v>0.4678088208341693</v>
      </c>
      <c r="B242" s="7">
        <f>'[3]cc-pVDZ-F12c'!Z240-'[3]cc-pVDZ-F12c'!W240</f>
        <v>0.59298580122675881</v>
      </c>
      <c r="C242" s="8">
        <f t="shared" si="30"/>
        <v>0.53039731103046406</v>
      </c>
      <c r="D242" s="9">
        <f t="shared" si="31"/>
        <v>0.474044119798124</v>
      </c>
      <c r="E242" s="10">
        <f t="shared" si="32"/>
        <v>0.46632735038555428</v>
      </c>
      <c r="F242" s="1">
        <f t="shared" si="33"/>
        <v>0.43418585803088838</v>
      </c>
      <c r="G242" s="1">
        <f t="shared" si="34"/>
        <v>0.35784981368855684</v>
      </c>
      <c r="H242" s="1">
        <f t="shared" si="38"/>
        <v>1.4267542098199537</v>
      </c>
      <c r="I242" s="1">
        <f t="shared" si="38"/>
        <v>4.462998166260836</v>
      </c>
      <c r="J242" s="1">
        <f t="shared" si="38"/>
        <v>3.3896660611972886</v>
      </c>
      <c r="K242" s="1">
        <f t="shared" si="37"/>
        <v>3.823851919228177</v>
      </c>
      <c r="L242" s="1">
        <f t="shared" si="36"/>
        <v>1.5144020491799077</v>
      </c>
      <c r="M242" s="1">
        <f t="shared" si="36"/>
        <v>4.4357203282726783</v>
      </c>
      <c r="N242" s="1">
        <f t="shared" si="36"/>
        <v>3.516984623190861</v>
      </c>
      <c r="O242" s="1">
        <f t="shared" si="35"/>
        <v>3.8748344368794179</v>
      </c>
      <c r="P242" t="s">
        <v>233</v>
      </c>
      <c r="Q242">
        <v>-659.44640189081895</v>
      </c>
      <c r="R242">
        <v>-661.96731868999996</v>
      </c>
      <c r="S242">
        <v>-661.98582529911403</v>
      </c>
      <c r="T242">
        <v>-662.11931971993897</v>
      </c>
      <c r="U242" t="s">
        <v>560</v>
      </c>
      <c r="V242">
        <v>-246.79280059645501</v>
      </c>
      <c r="W242">
        <v>-247.79829405999999</v>
      </c>
      <c r="X242">
        <v>-247.81312611000601</v>
      </c>
      <c r="Y242">
        <v>-247.86938422514001</v>
      </c>
      <c r="Z242" t="s">
        <v>560</v>
      </c>
      <c r="AA242">
        <v>-412.65132761689802</v>
      </c>
      <c r="AB242">
        <v>-414.16191239</v>
      </c>
      <c r="AC242">
        <v>-414.16729741262299</v>
      </c>
      <c r="AD242">
        <v>-414.243841799135</v>
      </c>
      <c r="AE242" t="s">
        <v>233</v>
      </c>
      <c r="AF242">
        <v>-659.39787375991602</v>
      </c>
      <c r="AG242">
        <v>-661.59863271999996</v>
      </c>
      <c r="AH242">
        <v>-661.63557745807202</v>
      </c>
      <c r="AI242">
        <v>-661.74447371160704</v>
      </c>
      <c r="AJ242" t="s">
        <v>560</v>
      </c>
      <c r="AK242">
        <v>-246.774790468455</v>
      </c>
      <c r="AL242">
        <v>-247.65658188</v>
      </c>
      <c r="AM242">
        <v>-247.68044134630799</v>
      </c>
      <c r="AN242">
        <v>-247.72720839026201</v>
      </c>
      <c r="AO242" t="s">
        <v>560</v>
      </c>
      <c r="AP242">
        <v>-412.62066993827801</v>
      </c>
      <c r="AQ242">
        <v>-413.93498206999999</v>
      </c>
      <c r="AR242">
        <v>-413.94953144024402</v>
      </c>
      <c r="AS242">
        <v>-414.01109037987101</v>
      </c>
    </row>
    <row r="243" spans="1:45" x14ac:dyDescent="0.2">
      <c r="A243" s="1">
        <f>'[3]cc-pVDZ-F12c'!T241-'[3]cc-pVDZ-F12c'!Q241</f>
        <v>0.15768858472113689</v>
      </c>
      <c r="B243" s="7">
        <f>'[3]cc-pVDZ-F12c'!Z241-'[3]cc-pVDZ-F12c'!W241</f>
        <v>0.22231473899706833</v>
      </c>
      <c r="C243" s="8">
        <f t="shared" si="30"/>
        <v>0.19000166185910261</v>
      </c>
      <c r="D243" s="9">
        <f t="shared" si="31"/>
        <v>0.15034609369614935</v>
      </c>
      <c r="E243" s="10">
        <f t="shared" si="32"/>
        <v>0.15015238863977112</v>
      </c>
      <c r="F243" s="1">
        <f t="shared" si="33"/>
        <v>0.13770479363999755</v>
      </c>
      <c r="G243" s="1">
        <f t="shared" si="34"/>
        <v>0.10814175551553529</v>
      </c>
      <c r="H243" s="1">
        <f t="shared" si="38"/>
        <v>1.0000621009946085</v>
      </c>
      <c r="I243" s="1">
        <f t="shared" si="38"/>
        <v>1.9889792115863232</v>
      </c>
      <c r="J243" s="1">
        <f t="shared" si="38"/>
        <v>1.6132094967061494</v>
      </c>
      <c r="K243" s="1">
        <f t="shared" si="37"/>
        <v>1.750914290346147</v>
      </c>
      <c r="L243" s="1">
        <f t="shared" si="36"/>
        <v>1.0015082531119257</v>
      </c>
      <c r="M243" s="1">
        <f t="shared" si="36"/>
        <v>1.9204112484882694</v>
      </c>
      <c r="N243" s="1">
        <f t="shared" si="36"/>
        <v>1.6003815277850639</v>
      </c>
      <c r="O243" s="1">
        <f t="shared" si="35"/>
        <v>1.7085232833005992</v>
      </c>
      <c r="P243" t="s">
        <v>234</v>
      </c>
      <c r="Q243">
        <v>-659.445721913689</v>
      </c>
      <c r="R243">
        <v>-661.96337609</v>
      </c>
      <c r="S243">
        <v>-661.98299433549596</v>
      </c>
      <c r="T243">
        <v>-662.11601628368999</v>
      </c>
      <c r="U243" t="s">
        <v>560</v>
      </c>
      <c r="V243">
        <v>-246.79280059645501</v>
      </c>
      <c r="W243">
        <v>-247.79829405999999</v>
      </c>
      <c r="X243">
        <v>-247.81312611000601</v>
      </c>
      <c r="Y243">
        <v>-247.86938422514001</v>
      </c>
      <c r="Z243" t="s">
        <v>560</v>
      </c>
      <c r="AA243">
        <v>-412.65132761689802</v>
      </c>
      <c r="AB243">
        <v>-414.16191239</v>
      </c>
      <c r="AC243">
        <v>-414.16729741262299</v>
      </c>
      <c r="AD243">
        <v>-414.243841799135</v>
      </c>
      <c r="AE243" t="s">
        <v>234</v>
      </c>
      <c r="AF243">
        <v>-659.39705641165904</v>
      </c>
      <c r="AG243">
        <v>-661.59462431999998</v>
      </c>
      <c r="AH243">
        <v>-661.63252315675004</v>
      </c>
      <c r="AI243">
        <v>-661.74102147518101</v>
      </c>
      <c r="AJ243" t="s">
        <v>560</v>
      </c>
      <c r="AK243">
        <v>-246.774790468455</v>
      </c>
      <c r="AL243">
        <v>-247.65658188</v>
      </c>
      <c r="AM243">
        <v>-247.68044134630799</v>
      </c>
      <c r="AN243">
        <v>-247.72720839026201</v>
      </c>
      <c r="AO243" t="s">
        <v>560</v>
      </c>
      <c r="AP243">
        <v>-412.62066993827801</v>
      </c>
      <c r="AQ243">
        <v>-413.93498206999999</v>
      </c>
      <c r="AR243">
        <v>-413.94953144024402</v>
      </c>
      <c r="AS243">
        <v>-414.01109037987101</v>
      </c>
    </row>
    <row r="244" spans="1:45" x14ac:dyDescent="0.2">
      <c r="A244" s="1">
        <f>'[3]cc-pVDZ-F12c'!T242-'[3]cc-pVDZ-F12c'!Q242</f>
        <v>2.5216987144813519E-2</v>
      </c>
      <c r="B244" s="7">
        <f>'[3]cc-pVDZ-F12c'!Z242-'[3]cc-pVDZ-F12c'!W242</f>
        <v>4.7412007180196003E-2</v>
      </c>
      <c r="C244" s="8">
        <f t="shared" si="30"/>
        <v>3.6314497162504761E-2</v>
      </c>
      <c r="D244" s="9">
        <f t="shared" si="31"/>
        <v>2.0302633162671009E-2</v>
      </c>
      <c r="E244" s="10">
        <f t="shared" si="32"/>
        <v>2.1132248430078677E-2</v>
      </c>
      <c r="F244" s="1">
        <f t="shared" si="33"/>
        <v>1.8595560691217261E-2</v>
      </c>
      <c r="G244" s="1">
        <f t="shared" si="34"/>
        <v>1.2570927311421398E-2</v>
      </c>
      <c r="H244" s="1">
        <f t="shared" si="38"/>
        <v>0.41480457643451429</v>
      </c>
      <c r="I244" s="1">
        <f t="shared" si="38"/>
        <v>0.55848345501675623</v>
      </c>
      <c r="J244" s="1">
        <f t="shared" si="38"/>
        <v>0.4911135185885801</v>
      </c>
      <c r="K244" s="1">
        <f t="shared" si="37"/>
        <v>0.50970907927979736</v>
      </c>
      <c r="L244" s="1">
        <f t="shared" si="36"/>
        <v>0.40505020414548842</v>
      </c>
      <c r="M244" s="1">
        <f t="shared" si="36"/>
        <v>0.520889360868937</v>
      </c>
      <c r="N244" s="1">
        <f t="shared" si="36"/>
        <v>0.46339556809783533</v>
      </c>
      <c r="O244" s="1">
        <f t="shared" si="35"/>
        <v>0.47596649540925673</v>
      </c>
      <c r="P244" t="s">
        <v>235</v>
      </c>
      <c r="Q244">
        <v>-659.44478924649502</v>
      </c>
      <c r="R244">
        <v>-661.96109645000001</v>
      </c>
      <c r="S244">
        <v>-661.98120616180597</v>
      </c>
      <c r="T244">
        <v>-662.11403829736298</v>
      </c>
      <c r="U244" t="s">
        <v>560</v>
      </c>
      <c r="V244">
        <v>-246.79280059645501</v>
      </c>
      <c r="W244">
        <v>-247.79829405999999</v>
      </c>
      <c r="X244">
        <v>-247.81312611000601</v>
      </c>
      <c r="Y244">
        <v>-247.86938422514001</v>
      </c>
      <c r="Z244" t="s">
        <v>560</v>
      </c>
      <c r="AA244">
        <v>-412.65132761689802</v>
      </c>
      <c r="AB244">
        <v>-414.16191239</v>
      </c>
      <c r="AC244">
        <v>-414.16729741262299</v>
      </c>
      <c r="AD244">
        <v>-414.243841799135</v>
      </c>
      <c r="AE244" t="s">
        <v>235</v>
      </c>
      <c r="AF244">
        <v>-659.396105895294</v>
      </c>
      <c r="AG244">
        <v>-661.59239404000004</v>
      </c>
      <c r="AH244">
        <v>-661.630711254365</v>
      </c>
      <c r="AI244">
        <v>-661.73905727099304</v>
      </c>
      <c r="AJ244" t="s">
        <v>560</v>
      </c>
      <c r="AK244">
        <v>-246.774790468455</v>
      </c>
      <c r="AL244">
        <v>-247.65658188</v>
      </c>
      <c r="AM244">
        <v>-247.68044134630799</v>
      </c>
      <c r="AN244">
        <v>-247.72720839026201</v>
      </c>
      <c r="AO244" t="s">
        <v>560</v>
      </c>
      <c r="AP244">
        <v>-412.62066993827801</v>
      </c>
      <c r="AQ244">
        <v>-413.93498206999999</v>
      </c>
      <c r="AR244">
        <v>-413.94953144024402</v>
      </c>
      <c r="AS244">
        <v>-414.01109037987101</v>
      </c>
    </row>
    <row r="245" spans="1:45" x14ac:dyDescent="0.2">
      <c r="A245" s="1">
        <f>'[3]cc-pVDZ-F12c'!T243-'[3]cc-pVDZ-F12c'!Q243</f>
        <v>1.1729528968686949</v>
      </c>
      <c r="B245" s="7">
        <f>'[3]cc-pVDZ-F12c'!Z243-'[3]cc-pVDZ-F12c'!W243</f>
        <v>1.3056820602416499</v>
      </c>
      <c r="C245" s="8">
        <f t="shared" si="30"/>
        <v>1.2393174785551724</v>
      </c>
      <c r="D245" s="9">
        <f t="shared" si="31"/>
        <v>1.276504814948717</v>
      </c>
      <c r="E245" s="10">
        <f t="shared" si="32"/>
        <v>1.2418910597490214</v>
      </c>
      <c r="F245" s="1">
        <f t="shared" si="33"/>
        <v>1.1691745877896289</v>
      </c>
      <c r="G245" s="1">
        <f t="shared" si="34"/>
        <v>0.9964729668860719</v>
      </c>
      <c r="H245" s="1">
        <f t="shared" si="38"/>
        <v>-7.6575036004402248</v>
      </c>
      <c r="I245" s="1">
        <f t="shared" si="38"/>
        <v>1.6056838587838451</v>
      </c>
      <c r="J245" s="1">
        <f t="shared" si="38"/>
        <v>-1.4531473365783656</v>
      </c>
      <c r="K245" s="1">
        <f t="shared" si="37"/>
        <v>-0.28397274878873674</v>
      </c>
      <c r="L245" s="1">
        <f t="shared" si="36"/>
        <v>-7.5578664980692611</v>
      </c>
      <c r="M245" s="1">
        <f t="shared" si="36"/>
        <v>1.2597629718083081</v>
      </c>
      <c r="N245" s="1">
        <f t="shared" si="36"/>
        <v>-1.4021378279215799</v>
      </c>
      <c r="O245" s="1">
        <f t="shared" si="35"/>
        <v>-0.40566486103550808</v>
      </c>
      <c r="P245" t="s">
        <v>236</v>
      </c>
      <c r="Q245">
        <v>-308.85176747905899</v>
      </c>
      <c r="R245">
        <v>-310.17914080000003</v>
      </c>
      <c r="S245">
        <v>-310.21940948751302</v>
      </c>
      <c r="T245">
        <v>-310.29080774515899</v>
      </c>
      <c r="U245" t="s">
        <v>561</v>
      </c>
      <c r="V245">
        <v>-230.79450305738899</v>
      </c>
      <c r="W245">
        <v>-231.76465501000001</v>
      </c>
      <c r="X245">
        <v>-231.786138796904</v>
      </c>
      <c r="Y245">
        <v>-231.84002382717799</v>
      </c>
      <c r="Z245" t="s">
        <v>561</v>
      </c>
      <c r="AA245">
        <v>-78.069467429911995</v>
      </c>
      <c r="AB245">
        <v>-78.411926969999996</v>
      </c>
      <c r="AC245">
        <v>-78.435586428197993</v>
      </c>
      <c r="AD245">
        <v>-78.451236457343001</v>
      </c>
      <c r="AE245" t="s">
        <v>236</v>
      </c>
      <c r="AF245">
        <v>-308.82868657711299</v>
      </c>
      <c r="AG245">
        <v>-309.99320204999998</v>
      </c>
      <c r="AH245">
        <v>-310.04646983223199</v>
      </c>
      <c r="AI245">
        <v>-310.10555202018202</v>
      </c>
      <c r="AJ245" t="s">
        <v>561</v>
      </c>
      <c r="AK245">
        <v>-230.77716581913899</v>
      </c>
      <c r="AL245">
        <v>-231.62876355</v>
      </c>
      <c r="AM245">
        <v>-231.65924146160299</v>
      </c>
      <c r="AN245">
        <v>-231.70407078168401</v>
      </c>
      <c r="AO245" t="s">
        <v>561</v>
      </c>
      <c r="AP245">
        <v>-78.063564984392997</v>
      </c>
      <c r="AQ245">
        <v>-78.362430939999996</v>
      </c>
      <c r="AR245">
        <v>-78.389462819395007</v>
      </c>
      <c r="AS245">
        <v>-78.402127706577005</v>
      </c>
    </row>
    <row r="246" spans="1:45" x14ac:dyDescent="0.2">
      <c r="A246" s="1">
        <f>'[3]cc-pVDZ-F12c'!T244-'[3]cc-pVDZ-F12c'!Q244</f>
        <v>0.9216389481627949</v>
      </c>
      <c r="B246" s="7">
        <f>'[3]cc-pVDZ-F12c'!Z244-'[3]cc-pVDZ-F12c'!W244</f>
        <v>1.0329124110939536</v>
      </c>
      <c r="C246" s="8">
        <f t="shared" si="30"/>
        <v>0.97727567962837425</v>
      </c>
      <c r="D246" s="9">
        <f t="shared" si="31"/>
        <v>0.99250447041001477</v>
      </c>
      <c r="E246" s="10">
        <f t="shared" si="32"/>
        <v>0.967014966068513</v>
      </c>
      <c r="F246" s="1">
        <f t="shared" si="33"/>
        <v>0.90905337095623251</v>
      </c>
      <c r="G246" s="1">
        <f t="shared" si="34"/>
        <v>0.77139458256456628</v>
      </c>
      <c r="H246" s="1">
        <f t="shared" si="38"/>
        <v>-4.9812985641358729</v>
      </c>
      <c r="I246" s="1">
        <f t="shared" si="38"/>
        <v>2.1461515160318876</v>
      </c>
      <c r="J246" s="1">
        <f t="shared" si="38"/>
        <v>-0.19605748370254766</v>
      </c>
      <c r="K246" s="1">
        <f t="shared" si="37"/>
        <v>0.7129958872536849</v>
      </c>
      <c r="L246" s="1">
        <f t="shared" si="36"/>
        <v>-4.9065268168745098</v>
      </c>
      <c r="M246" s="1">
        <f t="shared" si="36"/>
        <v>1.9145816852458473</v>
      </c>
      <c r="N246" s="1">
        <f t="shared" si="36"/>
        <v>-0.10597947452963291</v>
      </c>
      <c r="O246" s="1">
        <f t="shared" si="35"/>
        <v>0.66541510803493331</v>
      </c>
      <c r="P246" t="s">
        <v>237</v>
      </c>
      <c r="Q246">
        <v>-308.85603228307599</v>
      </c>
      <c r="R246">
        <v>-310.18000209000002</v>
      </c>
      <c r="S246">
        <v>-310.221412787627</v>
      </c>
      <c r="T246">
        <v>-310.292396515745</v>
      </c>
      <c r="U246" t="s">
        <v>561</v>
      </c>
      <c r="V246">
        <v>-230.79450305738899</v>
      </c>
      <c r="W246">
        <v>-231.76465501000001</v>
      </c>
      <c r="X246">
        <v>-231.786138796904</v>
      </c>
      <c r="Y246">
        <v>-231.84002382717799</v>
      </c>
      <c r="Z246" t="s">
        <v>561</v>
      </c>
      <c r="AA246">
        <v>-78.069467429911995</v>
      </c>
      <c r="AB246">
        <v>-78.411926969999996</v>
      </c>
      <c r="AC246">
        <v>-78.435586428197993</v>
      </c>
      <c r="AD246">
        <v>-78.451236457343001</v>
      </c>
      <c r="AE246" t="s">
        <v>237</v>
      </c>
      <c r="AF246">
        <v>-308.83291175566598</v>
      </c>
      <c r="AG246">
        <v>-309.99424556999998</v>
      </c>
      <c r="AH246">
        <v>-310.04853539196199</v>
      </c>
      <c r="AI246">
        <v>-310.10725889469001</v>
      </c>
      <c r="AJ246" t="s">
        <v>561</v>
      </c>
      <c r="AK246">
        <v>-230.77716581913899</v>
      </c>
      <c r="AL246">
        <v>-231.62876355</v>
      </c>
      <c r="AM246">
        <v>-231.65924146160299</v>
      </c>
      <c r="AN246">
        <v>-231.70407078168401</v>
      </c>
      <c r="AO246" t="s">
        <v>561</v>
      </c>
      <c r="AP246">
        <v>-78.063564984392997</v>
      </c>
      <c r="AQ246">
        <v>-78.362430939999996</v>
      </c>
      <c r="AR246">
        <v>-78.389462819395007</v>
      </c>
      <c r="AS246">
        <v>-78.402127706577005</v>
      </c>
    </row>
    <row r="247" spans="1:45" x14ac:dyDescent="0.2">
      <c r="A247" s="1">
        <f>'[3]cc-pVDZ-F12c'!T245-'[3]cc-pVDZ-F12c'!Q245</f>
        <v>0.72657433103766977</v>
      </c>
      <c r="B247" s="7">
        <f>'[3]cc-pVDZ-F12c'!Z245-'[3]cc-pVDZ-F12c'!W245</f>
        <v>0.82031785284202596</v>
      </c>
      <c r="C247" s="8">
        <f t="shared" si="30"/>
        <v>0.77344609193984781</v>
      </c>
      <c r="D247" s="9">
        <f t="shared" si="31"/>
        <v>0.7744670645274836</v>
      </c>
      <c r="E247" s="10">
        <f t="shared" si="32"/>
        <v>0.75556503529552765</v>
      </c>
      <c r="F247" s="1">
        <f t="shared" si="33"/>
        <v>0.70934884093010031</v>
      </c>
      <c r="G247" s="1">
        <f t="shared" si="34"/>
        <v>0.59958537931221023</v>
      </c>
      <c r="H247" s="1">
        <f t="shared" si="38"/>
        <v>-3.316650401816883</v>
      </c>
      <c r="I247" s="1">
        <f t="shared" si="38"/>
        <v>2.1954110117645285</v>
      </c>
      <c r="J247" s="1">
        <f t="shared" si="38"/>
        <v>0.39080792038801632</v>
      </c>
      <c r="K247" s="1">
        <f t="shared" si="37"/>
        <v>1.1001567613181167</v>
      </c>
      <c r="L247" s="1">
        <f t="shared" si="36"/>
        <v>-3.2630381782511724</v>
      </c>
      <c r="M247" s="1">
        <f t="shared" si="36"/>
        <v>2.0412131023542956</v>
      </c>
      <c r="N247" s="1">
        <f t="shared" si="36"/>
        <v>0.497071130225197</v>
      </c>
      <c r="O247" s="1">
        <f t="shared" si="35"/>
        <v>1.0966565095374072</v>
      </c>
      <c r="P247" t="s">
        <v>238</v>
      </c>
      <c r="Q247">
        <v>-308.85868506867098</v>
      </c>
      <c r="R247">
        <v>-310.18008058999999</v>
      </c>
      <c r="S247">
        <v>-310.22234801714001</v>
      </c>
      <c r="T247">
        <v>-310.293013495845</v>
      </c>
      <c r="U247" t="s">
        <v>561</v>
      </c>
      <c r="V247">
        <v>-230.79450305738899</v>
      </c>
      <c r="W247">
        <v>-231.76465501000001</v>
      </c>
      <c r="X247">
        <v>-231.786138796904</v>
      </c>
      <c r="Y247">
        <v>-231.84002382717799</v>
      </c>
      <c r="Z247" t="s">
        <v>561</v>
      </c>
      <c r="AA247">
        <v>-78.069467429911995</v>
      </c>
      <c r="AB247">
        <v>-78.411926969999996</v>
      </c>
      <c r="AC247">
        <v>-78.435586428197993</v>
      </c>
      <c r="AD247">
        <v>-78.451236457343001</v>
      </c>
      <c r="AE247" t="s">
        <v>238</v>
      </c>
      <c r="AF247">
        <v>-308.83553082141498</v>
      </c>
      <c r="AG247">
        <v>-309.99444736999999</v>
      </c>
      <c r="AH247">
        <v>-310.04949641423298</v>
      </c>
      <c r="AI247">
        <v>-310.107946121579</v>
      </c>
      <c r="AJ247" t="s">
        <v>561</v>
      </c>
      <c r="AK247">
        <v>-230.77716581913899</v>
      </c>
      <c r="AL247">
        <v>-231.62876355</v>
      </c>
      <c r="AM247">
        <v>-231.65924146160299</v>
      </c>
      <c r="AN247">
        <v>-231.70407078168401</v>
      </c>
      <c r="AO247" t="s">
        <v>561</v>
      </c>
      <c r="AP247">
        <v>-78.063564984392997</v>
      </c>
      <c r="AQ247">
        <v>-78.362430939999996</v>
      </c>
      <c r="AR247">
        <v>-78.389462819395007</v>
      </c>
      <c r="AS247">
        <v>-78.402127706577005</v>
      </c>
    </row>
    <row r="248" spans="1:45" x14ac:dyDescent="0.2">
      <c r="A248" s="1">
        <f>'[3]cc-pVDZ-F12c'!T246-'[3]cc-pVDZ-F12c'!Q246</f>
        <v>0.57438506984887405</v>
      </c>
      <c r="B248" s="7">
        <f>'[3]cc-pVDZ-F12c'!Z246-'[3]cc-pVDZ-F12c'!W246</f>
        <v>0.65352274130234822</v>
      </c>
      <c r="C248" s="8">
        <f t="shared" si="30"/>
        <v>0.61395390557561114</v>
      </c>
      <c r="D248" s="9">
        <f t="shared" si="31"/>
        <v>0.60627240413097105</v>
      </c>
      <c r="E248" s="10">
        <f t="shared" si="32"/>
        <v>0.59215491879842297</v>
      </c>
      <c r="F248" s="1">
        <f t="shared" si="33"/>
        <v>0.5552962118803545</v>
      </c>
      <c r="G248" s="1">
        <f t="shared" si="34"/>
        <v>0.46775678294994194</v>
      </c>
      <c r="H248" s="1">
        <f t="shared" si="38"/>
        <v>-2.2743273946817104</v>
      </c>
      <c r="I248" s="1">
        <f t="shared" si="38"/>
        <v>2.0095175974773163</v>
      </c>
      <c r="J248" s="1">
        <f t="shared" si="38"/>
        <v>0.61124603949081469</v>
      </c>
      <c r="K248" s="1">
        <f t="shared" si="37"/>
        <v>1.1665422513711692</v>
      </c>
      <c r="L248" s="1">
        <f t="shared" si="36"/>
        <v>-2.2380086112868716</v>
      </c>
      <c r="M248" s="1">
        <f t="shared" si="36"/>
        <v>1.9064617123306411</v>
      </c>
      <c r="N248" s="1">
        <f t="shared" si="36"/>
        <v>0.71893586770777207</v>
      </c>
      <c r="O248" s="1">
        <f t="shared" si="35"/>
        <v>1.186692650657714</v>
      </c>
      <c r="P248" t="s">
        <v>239</v>
      </c>
      <c r="Q248">
        <v>-308.86034611604498</v>
      </c>
      <c r="R248">
        <v>-310.17978434999998</v>
      </c>
      <c r="S248">
        <v>-310.222699307629</v>
      </c>
      <c r="T248">
        <v>-310.29311928785302</v>
      </c>
      <c r="U248" t="s">
        <v>561</v>
      </c>
      <c r="V248">
        <v>-230.79450305738899</v>
      </c>
      <c r="W248">
        <v>-231.76465501000001</v>
      </c>
      <c r="X248">
        <v>-231.786138796904</v>
      </c>
      <c r="Y248">
        <v>-231.84002382717799</v>
      </c>
      <c r="Z248" t="s">
        <v>561</v>
      </c>
      <c r="AA248">
        <v>-78.069467429911995</v>
      </c>
      <c r="AB248">
        <v>-78.411926969999996</v>
      </c>
      <c r="AC248">
        <v>-78.435586428197993</v>
      </c>
      <c r="AD248">
        <v>-78.451236457343001</v>
      </c>
      <c r="AE248" t="s">
        <v>239</v>
      </c>
      <c r="AF248">
        <v>-308.837164309939</v>
      </c>
      <c r="AG248">
        <v>-309.99423263</v>
      </c>
      <c r="AH248">
        <v>-310.04984997818298</v>
      </c>
      <c r="AI248">
        <v>-310.108089603297</v>
      </c>
      <c r="AJ248" t="s">
        <v>561</v>
      </c>
      <c r="AK248">
        <v>-230.77716581913899</v>
      </c>
      <c r="AL248">
        <v>-231.62876355</v>
      </c>
      <c r="AM248">
        <v>-231.65924146160299</v>
      </c>
      <c r="AN248">
        <v>-231.70407078168401</v>
      </c>
      <c r="AO248" t="s">
        <v>561</v>
      </c>
      <c r="AP248">
        <v>-78.063564984392997</v>
      </c>
      <c r="AQ248">
        <v>-78.362430939999996</v>
      </c>
      <c r="AR248">
        <v>-78.389462819395007</v>
      </c>
      <c r="AS248">
        <v>-78.402127706577005</v>
      </c>
    </row>
    <row r="249" spans="1:45" x14ac:dyDescent="0.2">
      <c r="A249" s="1">
        <f>'[3]cc-pVDZ-F12c'!T247-'[3]cc-pVDZ-F12c'!Q247</f>
        <v>0.45558713216839941</v>
      </c>
      <c r="B249" s="7">
        <f>'[3]cc-pVDZ-F12c'!Z247-'[3]cc-pVDZ-F12c'!W247</f>
        <v>0.52248216892289401</v>
      </c>
      <c r="C249" s="8">
        <f t="shared" si="30"/>
        <v>0.48903465054564671</v>
      </c>
      <c r="D249" s="9">
        <f t="shared" si="31"/>
        <v>0.47644658677510887</v>
      </c>
      <c r="E249" s="10">
        <f t="shared" si="32"/>
        <v>0.46583859571008462</v>
      </c>
      <c r="F249" s="1">
        <f t="shared" si="33"/>
        <v>0.43638632238057229</v>
      </c>
      <c r="G249" s="1">
        <f t="shared" si="34"/>
        <v>0.36643717322298053</v>
      </c>
      <c r="H249" s="1">
        <f t="shared" si="38"/>
        <v>-1.6164821822119491</v>
      </c>
      <c r="I249" s="1">
        <f t="shared" si="38"/>
        <v>1.7315873648299009</v>
      </c>
      <c r="J249" s="1">
        <f t="shared" si="38"/>
        <v>0.64168274209084986</v>
      </c>
      <c r="K249" s="1">
        <f t="shared" si="37"/>
        <v>1.0780690644714221</v>
      </c>
      <c r="L249" s="1">
        <f t="shared" si="36"/>
        <v>-1.5941185919886758</v>
      </c>
      <c r="M249" s="1">
        <f t="shared" si="36"/>
        <v>1.6604591630453702</v>
      </c>
      <c r="N249" s="1">
        <f t="shared" si="36"/>
        <v>0.74109632556610805</v>
      </c>
      <c r="O249" s="1">
        <f t="shared" si="35"/>
        <v>1.1075334987890886</v>
      </c>
      <c r="P249" t="s">
        <v>240</v>
      </c>
      <c r="Q249">
        <v>-308.86139445907799</v>
      </c>
      <c r="R249">
        <v>-310.17934143999997</v>
      </c>
      <c r="S249">
        <v>-310.22274781160002</v>
      </c>
      <c r="T249">
        <v>-310.29297829686101</v>
      </c>
      <c r="U249" t="s">
        <v>561</v>
      </c>
      <c r="V249">
        <v>-230.79450305738899</v>
      </c>
      <c r="W249">
        <v>-231.76465501000001</v>
      </c>
      <c r="X249">
        <v>-231.786138796904</v>
      </c>
      <c r="Y249">
        <v>-231.84002382717799</v>
      </c>
      <c r="Z249" t="s">
        <v>561</v>
      </c>
      <c r="AA249">
        <v>-78.069467429911995</v>
      </c>
      <c r="AB249">
        <v>-78.411926969999996</v>
      </c>
      <c r="AC249">
        <v>-78.435586428197993</v>
      </c>
      <c r="AD249">
        <v>-78.451236457343001</v>
      </c>
      <c r="AE249" t="s">
        <v>240</v>
      </c>
      <c r="AF249">
        <v>-308.83819041395702</v>
      </c>
      <c r="AG249">
        <v>-309.9938406</v>
      </c>
      <c r="AH249">
        <v>-310.04988529311902</v>
      </c>
      <c r="AI249">
        <v>-310.107963455164</v>
      </c>
      <c r="AJ249" t="s">
        <v>561</v>
      </c>
      <c r="AK249">
        <v>-230.77716581913899</v>
      </c>
      <c r="AL249">
        <v>-231.62876355</v>
      </c>
      <c r="AM249">
        <v>-231.65924146160299</v>
      </c>
      <c r="AN249">
        <v>-231.70407078168401</v>
      </c>
      <c r="AO249" t="s">
        <v>561</v>
      </c>
      <c r="AP249">
        <v>-78.063564984392997</v>
      </c>
      <c r="AQ249">
        <v>-78.362430939999996</v>
      </c>
      <c r="AR249">
        <v>-78.389462819395007</v>
      </c>
      <c r="AS249">
        <v>-78.402127706577005</v>
      </c>
    </row>
    <row r="250" spans="1:45" x14ac:dyDescent="0.2">
      <c r="A250" s="1">
        <f>'[3]cc-pVDZ-F12c'!T248-'[3]cc-pVDZ-F12c'!Q248</f>
        <v>0.2326864052980665</v>
      </c>
      <c r="B250" s="7">
        <f>'[3]cc-pVDZ-F12c'!Z248-'[3]cc-pVDZ-F12c'!W248</f>
        <v>0.27462755222924856</v>
      </c>
      <c r="C250" s="8">
        <f t="shared" si="30"/>
        <v>0.25365697876365756</v>
      </c>
      <c r="D250" s="9">
        <f t="shared" si="31"/>
        <v>0.23736091599278153</v>
      </c>
      <c r="E250" s="10">
        <f t="shared" si="32"/>
        <v>0.2328415785498697</v>
      </c>
      <c r="F250" s="1">
        <f t="shared" si="33"/>
        <v>0.21740329363691291</v>
      </c>
      <c r="G250" s="1">
        <f t="shared" si="34"/>
        <v>0.18073736696864057</v>
      </c>
      <c r="H250" s="1">
        <f t="shared" si="38"/>
        <v>-0.73045788966795866</v>
      </c>
      <c r="I250" s="1">
        <f t="shared" si="38"/>
        <v>0.92442189501315586</v>
      </c>
      <c r="J250" s="1">
        <f t="shared" si="38"/>
        <v>0.39065120115540575</v>
      </c>
      <c r="K250" s="1">
        <f t="shared" si="37"/>
        <v>0.60805449479231866</v>
      </c>
      <c r="L250" s="1">
        <f t="shared" si="36"/>
        <v>-0.73596774876200488</v>
      </c>
      <c r="M250" s="1">
        <f t="shared" si="36"/>
        <v>0.88326982199576509</v>
      </c>
      <c r="N250" s="1">
        <f t="shared" si="36"/>
        <v>0.44038967237083521</v>
      </c>
      <c r="O250" s="1">
        <f t="shared" si="35"/>
        <v>0.62112703933947577</v>
      </c>
      <c r="P250" t="s">
        <v>241</v>
      </c>
      <c r="Q250">
        <v>-308.86280642860601</v>
      </c>
      <c r="R250">
        <v>-310.17805514000003</v>
      </c>
      <c r="S250">
        <v>-310.22234776739202</v>
      </c>
      <c r="T250">
        <v>-310.29222928099801</v>
      </c>
      <c r="U250" t="s">
        <v>561</v>
      </c>
      <c r="V250">
        <v>-230.79450305738899</v>
      </c>
      <c r="W250">
        <v>-231.76465501000001</v>
      </c>
      <c r="X250">
        <v>-231.786138796904</v>
      </c>
      <c r="Y250">
        <v>-231.84002382717799</v>
      </c>
      <c r="Z250" t="s">
        <v>561</v>
      </c>
      <c r="AA250">
        <v>-78.069467429911995</v>
      </c>
      <c r="AB250">
        <v>-78.411926969999996</v>
      </c>
      <c r="AC250">
        <v>-78.435586428197993</v>
      </c>
      <c r="AD250">
        <v>-78.451236457343001</v>
      </c>
      <c r="AE250" t="s">
        <v>241</v>
      </c>
      <c r="AF250">
        <v>-308.83955796431798</v>
      </c>
      <c r="AG250">
        <v>-309.99260206999998</v>
      </c>
      <c r="AH250">
        <v>-310.04940608658399</v>
      </c>
      <c r="AI250">
        <v>-310.10718831716298</v>
      </c>
      <c r="AJ250" t="s">
        <v>561</v>
      </c>
      <c r="AK250">
        <v>-230.77716581913899</v>
      </c>
      <c r="AL250">
        <v>-231.62876355</v>
      </c>
      <c r="AM250">
        <v>-231.65924146160299</v>
      </c>
      <c r="AN250">
        <v>-231.70407078168401</v>
      </c>
      <c r="AO250" t="s">
        <v>561</v>
      </c>
      <c r="AP250">
        <v>-78.063564984392997</v>
      </c>
      <c r="AQ250">
        <v>-78.362430939999996</v>
      </c>
      <c r="AR250">
        <v>-78.389462819395007</v>
      </c>
      <c r="AS250">
        <v>-78.402127706577005</v>
      </c>
    </row>
    <row r="251" spans="1:45" x14ac:dyDescent="0.2">
      <c r="A251" s="1">
        <f>'[3]cc-pVDZ-F12c'!T249-'[3]cc-pVDZ-F12c'!Q249</f>
        <v>8.4309128875081962E-2</v>
      </c>
      <c r="B251" s="7">
        <f>'[3]cc-pVDZ-F12c'!Z249-'[3]cc-pVDZ-F12c'!W249</f>
        <v>0.10886689613687846</v>
      </c>
      <c r="C251" s="8">
        <f t="shared" si="30"/>
        <v>9.6588012505980203E-2</v>
      </c>
      <c r="D251" s="9">
        <f t="shared" si="31"/>
        <v>8.2693367104668222E-2</v>
      </c>
      <c r="E251" s="10">
        <f t="shared" si="32"/>
        <v>8.1645065284448856E-2</v>
      </c>
      <c r="F251" s="1">
        <f t="shared" si="33"/>
        <v>7.5740398520487459E-2</v>
      </c>
      <c r="G251" s="1">
        <f t="shared" si="34"/>
        <v>6.1716814956079155E-2</v>
      </c>
      <c r="H251" s="1">
        <f t="shared" si="38"/>
        <v>-0.3300775998947959</v>
      </c>
      <c r="I251" s="1">
        <f t="shared" si="38"/>
        <v>0.24644180592702797</v>
      </c>
      <c r="J251" s="1">
        <f t="shared" si="38"/>
        <v>6.5543467066958391E-2</v>
      </c>
      <c r="K251" s="1">
        <f t="shared" si="37"/>
        <v>0.14128386558744585</v>
      </c>
      <c r="L251" s="1">
        <f t="shared" si="36"/>
        <v>-0.34935953610953696</v>
      </c>
      <c r="M251" s="1">
        <f t="shared" si="36"/>
        <v>0.20573526468704195</v>
      </c>
      <c r="N251" s="1">
        <f t="shared" si="36"/>
        <v>5.8049386524779353E-2</v>
      </c>
      <c r="O251" s="1">
        <f t="shared" si="35"/>
        <v>0.11976620148085851</v>
      </c>
      <c r="P251" t="s">
        <v>242</v>
      </c>
      <c r="Q251">
        <v>-308.86344447518502</v>
      </c>
      <c r="R251">
        <v>-310.17697471000002</v>
      </c>
      <c r="S251">
        <v>-310.22182967526101</v>
      </c>
      <c r="T251">
        <v>-310.29148543468301</v>
      </c>
      <c r="U251" t="s">
        <v>561</v>
      </c>
      <c r="V251">
        <v>-230.79450305738899</v>
      </c>
      <c r="W251">
        <v>-231.76465501000001</v>
      </c>
      <c r="X251">
        <v>-231.786138796904</v>
      </c>
      <c r="Y251">
        <v>-231.84002382717799</v>
      </c>
      <c r="Z251" t="s">
        <v>561</v>
      </c>
      <c r="AA251">
        <v>-78.069467429911995</v>
      </c>
      <c r="AB251">
        <v>-78.411926969999996</v>
      </c>
      <c r="AC251">
        <v>-78.435586428197993</v>
      </c>
      <c r="AD251">
        <v>-78.451236457343001</v>
      </c>
      <c r="AE251" t="s">
        <v>242</v>
      </c>
      <c r="AF251">
        <v>-308.840174063696</v>
      </c>
      <c r="AG251">
        <v>-309.99152235000003</v>
      </c>
      <c r="AH251">
        <v>-310.04879678857998</v>
      </c>
      <c r="AI251">
        <v>-310.10638934784401</v>
      </c>
      <c r="AJ251" t="s">
        <v>561</v>
      </c>
      <c r="AK251">
        <v>-230.77716581913899</v>
      </c>
      <c r="AL251">
        <v>-231.62876355</v>
      </c>
      <c r="AM251">
        <v>-231.65924146160299</v>
      </c>
      <c r="AN251">
        <v>-231.70407078168401</v>
      </c>
      <c r="AO251" t="s">
        <v>561</v>
      </c>
      <c r="AP251">
        <v>-78.063564984392997</v>
      </c>
      <c r="AQ251">
        <v>-78.362430939999996</v>
      </c>
      <c r="AR251">
        <v>-78.389462819395007</v>
      </c>
      <c r="AS251">
        <v>-78.402127706577005</v>
      </c>
    </row>
    <row r="252" spans="1:45" x14ac:dyDescent="0.2">
      <c r="A252" s="1">
        <f>'[3]cc-pVDZ-F12c'!T250-'[3]cc-pVDZ-F12c'!Q250</f>
        <v>1.6634950748043206E-2</v>
      </c>
      <c r="B252" s="7">
        <f>'[3]cc-pVDZ-F12c'!Z250-'[3]cc-pVDZ-F12c'!W250</f>
        <v>2.3787221794384351E-2</v>
      </c>
      <c r="C252" s="8">
        <f t="shared" si="30"/>
        <v>2.0211086271213777E-2</v>
      </c>
      <c r="D252" s="9">
        <f t="shared" si="31"/>
        <v>1.5596979178346669E-2</v>
      </c>
      <c r="E252" s="10">
        <f t="shared" si="32"/>
        <v>1.536542500777425E-2</v>
      </c>
      <c r="F252" s="1">
        <f t="shared" si="33"/>
        <v>1.4285564369249559E-2</v>
      </c>
      <c r="G252" s="1">
        <f t="shared" si="34"/>
        <v>1.1720895352753415E-2</v>
      </c>
      <c r="H252" s="1">
        <f t="shared" si="38"/>
        <v>-0.10891688352886766</v>
      </c>
      <c r="I252" s="1">
        <f t="shared" si="38"/>
        <v>-9.1616388338161417E-4</v>
      </c>
      <c r="J252" s="1">
        <f t="shared" si="38"/>
        <v>-3.2072444156537899E-2</v>
      </c>
      <c r="K252" s="1">
        <f t="shared" si="37"/>
        <v>-1.7786879787288341E-2</v>
      </c>
      <c r="L252" s="1">
        <f t="shared" si="36"/>
        <v>-0.11623242816329372</v>
      </c>
      <c r="M252" s="1">
        <f t="shared" si="36"/>
        <v>-1.235566204734701E-2</v>
      </c>
      <c r="N252" s="1">
        <f t="shared" si="36"/>
        <v>-3.7303223385070965E-2</v>
      </c>
      <c r="O252" s="1">
        <f t="shared" si="35"/>
        <v>-2.5582328032317549E-2</v>
      </c>
      <c r="P252" t="s">
        <v>243</v>
      </c>
      <c r="Q252">
        <v>-308.863796917206</v>
      </c>
      <c r="R252">
        <v>-310.17658052000002</v>
      </c>
      <c r="S252">
        <v>-310.22167411441097</v>
      </c>
      <c r="T252">
        <v>-310.29123193932497</v>
      </c>
      <c r="U252" t="s">
        <v>561</v>
      </c>
      <c r="V252">
        <v>-230.79450305738899</v>
      </c>
      <c r="W252">
        <v>-231.76465501000001</v>
      </c>
      <c r="X252">
        <v>-231.786138796904</v>
      </c>
      <c r="Y252">
        <v>-231.84002382717799</v>
      </c>
      <c r="Z252" t="s">
        <v>561</v>
      </c>
      <c r="AA252">
        <v>-78.069467429911995</v>
      </c>
      <c r="AB252">
        <v>-78.411926969999996</v>
      </c>
      <c r="AC252">
        <v>-78.435586428197993</v>
      </c>
      <c r="AD252">
        <v>-78.451236457343001</v>
      </c>
      <c r="AE252" t="s">
        <v>243</v>
      </c>
      <c r="AF252">
        <v>-308.84054557537502</v>
      </c>
      <c r="AG252">
        <v>-309.99117480000001</v>
      </c>
      <c r="AH252">
        <v>-310.04864483453002</v>
      </c>
      <c r="AI252">
        <v>-310.106157720228</v>
      </c>
      <c r="AJ252" t="s">
        <v>561</v>
      </c>
      <c r="AK252">
        <v>-230.77716581913899</v>
      </c>
      <c r="AL252">
        <v>-231.62876355</v>
      </c>
      <c r="AM252">
        <v>-231.65924146160299</v>
      </c>
      <c r="AN252">
        <v>-231.70407078168401</v>
      </c>
      <c r="AO252" t="s">
        <v>561</v>
      </c>
      <c r="AP252">
        <v>-78.063564984392997</v>
      </c>
      <c r="AQ252">
        <v>-78.362430939999996</v>
      </c>
      <c r="AR252">
        <v>-78.389462819395007</v>
      </c>
      <c r="AS252">
        <v>-78.402127706577005</v>
      </c>
    </row>
    <row r="253" spans="1:45" x14ac:dyDescent="0.2">
      <c r="A253" s="1">
        <f>'[3]cc-pVDZ-F12c'!T251-'[3]cc-pVDZ-F12c'!Q251</f>
        <v>1.1150814709489041</v>
      </c>
      <c r="B253" s="7">
        <f>'[3]cc-pVDZ-F12c'!Z251-'[3]cc-pVDZ-F12c'!W251</f>
        <v>1.2964633711284264</v>
      </c>
      <c r="C253" s="8">
        <f t="shared" si="30"/>
        <v>1.2057724210386653</v>
      </c>
      <c r="D253" s="9">
        <f t="shared" si="31"/>
        <v>1.2101955980048151</v>
      </c>
      <c r="E253" s="10">
        <f t="shared" si="32"/>
        <v>1.1824379377871139</v>
      </c>
      <c r="F253" s="1">
        <f t="shared" si="33"/>
        <v>1.1084407382348553</v>
      </c>
      <c r="G253" s="1">
        <f t="shared" si="34"/>
        <v>0.93269738929824109</v>
      </c>
      <c r="H253" s="1">
        <f t="shared" si="38"/>
        <v>-4.8020214217639348</v>
      </c>
      <c r="I253" s="1">
        <f t="shared" si="38"/>
        <v>3.3341211259573815</v>
      </c>
      <c r="J253" s="1">
        <f t="shared" si="38"/>
        <v>1.0008554361504944</v>
      </c>
      <c r="K253" s="1">
        <f t="shared" si="37"/>
        <v>2.1092961743853498</v>
      </c>
      <c r="L253" s="1">
        <f t="shared" si="36"/>
        <v>-4.6110281561928153</v>
      </c>
      <c r="M253" s="1">
        <f t="shared" si="36"/>
        <v>2.9975124799654425</v>
      </c>
      <c r="N253" s="1">
        <f t="shared" si="36"/>
        <v>0.98404806418520874</v>
      </c>
      <c r="O253" s="1">
        <f t="shared" si="35"/>
        <v>1.9167454534834498</v>
      </c>
      <c r="P253" t="s">
        <v>244</v>
      </c>
      <c r="Q253">
        <v>-490.713256529136</v>
      </c>
      <c r="R253">
        <v>-492.57919858000002</v>
      </c>
      <c r="S253">
        <v>-492.60458415438001</v>
      </c>
      <c r="T253">
        <v>-492.698548201515</v>
      </c>
      <c r="U253" t="s">
        <v>562</v>
      </c>
      <c r="V253">
        <v>-412.65151198938298</v>
      </c>
      <c r="W253">
        <v>-414.16196787000001</v>
      </c>
      <c r="X253">
        <v>-414.16740676360399</v>
      </c>
      <c r="Y253">
        <v>-414.24393371482302</v>
      </c>
      <c r="Z253" t="s">
        <v>562</v>
      </c>
      <c r="AA253">
        <v>-78.069397047677995</v>
      </c>
      <c r="AB253">
        <v>-78.411917450000004</v>
      </c>
      <c r="AC253">
        <v>-78.435582426180005</v>
      </c>
      <c r="AD253">
        <v>-78.451253109415006</v>
      </c>
      <c r="AE253" t="s">
        <v>244</v>
      </c>
      <c r="AF253">
        <v>-490.67700773421501</v>
      </c>
      <c r="AG253">
        <v>-492.30226924999999</v>
      </c>
      <c r="AH253">
        <v>-492.34070582280998</v>
      </c>
      <c r="AI253">
        <v>-492.41641852518501</v>
      </c>
      <c r="AJ253" t="s">
        <v>562</v>
      </c>
      <c r="AK253">
        <v>-412.62085213918698</v>
      </c>
      <c r="AL253">
        <v>-413.93504345000002</v>
      </c>
      <c r="AM253">
        <v>-413.94964664637502</v>
      </c>
      <c r="AN253">
        <v>-414.01118840934498</v>
      </c>
      <c r="AO253" t="s">
        <v>562</v>
      </c>
      <c r="AP253">
        <v>-78.063503735823005</v>
      </c>
      <c r="AQ253">
        <v>-78.362448959999995</v>
      </c>
      <c r="AR253">
        <v>-78.389490996090004</v>
      </c>
      <c r="AS253">
        <v>-78.402175587656004</v>
      </c>
    </row>
    <row r="254" spans="1:45" x14ac:dyDescent="0.2">
      <c r="A254" s="1">
        <f>'[3]cc-pVDZ-F12c'!T252-'[3]cc-pVDZ-F12c'!Q252</f>
        <v>0.90256397114048115</v>
      </c>
      <c r="B254" s="7">
        <f>'[3]cc-pVDZ-F12c'!Z252-'[3]cc-pVDZ-F12c'!W252</f>
        <v>1.0552502714451912</v>
      </c>
      <c r="C254" s="8">
        <f t="shared" si="30"/>
        <v>0.97890712129283619</v>
      </c>
      <c r="D254" s="9">
        <f t="shared" si="31"/>
        <v>0.96932370326191319</v>
      </c>
      <c r="E254" s="10">
        <f t="shared" si="32"/>
        <v>0.9486875573272191</v>
      </c>
      <c r="F254" s="1">
        <f t="shared" si="33"/>
        <v>0.88782167362329467</v>
      </c>
      <c r="G254" s="1">
        <f t="shared" si="34"/>
        <v>0.7432651998264741</v>
      </c>
      <c r="H254" s="1">
        <f t="shared" si="38"/>
        <v>-2.5797591868530403</v>
      </c>
      <c r="I254" s="1">
        <f t="shared" si="38"/>
        <v>3.839573753079685</v>
      </c>
      <c r="J254" s="1">
        <f t="shared" si="38"/>
        <v>1.9943125007841753</v>
      </c>
      <c r="K254" s="1">
        <f t="shared" si="37"/>
        <v>2.88213417440747</v>
      </c>
      <c r="L254" s="1">
        <f t="shared" si="36"/>
        <v>-2.4050726918869576</v>
      </c>
      <c r="M254" s="1">
        <f t="shared" si="36"/>
        <v>3.6280591259500445</v>
      </c>
      <c r="N254" s="1">
        <f t="shared" si="36"/>
        <v>2.0464704716956557</v>
      </c>
      <c r="O254" s="1">
        <f t="shared" si="35"/>
        <v>2.7897356715221298</v>
      </c>
      <c r="P254" t="s">
        <v>245</v>
      </c>
      <c r="Q254">
        <v>-490.716797929282</v>
      </c>
      <c r="R254">
        <v>-492.58000406999997</v>
      </c>
      <c r="S254">
        <v>-492.606167328921</v>
      </c>
      <c r="T254">
        <v>-492.69977979721199</v>
      </c>
      <c r="U254" t="s">
        <v>562</v>
      </c>
      <c r="V254">
        <v>-412.65151198938298</v>
      </c>
      <c r="W254">
        <v>-414.16196787000001</v>
      </c>
      <c r="X254">
        <v>-414.16740676360399</v>
      </c>
      <c r="Y254">
        <v>-414.24393371482302</v>
      </c>
      <c r="Z254" t="s">
        <v>562</v>
      </c>
      <c r="AA254">
        <v>-78.069397047677995</v>
      </c>
      <c r="AB254">
        <v>-78.411917450000004</v>
      </c>
      <c r="AC254">
        <v>-78.435582426180005</v>
      </c>
      <c r="AD254">
        <v>-78.451253109415006</v>
      </c>
      <c r="AE254" t="s">
        <v>245</v>
      </c>
      <c r="AF254">
        <v>-490.680523147869</v>
      </c>
      <c r="AG254">
        <v>-492.30327409</v>
      </c>
      <c r="AH254">
        <v>-492.34239890061599</v>
      </c>
      <c r="AI254">
        <v>-492.41780972359402</v>
      </c>
      <c r="AJ254" t="s">
        <v>562</v>
      </c>
      <c r="AK254">
        <v>-412.62085213918698</v>
      </c>
      <c r="AL254">
        <v>-413.93504345000002</v>
      </c>
      <c r="AM254">
        <v>-413.94964664637502</v>
      </c>
      <c r="AN254">
        <v>-414.01118840934498</v>
      </c>
      <c r="AO254" t="s">
        <v>562</v>
      </c>
      <c r="AP254">
        <v>-78.063503735823005</v>
      </c>
      <c r="AQ254">
        <v>-78.362448959999995</v>
      </c>
      <c r="AR254">
        <v>-78.389490996090004</v>
      </c>
      <c r="AS254">
        <v>-78.402175587656004</v>
      </c>
    </row>
    <row r="255" spans="1:45" x14ac:dyDescent="0.2">
      <c r="A255" s="1">
        <f>'[3]cc-pVDZ-F12c'!T253-'[3]cc-pVDZ-F12c'!Q253</f>
        <v>0.73047363116127872</v>
      </c>
      <c r="B255" s="7">
        <f>'[3]cc-pVDZ-F12c'!Z253-'[3]cc-pVDZ-F12c'!W253</f>
        <v>0.85962859130945679</v>
      </c>
      <c r="C255" s="8">
        <f t="shared" si="30"/>
        <v>0.79505111123536776</v>
      </c>
      <c r="D255" s="9">
        <f t="shared" si="31"/>
        <v>0.77694551691908731</v>
      </c>
      <c r="E255" s="10">
        <f t="shared" si="32"/>
        <v>0.76176319143129345</v>
      </c>
      <c r="F255" s="1">
        <f t="shared" si="33"/>
        <v>0.71161890173940945</v>
      </c>
      <c r="G255" s="1">
        <f t="shared" si="34"/>
        <v>0.59252621372118508</v>
      </c>
      <c r="H255" s="1">
        <f t="shared" si="38"/>
        <v>-1.2136865951784961</v>
      </c>
      <c r="I255" s="1">
        <f t="shared" si="38"/>
        <v>3.8618503403447817</v>
      </c>
      <c r="J255" s="1">
        <f t="shared" si="38"/>
        <v>2.3952094730695945</v>
      </c>
      <c r="K255" s="1">
        <f t="shared" si="37"/>
        <v>3.106828374809004</v>
      </c>
      <c r="L255" s="1">
        <f t="shared" si="36"/>
        <v>-1.058876632451546</v>
      </c>
      <c r="M255" s="1">
        <f t="shared" si="36"/>
        <v>3.7320186248158151</v>
      </c>
      <c r="N255" s="1">
        <f t="shared" si="36"/>
        <v>2.4828669641384171</v>
      </c>
      <c r="O255" s="1">
        <f t="shared" si="35"/>
        <v>3.0753931778596022</v>
      </c>
      <c r="P255" t="s">
        <v>246</v>
      </c>
      <c r="Q255">
        <v>-490.71897490443803</v>
      </c>
      <c r="R255">
        <v>-492.58003957</v>
      </c>
      <c r="S255">
        <v>-492.60680619888598</v>
      </c>
      <c r="T255">
        <v>-492.70013787019798</v>
      </c>
      <c r="U255" t="s">
        <v>562</v>
      </c>
      <c r="V255">
        <v>-412.65151198938298</v>
      </c>
      <c r="W255">
        <v>-414.16196787000001</v>
      </c>
      <c r="X255">
        <v>-414.16740676360399</v>
      </c>
      <c r="Y255">
        <v>-414.24393371482302</v>
      </c>
      <c r="Z255" t="s">
        <v>562</v>
      </c>
      <c r="AA255">
        <v>-78.069397047677995</v>
      </c>
      <c r="AB255">
        <v>-78.411917450000004</v>
      </c>
      <c r="AC255">
        <v>-78.435582426180005</v>
      </c>
      <c r="AD255">
        <v>-78.451253109415006</v>
      </c>
      <c r="AE255" t="s">
        <v>246</v>
      </c>
      <c r="AF255">
        <v>-490.68266844775599</v>
      </c>
      <c r="AG255">
        <v>-492.30343976</v>
      </c>
      <c r="AH255">
        <v>-492.34309434266498</v>
      </c>
      <c r="AI255">
        <v>-492.41826494778797</v>
      </c>
      <c r="AJ255" t="s">
        <v>562</v>
      </c>
      <c r="AK255">
        <v>-412.62085213918698</v>
      </c>
      <c r="AL255">
        <v>-413.93504345000002</v>
      </c>
      <c r="AM255">
        <v>-413.94964664637502</v>
      </c>
      <c r="AN255">
        <v>-414.01118840934498</v>
      </c>
      <c r="AO255" t="s">
        <v>562</v>
      </c>
      <c r="AP255">
        <v>-78.063503735823005</v>
      </c>
      <c r="AQ255">
        <v>-78.362448959999995</v>
      </c>
      <c r="AR255">
        <v>-78.389490996090004</v>
      </c>
      <c r="AS255">
        <v>-78.402175587656004</v>
      </c>
    </row>
    <row r="256" spans="1:45" x14ac:dyDescent="0.2">
      <c r="A256" s="1">
        <f>'[3]cc-pVDZ-F12c'!T254-'[3]cc-pVDZ-F12c'!Q254</f>
        <v>0.5909382743226077</v>
      </c>
      <c r="B256" s="7">
        <f>'[3]cc-pVDZ-F12c'!Z254-'[3]cc-pVDZ-F12c'!W254</f>
        <v>0.70080138848398388</v>
      </c>
      <c r="C256" s="8">
        <f t="shared" si="30"/>
        <v>0.64586983140329579</v>
      </c>
      <c r="D256" s="9">
        <f t="shared" si="31"/>
        <v>0.62294481227419141</v>
      </c>
      <c r="E256" s="10">
        <f t="shared" si="32"/>
        <v>0.61193276624720527</v>
      </c>
      <c r="F256" s="1">
        <f t="shared" si="33"/>
        <v>0.57056678171294317</v>
      </c>
      <c r="G256" s="1">
        <f t="shared" si="34"/>
        <v>0.47232256844407061</v>
      </c>
      <c r="H256" s="1">
        <f t="shared" si="38"/>
        <v>-0.38904572373529056</v>
      </c>
      <c r="I256" s="1">
        <f t="shared" si="38"/>
        <v>3.6310209707854204</v>
      </c>
      <c r="J256" s="1">
        <f t="shared" si="38"/>
        <v>2.4604154316288396</v>
      </c>
      <c r="K256" s="1">
        <f t="shared" si="37"/>
        <v>3.0309822133417827</v>
      </c>
      <c r="L256" s="1">
        <f t="shared" si="36"/>
        <v>-0.25530720933371909</v>
      </c>
      <c r="M256" s="1">
        <f t="shared" si="36"/>
        <v>3.5527391606618792</v>
      </c>
      <c r="N256" s="1">
        <f t="shared" si="36"/>
        <v>2.5614947924390226</v>
      </c>
      <c r="O256" s="1">
        <f t="shared" si="35"/>
        <v>3.0338173608830932</v>
      </c>
      <c r="P256" t="s">
        <v>247</v>
      </c>
      <c r="Q256">
        <v>-490.72028905326198</v>
      </c>
      <c r="R256">
        <v>-492.57967172000002</v>
      </c>
      <c r="S256">
        <v>-492.60691011119098</v>
      </c>
      <c r="T256">
        <v>-492.70001700165102</v>
      </c>
      <c r="U256" t="s">
        <v>562</v>
      </c>
      <c r="V256">
        <v>-412.65151198938298</v>
      </c>
      <c r="W256">
        <v>-414.16196787000001</v>
      </c>
      <c r="X256">
        <v>-414.16740676360399</v>
      </c>
      <c r="Y256">
        <v>-414.24393371482302</v>
      </c>
      <c r="Z256" t="s">
        <v>562</v>
      </c>
      <c r="AA256">
        <v>-78.069397047677995</v>
      </c>
      <c r="AB256">
        <v>-78.411917450000004</v>
      </c>
      <c r="AC256">
        <v>-78.435582426180005</v>
      </c>
      <c r="AD256">
        <v>-78.451253109415006</v>
      </c>
      <c r="AE256" t="s">
        <v>247</v>
      </c>
      <c r="AF256">
        <v>-490.68394901709098</v>
      </c>
      <c r="AG256">
        <v>-492.30315406</v>
      </c>
      <c r="AH256">
        <v>-492.34321964408002</v>
      </c>
      <c r="AI256">
        <v>-492.41819869250901</v>
      </c>
      <c r="AJ256" t="s">
        <v>562</v>
      </c>
      <c r="AK256">
        <v>-412.62085213918698</v>
      </c>
      <c r="AL256">
        <v>-413.93504345000002</v>
      </c>
      <c r="AM256">
        <v>-413.94964664637502</v>
      </c>
      <c r="AN256">
        <v>-414.01118840934498</v>
      </c>
      <c r="AO256" t="s">
        <v>562</v>
      </c>
      <c r="AP256">
        <v>-78.063503735823005</v>
      </c>
      <c r="AQ256">
        <v>-78.362448959999995</v>
      </c>
      <c r="AR256">
        <v>-78.389490996090004</v>
      </c>
      <c r="AS256">
        <v>-78.402175587656004</v>
      </c>
    </row>
    <row r="257" spans="1:45" x14ac:dyDescent="0.2">
      <c r="A257" s="1">
        <f>'[3]cc-pVDZ-F12c'!T255-'[3]cc-pVDZ-F12c'!Q255</f>
        <v>0.47816540605296431</v>
      </c>
      <c r="B257" s="7">
        <f>'[3]cc-pVDZ-F12c'!Z255-'[3]cc-pVDZ-F12c'!W255</f>
        <v>0.57223907113988037</v>
      </c>
      <c r="C257" s="8">
        <f t="shared" si="30"/>
        <v>0.52520223859642234</v>
      </c>
      <c r="D257" s="9">
        <f t="shared" si="31"/>
        <v>0.49990891489293571</v>
      </c>
      <c r="E257" s="10">
        <f t="shared" si="32"/>
        <v>0.49206564497483246</v>
      </c>
      <c r="F257" s="1">
        <f t="shared" si="33"/>
        <v>0.45787590666141753</v>
      </c>
      <c r="G257" s="1">
        <f t="shared" si="34"/>
        <v>0.37667527816705704</v>
      </c>
      <c r="H257" s="1">
        <f t="shared" si="38"/>
        <v>9.3164000484666165E-2</v>
      </c>
      <c r="I257" s="1">
        <f t="shared" si="38"/>
        <v>3.2845980762040163</v>
      </c>
      <c r="J257" s="1">
        <f t="shared" si="38"/>
        <v>2.3462445096031677</v>
      </c>
      <c r="K257" s="1">
        <f t="shared" si="37"/>
        <v>2.8041204162645852</v>
      </c>
      <c r="L257" s="1">
        <f t="shared" si="36"/>
        <v>0.20607129036610861</v>
      </c>
      <c r="M257" s="1">
        <f t="shared" si="36"/>
        <v>3.2368885289174809</v>
      </c>
      <c r="N257" s="1">
        <f t="shared" si="36"/>
        <v>2.4464817413453148</v>
      </c>
      <c r="O257" s="1">
        <f t="shared" si="35"/>
        <v>2.8231570195123719</v>
      </c>
      <c r="P257" t="s">
        <v>248</v>
      </c>
      <c r="Q257">
        <v>-490.72105750333998</v>
      </c>
      <c r="R257">
        <v>-492.57911966</v>
      </c>
      <c r="S257">
        <v>-492.60672816825303</v>
      </c>
      <c r="T257">
        <v>-492.69965547437999</v>
      </c>
      <c r="U257" t="s">
        <v>562</v>
      </c>
      <c r="V257">
        <v>-412.65151198938298</v>
      </c>
      <c r="W257">
        <v>-414.16196787000001</v>
      </c>
      <c r="X257">
        <v>-414.16740676360399</v>
      </c>
      <c r="Y257">
        <v>-414.24393371482302</v>
      </c>
      <c r="Z257" t="s">
        <v>562</v>
      </c>
      <c r="AA257">
        <v>-78.069397047677995</v>
      </c>
      <c r="AB257">
        <v>-78.411917450000004</v>
      </c>
      <c r="AC257">
        <v>-78.435582426180005</v>
      </c>
      <c r="AD257">
        <v>-78.451253109415006</v>
      </c>
      <c r="AE257" t="s">
        <v>248</v>
      </c>
      <c r="AF257">
        <v>-490.68468427050101</v>
      </c>
      <c r="AG257">
        <v>-492.30265071999997</v>
      </c>
      <c r="AH257">
        <v>-492.34303635912403</v>
      </c>
      <c r="AI257">
        <v>-492.41786298390002</v>
      </c>
      <c r="AJ257" t="s">
        <v>562</v>
      </c>
      <c r="AK257">
        <v>-412.62085213918698</v>
      </c>
      <c r="AL257">
        <v>-413.93504345000002</v>
      </c>
      <c r="AM257">
        <v>-413.94964664637502</v>
      </c>
      <c r="AN257">
        <v>-414.01118840934498</v>
      </c>
      <c r="AO257" t="s">
        <v>562</v>
      </c>
      <c r="AP257">
        <v>-78.063503735823005</v>
      </c>
      <c r="AQ257">
        <v>-78.362448959999995</v>
      </c>
      <c r="AR257">
        <v>-78.389490996090004</v>
      </c>
      <c r="AS257">
        <v>-78.402175587656004</v>
      </c>
    </row>
    <row r="258" spans="1:45" x14ac:dyDescent="0.2">
      <c r="A258" s="1">
        <f>'[3]cc-pVDZ-F12c'!T256-'[3]cc-pVDZ-F12c'!Q256</f>
        <v>0.25445158371053567</v>
      </c>
      <c r="B258" s="7">
        <f>'[3]cc-pVDZ-F12c'!Z256-'[3]cc-pVDZ-F12c'!W256</f>
        <v>0.31599238447620781</v>
      </c>
      <c r="C258" s="8">
        <f t="shared" si="30"/>
        <v>0.28522198409337174</v>
      </c>
      <c r="D258" s="9">
        <f t="shared" si="31"/>
        <v>0.26012200374145589</v>
      </c>
      <c r="E258" s="10">
        <f t="shared" si="32"/>
        <v>0.25783529657293713</v>
      </c>
      <c r="F258" s="1">
        <f t="shared" si="33"/>
        <v>0.23825059877400245</v>
      </c>
      <c r="G258" s="1">
        <f t="shared" si="34"/>
        <v>0.19173694150153264</v>
      </c>
      <c r="H258" s="1">
        <f t="shared" si="38"/>
        <v>0.55817922709649814</v>
      </c>
      <c r="I258" s="1">
        <f t="shared" si="38"/>
        <v>2.1775458162882755</v>
      </c>
      <c r="J258" s="1">
        <f t="shared" si="38"/>
        <v>1.68341259583043</v>
      </c>
      <c r="K258" s="1">
        <f t="shared" si="37"/>
        <v>1.9216631946044325</v>
      </c>
      <c r="L258" s="1">
        <f t="shared" si="36"/>
        <v>0.61679040532118745</v>
      </c>
      <c r="M258" s="1">
        <f t="shared" si="36"/>
        <v>2.1541146115903249</v>
      </c>
      <c r="N258" s="1">
        <f t="shared" si="36"/>
        <v>1.7431184242295823</v>
      </c>
      <c r="O258" s="1">
        <f t="shared" si="35"/>
        <v>1.9348553657311149</v>
      </c>
      <c r="P258" t="s">
        <v>249</v>
      </c>
      <c r="Q258">
        <v>-490.721798552243</v>
      </c>
      <c r="R258">
        <v>-492.57735545999998</v>
      </c>
      <c r="S258">
        <v>-492.60567187840599</v>
      </c>
      <c r="T258">
        <v>-492.69824918934103</v>
      </c>
      <c r="U258" t="s">
        <v>562</v>
      </c>
      <c r="V258">
        <v>-412.65151198938298</v>
      </c>
      <c r="W258">
        <v>-414.16196787000001</v>
      </c>
      <c r="X258">
        <v>-414.16740676360399</v>
      </c>
      <c r="Y258">
        <v>-414.24393371482302</v>
      </c>
      <c r="Z258" t="s">
        <v>562</v>
      </c>
      <c r="AA258">
        <v>-78.069397047677995</v>
      </c>
      <c r="AB258">
        <v>-78.411917450000004</v>
      </c>
      <c r="AC258">
        <v>-78.435582426180005</v>
      </c>
      <c r="AD258">
        <v>-78.451253109415006</v>
      </c>
      <c r="AE258" t="s">
        <v>249</v>
      </c>
      <c r="AF258">
        <v>-490.68533879304601</v>
      </c>
      <c r="AG258">
        <v>-492.30092521</v>
      </c>
      <c r="AH258">
        <v>-492.34191547837702</v>
      </c>
      <c r="AI258">
        <v>-492.41644738516601</v>
      </c>
      <c r="AJ258" t="s">
        <v>562</v>
      </c>
      <c r="AK258">
        <v>-412.62085213918698</v>
      </c>
      <c r="AL258">
        <v>-413.93504345000002</v>
      </c>
      <c r="AM258">
        <v>-413.94964664637502</v>
      </c>
      <c r="AN258">
        <v>-414.01118840934498</v>
      </c>
      <c r="AO258" t="s">
        <v>562</v>
      </c>
      <c r="AP258">
        <v>-78.063503735823005</v>
      </c>
      <c r="AQ258">
        <v>-78.362448959999995</v>
      </c>
      <c r="AR258">
        <v>-78.389490996090004</v>
      </c>
      <c r="AS258">
        <v>-78.402175587656004</v>
      </c>
    </row>
    <row r="259" spans="1:45" x14ac:dyDescent="0.2">
      <c r="A259" s="1">
        <f>'[3]cc-pVDZ-F12c'!T257-'[3]cc-pVDZ-F12c'!Q257</f>
        <v>9.2996789250369472E-2</v>
      </c>
      <c r="B259" s="7">
        <f>'[3]cc-pVDZ-F12c'!Z257-'[3]cc-pVDZ-F12c'!W257</f>
        <v>0.12849591035437247</v>
      </c>
      <c r="C259" s="8">
        <f t="shared" si="30"/>
        <v>0.11074634980237097</v>
      </c>
      <c r="D259" s="9">
        <f t="shared" si="31"/>
        <v>9.1309227849008662E-2</v>
      </c>
      <c r="E259" s="10">
        <f t="shared" si="32"/>
        <v>9.1871237816110507E-2</v>
      </c>
      <c r="F259" s="1">
        <f t="shared" si="33"/>
        <v>8.363182620352505E-2</v>
      </c>
      <c r="G259" s="1">
        <f t="shared" si="34"/>
        <v>6.4063223623634591E-2</v>
      </c>
      <c r="H259" s="1">
        <f t="shared" si="38"/>
        <v>0.44882269409452746</v>
      </c>
      <c r="I259" s="1">
        <f t="shared" si="38"/>
        <v>1.0001246410789471</v>
      </c>
      <c r="J259" s="1">
        <f t="shared" si="38"/>
        <v>0.81904666821678251</v>
      </c>
      <c r="K259" s="1">
        <f t="shared" si="37"/>
        <v>0.90267849442030756</v>
      </c>
      <c r="L259" s="1">
        <f t="shared" si="36"/>
        <v>0.45674744884275059</v>
      </c>
      <c r="M259" s="1">
        <f t="shared" si="36"/>
        <v>0.96153280685504239</v>
      </c>
      <c r="N259" s="1">
        <f t="shared" si="36"/>
        <v>0.81272813635151853</v>
      </c>
      <c r="O259" s="1">
        <f t="shared" si="35"/>
        <v>0.87679135997515312</v>
      </c>
      <c r="P259" t="s">
        <v>250</v>
      </c>
      <c r="Q259">
        <v>-490.721624281522</v>
      </c>
      <c r="R259">
        <v>-492.57547912000001</v>
      </c>
      <c r="S259">
        <v>-492.60429442367803</v>
      </c>
      <c r="T259">
        <v>-492.696625333925</v>
      </c>
      <c r="U259" t="s">
        <v>562</v>
      </c>
      <c r="V259">
        <v>-412.65151198938298</v>
      </c>
      <c r="W259">
        <v>-414.16196787000001</v>
      </c>
      <c r="X259">
        <v>-414.16740676360399</v>
      </c>
      <c r="Y259">
        <v>-414.24393371482302</v>
      </c>
      <c r="Z259" t="s">
        <v>562</v>
      </c>
      <c r="AA259">
        <v>-78.069397047677995</v>
      </c>
      <c r="AB259">
        <v>-78.411917450000004</v>
      </c>
      <c r="AC259">
        <v>-78.435582426180005</v>
      </c>
      <c r="AD259">
        <v>-78.451253109415006</v>
      </c>
      <c r="AE259" t="s">
        <v>250</v>
      </c>
      <c r="AF259">
        <v>-490.68508374837103</v>
      </c>
      <c r="AG259">
        <v>-492.29902471000003</v>
      </c>
      <c r="AH259">
        <v>-492.34043280713797</v>
      </c>
      <c r="AI259">
        <v>-492.41476125291501</v>
      </c>
      <c r="AJ259" t="s">
        <v>562</v>
      </c>
      <c r="AK259">
        <v>-412.62085213918698</v>
      </c>
      <c r="AL259">
        <v>-413.93504345000002</v>
      </c>
      <c r="AM259">
        <v>-413.94964664637502</v>
      </c>
      <c r="AN259">
        <v>-414.01118840934498</v>
      </c>
      <c r="AO259" t="s">
        <v>562</v>
      </c>
      <c r="AP259">
        <v>-78.063503735823005</v>
      </c>
      <c r="AQ259">
        <v>-78.362448959999995</v>
      </c>
      <c r="AR259">
        <v>-78.389490996090004</v>
      </c>
      <c r="AS259">
        <v>-78.402175587656004</v>
      </c>
    </row>
    <row r="260" spans="1:45" x14ac:dyDescent="0.2">
      <c r="A260" s="1">
        <f>'[3]cc-pVDZ-F12c'!T258-'[3]cc-pVDZ-F12c'!Q258</f>
        <v>1.5949607280339367E-2</v>
      </c>
      <c r="B260" s="7">
        <f>'[3]cc-pVDZ-F12c'!Z258-'[3]cc-pVDZ-F12c'!W258</f>
        <v>2.8949469080382095E-2</v>
      </c>
      <c r="C260" s="8">
        <f t="shared" si="30"/>
        <v>2.2449538180360731E-2</v>
      </c>
      <c r="D260" s="9">
        <f t="shared" si="31"/>
        <v>1.4078182999763388E-2</v>
      </c>
      <c r="E260" s="10">
        <f t="shared" si="32"/>
        <v>1.4628526124435444E-2</v>
      </c>
      <c r="F260" s="1">
        <f t="shared" si="33"/>
        <v>1.2894470598794089E-2</v>
      </c>
      <c r="G260" s="1">
        <f t="shared" si="34"/>
        <v>8.7760887253958697E-3</v>
      </c>
      <c r="H260" s="1">
        <f t="shared" si="38"/>
        <v>0.18062321174181975</v>
      </c>
      <c r="I260" s="1">
        <f t="shared" si="38"/>
        <v>0.25648195790167899</v>
      </c>
      <c r="J260" s="1">
        <f t="shared" si="38"/>
        <v>0.22620512278517899</v>
      </c>
      <c r="K260" s="1">
        <f t="shared" si="37"/>
        <v>0.23909959338397307</v>
      </c>
      <c r="L260" s="1">
        <f t="shared" si="36"/>
        <v>0.17673940925116804</v>
      </c>
      <c r="M260" s="1">
        <f t="shared" si="36"/>
        <v>0.23519683568402935</v>
      </c>
      <c r="N260" s="1">
        <f t="shared" si="36"/>
        <v>0.20986230993089608</v>
      </c>
      <c r="O260" s="1">
        <f t="shared" si="35"/>
        <v>0.21863839865629195</v>
      </c>
      <c r="P260" t="s">
        <v>251</v>
      </c>
      <c r="Q260">
        <v>-490.72119687845901</v>
      </c>
      <c r="R260">
        <v>-492.57429404999999</v>
      </c>
      <c r="S260">
        <v>-492.60334967057798</v>
      </c>
      <c r="T260">
        <v>-492.69556785367803</v>
      </c>
      <c r="U260" t="s">
        <v>562</v>
      </c>
      <c r="V260">
        <v>-412.65151198938298</v>
      </c>
      <c r="W260">
        <v>-414.16196787000001</v>
      </c>
      <c r="X260">
        <v>-414.16740676360399</v>
      </c>
      <c r="Y260">
        <v>-414.24393371482302</v>
      </c>
      <c r="Z260" t="s">
        <v>562</v>
      </c>
      <c r="AA260">
        <v>-78.069397047677995</v>
      </c>
      <c r="AB260">
        <v>-78.411917450000004</v>
      </c>
      <c r="AC260">
        <v>-78.435582426180005</v>
      </c>
      <c r="AD260">
        <v>-78.451253109415006</v>
      </c>
      <c r="AE260" t="s">
        <v>251</v>
      </c>
      <c r="AF260">
        <v>-490.68463752717503</v>
      </c>
      <c r="AG260">
        <v>-492.29786722</v>
      </c>
      <c r="AH260">
        <v>-492.33947207932999</v>
      </c>
      <c r="AI260">
        <v>-492.41371241945302</v>
      </c>
      <c r="AJ260" t="s">
        <v>562</v>
      </c>
      <c r="AK260">
        <v>-412.62085213918698</v>
      </c>
      <c r="AL260">
        <v>-413.93504345000002</v>
      </c>
      <c r="AM260">
        <v>-413.94964664637502</v>
      </c>
      <c r="AN260">
        <v>-414.01118840934498</v>
      </c>
      <c r="AO260" t="s">
        <v>562</v>
      </c>
      <c r="AP260">
        <v>-78.063503735823005</v>
      </c>
      <c r="AQ260">
        <v>-78.362448959999995</v>
      </c>
      <c r="AR260">
        <v>-78.389490996090004</v>
      </c>
      <c r="AS260">
        <v>-78.402175587656004</v>
      </c>
    </row>
    <row r="261" spans="1:45" x14ac:dyDescent="0.2">
      <c r="A261" s="1">
        <f>'[3]cc-pVDZ-F12c'!T259-'[3]cc-pVDZ-F12c'!Q259</f>
        <v>0.99421895019841466</v>
      </c>
      <c r="B261" s="7">
        <f>'[3]cc-pVDZ-F12c'!Z259-'[3]cc-pVDZ-F12c'!W259</f>
        <v>1.1792434438255341</v>
      </c>
      <c r="C261" s="8">
        <f t="shared" si="30"/>
        <v>1.0867311970119744</v>
      </c>
      <c r="D261" s="9">
        <f t="shared" si="31"/>
        <v>1.0984736945403557</v>
      </c>
      <c r="E261" s="10">
        <f t="shared" si="32"/>
        <v>1.0762213667912748</v>
      </c>
      <c r="F261" s="1">
        <f t="shared" si="33"/>
        <v>1.0061125614035131</v>
      </c>
      <c r="G261" s="1">
        <f t="shared" si="34"/>
        <v>0.83960414860757937</v>
      </c>
      <c r="H261" s="1">
        <f t="shared" si="38"/>
        <v>-3.8031779153508309</v>
      </c>
      <c r="I261" s="1">
        <f t="shared" si="38"/>
        <v>3.6016409760168062</v>
      </c>
      <c r="J261" s="1">
        <f t="shared" si="38"/>
        <v>1.2602352511806421</v>
      </c>
      <c r="K261" s="1">
        <f t="shared" si="37"/>
        <v>2.2663478125841552</v>
      </c>
      <c r="L261" s="1">
        <f t="shared" si="36"/>
        <v>-3.7284216851238208</v>
      </c>
      <c r="M261" s="1">
        <f t="shared" si="36"/>
        <v>3.0272250548188677</v>
      </c>
      <c r="N261" s="1">
        <f t="shared" si="36"/>
        <v>1.0331502502432823</v>
      </c>
      <c r="O261" s="1">
        <f t="shared" si="35"/>
        <v>1.8727543988508617</v>
      </c>
      <c r="P261" t="s">
        <v>252</v>
      </c>
      <c r="Q261">
        <v>-489.49874602340799</v>
      </c>
      <c r="R261">
        <v>-491.33896177000003</v>
      </c>
      <c r="S261">
        <v>-491.35160049797503</v>
      </c>
      <c r="T261">
        <v>-491.44710292505602</v>
      </c>
      <c r="U261" t="s">
        <v>563</v>
      </c>
      <c r="V261">
        <v>-412.65142421439299</v>
      </c>
      <c r="W261">
        <v>-414.16186334000002</v>
      </c>
      <c r="X261">
        <v>-414.16731734148101</v>
      </c>
      <c r="Y261">
        <v>-414.243835128245</v>
      </c>
      <c r="Z261" t="s">
        <v>563</v>
      </c>
      <c r="AA261">
        <v>-76.853382558557996</v>
      </c>
      <c r="AB261">
        <v>-77.171358850000004</v>
      </c>
      <c r="AC261">
        <v>-77.182274843868996</v>
      </c>
      <c r="AD261">
        <v>-77.199656141828001</v>
      </c>
      <c r="AE261" t="s">
        <v>252</v>
      </c>
      <c r="AF261">
        <v>-489.46333835074603</v>
      </c>
      <c r="AG261">
        <v>-491.06873810000002</v>
      </c>
      <c r="AH261">
        <v>-491.094014080899</v>
      </c>
      <c r="AI261">
        <v>-491.17145095325299</v>
      </c>
      <c r="AJ261" t="s">
        <v>563</v>
      </c>
      <c r="AK261">
        <v>-412.62077208223099</v>
      </c>
      <c r="AL261">
        <v>-413.93494461</v>
      </c>
      <c r="AM261">
        <v>-413.94956195225097</v>
      </c>
      <c r="AN261">
        <v>-414.011097296635</v>
      </c>
      <c r="AO261" t="s">
        <v>563</v>
      </c>
      <c r="AP261">
        <v>-76.848507886427001</v>
      </c>
      <c r="AQ261">
        <v>-77.128969299999994</v>
      </c>
      <c r="AR261">
        <v>-77.142805698992007</v>
      </c>
      <c r="AS261">
        <v>-77.157369232638999</v>
      </c>
    </row>
    <row r="262" spans="1:45" x14ac:dyDescent="0.2">
      <c r="A262" s="1">
        <f>'[3]cc-pVDZ-F12c'!T260-'[3]cc-pVDZ-F12c'!Q260</f>
        <v>0.79613964766205303</v>
      </c>
      <c r="B262" s="7">
        <f>'[3]cc-pVDZ-F12c'!Z260-'[3]cc-pVDZ-F12c'!W260</f>
        <v>0.95331174594813683</v>
      </c>
      <c r="C262" s="8">
        <f t="shared" si="30"/>
        <v>0.87472569680509493</v>
      </c>
      <c r="D262" s="9">
        <f t="shared" si="31"/>
        <v>0.86918391953336693</v>
      </c>
      <c r="E262" s="10">
        <f t="shared" si="32"/>
        <v>0.85389778225574553</v>
      </c>
      <c r="F262" s="1">
        <f t="shared" si="33"/>
        <v>0.79610177645481484</v>
      </c>
      <c r="G262" s="1">
        <f t="shared" si="34"/>
        <v>0.65883626267760453</v>
      </c>
      <c r="H262" s="1">
        <f t="shared" si="38"/>
        <v>-1.573513819954409</v>
      </c>
      <c r="I262" s="1">
        <f t="shared" si="38"/>
        <v>4.1749713057746387</v>
      </c>
      <c r="J262" s="1">
        <f t="shared" si="38"/>
        <v>2.3564498151808633</v>
      </c>
      <c r="K262" s="1">
        <f t="shared" si="37"/>
        <v>3.1525515916356781</v>
      </c>
      <c r="L262" s="1">
        <f t="shared" si="36"/>
        <v>-1.5014582400270116</v>
      </c>
      <c r="M262" s="1">
        <f t="shared" si="36"/>
        <v>3.7603004779800364</v>
      </c>
      <c r="N262" s="1">
        <f t="shared" si="36"/>
        <v>2.2283907650655941</v>
      </c>
      <c r="O262" s="1">
        <f t="shared" si="35"/>
        <v>2.8872270277431986</v>
      </c>
      <c r="P262" t="s">
        <v>253</v>
      </c>
      <c r="Q262">
        <v>-489.502299219169</v>
      </c>
      <c r="R262">
        <v>-491.33987543000001</v>
      </c>
      <c r="S262">
        <v>-491.35334742700798</v>
      </c>
      <c r="T262">
        <v>-491.44851518061398</v>
      </c>
      <c r="U262" t="s">
        <v>563</v>
      </c>
      <c r="V262">
        <v>-412.65142421439299</v>
      </c>
      <c r="W262">
        <v>-414.16186334000002</v>
      </c>
      <c r="X262">
        <v>-414.16731734148101</v>
      </c>
      <c r="Y262">
        <v>-414.243835128245</v>
      </c>
      <c r="Z262" t="s">
        <v>563</v>
      </c>
      <c r="AA262">
        <v>-76.853382558557996</v>
      </c>
      <c r="AB262">
        <v>-77.171358850000004</v>
      </c>
      <c r="AC262">
        <v>-77.182274843868996</v>
      </c>
      <c r="AD262">
        <v>-77.199656141828001</v>
      </c>
      <c r="AE262" t="s">
        <v>253</v>
      </c>
      <c r="AF262">
        <v>-489.46688724274702</v>
      </c>
      <c r="AG262">
        <v>-491.06990632999998</v>
      </c>
      <c r="AH262">
        <v>-491.09591881782302</v>
      </c>
      <c r="AI262">
        <v>-491.17306761822601</v>
      </c>
      <c r="AJ262" t="s">
        <v>563</v>
      </c>
      <c r="AK262">
        <v>-412.62077208223099</v>
      </c>
      <c r="AL262">
        <v>-413.93494461</v>
      </c>
      <c r="AM262">
        <v>-413.94956195225097</v>
      </c>
      <c r="AN262">
        <v>-414.011097296635</v>
      </c>
      <c r="AO262" t="s">
        <v>563</v>
      </c>
      <c r="AP262">
        <v>-76.848507886427001</v>
      </c>
      <c r="AQ262">
        <v>-77.128969299999994</v>
      </c>
      <c r="AR262">
        <v>-77.142805698992007</v>
      </c>
      <c r="AS262">
        <v>-77.157369232638999</v>
      </c>
    </row>
    <row r="263" spans="1:45" x14ac:dyDescent="0.2">
      <c r="A263" s="1">
        <f>'[3]cc-pVDZ-F12c'!T261-'[3]cc-pVDZ-F12c'!Q261</f>
        <v>0.63851019554665722</v>
      </c>
      <c r="B263" s="7">
        <f>'[3]cc-pVDZ-F12c'!Z261-'[3]cc-pVDZ-F12c'!W261</f>
        <v>0.77240250488895423</v>
      </c>
      <c r="C263" s="8">
        <f t="shared" si="30"/>
        <v>0.70545635021780573</v>
      </c>
      <c r="D263" s="9">
        <f t="shared" si="31"/>
        <v>0.6891110560733763</v>
      </c>
      <c r="E263" s="10">
        <f t="shared" si="32"/>
        <v>0.67894851256363564</v>
      </c>
      <c r="F263" s="1">
        <f t="shared" si="33"/>
        <v>0.63116967949567337</v>
      </c>
      <c r="G263" s="1">
        <f t="shared" si="34"/>
        <v>0.51769495095926299</v>
      </c>
      <c r="H263" s="1">
        <f t="shared" si="38"/>
        <v>-0.26903259409900754</v>
      </c>
      <c r="I263" s="1">
        <f t="shared" si="38"/>
        <v>4.2060455762175106</v>
      </c>
      <c r="J263" s="1">
        <f t="shared" si="38"/>
        <v>2.7870667386886385</v>
      </c>
      <c r="K263" s="1">
        <f t="shared" si="37"/>
        <v>3.4182364181843119</v>
      </c>
      <c r="L263" s="1">
        <f t="shared" si="36"/>
        <v>-0.20448851498087794</v>
      </c>
      <c r="M263" s="1">
        <f t="shared" si="36"/>
        <v>3.9030588892263038</v>
      </c>
      <c r="N263" s="1">
        <f t="shared" si="36"/>
        <v>2.7209320422543093</v>
      </c>
      <c r="O263" s="1">
        <f t="shared" si="35"/>
        <v>3.2386269932135723</v>
      </c>
      <c r="P263" t="s">
        <v>254</v>
      </c>
      <c r="Q263">
        <v>-489.50437804223998</v>
      </c>
      <c r="R263">
        <v>-491.33992495000001</v>
      </c>
      <c r="S263">
        <v>-491.35403365872799</v>
      </c>
      <c r="T263">
        <v>-491.44893857631803</v>
      </c>
      <c r="U263" t="s">
        <v>563</v>
      </c>
      <c r="V263">
        <v>-412.65142421439299</v>
      </c>
      <c r="W263">
        <v>-414.16186334000002</v>
      </c>
      <c r="X263">
        <v>-414.16731734148101</v>
      </c>
      <c r="Y263">
        <v>-414.243835128245</v>
      </c>
      <c r="Z263" t="s">
        <v>563</v>
      </c>
      <c r="AA263">
        <v>-76.853382558557996</v>
      </c>
      <c r="AB263">
        <v>-77.171358850000004</v>
      </c>
      <c r="AC263">
        <v>-77.182274843868996</v>
      </c>
      <c r="AD263">
        <v>-77.199656141828001</v>
      </c>
      <c r="AE263" t="s">
        <v>254</v>
      </c>
      <c r="AF263">
        <v>-489.46895409548</v>
      </c>
      <c r="AG263">
        <v>-491.07013382999997</v>
      </c>
      <c r="AH263">
        <v>-491.096703732278</v>
      </c>
      <c r="AI263">
        <v>-491.17362760969303</v>
      </c>
      <c r="AJ263" t="s">
        <v>563</v>
      </c>
      <c r="AK263">
        <v>-412.62077208223099</v>
      </c>
      <c r="AL263">
        <v>-413.93494461</v>
      </c>
      <c r="AM263">
        <v>-413.94956195225097</v>
      </c>
      <c r="AN263">
        <v>-414.011097296635</v>
      </c>
      <c r="AO263" t="s">
        <v>563</v>
      </c>
      <c r="AP263">
        <v>-76.848507886427001</v>
      </c>
      <c r="AQ263">
        <v>-77.128969299999994</v>
      </c>
      <c r="AR263">
        <v>-77.142805698992007</v>
      </c>
      <c r="AS263">
        <v>-77.157369232638999</v>
      </c>
    </row>
    <row r="264" spans="1:45" x14ac:dyDescent="0.2">
      <c r="A264" s="1">
        <f>'[3]cc-pVDZ-F12c'!T262-'[3]cc-pVDZ-F12c'!Q262</f>
        <v>0.51240237513153764</v>
      </c>
      <c r="B264" s="7">
        <f>'[3]cc-pVDZ-F12c'!Z262-'[3]cc-pVDZ-F12c'!W262</f>
        <v>0.62693788925324956</v>
      </c>
      <c r="C264" s="8">
        <f t="shared" si="30"/>
        <v>0.5696701321923936</v>
      </c>
      <c r="D264" s="9">
        <f t="shared" si="31"/>
        <v>0.54694599167437208</v>
      </c>
      <c r="E264" s="10">
        <f t="shared" si="32"/>
        <v>0.54050982336676312</v>
      </c>
      <c r="F264" s="1">
        <f t="shared" si="33"/>
        <v>0.50095804329947979</v>
      </c>
      <c r="G264" s="1">
        <f t="shared" si="34"/>
        <v>0.40702256563968175</v>
      </c>
      <c r="H264" s="1">
        <f t="shared" si="38"/>
        <v>0.46294417980538372</v>
      </c>
      <c r="I264" s="1">
        <f t="shared" si="38"/>
        <v>3.9543828912465426</v>
      </c>
      <c r="J264" s="1">
        <f t="shared" si="38"/>
        <v>2.8428537959727622</v>
      </c>
      <c r="K264" s="1">
        <f t="shared" si="37"/>
        <v>3.343811839272242</v>
      </c>
      <c r="L264" s="1">
        <f t="shared" si="36"/>
        <v>0.51782870962238503</v>
      </c>
      <c r="M264" s="1">
        <f t="shared" si="36"/>
        <v>3.7296466389146574</v>
      </c>
      <c r="N264" s="1">
        <f t="shared" si="36"/>
        <v>2.8138385492644704</v>
      </c>
      <c r="O264" s="1">
        <f t="shared" si="35"/>
        <v>3.2208611149041522</v>
      </c>
      <c r="P264" t="s">
        <v>255</v>
      </c>
      <c r="Q264">
        <v>-489.50554452143098</v>
      </c>
      <c r="R264">
        <v>-491.33952390000002</v>
      </c>
      <c r="S264">
        <v>-491.354122561059</v>
      </c>
      <c r="T264">
        <v>-491.44881997320698</v>
      </c>
      <c r="U264" t="s">
        <v>563</v>
      </c>
      <c r="V264">
        <v>-412.65142421439299</v>
      </c>
      <c r="W264">
        <v>-414.16186334000002</v>
      </c>
      <c r="X264">
        <v>-414.16731734148101</v>
      </c>
      <c r="Y264">
        <v>-414.243835128245</v>
      </c>
      <c r="Z264" t="s">
        <v>563</v>
      </c>
      <c r="AA264">
        <v>-76.853382558557996</v>
      </c>
      <c r="AB264">
        <v>-77.171358850000004</v>
      </c>
      <c r="AC264">
        <v>-77.182274843868996</v>
      </c>
      <c r="AD264">
        <v>-77.199656141828001</v>
      </c>
      <c r="AE264" t="s">
        <v>255</v>
      </c>
      <c r="AF264">
        <v>-489.47010518119998</v>
      </c>
      <c r="AG264">
        <v>-491.06985748</v>
      </c>
      <c r="AH264">
        <v>-491.09685178821502</v>
      </c>
      <c r="AI264">
        <v>-491.17359929796498</v>
      </c>
      <c r="AJ264" t="s">
        <v>563</v>
      </c>
      <c r="AK264">
        <v>-412.62077208223099</v>
      </c>
      <c r="AL264">
        <v>-413.93494461</v>
      </c>
      <c r="AM264">
        <v>-413.94956195225097</v>
      </c>
      <c r="AN264">
        <v>-414.011097296635</v>
      </c>
      <c r="AO264" t="s">
        <v>563</v>
      </c>
      <c r="AP264">
        <v>-76.848507886427001</v>
      </c>
      <c r="AQ264">
        <v>-77.128969299999994</v>
      </c>
      <c r="AR264">
        <v>-77.142805698992007</v>
      </c>
      <c r="AS264">
        <v>-77.157369232638999</v>
      </c>
    </row>
    <row r="265" spans="1:45" x14ac:dyDescent="0.2">
      <c r="A265" s="1">
        <f>'[3]cc-pVDZ-F12c'!T263-'[3]cc-pVDZ-F12c'!Q263</f>
        <v>0.41154285147557612</v>
      </c>
      <c r="B265" s="7">
        <f>'[3]cc-pVDZ-F12c'!Z263-'[3]cc-pVDZ-F12c'!W263</f>
        <v>0.51014977154387031</v>
      </c>
      <c r="C265" s="8">
        <f t="shared" si="30"/>
        <v>0.46084631150972322</v>
      </c>
      <c r="D265" s="9">
        <f t="shared" si="31"/>
        <v>0.43470551793305767</v>
      </c>
      <c r="E265" s="10">
        <f t="shared" si="32"/>
        <v>0.43093277379491918</v>
      </c>
      <c r="F265" s="1">
        <f t="shared" si="33"/>
        <v>0.39815489827171424</v>
      </c>
      <c r="G265" s="1">
        <f t="shared" si="34"/>
        <v>0.32030744390410248</v>
      </c>
      <c r="H265" s="1">
        <f t="shared" si="38"/>
        <v>0.84304781787149896</v>
      </c>
      <c r="I265" s="1">
        <f t="shared" si="38"/>
        <v>3.5742690116003191</v>
      </c>
      <c r="J265" s="1">
        <f t="shared" si="38"/>
        <v>2.6999896926556248</v>
      </c>
      <c r="K265" s="1">
        <f t="shared" si="37"/>
        <v>3.0981445909273391</v>
      </c>
      <c r="L265" s="1">
        <f t="shared" si="36"/>
        <v>0.88772513820034193</v>
      </c>
      <c r="M265" s="1">
        <f t="shared" si="36"/>
        <v>3.4043331639298704</v>
      </c>
      <c r="N265" s="1">
        <f t="shared" si="36"/>
        <v>2.6916656511506254</v>
      </c>
      <c r="O265" s="1">
        <f t="shared" si="35"/>
        <v>3.0119730950547279</v>
      </c>
      <c r="P265" t="s">
        <v>256</v>
      </c>
      <c r="Q265">
        <v>-489.50615025511001</v>
      </c>
      <c r="R265">
        <v>-491.33891814999998</v>
      </c>
      <c r="S265">
        <v>-491.35389489262798</v>
      </c>
      <c r="T265">
        <v>-491.44842847754302</v>
      </c>
      <c r="U265" t="s">
        <v>563</v>
      </c>
      <c r="V265">
        <v>-412.65142421439299</v>
      </c>
      <c r="W265">
        <v>-414.16186334000002</v>
      </c>
      <c r="X265">
        <v>-414.16731734148101</v>
      </c>
      <c r="Y265">
        <v>-414.243835128245</v>
      </c>
      <c r="Z265" t="s">
        <v>563</v>
      </c>
      <c r="AA265">
        <v>-76.853382558557996</v>
      </c>
      <c r="AB265">
        <v>-77.171358850000004</v>
      </c>
      <c r="AC265">
        <v>-77.182274843868996</v>
      </c>
      <c r="AD265">
        <v>-77.199656141828001</v>
      </c>
      <c r="AE265" t="s">
        <v>256</v>
      </c>
      <c r="AF265">
        <v>-489.47069464865598</v>
      </c>
      <c r="AG265">
        <v>-491.06933906</v>
      </c>
      <c r="AH265">
        <v>-491.09665709331699</v>
      </c>
      <c r="AI265">
        <v>-491.17326641373</v>
      </c>
      <c r="AJ265" t="s">
        <v>563</v>
      </c>
      <c r="AK265">
        <v>-412.62077208223099</v>
      </c>
      <c r="AL265">
        <v>-413.93494461</v>
      </c>
      <c r="AM265">
        <v>-413.94956195225097</v>
      </c>
      <c r="AN265">
        <v>-414.011097296635</v>
      </c>
      <c r="AO265" t="s">
        <v>563</v>
      </c>
      <c r="AP265">
        <v>-76.848507886427001</v>
      </c>
      <c r="AQ265">
        <v>-77.128969299999994</v>
      </c>
      <c r="AR265">
        <v>-77.142805698992007</v>
      </c>
      <c r="AS265">
        <v>-77.157369232638999</v>
      </c>
    </row>
    <row r="266" spans="1:45" x14ac:dyDescent="0.2">
      <c r="A266" s="1">
        <f>'[3]cc-pVDZ-F12c'!T264-'[3]cc-pVDZ-F12c'!Q264</f>
        <v>0.21447584261100072</v>
      </c>
      <c r="B266" s="7">
        <f>'[3]cc-pVDZ-F12c'!Z264-'[3]cc-pVDZ-F12c'!W264</f>
        <v>0.28049096279206909</v>
      </c>
      <c r="C266" s="8">
        <f t="shared" si="30"/>
        <v>0.2474834027015349</v>
      </c>
      <c r="D266" s="9">
        <f t="shared" si="31"/>
        <v>0.22012852653195339</v>
      </c>
      <c r="E266" s="10">
        <f t="shared" si="32"/>
        <v>0.22037566744198014</v>
      </c>
      <c r="F266" s="1">
        <f t="shared" si="33"/>
        <v>0.2016198264626794</v>
      </c>
      <c r="G266" s="1">
        <f t="shared" si="34"/>
        <v>0.1570747041368401</v>
      </c>
      <c r="H266" s="1">
        <f t="shared" si="38"/>
        <v>1.0336062858450576</v>
      </c>
      <c r="I266" s="1">
        <f t="shared" si="38"/>
        <v>2.3614563005876037</v>
      </c>
      <c r="J266" s="1">
        <f t="shared" si="38"/>
        <v>1.926536029891208</v>
      </c>
      <c r="K266" s="1">
        <f t="shared" si="37"/>
        <v>2.1281558563538874</v>
      </c>
      <c r="L266" s="1">
        <f t="shared" si="36"/>
        <v>1.0514524420740043</v>
      </c>
      <c r="M266" s="1">
        <f t="shared" si="36"/>
        <v>2.2750419673489004</v>
      </c>
      <c r="N266" s="1">
        <f t="shared" si="36"/>
        <v>1.9302793794631121</v>
      </c>
      <c r="O266" s="1">
        <f t="shared" si="35"/>
        <v>2.0873540835999522</v>
      </c>
      <c r="P266" t="s">
        <v>257</v>
      </c>
      <c r="Q266">
        <v>-489.50645392934598</v>
      </c>
      <c r="R266">
        <v>-491.33698541000001</v>
      </c>
      <c r="S266">
        <v>-491.35266231580999</v>
      </c>
      <c r="T266">
        <v>-491.446882702165</v>
      </c>
      <c r="U266" t="s">
        <v>563</v>
      </c>
      <c r="V266">
        <v>-412.65142421439299</v>
      </c>
      <c r="W266">
        <v>-414.16186334000002</v>
      </c>
      <c r="X266">
        <v>-414.16731734148101</v>
      </c>
      <c r="Y266">
        <v>-414.243835128245</v>
      </c>
      <c r="Z266" t="s">
        <v>563</v>
      </c>
      <c r="AA266">
        <v>-76.853382558557996</v>
      </c>
      <c r="AB266">
        <v>-77.171358850000004</v>
      </c>
      <c r="AC266">
        <v>-77.182274843868996</v>
      </c>
      <c r="AD266">
        <v>-77.199656141828001</v>
      </c>
      <c r="AE266" t="s">
        <v>257</v>
      </c>
      <c r="AF266">
        <v>-489.47095556471203</v>
      </c>
      <c r="AG266">
        <v>-491.06753942</v>
      </c>
      <c r="AH266">
        <v>-491.09544374710998</v>
      </c>
      <c r="AI266">
        <v>-491.17179293960498</v>
      </c>
      <c r="AJ266" t="s">
        <v>563</v>
      </c>
      <c r="AK266">
        <v>-412.62077208223099</v>
      </c>
      <c r="AL266">
        <v>-413.93494461</v>
      </c>
      <c r="AM266">
        <v>-413.94956195225097</v>
      </c>
      <c r="AN266">
        <v>-414.011097296635</v>
      </c>
      <c r="AO266" t="s">
        <v>563</v>
      </c>
      <c r="AP266">
        <v>-76.848507886427001</v>
      </c>
      <c r="AQ266">
        <v>-77.128969299999994</v>
      </c>
      <c r="AR266">
        <v>-77.142805698992007</v>
      </c>
      <c r="AS266">
        <v>-77.157369232638999</v>
      </c>
    </row>
    <row r="267" spans="1:45" x14ac:dyDescent="0.2">
      <c r="A267" s="1">
        <f>'[3]cc-pVDZ-F12c'!T265-'[3]cc-pVDZ-F12c'!Q265</f>
        <v>7.5737478082042786E-2</v>
      </c>
      <c r="B267" s="7">
        <f>'[3]cc-pVDZ-F12c'!Z265-'[3]cc-pVDZ-F12c'!W265</f>
        <v>0.11427501416828956</v>
      </c>
      <c r="C267" s="8">
        <f t="shared" si="30"/>
        <v>9.5006246125166172E-2</v>
      </c>
      <c r="D267" s="9">
        <f t="shared" si="31"/>
        <v>7.444409626659941E-2</v>
      </c>
      <c r="E267" s="10">
        <f t="shared" si="32"/>
        <v>7.5965734709153354E-2</v>
      </c>
      <c r="F267" s="1">
        <f t="shared" si="33"/>
        <v>6.8184737375526105E-2</v>
      </c>
      <c r="G267" s="1">
        <f t="shared" si="34"/>
        <v>4.9704868708161376E-2</v>
      </c>
      <c r="H267" s="1">
        <f t="shared" si="38"/>
        <v>0.65653857201689569</v>
      </c>
      <c r="I267" s="1">
        <f t="shared" si="38"/>
        <v>1.0801321023409662</v>
      </c>
      <c r="J267" s="1">
        <f t="shared" si="38"/>
        <v>0.93404636843086253</v>
      </c>
      <c r="K267" s="1">
        <f t="shared" si="37"/>
        <v>1.0022311058063886</v>
      </c>
      <c r="L267" s="1">
        <f t="shared" si="36"/>
        <v>0.65130468659211493</v>
      </c>
      <c r="M267" s="1">
        <f t="shared" si="36"/>
        <v>1.0286512229639586</v>
      </c>
      <c r="N267" s="1">
        <f t="shared" si="36"/>
        <v>0.91642489140006944</v>
      </c>
      <c r="O267" s="1">
        <f t="shared" si="35"/>
        <v>0.96612976010823082</v>
      </c>
      <c r="P267" t="s">
        <v>258</v>
      </c>
      <c r="Q267">
        <v>-489.50585303371997</v>
      </c>
      <c r="R267">
        <v>-491.33494349</v>
      </c>
      <c r="S267">
        <v>-491.35108068292402</v>
      </c>
      <c r="T267">
        <v>-491.44508842693801</v>
      </c>
      <c r="U267" t="s">
        <v>563</v>
      </c>
      <c r="V267">
        <v>-412.65142421439299</v>
      </c>
      <c r="W267">
        <v>-414.16186334000002</v>
      </c>
      <c r="X267">
        <v>-414.16731734148101</v>
      </c>
      <c r="Y267">
        <v>-414.243835128245</v>
      </c>
      <c r="Z267" t="s">
        <v>563</v>
      </c>
      <c r="AA267">
        <v>-76.853382558557996</v>
      </c>
      <c r="AB267">
        <v>-77.171358850000004</v>
      </c>
      <c r="AC267">
        <v>-77.182274843868996</v>
      </c>
      <c r="AD267">
        <v>-77.199656141828001</v>
      </c>
      <c r="AE267" t="s">
        <v>258</v>
      </c>
      <c r="AF267">
        <v>-489.47031788869998</v>
      </c>
      <c r="AG267">
        <v>-491.06555316999999</v>
      </c>
      <c r="AH267">
        <v>-491.09382806720703</v>
      </c>
      <c r="AI267">
        <v>-491.170006154985</v>
      </c>
      <c r="AJ267" t="s">
        <v>563</v>
      </c>
      <c r="AK267">
        <v>-412.62077208223099</v>
      </c>
      <c r="AL267">
        <v>-413.93494461</v>
      </c>
      <c r="AM267">
        <v>-413.94956195225097</v>
      </c>
      <c r="AN267">
        <v>-414.011097296635</v>
      </c>
      <c r="AO267" t="s">
        <v>563</v>
      </c>
      <c r="AP267">
        <v>-76.848507886427001</v>
      </c>
      <c r="AQ267">
        <v>-77.128969299999994</v>
      </c>
      <c r="AR267">
        <v>-77.142805698992007</v>
      </c>
      <c r="AS267">
        <v>-77.157369232638999</v>
      </c>
    </row>
    <row r="268" spans="1:45" x14ac:dyDescent="0.2">
      <c r="A268" s="1">
        <f>'[3]cc-pVDZ-F12c'!T266-'[3]cc-pVDZ-F12c'!Q266</f>
        <v>1.2439747463034029E-2</v>
      </c>
      <c r="B268" s="7">
        <f>'[3]cc-pVDZ-F12c'!Z266-'[3]cc-pVDZ-F12c'!W266</f>
        <v>2.5968719676946195E-2</v>
      </c>
      <c r="C268" s="8">
        <f t="shared" si="30"/>
        <v>1.9204233569990112E-2</v>
      </c>
      <c r="D268" s="9">
        <f t="shared" si="31"/>
        <v>1.1189176202077043E-2</v>
      </c>
      <c r="E268" s="10">
        <f t="shared" si="32"/>
        <v>1.1920514852097722E-2</v>
      </c>
      <c r="F268" s="1">
        <f t="shared" si="33"/>
        <v>1.0248375345371902E-2</v>
      </c>
      <c r="G268" s="1">
        <f t="shared" si="34"/>
        <v>6.2770440168980757E-3</v>
      </c>
      <c r="H268" s="1">
        <f t="shared" si="38"/>
        <v>0.21878711904654768</v>
      </c>
      <c r="I268" s="1">
        <f t="shared" si="38"/>
        <v>0.27073269867989874</v>
      </c>
      <c r="J268" s="1">
        <f t="shared" si="38"/>
        <v>0.24960274009985087</v>
      </c>
      <c r="K268" s="1">
        <f t="shared" si="37"/>
        <v>0.25985111544522277</v>
      </c>
      <c r="L268" s="1">
        <f t="shared" si="36"/>
        <v>0.21248112921285869</v>
      </c>
      <c r="M268" s="1">
        <f t="shared" si="36"/>
        <v>0.24935345003391976</v>
      </c>
      <c r="N268" s="1">
        <f t="shared" si="36"/>
        <v>0.23376191665984397</v>
      </c>
      <c r="O268" s="1">
        <f t="shared" si="35"/>
        <v>0.24003896067674205</v>
      </c>
      <c r="P268" t="s">
        <v>259</v>
      </c>
      <c r="Q268">
        <v>-489.50515543240402</v>
      </c>
      <c r="R268">
        <v>-491.33365363000001</v>
      </c>
      <c r="S268">
        <v>-491.34998995261901</v>
      </c>
      <c r="T268">
        <v>-491.443905369167</v>
      </c>
      <c r="U268" t="s">
        <v>563</v>
      </c>
      <c r="V268">
        <v>-412.65142421439299</v>
      </c>
      <c r="W268">
        <v>-414.16186334000002</v>
      </c>
      <c r="X268">
        <v>-414.16731734148101</v>
      </c>
      <c r="Y268">
        <v>-414.243835128245</v>
      </c>
      <c r="Z268" t="s">
        <v>563</v>
      </c>
      <c r="AA268">
        <v>-76.853382558557996</v>
      </c>
      <c r="AB268">
        <v>-77.171358850000004</v>
      </c>
      <c r="AC268">
        <v>-77.182274843868996</v>
      </c>
      <c r="AD268">
        <v>-77.199656141828001</v>
      </c>
      <c r="AE268" t="s">
        <v>259</v>
      </c>
      <c r="AF268">
        <v>-489.46961857887698</v>
      </c>
      <c r="AG268">
        <v>-491.06431128000003</v>
      </c>
      <c r="AH268">
        <v>-491.09274017455402</v>
      </c>
      <c r="AI268">
        <v>-491.168849055691</v>
      </c>
      <c r="AJ268" t="s">
        <v>563</v>
      </c>
      <c r="AK268">
        <v>-412.62077208223099</v>
      </c>
      <c r="AL268">
        <v>-413.93494461</v>
      </c>
      <c r="AM268">
        <v>-413.94956195225097</v>
      </c>
      <c r="AN268">
        <v>-414.011097296635</v>
      </c>
      <c r="AO268" t="s">
        <v>563</v>
      </c>
      <c r="AP268">
        <v>-76.848507886427001</v>
      </c>
      <c r="AQ268">
        <v>-77.128969299999994</v>
      </c>
      <c r="AR268">
        <v>-77.142805698992007</v>
      </c>
      <c r="AS268">
        <v>-77.157369232638999</v>
      </c>
    </row>
    <row r="269" spans="1:45" x14ac:dyDescent="0.2">
      <c r="A269" s="1">
        <f>'[3]cc-pVDZ-F12c'!T267-'[3]cc-pVDZ-F12c'!Q267</f>
        <v>1.1614681794692965</v>
      </c>
      <c r="B269" s="7">
        <f>'[3]cc-pVDZ-F12c'!Z267-'[3]cc-pVDZ-F12c'!W267</f>
        <v>1.2955367488197445</v>
      </c>
      <c r="C269" s="8">
        <f t="shared" si="30"/>
        <v>1.2285024641445204</v>
      </c>
      <c r="D269" s="9">
        <f t="shared" si="31"/>
        <v>1.2591110672588053</v>
      </c>
      <c r="E269" s="10">
        <f t="shared" si="32"/>
        <v>1.2254812184287434</v>
      </c>
      <c r="F269" s="1">
        <f t="shared" si="33"/>
        <v>1.1532433296013969</v>
      </c>
      <c r="G269" s="1">
        <f t="shared" si="34"/>
        <v>0.98167834363644868</v>
      </c>
      <c r="H269" s="1">
        <f t="shared" si="38"/>
        <v>-6.8680965402505656</v>
      </c>
      <c r="I269" s="1">
        <f t="shared" si="38"/>
        <v>2.2122721920647184</v>
      </c>
      <c r="J269" s="1">
        <f t="shared" si="38"/>
        <v>-0.81999363402990533</v>
      </c>
      <c r="K269" s="1">
        <f t="shared" si="37"/>
        <v>0.33324969557149153</v>
      </c>
      <c r="L269" s="1">
        <f t="shared" si="36"/>
        <v>-6.7591299108899863</v>
      </c>
      <c r="M269" s="1">
        <f t="shared" si="36"/>
        <v>1.8630066794405102</v>
      </c>
      <c r="N269" s="1">
        <f t="shared" si="36"/>
        <v>-0.79794087063717944</v>
      </c>
      <c r="O269" s="1">
        <f t="shared" si="35"/>
        <v>0.18373747299926926</v>
      </c>
      <c r="P269" t="s">
        <v>260</v>
      </c>
      <c r="Q269">
        <v>-324.85153500918199</v>
      </c>
      <c r="R269">
        <v>-326.21378020999998</v>
      </c>
      <c r="S269">
        <v>-326.24747724198397</v>
      </c>
      <c r="T269">
        <v>-326.32115998067502</v>
      </c>
      <c r="U269" t="s">
        <v>564</v>
      </c>
      <c r="V269">
        <v>-246.79304019775699</v>
      </c>
      <c r="W269">
        <v>-247.79832696</v>
      </c>
      <c r="X269">
        <v>-247.813201446812</v>
      </c>
      <c r="Y269">
        <v>-247.86938880806801</v>
      </c>
      <c r="Z269" t="s">
        <v>564</v>
      </c>
      <c r="AA269">
        <v>-78.069439819492999</v>
      </c>
      <c r="AB269">
        <v>-78.411927770000005</v>
      </c>
      <c r="AC269">
        <v>-78.435582538152005</v>
      </c>
      <c r="AD269">
        <v>-78.451240105435005</v>
      </c>
      <c r="AE269" t="s">
        <v>260</v>
      </c>
      <c r="AF269">
        <v>-324.82778211589402</v>
      </c>
      <c r="AG269">
        <v>-326.02196787999998</v>
      </c>
      <c r="AH269">
        <v>-326.06864640295299</v>
      </c>
      <c r="AI269">
        <v>-326.129582641681</v>
      </c>
      <c r="AJ269" t="s">
        <v>564</v>
      </c>
      <c r="AK269">
        <v>-246.77501255833499</v>
      </c>
      <c r="AL269">
        <v>-247.65656010999999</v>
      </c>
      <c r="AM269">
        <v>-247.680450597001</v>
      </c>
      <c r="AN269">
        <v>-247.72715022072001</v>
      </c>
      <c r="AO269" t="s">
        <v>564</v>
      </c>
      <c r="AP269">
        <v>-78.063540916256997</v>
      </c>
      <c r="AQ269">
        <v>-78.362438879999999</v>
      </c>
      <c r="AR269">
        <v>-78.389467405618007</v>
      </c>
      <c r="AS269">
        <v>-78.402139616672002</v>
      </c>
    </row>
    <row r="270" spans="1:45" x14ac:dyDescent="0.2">
      <c r="A270" s="1">
        <f>'[3]cc-pVDZ-F12c'!T268-'[3]cc-pVDZ-F12c'!Q268</f>
        <v>0.92901166226394882</v>
      </c>
      <c r="B270" s="7">
        <f>'[3]cc-pVDZ-F12c'!Z268-'[3]cc-pVDZ-F12c'!W268</f>
        <v>1.0424929701770509</v>
      </c>
      <c r="C270" s="8">
        <f t="shared" ref="C270:C333" si="39">(A270+B270)/2</f>
        <v>0.98575231622049986</v>
      </c>
      <c r="D270" s="9">
        <f t="shared" ref="D270:D333" si="40">$D$11*F270</f>
        <v>0.99715767607967165</v>
      </c>
      <c r="E270" s="10">
        <f t="shared" ref="E270:E333" si="41">F270+(F270-G270)/((3/2)^3-1)</f>
        <v>0.97167397737207029</v>
      </c>
      <c r="F270" s="1">
        <f t="shared" ref="F270:F333" si="42">K270-J270</f>
        <v>0.91331532888777389</v>
      </c>
      <c r="G270" s="1">
        <f t="shared" ref="G270:G333" si="43">O270-N270</f>
        <v>0.77471353873756998</v>
      </c>
      <c r="H270" s="1">
        <f t="shared" si="38"/>
        <v>-4.4759294114095702</v>
      </c>
      <c r="I270" s="1">
        <f t="shared" si="38"/>
        <v>2.6513907899689602</v>
      </c>
      <c r="J270" s="1">
        <f t="shared" si="38"/>
        <v>0.28158587770780452</v>
      </c>
      <c r="K270" s="1">
        <f t="shared" si="37"/>
        <v>1.1949012065955784</v>
      </c>
      <c r="L270" s="1">
        <f t="shared" si="36"/>
        <v>-4.3817237828162661</v>
      </c>
      <c r="M270" s="1">
        <f t="shared" si="36"/>
        <v>2.423153034631635</v>
      </c>
      <c r="N270" s="1">
        <f t="shared" si="36"/>
        <v>0.35852428285175042</v>
      </c>
      <c r="O270" s="1">
        <f t="shared" si="35"/>
        <v>1.1332378215893204</v>
      </c>
      <c r="P270" t="s">
        <v>261</v>
      </c>
      <c r="Q270">
        <v>-324.85534717000002</v>
      </c>
      <c r="R270">
        <v>-326.21447998999997</v>
      </c>
      <c r="S270">
        <v>-326.24923272060499</v>
      </c>
      <c r="T270">
        <v>-326.32253310970498</v>
      </c>
      <c r="U270" t="s">
        <v>564</v>
      </c>
      <c r="V270">
        <v>-246.79304019775699</v>
      </c>
      <c r="W270">
        <v>-247.79832696</v>
      </c>
      <c r="X270">
        <v>-247.813201446812</v>
      </c>
      <c r="Y270">
        <v>-247.86938880806801</v>
      </c>
      <c r="Z270" t="s">
        <v>564</v>
      </c>
      <c r="AA270">
        <v>-78.069439819492999</v>
      </c>
      <c r="AB270">
        <v>-78.411927770000005</v>
      </c>
      <c r="AC270">
        <v>-78.435582538152005</v>
      </c>
      <c r="AD270">
        <v>-78.451240105435005</v>
      </c>
      <c r="AE270" t="s">
        <v>261</v>
      </c>
      <c r="AF270">
        <v>-324.83157075356098</v>
      </c>
      <c r="AG270">
        <v>-326.02286053</v>
      </c>
      <c r="AH270">
        <v>-326.070489347408</v>
      </c>
      <c r="AI270">
        <v>-326.13109576673901</v>
      </c>
      <c r="AJ270" t="s">
        <v>564</v>
      </c>
      <c r="AK270">
        <v>-246.77501255833499</v>
      </c>
      <c r="AL270">
        <v>-247.65656010999999</v>
      </c>
      <c r="AM270">
        <v>-247.680450597001</v>
      </c>
      <c r="AN270">
        <v>-247.72715022072001</v>
      </c>
      <c r="AO270" t="s">
        <v>564</v>
      </c>
      <c r="AP270">
        <v>-78.063540916256997</v>
      </c>
      <c r="AQ270">
        <v>-78.362438879999999</v>
      </c>
      <c r="AR270">
        <v>-78.389467405618007</v>
      </c>
      <c r="AS270">
        <v>-78.402139616672002</v>
      </c>
    </row>
    <row r="271" spans="1:45" x14ac:dyDescent="0.2">
      <c r="A271" s="1">
        <f>'[3]cc-pVDZ-F12c'!T269-'[3]cc-pVDZ-F12c'!Q269</f>
        <v>0.74488105728334786</v>
      </c>
      <c r="B271" s="7">
        <f>'[3]cc-pVDZ-F12c'!Z269-'[3]cc-pVDZ-F12c'!W269</f>
        <v>0.84144056406627021</v>
      </c>
      <c r="C271" s="8">
        <f t="shared" si="39"/>
        <v>0.79316081067480904</v>
      </c>
      <c r="D271" s="9">
        <f t="shared" si="40"/>
        <v>0.79191848868369796</v>
      </c>
      <c r="E271" s="10">
        <f t="shared" si="41"/>
        <v>0.77254065412511519</v>
      </c>
      <c r="F271" s="1">
        <f t="shared" si="42"/>
        <v>0.7253329260704322</v>
      </c>
      <c r="G271" s="1">
        <f t="shared" si="43"/>
        <v>0.61321457194056017</v>
      </c>
      <c r="H271" s="1">
        <f t="shared" si="38"/>
        <v>-2.9477967992459648</v>
      </c>
      <c r="I271" s="1">
        <f t="shared" si="38"/>
        <v>2.6686661265109954</v>
      </c>
      <c r="J271" s="1">
        <f t="shared" si="38"/>
        <v>0.80654883696329627</v>
      </c>
      <c r="K271" s="1">
        <f t="shared" si="37"/>
        <v>1.5318817630337285</v>
      </c>
      <c r="L271" s="1">
        <f t="shared" si="36"/>
        <v>-2.8690470872888265</v>
      </c>
      <c r="M271" s="1">
        <f t="shared" si="36"/>
        <v>2.5221740337384535</v>
      </c>
      <c r="N271" s="1">
        <f t="shared" si="36"/>
        <v>0.91080205671467374</v>
      </c>
      <c r="O271" s="1">
        <f t="shared" si="35"/>
        <v>1.5240166286552339</v>
      </c>
      <c r="P271" t="s">
        <v>262</v>
      </c>
      <c r="Q271">
        <v>-324.85778240422701</v>
      </c>
      <c r="R271">
        <v>-326.21450751999998</v>
      </c>
      <c r="S271">
        <v>-326.25006930229699</v>
      </c>
      <c r="T271">
        <v>-326.32307012238198</v>
      </c>
      <c r="U271" t="s">
        <v>564</v>
      </c>
      <c r="V271">
        <v>-246.79304019775699</v>
      </c>
      <c r="W271">
        <v>-247.79832696</v>
      </c>
      <c r="X271">
        <v>-247.813201446812</v>
      </c>
      <c r="Y271">
        <v>-247.86938880806801</v>
      </c>
      <c r="Z271" t="s">
        <v>564</v>
      </c>
      <c r="AA271">
        <v>-78.069439819492999</v>
      </c>
      <c r="AB271">
        <v>-78.411927770000005</v>
      </c>
      <c r="AC271">
        <v>-78.435582538152005</v>
      </c>
      <c r="AD271">
        <v>-78.451240105435005</v>
      </c>
      <c r="AE271" t="s">
        <v>262</v>
      </c>
      <c r="AF271">
        <v>-324.83398135721802</v>
      </c>
      <c r="AG271">
        <v>-326.02301833000001</v>
      </c>
      <c r="AH271">
        <v>-326.07136945802603</v>
      </c>
      <c r="AI271">
        <v>-326.13171851238201</v>
      </c>
      <c r="AJ271" t="s">
        <v>564</v>
      </c>
      <c r="AK271">
        <v>-246.77501255833499</v>
      </c>
      <c r="AL271">
        <v>-247.65656010999999</v>
      </c>
      <c r="AM271">
        <v>-247.680450597001</v>
      </c>
      <c r="AN271">
        <v>-247.72715022072001</v>
      </c>
      <c r="AO271" t="s">
        <v>564</v>
      </c>
      <c r="AP271">
        <v>-78.063540916256997</v>
      </c>
      <c r="AQ271">
        <v>-78.362438879999999</v>
      </c>
      <c r="AR271">
        <v>-78.389467405618007</v>
      </c>
      <c r="AS271">
        <v>-78.402139616672002</v>
      </c>
    </row>
    <row r="272" spans="1:45" x14ac:dyDescent="0.2">
      <c r="A272" s="1">
        <f>'[3]cc-pVDZ-F12c'!T270-'[3]cc-pVDZ-F12c'!Q270</f>
        <v>0.59839590269929843</v>
      </c>
      <c r="B272" s="7">
        <f>'[3]cc-pVDZ-F12c'!Z270-'[3]cc-pVDZ-F12c'!W270</f>
        <v>0.68082078722937012</v>
      </c>
      <c r="C272" s="8">
        <f t="shared" si="39"/>
        <v>0.63960834496433427</v>
      </c>
      <c r="D272" s="9">
        <f t="shared" si="40"/>
        <v>0.63043480249836437</v>
      </c>
      <c r="E272" s="10">
        <f t="shared" si="41"/>
        <v>0.61564830414379512</v>
      </c>
      <c r="F272" s="1">
        <f t="shared" si="42"/>
        <v>0.57742700357058463</v>
      </c>
      <c r="G272" s="1">
        <f t="shared" si="43"/>
        <v>0.48665141470920981</v>
      </c>
      <c r="H272" s="1">
        <f t="shared" si="38"/>
        <v>-1.9712680194808943</v>
      </c>
      <c r="I272" s="1">
        <f t="shared" si="38"/>
        <v>2.4713583144240592</v>
      </c>
      <c r="J272" s="1">
        <f t="shared" si="38"/>
        <v>1.0009714764541311</v>
      </c>
      <c r="K272" s="1">
        <f t="shared" si="37"/>
        <v>1.5783984800247157</v>
      </c>
      <c r="L272" s="1">
        <f t="shared" si="36"/>
        <v>-1.90734591462389</v>
      </c>
      <c r="M272" s="1">
        <f t="shared" si="36"/>
        <v>2.3789638156504731</v>
      </c>
      <c r="N272" s="1">
        <f t="shared" si="36"/>
        <v>1.1144772497245117</v>
      </c>
      <c r="O272" s="1">
        <f t="shared" si="35"/>
        <v>1.6011286644337215</v>
      </c>
      <c r="P272" t="s">
        <v>263</v>
      </c>
      <c r="Q272">
        <v>-324.85933860183002</v>
      </c>
      <c r="R272">
        <v>-326.21419308999998</v>
      </c>
      <c r="S272">
        <v>-326.25037913448199</v>
      </c>
      <c r="T272">
        <v>-326.32314425148599</v>
      </c>
      <c r="U272" t="s">
        <v>564</v>
      </c>
      <c r="V272">
        <v>-246.79304019775699</v>
      </c>
      <c r="W272">
        <v>-247.79832696</v>
      </c>
      <c r="X272">
        <v>-247.813201446812</v>
      </c>
      <c r="Y272">
        <v>-247.86938880806801</v>
      </c>
      <c r="Z272" t="s">
        <v>564</v>
      </c>
      <c r="AA272">
        <v>-78.069439819492999</v>
      </c>
      <c r="AB272">
        <v>-78.411927770000005</v>
      </c>
      <c r="AC272">
        <v>-78.435582538152005</v>
      </c>
      <c r="AD272">
        <v>-78.451240105435005</v>
      </c>
      <c r="AE272" t="s">
        <v>263</v>
      </c>
      <c r="AF272">
        <v>-324.83551392552602</v>
      </c>
      <c r="AG272">
        <v>-326.02279011000002</v>
      </c>
      <c r="AH272">
        <v>-326.071694035093</v>
      </c>
      <c r="AI272">
        <v>-326.131841398228</v>
      </c>
      <c r="AJ272" t="s">
        <v>564</v>
      </c>
      <c r="AK272">
        <v>-246.77501255833499</v>
      </c>
      <c r="AL272">
        <v>-247.65656010999999</v>
      </c>
      <c r="AM272">
        <v>-247.680450597001</v>
      </c>
      <c r="AN272">
        <v>-247.72715022072001</v>
      </c>
      <c r="AO272" t="s">
        <v>564</v>
      </c>
      <c r="AP272">
        <v>-78.063540916256997</v>
      </c>
      <c r="AQ272">
        <v>-78.362438879999999</v>
      </c>
      <c r="AR272">
        <v>-78.389467405618007</v>
      </c>
      <c r="AS272">
        <v>-78.402139616672002</v>
      </c>
    </row>
    <row r="273" spans="1:45" x14ac:dyDescent="0.2">
      <c r="A273" s="1">
        <f>'[3]cc-pVDZ-F12c'!T271-'[3]cc-pVDZ-F12c'!Q271</f>
        <v>0.4818998764615221</v>
      </c>
      <c r="B273" s="7">
        <f>'[3]cc-pVDZ-F12c'!Z271-'[3]cc-pVDZ-F12c'!W271</f>
        <v>0.55239885619776263</v>
      </c>
      <c r="C273" s="8">
        <f t="shared" si="39"/>
        <v>0.51714936632964237</v>
      </c>
      <c r="D273" s="9">
        <f t="shared" si="40"/>
        <v>0.50337718015008259</v>
      </c>
      <c r="E273" s="10">
        <f t="shared" si="41"/>
        <v>0.4920482987600947</v>
      </c>
      <c r="F273" s="1">
        <f t="shared" si="42"/>
        <v>0.4610525555505427</v>
      </c>
      <c r="G273" s="1">
        <f t="shared" si="43"/>
        <v>0.38743766542785663</v>
      </c>
      <c r="H273" s="1">
        <f t="shared" si="38"/>
        <v>-1.34782750445926</v>
      </c>
      <c r="I273" s="1">
        <f t="shared" si="38"/>
        <v>2.1819634832127672</v>
      </c>
      <c r="J273" s="1">
        <f t="shared" si="38"/>
        <v>1.014802688835474</v>
      </c>
      <c r="K273" s="1">
        <f t="shared" si="37"/>
        <v>1.4758552443860167</v>
      </c>
      <c r="L273" s="1">
        <f t="shared" si="36"/>
        <v>-1.2975463749237905</v>
      </c>
      <c r="M273" s="1">
        <f t="shared" si="36"/>
        <v>2.1237808023741316</v>
      </c>
      <c r="N273" s="1">
        <f t="shared" si="36"/>
        <v>1.1256802583887251</v>
      </c>
      <c r="O273" s="1">
        <f t="shared" si="35"/>
        <v>1.5131179238165817</v>
      </c>
      <c r="P273" t="s">
        <v>264</v>
      </c>
      <c r="Q273">
        <v>-324.86033211748997</v>
      </c>
      <c r="R273">
        <v>-326.21373190999998</v>
      </c>
      <c r="S273">
        <v>-326.25040117592101</v>
      </c>
      <c r="T273">
        <v>-326.32298083844501</v>
      </c>
      <c r="U273" t="s">
        <v>564</v>
      </c>
      <c r="V273">
        <v>-246.79304019775699</v>
      </c>
      <c r="W273">
        <v>-247.79832696</v>
      </c>
      <c r="X273">
        <v>-247.813201446812</v>
      </c>
      <c r="Y273">
        <v>-247.86938880806801</v>
      </c>
      <c r="Z273" t="s">
        <v>564</v>
      </c>
      <c r="AA273">
        <v>-78.069439819492999</v>
      </c>
      <c r="AB273">
        <v>-78.411927770000005</v>
      </c>
      <c r="AC273">
        <v>-78.435582538152005</v>
      </c>
      <c r="AD273">
        <v>-78.451240105435005</v>
      </c>
      <c r="AE273" t="s">
        <v>264</v>
      </c>
      <c r="AF273">
        <v>-324.83648570290899</v>
      </c>
      <c r="AG273">
        <v>-326.02238345000001</v>
      </c>
      <c r="AH273">
        <v>-326.07171188822298</v>
      </c>
      <c r="AI273">
        <v>-326.13170114419103</v>
      </c>
      <c r="AJ273" t="s">
        <v>564</v>
      </c>
      <c r="AK273">
        <v>-246.77501255833499</v>
      </c>
      <c r="AL273">
        <v>-247.65656010999999</v>
      </c>
      <c r="AM273">
        <v>-247.680450597001</v>
      </c>
      <c r="AN273">
        <v>-247.72715022072001</v>
      </c>
      <c r="AO273" t="s">
        <v>564</v>
      </c>
      <c r="AP273">
        <v>-78.063540916256997</v>
      </c>
      <c r="AQ273">
        <v>-78.362438879999999</v>
      </c>
      <c r="AR273">
        <v>-78.389467405618007</v>
      </c>
      <c r="AS273">
        <v>-78.402139616672002</v>
      </c>
    </row>
    <row r="274" spans="1:45" x14ac:dyDescent="0.2">
      <c r="A274" s="1">
        <f>'[3]cc-pVDZ-F12c'!T272-'[3]cc-pVDZ-F12c'!Q272</f>
        <v>0.25603408498551428</v>
      </c>
      <c r="B274" s="7">
        <f>'[3]cc-pVDZ-F12c'!Z272-'[3]cc-pVDZ-F12c'!W272</f>
        <v>0.30067083359750446</v>
      </c>
      <c r="C274" s="8">
        <f t="shared" si="39"/>
        <v>0.27835245929150937</v>
      </c>
      <c r="D274" s="9">
        <f t="shared" si="40"/>
        <v>0.26138408395468421</v>
      </c>
      <c r="E274" s="10">
        <f t="shared" si="41"/>
        <v>0.25629925867102354</v>
      </c>
      <c r="F274" s="1">
        <f t="shared" si="42"/>
        <v>0.23940656159982066</v>
      </c>
      <c r="G274" s="1">
        <f t="shared" si="43"/>
        <v>0.19928640605571379</v>
      </c>
      <c r="H274" s="1">
        <f t="shared" si="38"/>
        <v>-0.51934823266900343</v>
      </c>
      <c r="I274" s="1">
        <f t="shared" si="38"/>
        <v>1.3009464203255883</v>
      </c>
      <c r="J274" s="1">
        <f t="shared" si="38"/>
        <v>0.69978777173295204</v>
      </c>
      <c r="K274" s="1">
        <f t="shared" si="37"/>
        <v>0.93919433333277269</v>
      </c>
      <c r="L274" s="1">
        <f t="shared" si="36"/>
        <v>-0.50190660801073106</v>
      </c>
      <c r="M274" s="1">
        <f t="shared" si="36"/>
        <v>1.2766555275727176</v>
      </c>
      <c r="N274" s="1">
        <f t="shared" si="36"/>
        <v>0.76930722054097911</v>
      </c>
      <c r="O274" s="1">
        <f t="shared" si="35"/>
        <v>0.9685936265966929</v>
      </c>
      <c r="P274" t="s">
        <v>265</v>
      </c>
      <c r="Q274">
        <v>-324.86165238319398</v>
      </c>
      <c r="R274">
        <v>-326.21232792000001</v>
      </c>
      <c r="S274">
        <v>-326.24989916771699</v>
      </c>
      <c r="T274">
        <v>-326.32212561488097</v>
      </c>
      <c r="U274" t="s">
        <v>564</v>
      </c>
      <c r="V274">
        <v>-246.79304019775699</v>
      </c>
      <c r="W274">
        <v>-247.79832696</v>
      </c>
      <c r="X274">
        <v>-247.813201446812</v>
      </c>
      <c r="Y274">
        <v>-247.86938880806801</v>
      </c>
      <c r="Z274" t="s">
        <v>564</v>
      </c>
      <c r="AA274">
        <v>-78.069439819492999</v>
      </c>
      <c r="AB274">
        <v>-78.411927770000005</v>
      </c>
      <c r="AC274">
        <v>-78.435582538152005</v>
      </c>
      <c r="AD274">
        <v>-78.451240105435005</v>
      </c>
      <c r="AE274" t="s">
        <v>265</v>
      </c>
      <c r="AF274">
        <v>-324.83775363553298</v>
      </c>
      <c r="AG274">
        <v>-326.02103347000002</v>
      </c>
      <c r="AH274">
        <v>-326.071143971661</v>
      </c>
      <c r="AI274">
        <v>-326.13083338952401</v>
      </c>
      <c r="AJ274" t="s">
        <v>564</v>
      </c>
      <c r="AK274">
        <v>-246.77501255833499</v>
      </c>
      <c r="AL274">
        <v>-247.65656010999999</v>
      </c>
      <c r="AM274">
        <v>-247.680450597001</v>
      </c>
      <c r="AN274">
        <v>-247.72715022072001</v>
      </c>
      <c r="AO274" t="s">
        <v>564</v>
      </c>
      <c r="AP274">
        <v>-78.063540916256997</v>
      </c>
      <c r="AQ274">
        <v>-78.362438879999999</v>
      </c>
      <c r="AR274">
        <v>-78.389467405618007</v>
      </c>
      <c r="AS274">
        <v>-78.402139616672002</v>
      </c>
    </row>
    <row r="275" spans="1:45" x14ac:dyDescent="0.2">
      <c r="A275" s="1">
        <f>'[3]cc-pVDZ-F12c'!T273-'[3]cc-pVDZ-F12c'!Q273</f>
        <v>9.6730470284793868E-2</v>
      </c>
      <c r="B275" s="7">
        <f>'[3]cc-pVDZ-F12c'!Z273-'[3]cc-pVDZ-F12c'!W273</f>
        <v>0.12024321912643277</v>
      </c>
      <c r="C275" s="8">
        <f t="shared" si="39"/>
        <v>0.10848684470561332</v>
      </c>
      <c r="D275" s="9">
        <f t="shared" si="40"/>
        <v>9.5456927720841356E-2</v>
      </c>
      <c r="E275" s="10">
        <f t="shared" si="41"/>
        <v>9.426047405725442E-2</v>
      </c>
      <c r="F275" s="1">
        <f t="shared" si="42"/>
        <v>8.7430781938854507E-2</v>
      </c>
      <c r="G275" s="1">
        <f t="shared" si="43"/>
        <v>7.1210263157654718E-2</v>
      </c>
      <c r="H275" s="1">
        <f t="shared" si="38"/>
        <v>-0.20278763229928914</v>
      </c>
      <c r="I275" s="1">
        <f t="shared" si="38"/>
        <v>0.46396797412711072</v>
      </c>
      <c r="J275" s="1">
        <f t="shared" si="38"/>
        <v>0.24544967574509363</v>
      </c>
      <c r="K275" s="1">
        <f t="shared" si="37"/>
        <v>0.33288045768394814</v>
      </c>
      <c r="L275" s="1">
        <f t="shared" si="36"/>
        <v>-0.21254472230493043</v>
      </c>
      <c r="M275" s="1">
        <f t="shared" si="36"/>
        <v>0.43077899666815717</v>
      </c>
      <c r="N275" s="1">
        <f t="shared" si="36"/>
        <v>0.24860786830254494</v>
      </c>
      <c r="O275" s="1">
        <f t="shared" si="35"/>
        <v>0.31981813146019966</v>
      </c>
      <c r="P275" t="s">
        <v>266</v>
      </c>
      <c r="Q275">
        <v>-324.86215685460098</v>
      </c>
      <c r="R275">
        <v>-326.21099411</v>
      </c>
      <c r="S275">
        <v>-326.24917513390398</v>
      </c>
      <c r="T275">
        <v>-326.32115939225702</v>
      </c>
      <c r="U275" t="s">
        <v>564</v>
      </c>
      <c r="V275">
        <v>-246.79304019775699</v>
      </c>
      <c r="W275">
        <v>-247.79832696</v>
      </c>
      <c r="X275">
        <v>-247.813201446812</v>
      </c>
      <c r="Y275">
        <v>-247.86938880806801</v>
      </c>
      <c r="Z275" t="s">
        <v>564</v>
      </c>
      <c r="AA275">
        <v>-78.069439819492999</v>
      </c>
      <c r="AB275">
        <v>-78.411927770000005</v>
      </c>
      <c r="AC275">
        <v>-78.435582538152005</v>
      </c>
      <c r="AD275">
        <v>-78.451240105435005</v>
      </c>
      <c r="AE275" t="s">
        <v>266</v>
      </c>
      <c r="AF275">
        <v>-324.83821476303098</v>
      </c>
      <c r="AG275">
        <v>-326.01968548000002</v>
      </c>
      <c r="AH275">
        <v>-326.07031418445899</v>
      </c>
      <c r="AI275">
        <v>-326.12979950000499</v>
      </c>
      <c r="AJ275" t="s">
        <v>564</v>
      </c>
      <c r="AK275">
        <v>-246.77501255833499</v>
      </c>
      <c r="AL275">
        <v>-247.65656010999999</v>
      </c>
      <c r="AM275">
        <v>-247.680450597001</v>
      </c>
      <c r="AN275">
        <v>-247.72715022072001</v>
      </c>
      <c r="AO275" t="s">
        <v>564</v>
      </c>
      <c r="AP275">
        <v>-78.063540916256997</v>
      </c>
      <c r="AQ275">
        <v>-78.362438879999999</v>
      </c>
      <c r="AR275">
        <v>-78.389467405618007</v>
      </c>
      <c r="AS275">
        <v>-78.402139616672002</v>
      </c>
    </row>
    <row r="276" spans="1:45" x14ac:dyDescent="0.2">
      <c r="A276" s="1">
        <f>'[3]cc-pVDZ-F12c'!T274-'[3]cc-pVDZ-F12c'!Q274</f>
        <v>1.9815454605511783E-2</v>
      </c>
      <c r="B276" s="7">
        <f>'[3]cc-pVDZ-F12c'!Z274-'[3]cc-pVDZ-F12c'!W274</f>
        <v>2.7568167894566141E-2</v>
      </c>
      <c r="C276" s="8">
        <f t="shared" si="39"/>
        <v>2.3691811250038962E-2</v>
      </c>
      <c r="D276" s="9">
        <f t="shared" si="40"/>
        <v>1.858144372119416E-2</v>
      </c>
      <c r="E276" s="10">
        <f t="shared" si="41"/>
        <v>1.84158665104397E-2</v>
      </c>
      <c r="F276" s="1">
        <f t="shared" si="42"/>
        <v>1.7019091153319434E-2</v>
      </c>
      <c r="G276" s="1">
        <f t="shared" si="43"/>
        <v>1.3701749680158798E-2</v>
      </c>
      <c r="H276" s="1">
        <f t="shared" si="38"/>
        <v>-7.0654667477808603E-2</v>
      </c>
      <c r="I276" s="1">
        <f t="shared" si="38"/>
        <v>5.9105119821995115E-2</v>
      </c>
      <c r="J276" s="1">
        <f t="shared" si="38"/>
        <v>1.8253040257634467E-2</v>
      </c>
      <c r="K276" s="1">
        <f t="shared" si="37"/>
        <v>3.5272131410953901E-2</v>
      </c>
      <c r="L276" s="1">
        <f t="shared" si="36"/>
        <v>-7.7837408543285247E-2</v>
      </c>
      <c r="M276" s="1">
        <f t="shared" si="36"/>
        <v>4.4973605872016438E-2</v>
      </c>
      <c r="N276" s="1">
        <f t="shared" si="36"/>
        <v>1.0967398281991251E-2</v>
      </c>
      <c r="O276" s="1">
        <f t="shared" si="35"/>
        <v>2.466914796215005E-2</v>
      </c>
      <c r="P276" t="s">
        <v>267</v>
      </c>
      <c r="Q276">
        <v>-324.86236742187498</v>
      </c>
      <c r="R276">
        <v>-326.21034892</v>
      </c>
      <c r="S276">
        <v>-326.248813073034</v>
      </c>
      <c r="T276">
        <v>-326.32068512322002</v>
      </c>
      <c r="U276" t="s">
        <v>564</v>
      </c>
      <c r="V276">
        <v>-246.79304019775699</v>
      </c>
      <c r="W276">
        <v>-247.79832696</v>
      </c>
      <c r="X276">
        <v>-247.813201446812</v>
      </c>
      <c r="Y276">
        <v>-247.86938880806801</v>
      </c>
      <c r="Z276" t="s">
        <v>564</v>
      </c>
      <c r="AA276">
        <v>-78.069439819492999</v>
      </c>
      <c r="AB276">
        <v>-78.411927770000005</v>
      </c>
      <c r="AC276">
        <v>-78.435582538152005</v>
      </c>
      <c r="AD276">
        <v>-78.451240105435005</v>
      </c>
      <c r="AE276" t="s">
        <v>267</v>
      </c>
      <c r="AF276">
        <v>-324.83842943279097</v>
      </c>
      <c r="AG276">
        <v>-326.01907066000001</v>
      </c>
      <c r="AH276">
        <v>-326.06993548027998</v>
      </c>
      <c r="AI276">
        <v>-326.12932915018001</v>
      </c>
      <c r="AJ276" t="s">
        <v>564</v>
      </c>
      <c r="AK276">
        <v>-246.77501255833499</v>
      </c>
      <c r="AL276">
        <v>-247.65656010999999</v>
      </c>
      <c r="AM276">
        <v>-247.680450597001</v>
      </c>
      <c r="AN276">
        <v>-247.72715022072001</v>
      </c>
      <c r="AO276" t="s">
        <v>564</v>
      </c>
      <c r="AP276">
        <v>-78.063540916256997</v>
      </c>
      <c r="AQ276">
        <v>-78.362438879999999</v>
      </c>
      <c r="AR276">
        <v>-78.389467405618007</v>
      </c>
      <c r="AS276">
        <v>-78.402139616672002</v>
      </c>
    </row>
    <row r="277" spans="1:45" x14ac:dyDescent="0.2">
      <c r="A277" s="1">
        <f>'[3]cc-pVDZ-F12c'!T275-'[3]cc-pVDZ-F12c'!Q275</f>
        <v>1.4802536552209058</v>
      </c>
      <c r="B277" s="7">
        <f>'[3]cc-pVDZ-F12c'!Z275-'[3]cc-pVDZ-F12c'!W275</f>
        <v>1.6605930322093494</v>
      </c>
      <c r="C277" s="8">
        <f t="shared" si="39"/>
        <v>1.5704233437151276</v>
      </c>
      <c r="D277" s="9">
        <f t="shared" si="40"/>
        <v>1.5928987677806314</v>
      </c>
      <c r="E277" s="10">
        <f t="shared" si="41"/>
        <v>1.5870541601574764</v>
      </c>
      <c r="F277" s="1">
        <f t="shared" si="42"/>
        <v>1.4589657151315545</v>
      </c>
      <c r="G277" s="1">
        <f t="shared" si="43"/>
        <v>1.1547556581949898</v>
      </c>
      <c r="H277" s="1">
        <f t="shared" si="38"/>
        <v>-7.7403757436118035</v>
      </c>
      <c r="I277" s="1">
        <f t="shared" si="38"/>
        <v>3.0968284085215347</v>
      </c>
      <c r="J277" s="1">
        <f t="shared" si="38"/>
        <v>1.0443820295856407</v>
      </c>
      <c r="K277" s="1">
        <f t="shared" si="37"/>
        <v>2.5033477447171952</v>
      </c>
      <c r="L277" s="1">
        <f t="shared" si="36"/>
        <v>-7.274722944769751</v>
      </c>
      <c r="M277" s="1">
        <f t="shared" si="36"/>
        <v>2.4304635202917448</v>
      </c>
      <c r="N277" s="1">
        <f t="shared" si="36"/>
        <v>0.63419343377358273</v>
      </c>
      <c r="O277" s="1">
        <f t="shared" si="35"/>
        <v>1.7889490919685724</v>
      </c>
      <c r="P277" t="s">
        <v>268</v>
      </c>
      <c r="Q277">
        <v>-392.82095952119198</v>
      </c>
      <c r="R277">
        <v>-394.65750825999999</v>
      </c>
      <c r="S277">
        <v>-394.77333525625102</v>
      </c>
      <c r="T277">
        <v>-394.85055498943802</v>
      </c>
      <c r="U277" t="s">
        <v>565</v>
      </c>
      <c r="V277">
        <v>-196.41664677448901</v>
      </c>
      <c r="W277">
        <v>-197.32628654000001</v>
      </c>
      <c r="X277">
        <v>-197.38583528927501</v>
      </c>
      <c r="Y277">
        <v>-197.42328270857601</v>
      </c>
      <c r="Z277" t="s">
        <v>565</v>
      </c>
      <c r="AA277">
        <v>-196.41664782010599</v>
      </c>
      <c r="AB277">
        <v>-197.32628661000001</v>
      </c>
      <c r="AC277">
        <v>-197.38583563834101</v>
      </c>
      <c r="AD277">
        <v>-197.42328294246201</v>
      </c>
      <c r="AE277" t="s">
        <v>268</v>
      </c>
      <c r="AF277">
        <v>-392.794841337099</v>
      </c>
      <c r="AG277">
        <v>-394.39306842000002</v>
      </c>
      <c r="AH277">
        <v>-394.52754632640301</v>
      </c>
      <c r="AI277">
        <v>-394.58826583725499</v>
      </c>
      <c r="AJ277" t="s">
        <v>565</v>
      </c>
      <c r="AK277">
        <v>-196.40321666605101</v>
      </c>
      <c r="AL277">
        <v>-197.19459757000001</v>
      </c>
      <c r="AM277">
        <v>-197.26326766897199</v>
      </c>
      <c r="AN277">
        <v>-197.292707361</v>
      </c>
      <c r="AO277" t="s">
        <v>565</v>
      </c>
      <c r="AP277">
        <v>-196.40321767951201</v>
      </c>
      <c r="AQ277">
        <v>-197.19459766</v>
      </c>
      <c r="AR277">
        <v>-197.26326800590499</v>
      </c>
      <c r="AS277">
        <v>-197.292707604528</v>
      </c>
    </row>
    <row r="278" spans="1:45" x14ac:dyDescent="0.2">
      <c r="A278" s="1">
        <f>'[3]cc-pVDZ-F12c'!T276-'[3]cc-pVDZ-F12c'!Q276</f>
        <v>1.2095033117380223</v>
      </c>
      <c r="B278" s="7">
        <f>'[3]cc-pVDZ-F12c'!Z276-'[3]cc-pVDZ-F12c'!W276</f>
        <v>1.3558074161616083</v>
      </c>
      <c r="C278" s="8">
        <f t="shared" si="39"/>
        <v>1.2826553639498153</v>
      </c>
      <c r="D278" s="9">
        <f t="shared" si="40"/>
        <v>1.28986487769106</v>
      </c>
      <c r="E278" s="10">
        <f t="shared" si="41"/>
        <v>1.2858631189180256</v>
      </c>
      <c r="F278" s="1">
        <f t="shared" si="42"/>
        <v>1.1814113186399156</v>
      </c>
      <c r="G278" s="1">
        <f t="shared" si="43"/>
        <v>0.93333829297940385</v>
      </c>
      <c r="H278" s="1">
        <f t="shared" si="38"/>
        <v>-4.8584310971131393</v>
      </c>
      <c r="I278" s="1">
        <f t="shared" si="38"/>
        <v>3.8108087176452008</v>
      </c>
      <c r="J278" s="1">
        <f t="shared" si="38"/>
        <v>2.1829838939699955</v>
      </c>
      <c r="K278" s="1">
        <f t="shared" si="37"/>
        <v>3.364395212609911</v>
      </c>
      <c r="L278" s="1">
        <f t="shared" si="36"/>
        <v>-4.4278988491457172</v>
      </c>
      <c r="M278" s="1">
        <f t="shared" si="36"/>
        <v>3.360533000790642</v>
      </c>
      <c r="N278" s="1">
        <f t="shared" si="36"/>
        <v>1.9401522324041394</v>
      </c>
      <c r="O278" s="1">
        <f t="shared" si="35"/>
        <v>2.8734905253835432</v>
      </c>
      <c r="P278" t="s">
        <v>269</v>
      </c>
      <c r="Q278">
        <v>-392.82555219213401</v>
      </c>
      <c r="R278">
        <v>-394.65864606000002</v>
      </c>
      <c r="S278">
        <v>-394.775149733744</v>
      </c>
      <c r="T278">
        <v>-394.85192715586402</v>
      </c>
      <c r="U278" t="s">
        <v>565</v>
      </c>
      <c r="V278">
        <v>-196.41664677448901</v>
      </c>
      <c r="W278">
        <v>-197.32628654000001</v>
      </c>
      <c r="X278">
        <v>-197.38583528927501</v>
      </c>
      <c r="Y278">
        <v>-197.42328270857601</v>
      </c>
      <c r="Z278" t="s">
        <v>565</v>
      </c>
      <c r="AA278">
        <v>-196.41664782010599</v>
      </c>
      <c r="AB278">
        <v>-197.32628661000001</v>
      </c>
      <c r="AC278">
        <v>-197.38583563834101</v>
      </c>
      <c r="AD278">
        <v>-197.42328294246201</v>
      </c>
      <c r="AE278" t="s">
        <v>269</v>
      </c>
      <c r="AF278">
        <v>-392.79937803988298</v>
      </c>
      <c r="AG278">
        <v>-394.39455057999999</v>
      </c>
      <c r="AH278">
        <v>-394.52962750413599</v>
      </c>
      <c r="AI278">
        <v>-394.58999416397103</v>
      </c>
      <c r="AJ278" t="s">
        <v>565</v>
      </c>
      <c r="AK278">
        <v>-196.40321666605101</v>
      </c>
      <c r="AL278">
        <v>-197.19459757000001</v>
      </c>
      <c r="AM278">
        <v>-197.26326766897199</v>
      </c>
      <c r="AN278">
        <v>-197.292707361</v>
      </c>
      <c r="AO278" t="s">
        <v>565</v>
      </c>
      <c r="AP278">
        <v>-196.40321767951201</v>
      </c>
      <c r="AQ278">
        <v>-197.19459766</v>
      </c>
      <c r="AR278">
        <v>-197.26326800590499</v>
      </c>
      <c r="AS278">
        <v>-197.292707604528</v>
      </c>
    </row>
    <row r="279" spans="1:45" x14ac:dyDescent="0.2">
      <c r="A279" s="1">
        <f>'[3]cc-pVDZ-F12c'!T277-'[3]cc-pVDZ-F12c'!Q277</f>
        <v>0.99160194879064312</v>
      </c>
      <c r="B279" s="7">
        <f>'[3]cc-pVDZ-F12c'!Z277-'[3]cc-pVDZ-F12c'!W277</f>
        <v>1.1110435871363413</v>
      </c>
      <c r="C279" s="8">
        <f t="shared" si="39"/>
        <v>1.0513227679634922</v>
      </c>
      <c r="D279" s="9">
        <f t="shared" si="40"/>
        <v>1.049860205477654</v>
      </c>
      <c r="E279" s="10">
        <f t="shared" si="41"/>
        <v>1.0471295358016441</v>
      </c>
      <c r="F279" s="1">
        <f t="shared" si="42"/>
        <v>0.96158655933106241</v>
      </c>
      <c r="G279" s="1">
        <f t="shared" si="43"/>
        <v>0.7584219902134306</v>
      </c>
      <c r="H279" s="1">
        <f t="shared" si="38"/>
        <v>-3.0519553554533854</v>
      </c>
      <c r="I279" s="1">
        <f t="shared" si="38"/>
        <v>3.9416569985858563</v>
      </c>
      <c r="J279" s="1">
        <f t="shared" si="38"/>
        <v>2.6332883984101776</v>
      </c>
      <c r="K279" s="1">
        <f t="shared" si="37"/>
        <v>3.59487495774124</v>
      </c>
      <c r="L279" s="1">
        <f t="shared" si="36"/>
        <v>-2.6634324488270447</v>
      </c>
      <c r="M279" s="1">
        <f t="shared" si="36"/>
        <v>3.63774787261129</v>
      </c>
      <c r="N279" s="1">
        <f t="shared" si="36"/>
        <v>2.4986940263535855</v>
      </c>
      <c r="O279" s="1">
        <f t="shared" si="35"/>
        <v>3.2571160165670161</v>
      </c>
      <c r="P279" t="s">
        <v>270</v>
      </c>
      <c r="Q279">
        <v>-392.82843099435399</v>
      </c>
      <c r="R279">
        <v>-394.65885458000002</v>
      </c>
      <c r="S279">
        <v>-394.77586733961999</v>
      </c>
      <c r="T279">
        <v>-394.85229444870203</v>
      </c>
      <c r="U279" t="s">
        <v>565</v>
      </c>
      <c r="V279">
        <v>-196.41664677448901</v>
      </c>
      <c r="W279">
        <v>-197.32628654000001</v>
      </c>
      <c r="X279">
        <v>-197.38583528927501</v>
      </c>
      <c r="Y279">
        <v>-197.42328270857601</v>
      </c>
      <c r="Z279" t="s">
        <v>565</v>
      </c>
      <c r="AA279">
        <v>-196.41664782010599</v>
      </c>
      <c r="AB279">
        <v>-197.32628661000001</v>
      </c>
      <c r="AC279">
        <v>-197.38583563834101</v>
      </c>
      <c r="AD279">
        <v>-197.42328294246201</v>
      </c>
      <c r="AE279" t="s">
        <v>270</v>
      </c>
      <c r="AF279">
        <v>-392.80218989595897</v>
      </c>
      <c r="AG279">
        <v>-394.39499235</v>
      </c>
      <c r="AH279">
        <v>-394.53051759710502</v>
      </c>
      <c r="AI279">
        <v>-394.59060551008002</v>
      </c>
      <c r="AJ279" t="s">
        <v>565</v>
      </c>
      <c r="AK279">
        <v>-196.40321666605101</v>
      </c>
      <c r="AL279">
        <v>-197.19459757000001</v>
      </c>
      <c r="AM279">
        <v>-197.26326766897199</v>
      </c>
      <c r="AN279">
        <v>-197.292707361</v>
      </c>
      <c r="AO279" t="s">
        <v>565</v>
      </c>
      <c r="AP279">
        <v>-196.40321767951201</v>
      </c>
      <c r="AQ279">
        <v>-197.19459766</v>
      </c>
      <c r="AR279">
        <v>-197.26326800590499</v>
      </c>
      <c r="AS279">
        <v>-197.292707604528</v>
      </c>
    </row>
    <row r="280" spans="1:45" x14ac:dyDescent="0.2">
      <c r="A280" s="1">
        <f>'[3]cc-pVDZ-F12c'!T278-'[3]cc-pVDZ-F12c'!Q278</f>
        <v>0.81533029932512813</v>
      </c>
      <c r="B280" s="7">
        <f>'[3]cc-pVDZ-F12c'!Z278-'[3]cc-pVDZ-F12c'!W278</f>
        <v>0.91362236209814496</v>
      </c>
      <c r="C280" s="8">
        <f t="shared" si="39"/>
        <v>0.86447633071163654</v>
      </c>
      <c r="D280" s="9">
        <f t="shared" si="40"/>
        <v>0.8582415771877161</v>
      </c>
      <c r="E280" s="10">
        <f t="shared" si="41"/>
        <v>0.85646950506428499</v>
      </c>
      <c r="F280" s="1">
        <f t="shared" si="42"/>
        <v>0.78607948084604873</v>
      </c>
      <c r="G280" s="1">
        <f t="shared" si="43"/>
        <v>0.61890317332773748</v>
      </c>
      <c r="H280" s="1">
        <f t="shared" si="38"/>
        <v>-1.9116065516676102</v>
      </c>
      <c r="I280" s="1">
        <f t="shared" si="38"/>
        <v>3.7714387715947497</v>
      </c>
      <c r="J280" s="1">
        <f t="shared" si="38"/>
        <v>2.7072222071255565</v>
      </c>
      <c r="K280" s="1">
        <f t="shared" si="37"/>
        <v>3.4933016879716052</v>
      </c>
      <c r="L280" s="1">
        <f t="shared" si="36"/>
        <v>-1.5684402318697468</v>
      </c>
      <c r="M280" s="1">
        <f t="shared" si="36"/>
        <v>3.5640531569332952</v>
      </c>
      <c r="N280" s="1">
        <f t="shared" si="36"/>
        <v>2.639171836511653</v>
      </c>
      <c r="O280" s="1">
        <f t="shared" si="35"/>
        <v>3.2580750098393905</v>
      </c>
      <c r="P280" t="s">
        <v>271</v>
      </c>
      <c r="Q280">
        <v>-392.83024825577201</v>
      </c>
      <c r="R280">
        <v>-394.65858331999999</v>
      </c>
      <c r="S280">
        <v>-394.77598516063898</v>
      </c>
      <c r="T280">
        <v>-394.85213258139999</v>
      </c>
      <c r="U280" t="s">
        <v>565</v>
      </c>
      <c r="V280">
        <v>-196.41664677448901</v>
      </c>
      <c r="W280">
        <v>-197.32628654000001</v>
      </c>
      <c r="X280">
        <v>-197.38583528927501</v>
      </c>
      <c r="Y280">
        <v>-197.42328270857601</v>
      </c>
      <c r="Z280" t="s">
        <v>565</v>
      </c>
      <c r="AA280">
        <v>-196.41664782010599</v>
      </c>
      <c r="AB280">
        <v>-197.32628661000001</v>
      </c>
      <c r="AC280">
        <v>-197.38583563834101</v>
      </c>
      <c r="AD280">
        <v>-197.42328294246201</v>
      </c>
      <c r="AE280" t="s">
        <v>271</v>
      </c>
      <c r="AF280">
        <v>-392.803934877058</v>
      </c>
      <c r="AG280">
        <v>-394.39487491</v>
      </c>
      <c r="AH280">
        <v>-394.53074146273599</v>
      </c>
      <c r="AI280">
        <v>-394.59060703833302</v>
      </c>
      <c r="AJ280" t="s">
        <v>565</v>
      </c>
      <c r="AK280">
        <v>-196.40321666605101</v>
      </c>
      <c r="AL280">
        <v>-197.19459757000001</v>
      </c>
      <c r="AM280">
        <v>-197.26326766897199</v>
      </c>
      <c r="AN280">
        <v>-197.292707361</v>
      </c>
      <c r="AO280" t="s">
        <v>565</v>
      </c>
      <c r="AP280">
        <v>-196.40321767951201</v>
      </c>
      <c r="AQ280">
        <v>-197.19459766</v>
      </c>
      <c r="AR280">
        <v>-197.26326800590499</v>
      </c>
      <c r="AS280">
        <v>-197.292707604528</v>
      </c>
    </row>
    <row r="281" spans="1:45" x14ac:dyDescent="0.2">
      <c r="A281" s="1">
        <f>'[3]cc-pVDZ-F12c'!T279-'[3]cc-pVDZ-F12c'!Q279</f>
        <v>0.67274919066582717</v>
      </c>
      <c r="B281" s="7">
        <f>'[3]cc-pVDZ-F12c'!Z279-'[3]cc-pVDZ-F12c'!W279</f>
        <v>0.75438634089600365</v>
      </c>
      <c r="C281" s="8">
        <f t="shared" si="39"/>
        <v>0.71356776578091541</v>
      </c>
      <c r="D281" s="9">
        <f t="shared" si="40"/>
        <v>0.70479905615390437</v>
      </c>
      <c r="E281" s="10">
        <f t="shared" si="41"/>
        <v>0.70377706946672058</v>
      </c>
      <c r="F281" s="1">
        <f t="shared" si="42"/>
        <v>0.64553861160826553</v>
      </c>
      <c r="G281" s="1">
        <f t="shared" si="43"/>
        <v>0.50722227419443477</v>
      </c>
      <c r="H281" s="1">
        <f t="shared" si="38"/>
        <v>-1.1914606429571897</v>
      </c>
      <c r="I281" s="1">
        <f t="shared" si="38"/>
        <v>3.4598614795823601</v>
      </c>
      <c r="J281" s="1">
        <f t="shared" si="38"/>
        <v>2.5843031983687594</v>
      </c>
      <c r="K281" s="1">
        <f t="shared" si="37"/>
        <v>3.229841809977025</v>
      </c>
      <c r="L281" s="1">
        <f t="shared" si="36"/>
        <v>-0.89415414688148254</v>
      </c>
      <c r="M281" s="1">
        <f t="shared" si="36"/>
        <v>3.3136768664233784</v>
      </c>
      <c r="N281" s="1">
        <f t="shared" si="36"/>
        <v>2.5538989411838253</v>
      </c>
      <c r="O281" s="1">
        <f t="shared" si="35"/>
        <v>3.0611212153782601</v>
      </c>
      <c r="P281" t="s">
        <v>272</v>
      </c>
      <c r="Q281">
        <v>-392.83139588128</v>
      </c>
      <c r="R281">
        <v>-394.65808679000003</v>
      </c>
      <c r="S281">
        <v>-394.77578927673801</v>
      </c>
      <c r="T281">
        <v>-394.85171273137701</v>
      </c>
      <c r="U281" t="s">
        <v>565</v>
      </c>
      <c r="V281">
        <v>-196.41664677448901</v>
      </c>
      <c r="W281">
        <v>-197.32628654000001</v>
      </c>
      <c r="X281">
        <v>-197.38583528927501</v>
      </c>
      <c r="Y281">
        <v>-197.42328270857601</v>
      </c>
      <c r="Z281" t="s">
        <v>565</v>
      </c>
      <c r="AA281">
        <v>-196.41664782010599</v>
      </c>
      <c r="AB281">
        <v>-197.32628661000001</v>
      </c>
      <c r="AC281">
        <v>-197.38583563834101</v>
      </c>
      <c r="AD281">
        <v>-197.42328294246201</v>
      </c>
      <c r="AE281" t="s">
        <v>272</v>
      </c>
      <c r="AF281">
        <v>-392.805009420288</v>
      </c>
      <c r="AG281">
        <v>-394.39447590999998</v>
      </c>
      <c r="AH281">
        <v>-394.53060557173302</v>
      </c>
      <c r="AI281">
        <v>-394.59029317249599</v>
      </c>
      <c r="AJ281" t="s">
        <v>565</v>
      </c>
      <c r="AK281">
        <v>-196.40321666605101</v>
      </c>
      <c r="AL281">
        <v>-197.19459757000001</v>
      </c>
      <c r="AM281">
        <v>-197.26326766897199</v>
      </c>
      <c r="AN281">
        <v>-197.292707361</v>
      </c>
      <c r="AO281" t="s">
        <v>565</v>
      </c>
      <c r="AP281">
        <v>-196.40321767951201</v>
      </c>
      <c r="AQ281">
        <v>-197.19459766</v>
      </c>
      <c r="AR281">
        <v>-197.26326800590499</v>
      </c>
      <c r="AS281">
        <v>-197.292707604528</v>
      </c>
    </row>
    <row r="282" spans="1:45" x14ac:dyDescent="0.2">
      <c r="A282" s="1">
        <f>'[3]cc-pVDZ-F12c'!T280-'[3]cc-pVDZ-F12c'!Q280</f>
        <v>0.38683458256228631</v>
      </c>
      <c r="B282" s="7">
        <f>'[3]cc-pVDZ-F12c'!Z280-'[3]cc-pVDZ-F12c'!W280</f>
        <v>0.43585585326594645</v>
      </c>
      <c r="C282" s="8">
        <f t="shared" si="39"/>
        <v>0.41134521791411638</v>
      </c>
      <c r="D282" s="9">
        <f t="shared" si="40"/>
        <v>0.40044195779295105</v>
      </c>
      <c r="E282" s="10">
        <f t="shared" si="41"/>
        <v>0.40078897664666985</v>
      </c>
      <c r="F282" s="1">
        <f t="shared" si="42"/>
        <v>0.36677226396130336</v>
      </c>
      <c r="G282" s="1">
        <f t="shared" si="43"/>
        <v>0.28598257133355798</v>
      </c>
      <c r="H282" s="1">
        <f t="shared" si="38"/>
        <v>-0.26884543123964949</v>
      </c>
      <c r="I282" s="1">
        <f t="shared" si="38"/>
        <v>2.3802313848115908</v>
      </c>
      <c r="J282" s="1">
        <f t="shared" si="38"/>
        <v>1.8639256495372447</v>
      </c>
      <c r="K282" s="1">
        <f t="shared" si="37"/>
        <v>2.2306979134985481</v>
      </c>
      <c r="L282" s="1">
        <f t="shared" si="36"/>
        <v>-9.5079692891500631E-2</v>
      </c>
      <c r="M282" s="1">
        <f t="shared" si="36"/>
        <v>2.3027402366432121</v>
      </c>
      <c r="N282" s="1">
        <f t="shared" si="36"/>
        <v>1.8569009724909562</v>
      </c>
      <c r="O282" s="1">
        <f t="shared" si="35"/>
        <v>2.1428835438245142</v>
      </c>
      <c r="P282" t="s">
        <v>273</v>
      </c>
      <c r="Q282">
        <v>-392.83286616214701</v>
      </c>
      <c r="R282">
        <v>-394.65636628999999</v>
      </c>
      <c r="S282">
        <v>-394.774641282088</v>
      </c>
      <c r="T282">
        <v>-394.85012049429298</v>
      </c>
      <c r="U282" t="s">
        <v>565</v>
      </c>
      <c r="V282">
        <v>-196.41664677448901</v>
      </c>
      <c r="W282">
        <v>-197.32628654000001</v>
      </c>
      <c r="X282">
        <v>-197.38583528927501</v>
      </c>
      <c r="Y282">
        <v>-197.42328270857601</v>
      </c>
      <c r="Z282" t="s">
        <v>565</v>
      </c>
      <c r="AA282">
        <v>-196.41664782010599</v>
      </c>
      <c r="AB282">
        <v>-197.32628661000001</v>
      </c>
      <c r="AC282">
        <v>-197.38583563834101</v>
      </c>
      <c r="AD282">
        <v>-197.42328294246201</v>
      </c>
      <c r="AE282" t="s">
        <v>273</v>
      </c>
      <c r="AF282">
        <v>-392.80628282643403</v>
      </c>
      <c r="AG282">
        <v>-394.39286487999999</v>
      </c>
      <c r="AH282">
        <v>-394.52949483481399</v>
      </c>
      <c r="AI282">
        <v>-394.58882986768299</v>
      </c>
      <c r="AJ282" t="s">
        <v>565</v>
      </c>
      <c r="AK282">
        <v>-196.40321666605101</v>
      </c>
      <c r="AL282">
        <v>-197.19459757000001</v>
      </c>
      <c r="AM282">
        <v>-197.26326766897199</v>
      </c>
      <c r="AN282">
        <v>-197.292707361</v>
      </c>
      <c r="AO282" t="s">
        <v>565</v>
      </c>
      <c r="AP282">
        <v>-196.40321767951201</v>
      </c>
      <c r="AQ282">
        <v>-197.19459766</v>
      </c>
      <c r="AR282">
        <v>-197.26326800590499</v>
      </c>
      <c r="AS282">
        <v>-197.292707604528</v>
      </c>
    </row>
    <row r="283" spans="1:45" x14ac:dyDescent="0.2">
      <c r="A283" s="1">
        <f>'[3]cc-pVDZ-F12c'!T281-'[3]cc-pVDZ-F12c'!Q281</f>
        <v>0.16819579700667353</v>
      </c>
      <c r="B283" s="7">
        <f>'[3]cc-pVDZ-F12c'!Z281-'[3]cc-pVDZ-F12c'!W281</f>
        <v>0.19218653563946664</v>
      </c>
      <c r="C283" s="8">
        <f t="shared" si="39"/>
        <v>0.18019116632307008</v>
      </c>
      <c r="D283" s="9">
        <f t="shared" si="40"/>
        <v>0.16979972218698838</v>
      </c>
      <c r="E283" s="10">
        <f t="shared" si="41"/>
        <v>0.17058810233901583</v>
      </c>
      <c r="F283" s="1">
        <f t="shared" si="42"/>
        <v>0.15552273510440406</v>
      </c>
      <c r="G283" s="1">
        <f t="shared" si="43"/>
        <v>0.1197424879222011</v>
      </c>
      <c r="H283" s="1">
        <f t="shared" si="38"/>
        <v>-9.4213667706846138E-3</v>
      </c>
      <c r="I283" s="1">
        <f t="shared" si="38"/>
        <v>1.1417347099566684</v>
      </c>
      <c r="J283" s="1">
        <f t="shared" si="38"/>
        <v>0.89882909386815302</v>
      </c>
      <c r="K283" s="1">
        <f t="shared" si="37"/>
        <v>1.0543518289725571</v>
      </c>
      <c r="L283" s="1">
        <f t="shared" si="36"/>
        <v>4.1049760694352184E-2</v>
      </c>
      <c r="M283" s="1">
        <f t="shared" si="36"/>
        <v>1.0737001299643705</v>
      </c>
      <c r="N283" s="1">
        <f t="shared" si="36"/>
        <v>0.8649271288359307</v>
      </c>
      <c r="O283" s="1">
        <f t="shared" si="35"/>
        <v>0.9846696167581318</v>
      </c>
      <c r="P283" t="s">
        <v>274</v>
      </c>
      <c r="Q283">
        <v>-392.83327958069202</v>
      </c>
      <c r="R283">
        <v>-394.65439262000001</v>
      </c>
      <c r="S283">
        <v>-394.77310330289299</v>
      </c>
      <c r="T283">
        <v>-394.848245867559</v>
      </c>
      <c r="U283" t="s">
        <v>565</v>
      </c>
      <c r="V283">
        <v>-196.41664677448901</v>
      </c>
      <c r="W283">
        <v>-197.32628654000001</v>
      </c>
      <c r="X283">
        <v>-197.38583528927501</v>
      </c>
      <c r="Y283">
        <v>-197.42328270857601</v>
      </c>
      <c r="Z283" t="s">
        <v>565</v>
      </c>
      <c r="AA283">
        <v>-196.41664782010599</v>
      </c>
      <c r="AB283">
        <v>-197.32628661000001</v>
      </c>
      <c r="AC283">
        <v>-197.38583563834101</v>
      </c>
      <c r="AD283">
        <v>-197.42328294246201</v>
      </c>
      <c r="AE283" t="s">
        <v>274</v>
      </c>
      <c r="AF283">
        <v>-392.806499762518</v>
      </c>
      <c r="AG283">
        <v>-394.39090628000002</v>
      </c>
      <c r="AH283">
        <v>-394.52791402393598</v>
      </c>
      <c r="AI283">
        <v>-394.58698413638001</v>
      </c>
      <c r="AJ283" t="s">
        <v>565</v>
      </c>
      <c r="AK283">
        <v>-196.40321666605101</v>
      </c>
      <c r="AL283">
        <v>-197.19459757000001</v>
      </c>
      <c r="AM283">
        <v>-197.26326766897199</v>
      </c>
      <c r="AN283">
        <v>-197.292707361</v>
      </c>
      <c r="AO283" t="s">
        <v>565</v>
      </c>
      <c r="AP283">
        <v>-196.40321767951201</v>
      </c>
      <c r="AQ283">
        <v>-197.19459766</v>
      </c>
      <c r="AR283">
        <v>-197.26326800590499</v>
      </c>
      <c r="AS283">
        <v>-197.292707604528</v>
      </c>
    </row>
    <row r="284" spans="1:45" x14ac:dyDescent="0.2">
      <c r="A284" s="1">
        <f>'[3]cc-pVDZ-F12c'!T282-'[3]cc-pVDZ-F12c'!Q282</f>
        <v>4.3395906602488515E-2</v>
      </c>
      <c r="B284" s="7">
        <f>'[3]cc-pVDZ-F12c'!Z282-'[3]cc-pVDZ-F12c'!W282</f>
        <v>5.1331432110976516E-2</v>
      </c>
      <c r="C284" s="8">
        <f t="shared" si="39"/>
        <v>4.7363669356732516E-2</v>
      </c>
      <c r="D284" s="9">
        <f t="shared" si="40"/>
        <v>4.1811011624537008E-2</v>
      </c>
      <c r="E284" s="10">
        <f t="shared" si="41"/>
        <v>4.2010945995187114E-2</v>
      </c>
      <c r="F284" s="1">
        <f t="shared" si="42"/>
        <v>3.82954860089183E-2</v>
      </c>
      <c r="G284" s="1">
        <f t="shared" si="43"/>
        <v>2.9471268541529871E-2</v>
      </c>
      <c r="H284" s="1">
        <f t="shared" si="38"/>
        <v>-3.0651831284501442E-3</v>
      </c>
      <c r="I284" s="1">
        <f t="shared" si="38"/>
        <v>0.28772565593694582</v>
      </c>
      <c r="J284" s="1">
        <f t="shared" si="38"/>
        <v>0.21962845110889956</v>
      </c>
      <c r="K284" s="1">
        <f t="shared" si="37"/>
        <v>0.25792393711781786</v>
      </c>
      <c r="L284" s="1">
        <f t="shared" si="36"/>
        <v>-2.9332304265604135E-3</v>
      </c>
      <c r="M284" s="1">
        <f t="shared" si="36"/>
        <v>0.25700279080747929</v>
      </c>
      <c r="N284" s="1">
        <f t="shared" si="36"/>
        <v>0.19691368218236696</v>
      </c>
      <c r="O284" s="1">
        <f t="shared" si="35"/>
        <v>0.22638495072389683</v>
      </c>
      <c r="P284" t="s">
        <v>275</v>
      </c>
      <c r="Q284">
        <v>-392.83328970991499</v>
      </c>
      <c r="R284">
        <v>-394.65303167000002</v>
      </c>
      <c r="S284">
        <v>-394.77202092781698</v>
      </c>
      <c r="T284">
        <v>-394.84697667897802</v>
      </c>
      <c r="U284" t="s">
        <v>565</v>
      </c>
      <c r="V284">
        <v>-196.41664677448901</v>
      </c>
      <c r="W284">
        <v>-197.32628654000001</v>
      </c>
      <c r="X284">
        <v>-197.38583528927501</v>
      </c>
      <c r="Y284">
        <v>-197.42328270857601</v>
      </c>
      <c r="Z284" t="s">
        <v>565</v>
      </c>
      <c r="AA284">
        <v>-196.41664782010599</v>
      </c>
      <c r="AB284">
        <v>-197.32628661000001</v>
      </c>
      <c r="AC284">
        <v>-197.38583563834101</v>
      </c>
      <c r="AD284">
        <v>-197.42328294246201</v>
      </c>
      <c r="AE284" t="s">
        <v>275</v>
      </c>
      <c r="AF284">
        <v>-392.80642967116302</v>
      </c>
      <c r="AG284">
        <v>-394.38960479000002</v>
      </c>
      <c r="AH284">
        <v>-394.52684947679103</v>
      </c>
      <c r="AI284">
        <v>-394.58577573289602</v>
      </c>
      <c r="AJ284" t="s">
        <v>565</v>
      </c>
      <c r="AK284">
        <v>-196.40321666605101</v>
      </c>
      <c r="AL284">
        <v>-197.19459757000001</v>
      </c>
      <c r="AM284">
        <v>-197.26326766897199</v>
      </c>
      <c r="AN284">
        <v>-197.292707361</v>
      </c>
      <c r="AO284" t="s">
        <v>565</v>
      </c>
      <c r="AP284">
        <v>-196.40321767951201</v>
      </c>
      <c r="AQ284">
        <v>-197.19459766</v>
      </c>
      <c r="AR284">
        <v>-197.26326800590499</v>
      </c>
      <c r="AS284">
        <v>-197.292707604528</v>
      </c>
    </row>
    <row r="285" spans="1:45" x14ac:dyDescent="0.2">
      <c r="A285" s="1">
        <f>'[3]cc-pVDZ-F12c'!T283-'[3]cc-pVDZ-F12c'!Q283</f>
        <v>1.0775828750333551</v>
      </c>
      <c r="B285" s="7">
        <f>'[3]cc-pVDZ-F12c'!Z283-'[3]cc-pVDZ-F12c'!W283</f>
        <v>1.2200323576693852</v>
      </c>
      <c r="C285" s="8">
        <f t="shared" si="39"/>
        <v>1.1488076163513701</v>
      </c>
      <c r="D285" s="9">
        <f t="shared" si="40"/>
        <v>1.1598317404272203</v>
      </c>
      <c r="E285" s="10">
        <f t="shared" si="41"/>
        <v>1.1546440777127756</v>
      </c>
      <c r="F285" s="1">
        <f t="shared" si="42"/>
        <v>1.0623115409664958</v>
      </c>
      <c r="G285" s="1">
        <f t="shared" si="43"/>
        <v>0.84302176619408176</v>
      </c>
      <c r="H285" s="1">
        <f t="shared" si="38"/>
        <v>-5.68984684413899</v>
      </c>
      <c r="I285" s="1">
        <f t="shared" si="38"/>
        <v>1.9869523558629234</v>
      </c>
      <c r="J285" s="1">
        <f t="shared" si="38"/>
        <v>0.58685464733174564</v>
      </c>
      <c r="K285" s="1">
        <f t="shared" si="37"/>
        <v>1.6491661882982414</v>
      </c>
      <c r="L285" s="1">
        <f t="shared" si="36"/>
        <v>-5.3943644981037178</v>
      </c>
      <c r="M285" s="1">
        <f t="shared" si="36"/>
        <v>1.4760215708116036</v>
      </c>
      <c r="N285" s="1">
        <f t="shared" si="36"/>
        <v>0.22901761284316649</v>
      </c>
      <c r="O285" s="1">
        <f t="shared" si="36"/>
        <v>1.0720393790372482</v>
      </c>
      <c r="P285" t="s">
        <v>276</v>
      </c>
      <c r="Q285">
        <v>-392.824554273491</v>
      </c>
      <c r="R285">
        <v>-394.66333716999998</v>
      </c>
      <c r="S285">
        <v>-394.77758062475903</v>
      </c>
      <c r="T285">
        <v>-394.85507826810698</v>
      </c>
      <c r="U285" t="s">
        <v>566</v>
      </c>
      <c r="V285">
        <v>-196.416647187243</v>
      </c>
      <c r="W285">
        <v>-197.32628545</v>
      </c>
      <c r="X285">
        <v>-197.38583609413999</v>
      </c>
      <c r="Y285">
        <v>-197.42328404096801</v>
      </c>
      <c r="Z285" t="s">
        <v>566</v>
      </c>
      <c r="AA285">
        <v>-196.416974433984</v>
      </c>
      <c r="AB285">
        <v>-197.33388531</v>
      </c>
      <c r="AC285">
        <v>-197.39080931824799</v>
      </c>
      <c r="AD285">
        <v>-197.42916611363901</v>
      </c>
      <c r="AE285" t="s">
        <v>276</v>
      </c>
      <c r="AF285">
        <v>-392.798693175361</v>
      </c>
      <c r="AG285">
        <v>-394.39943376999997</v>
      </c>
      <c r="AH285">
        <v>-394.53242707243601</v>
      </c>
      <c r="AI285">
        <v>-394.59341179816499</v>
      </c>
      <c r="AJ285" t="s">
        <v>566</v>
      </c>
      <c r="AK285">
        <v>-196.40321792022101</v>
      </c>
      <c r="AL285">
        <v>-197.19459802</v>
      </c>
      <c r="AM285">
        <v>-197.26327017399399</v>
      </c>
      <c r="AN285">
        <v>-197.29271029296399</v>
      </c>
      <c r="AO285" t="s">
        <v>566</v>
      </c>
      <c r="AP285">
        <v>-196.404071721804</v>
      </c>
      <c r="AQ285">
        <v>-197.20248355999999</v>
      </c>
      <c r="AR285">
        <v>-197.26879193566</v>
      </c>
      <c r="AS285">
        <v>-197.29899310177601</v>
      </c>
    </row>
    <row r="286" spans="1:45" x14ac:dyDescent="0.2">
      <c r="A286" s="1">
        <f>'[3]cc-pVDZ-F12c'!T284-'[3]cc-pVDZ-F12c'!Q284</f>
        <v>0.8627576892990283</v>
      </c>
      <c r="B286" s="7">
        <f>'[3]cc-pVDZ-F12c'!Z284-'[3]cc-pVDZ-F12c'!W284</f>
        <v>0.97688916663638259</v>
      </c>
      <c r="C286" s="8">
        <f t="shared" si="39"/>
        <v>0.91982342796770544</v>
      </c>
      <c r="D286" s="9">
        <f t="shared" si="40"/>
        <v>0.91915883186866243</v>
      </c>
      <c r="E286" s="10">
        <f t="shared" si="41"/>
        <v>0.91585094530903799</v>
      </c>
      <c r="F286" s="1">
        <f t="shared" si="42"/>
        <v>0.84187473151553616</v>
      </c>
      <c r="G286" s="1">
        <f t="shared" si="43"/>
        <v>0.66618122375596944</v>
      </c>
      <c r="H286" s="1">
        <f t="shared" si="38"/>
        <v>-3.4097610156905174</v>
      </c>
      <c r="I286" s="1">
        <f t="shared" si="38"/>
        <v>2.583989994575056</v>
      </c>
      <c r="J286" s="1">
        <f t="shared" si="38"/>
        <v>1.5031388209292416</v>
      </c>
      <c r="K286" s="1">
        <f t="shared" si="37"/>
        <v>2.3450135524447777</v>
      </c>
      <c r="L286" s="1">
        <f t="shared" ref="L286:O349" si="44">627.5095*(AK286+AP286-AF286)</f>
        <v>-3.1421187272380577</v>
      </c>
      <c r="M286" s="1">
        <f t="shared" si="44"/>
        <v>2.2326348753703482</v>
      </c>
      <c r="N286" s="1">
        <f t="shared" si="44"/>
        <v>1.2730500129713349</v>
      </c>
      <c r="O286" s="1">
        <f t="shared" si="44"/>
        <v>1.9392312367273044</v>
      </c>
      <c r="P286" t="s">
        <v>277</v>
      </c>
      <c r="Q286">
        <v>-392.82818782139498</v>
      </c>
      <c r="R286">
        <v>-394.66428861000003</v>
      </c>
      <c r="S286">
        <v>-394.779040816475</v>
      </c>
      <c r="T286">
        <v>-394.85618717142103</v>
      </c>
      <c r="U286" t="s">
        <v>566</v>
      </c>
      <c r="V286">
        <v>-196.416647187243</v>
      </c>
      <c r="W286">
        <v>-197.32628545</v>
      </c>
      <c r="X286">
        <v>-197.38583609413999</v>
      </c>
      <c r="Y286">
        <v>-197.42328404096801</v>
      </c>
      <c r="Z286" t="s">
        <v>566</v>
      </c>
      <c r="AA286">
        <v>-196.416974433984</v>
      </c>
      <c r="AB286">
        <v>-197.33388531</v>
      </c>
      <c r="AC286">
        <v>-197.39080931824799</v>
      </c>
      <c r="AD286">
        <v>-197.42916611363901</v>
      </c>
      <c r="AE286" t="s">
        <v>277</v>
      </c>
      <c r="AF286">
        <v>-392.80228235731101</v>
      </c>
      <c r="AG286">
        <v>-394.40063951000002</v>
      </c>
      <c r="AH286">
        <v>-394.53409084390103</v>
      </c>
      <c r="AI286">
        <v>-394.594793756299</v>
      </c>
      <c r="AJ286" t="s">
        <v>566</v>
      </c>
      <c r="AK286">
        <v>-196.40321792022101</v>
      </c>
      <c r="AL286">
        <v>-197.19459802</v>
      </c>
      <c r="AM286">
        <v>-197.26327017399399</v>
      </c>
      <c r="AN286">
        <v>-197.29271029296399</v>
      </c>
      <c r="AO286" t="s">
        <v>566</v>
      </c>
      <c r="AP286">
        <v>-196.404071721804</v>
      </c>
      <c r="AQ286">
        <v>-197.20248355999999</v>
      </c>
      <c r="AR286">
        <v>-197.26879193566</v>
      </c>
      <c r="AS286">
        <v>-197.29899310177601</v>
      </c>
    </row>
    <row r="287" spans="1:45" x14ac:dyDescent="0.2">
      <c r="A287" s="1">
        <f>'[3]cc-pVDZ-F12c'!T285-'[3]cc-pVDZ-F12c'!Q285</f>
        <v>0.69640985785897791</v>
      </c>
      <c r="B287" s="7">
        <f>'[3]cc-pVDZ-F12c'!Z285-'[3]cc-pVDZ-F12c'!W285</f>
        <v>0.78874246531674364</v>
      </c>
      <c r="C287" s="8">
        <f t="shared" si="39"/>
        <v>0.74257616158786077</v>
      </c>
      <c r="D287" s="9">
        <f t="shared" si="40"/>
        <v>0.73588316802539289</v>
      </c>
      <c r="E287" s="10">
        <f t="shared" si="41"/>
        <v>0.73383191474232601</v>
      </c>
      <c r="F287" s="1">
        <f t="shared" si="42"/>
        <v>0.67400912990052464</v>
      </c>
      <c r="G287" s="1">
        <f t="shared" si="43"/>
        <v>0.53193001590124633</v>
      </c>
      <c r="H287" s="1">
        <f t="shared" si="38"/>
        <v>-2.063381708404378</v>
      </c>
      <c r="I287" s="1">
        <f t="shared" si="38"/>
        <v>2.6850190240696707</v>
      </c>
      <c r="J287" s="1">
        <f t="shared" si="38"/>
        <v>1.8319969445924482</v>
      </c>
      <c r="K287" s="1">
        <f t="shared" si="37"/>
        <v>2.5060060744929729</v>
      </c>
      <c r="L287" s="1">
        <f t="shared" si="44"/>
        <v>-1.8270095430202458</v>
      </c>
      <c r="M287" s="1">
        <f t="shared" si="44"/>
        <v>2.4381944373650173</v>
      </c>
      <c r="N287" s="1">
        <f t="shared" si="44"/>
        <v>1.6828496514257367</v>
      </c>
      <c r="O287" s="1">
        <f t="shared" si="44"/>
        <v>2.2147796673269831</v>
      </c>
      <c r="P287" t="s">
        <v>278</v>
      </c>
      <c r="Q287">
        <v>-392.83033341330599</v>
      </c>
      <c r="R287">
        <v>-394.66444961000002</v>
      </c>
      <c r="S287">
        <v>-394.77956488523199</v>
      </c>
      <c r="T287">
        <v>-394.85644372932501</v>
      </c>
      <c r="U287" t="s">
        <v>566</v>
      </c>
      <c r="V287">
        <v>-196.416647187243</v>
      </c>
      <c r="W287">
        <v>-197.32628545</v>
      </c>
      <c r="X287">
        <v>-197.38583609413999</v>
      </c>
      <c r="Y287">
        <v>-197.42328404096801</v>
      </c>
      <c r="Z287" t="s">
        <v>566</v>
      </c>
      <c r="AA287">
        <v>-196.416974433984</v>
      </c>
      <c r="AB287">
        <v>-197.33388531</v>
      </c>
      <c r="AC287">
        <v>-197.39080931824799</v>
      </c>
      <c r="AD287">
        <v>-197.42916611363901</v>
      </c>
      <c r="AE287" t="s">
        <v>278</v>
      </c>
      <c r="AF287">
        <v>-392.80437811711101</v>
      </c>
      <c r="AG287">
        <v>-394.40096708999999</v>
      </c>
      <c r="AH287">
        <v>-394.53474390116702</v>
      </c>
      <c r="AI287">
        <v>-394.59523287065599</v>
      </c>
      <c r="AJ287" t="s">
        <v>566</v>
      </c>
      <c r="AK287">
        <v>-196.40321792022101</v>
      </c>
      <c r="AL287">
        <v>-197.19459802</v>
      </c>
      <c r="AM287">
        <v>-197.26327017399399</v>
      </c>
      <c r="AN287">
        <v>-197.29271029296399</v>
      </c>
      <c r="AO287" t="s">
        <v>566</v>
      </c>
      <c r="AP287">
        <v>-196.404071721804</v>
      </c>
      <c r="AQ287">
        <v>-197.20248355999999</v>
      </c>
      <c r="AR287">
        <v>-197.26879193566</v>
      </c>
      <c r="AS287">
        <v>-197.29899310177601</v>
      </c>
    </row>
    <row r="288" spans="1:45" x14ac:dyDescent="0.2">
      <c r="A288" s="1">
        <f>'[3]cc-pVDZ-F12c'!T286-'[3]cc-pVDZ-F12c'!Q286</f>
        <v>0.56579286127794526</v>
      </c>
      <c r="B288" s="7">
        <f>'[3]cc-pVDZ-F12c'!Z286-'[3]cc-pVDZ-F12c'!W286</f>
        <v>0.64131804324032804</v>
      </c>
      <c r="C288" s="8">
        <f t="shared" si="39"/>
        <v>0.60355545225913665</v>
      </c>
      <c r="D288" s="9">
        <f t="shared" si="40"/>
        <v>0.59389945288476886</v>
      </c>
      <c r="E288" s="10">
        <f t="shared" si="41"/>
        <v>0.59273375208934809</v>
      </c>
      <c r="F288" s="1">
        <f t="shared" si="42"/>
        <v>0.54396359487522328</v>
      </c>
      <c r="G288" s="1">
        <f t="shared" si="43"/>
        <v>0.42813447149167683</v>
      </c>
      <c r="H288" s="1">
        <f t="shared" si="38"/>
        <v>-1.2532283847002335</v>
      </c>
      <c r="I288" s="1">
        <f t="shared" si="38"/>
        <v>2.5531479026173485</v>
      </c>
      <c r="J288" s="1">
        <f t="shared" si="38"/>
        <v>1.8674945903739097</v>
      </c>
      <c r="K288" s="1">
        <f t="shared" si="37"/>
        <v>2.411458185249133</v>
      </c>
      <c r="L288" s="1">
        <f t="shared" si="44"/>
        <v>-1.0489611057131296</v>
      </c>
      <c r="M288" s="1">
        <f t="shared" si="44"/>
        <v>2.3744206468691025</v>
      </c>
      <c r="N288" s="1">
        <f t="shared" si="44"/>
        <v>1.768747025390319</v>
      </c>
      <c r="O288" s="1">
        <f t="shared" si="44"/>
        <v>2.1968814968819959</v>
      </c>
      <c r="P288" t="s">
        <v>279</v>
      </c>
      <c r="Q288">
        <v>-392.83162447475399</v>
      </c>
      <c r="R288">
        <v>-394.66423945999998</v>
      </c>
      <c r="S288">
        <v>-394.779621454329</v>
      </c>
      <c r="T288">
        <v>-394.85629305767901</v>
      </c>
      <c r="U288" t="s">
        <v>566</v>
      </c>
      <c r="V288">
        <v>-196.416647187243</v>
      </c>
      <c r="W288">
        <v>-197.32628545</v>
      </c>
      <c r="X288">
        <v>-197.38583609413999</v>
      </c>
      <c r="Y288">
        <v>-197.42328404096801</v>
      </c>
      <c r="Z288" t="s">
        <v>566</v>
      </c>
      <c r="AA288">
        <v>-196.416974433984</v>
      </c>
      <c r="AB288">
        <v>-197.33388531</v>
      </c>
      <c r="AC288">
        <v>-197.39080931824799</v>
      </c>
      <c r="AD288">
        <v>-197.42916611363901</v>
      </c>
      <c r="AE288" t="s">
        <v>279</v>
      </c>
      <c r="AF288">
        <v>-392.80561801616801</v>
      </c>
      <c r="AG288">
        <v>-394.40086545999998</v>
      </c>
      <c r="AH288">
        <v>-394.53488078734</v>
      </c>
      <c r="AI288">
        <v>-394.59520434810702</v>
      </c>
      <c r="AJ288" t="s">
        <v>566</v>
      </c>
      <c r="AK288">
        <v>-196.40321792022101</v>
      </c>
      <c r="AL288">
        <v>-197.19459802</v>
      </c>
      <c r="AM288">
        <v>-197.26327017399399</v>
      </c>
      <c r="AN288">
        <v>-197.29271029296399</v>
      </c>
      <c r="AO288" t="s">
        <v>566</v>
      </c>
      <c r="AP288">
        <v>-196.404071721804</v>
      </c>
      <c r="AQ288">
        <v>-197.20248355999999</v>
      </c>
      <c r="AR288">
        <v>-197.26879193566</v>
      </c>
      <c r="AS288">
        <v>-197.29899310177601</v>
      </c>
    </row>
    <row r="289" spans="1:45" x14ac:dyDescent="0.2">
      <c r="A289" s="1">
        <f>'[3]cc-pVDZ-F12c'!T287-'[3]cc-pVDZ-F12c'!Q287</f>
        <v>0.46262019816034305</v>
      </c>
      <c r="B289" s="7">
        <f>'[3]cc-pVDZ-F12c'!Z287-'[3]cc-pVDZ-F12c'!W287</f>
        <v>0.52517606740809075</v>
      </c>
      <c r="C289" s="8">
        <f t="shared" si="39"/>
        <v>0.4938981327842169</v>
      </c>
      <c r="D289" s="9">
        <f t="shared" si="40"/>
        <v>0.48284143806591939</v>
      </c>
      <c r="E289" s="10">
        <f t="shared" si="41"/>
        <v>0.48230824573280251</v>
      </c>
      <c r="F289" s="1">
        <f t="shared" si="42"/>
        <v>0.44224348604682118</v>
      </c>
      <c r="G289" s="1">
        <f t="shared" si="43"/>
        <v>0.34708968179261546</v>
      </c>
      <c r="H289" s="1">
        <f t="shared" si="38"/>
        <v>-0.76136203913347877</v>
      </c>
      <c r="I289" s="1">
        <f t="shared" si="38"/>
        <v>2.322362458722163</v>
      </c>
      <c r="J289" s="1">
        <f t="shared" si="38"/>
        <v>1.7623319003883899</v>
      </c>
      <c r="K289" s="1">
        <f t="shared" si="37"/>
        <v>2.2045753864352111</v>
      </c>
      <c r="L289" s="1">
        <f t="shared" si="44"/>
        <v>-0.58827414534464106</v>
      </c>
      <c r="M289" s="1">
        <f t="shared" si="44"/>
        <v>2.1873224143492123</v>
      </c>
      <c r="N289" s="1">
        <f t="shared" si="44"/>
        <v>1.6938832883921091</v>
      </c>
      <c r="O289" s="1">
        <f t="shared" si="44"/>
        <v>2.0409729701847246</v>
      </c>
      <c r="P289" t="s">
        <v>280</v>
      </c>
      <c r="Q289">
        <v>-392.83240831363702</v>
      </c>
      <c r="R289">
        <v>-394.66387168</v>
      </c>
      <c r="S289">
        <v>-394.77945386692198</v>
      </c>
      <c r="T289">
        <v>-394.85596336896702</v>
      </c>
      <c r="U289" t="s">
        <v>566</v>
      </c>
      <c r="V289">
        <v>-196.416647187243</v>
      </c>
      <c r="W289">
        <v>-197.32628545</v>
      </c>
      <c r="X289">
        <v>-197.38583609413999</v>
      </c>
      <c r="Y289">
        <v>-197.42328404096801</v>
      </c>
      <c r="Z289" t="s">
        <v>566</v>
      </c>
      <c r="AA289">
        <v>-196.416974433984</v>
      </c>
      <c r="AB289">
        <v>-197.33388531</v>
      </c>
      <c r="AC289">
        <v>-197.39080931824799</v>
      </c>
      <c r="AD289">
        <v>-197.42916611363901</v>
      </c>
      <c r="AE289" t="s">
        <v>280</v>
      </c>
      <c r="AF289">
        <v>-392.80635216754001</v>
      </c>
      <c r="AG289">
        <v>-394.40056729999998</v>
      </c>
      <c r="AH289">
        <v>-394.53476148438602</v>
      </c>
      <c r="AI289">
        <v>-394.594955892065</v>
      </c>
      <c r="AJ289" t="s">
        <v>566</v>
      </c>
      <c r="AK289">
        <v>-196.40321792022101</v>
      </c>
      <c r="AL289">
        <v>-197.19459802</v>
      </c>
      <c r="AM289">
        <v>-197.26327017399399</v>
      </c>
      <c r="AN289">
        <v>-197.29271029296399</v>
      </c>
      <c r="AO289" t="s">
        <v>566</v>
      </c>
      <c r="AP289">
        <v>-196.404071721804</v>
      </c>
      <c r="AQ289">
        <v>-197.20248355999999</v>
      </c>
      <c r="AR289">
        <v>-197.26879193566</v>
      </c>
      <c r="AS289">
        <v>-197.29899310177601</v>
      </c>
    </row>
    <row r="290" spans="1:45" x14ac:dyDescent="0.2">
      <c r="A290" s="1">
        <f>'[3]cc-pVDZ-F12c'!T288-'[3]cc-pVDZ-F12c'!Q288</f>
        <v>0.26225202512345147</v>
      </c>
      <c r="B290" s="7">
        <f>'[3]cc-pVDZ-F12c'!Z288-'[3]cc-pVDZ-F12c'!W288</f>
        <v>0.30019996165614193</v>
      </c>
      <c r="C290" s="8">
        <f t="shared" si="39"/>
        <v>0.2812259933897967</v>
      </c>
      <c r="D290" s="9">
        <f t="shared" si="40"/>
        <v>0.26931808549187514</v>
      </c>
      <c r="E290" s="10">
        <f t="shared" si="41"/>
        <v>0.26974386376660253</v>
      </c>
      <c r="F290" s="1">
        <f t="shared" si="42"/>
        <v>0.24667346170715798</v>
      </c>
      <c r="G290" s="1">
        <f t="shared" si="43"/>
        <v>0.19188125681597712</v>
      </c>
      <c r="H290" s="1">
        <f t="shared" si="38"/>
        <v>-0.16384765201727555</v>
      </c>
      <c r="I290" s="1">
        <f t="shared" si="38"/>
        <v>1.5630759637130085</v>
      </c>
      <c r="J290" s="1">
        <f t="shared" si="38"/>
        <v>1.2349600953240047</v>
      </c>
      <c r="K290" s="1">
        <f t="shared" si="37"/>
        <v>1.4816335570311627</v>
      </c>
      <c r="L290" s="1">
        <f t="shared" si="44"/>
        <v>-6.9863600135535484E-2</v>
      </c>
      <c r="M290" s="1">
        <f t="shared" si="44"/>
        <v>1.4833257814074052</v>
      </c>
      <c r="N290" s="1">
        <f t="shared" si="44"/>
        <v>1.1968404004685267</v>
      </c>
      <c r="O290" s="1">
        <f t="shared" si="44"/>
        <v>1.3887216572845038</v>
      </c>
      <c r="P290" t="s">
        <v>281</v>
      </c>
      <c r="Q290">
        <v>-392.83336051338398</v>
      </c>
      <c r="R290">
        <v>-394.66266167999999</v>
      </c>
      <c r="S290">
        <v>-394.77861344649</v>
      </c>
      <c r="T290">
        <v>-394.85481128787598</v>
      </c>
      <c r="U290" t="s">
        <v>566</v>
      </c>
      <c r="V290">
        <v>-196.416647187243</v>
      </c>
      <c r="W290">
        <v>-197.32628545</v>
      </c>
      <c r="X290">
        <v>-197.38583609413999</v>
      </c>
      <c r="Y290">
        <v>-197.42328404096801</v>
      </c>
      <c r="Z290" t="s">
        <v>566</v>
      </c>
      <c r="AA290">
        <v>-196.416974433984</v>
      </c>
      <c r="AB290">
        <v>-197.33388531</v>
      </c>
      <c r="AC290">
        <v>-197.39080931824799</v>
      </c>
      <c r="AD290">
        <v>-197.42916611363901</v>
      </c>
      <c r="AE290" t="s">
        <v>281</v>
      </c>
      <c r="AF290">
        <v>-392.807178307296</v>
      </c>
      <c r="AG290">
        <v>-394.39944541</v>
      </c>
      <c r="AH290">
        <v>-394.533969396158</v>
      </c>
      <c r="AI290">
        <v>-394.59391646347802</v>
      </c>
      <c r="AJ290" t="s">
        <v>566</v>
      </c>
      <c r="AK290">
        <v>-196.40321792022101</v>
      </c>
      <c r="AL290">
        <v>-197.19459802</v>
      </c>
      <c r="AM290">
        <v>-197.26327017399399</v>
      </c>
      <c r="AN290">
        <v>-197.29271029296399</v>
      </c>
      <c r="AO290" t="s">
        <v>566</v>
      </c>
      <c r="AP290">
        <v>-196.404071721804</v>
      </c>
      <c r="AQ290">
        <v>-197.20248355999999</v>
      </c>
      <c r="AR290">
        <v>-197.26879193566</v>
      </c>
      <c r="AS290">
        <v>-197.29899310177601</v>
      </c>
    </row>
    <row r="291" spans="1:45" x14ac:dyDescent="0.2">
      <c r="A291" s="1">
        <f>'[3]cc-pVDZ-F12c'!T289-'[3]cc-pVDZ-F12c'!Q289</f>
        <v>0.11408897314594302</v>
      </c>
      <c r="B291" s="7">
        <f>'[3]cc-pVDZ-F12c'!Z289-'[3]cc-pVDZ-F12c'!W289</f>
        <v>0.13320825131498015</v>
      </c>
      <c r="C291" s="8">
        <f t="shared" si="39"/>
        <v>0.12364861223046159</v>
      </c>
      <c r="D291" s="9">
        <f t="shared" si="40"/>
        <v>0.11353400558198672</v>
      </c>
      <c r="E291" s="10">
        <f t="shared" si="41"/>
        <v>0.11415269247498366</v>
      </c>
      <c r="F291" s="1">
        <f t="shared" si="42"/>
        <v>0.10398791498624904</v>
      </c>
      <c r="G291" s="1">
        <f t="shared" si="43"/>
        <v>7.9846568450504307E-2</v>
      </c>
      <c r="H291" s="1">
        <f t="shared" si="38"/>
        <v>-8.5181239460171126E-3</v>
      </c>
      <c r="I291" s="1">
        <f t="shared" si="38"/>
        <v>0.7396328974303138</v>
      </c>
      <c r="J291" s="1">
        <f t="shared" si="38"/>
        <v>0.58460290163743067</v>
      </c>
      <c r="K291" s="1">
        <f t="shared" si="37"/>
        <v>0.68859081662367971</v>
      </c>
      <c r="L291" s="1">
        <f t="shared" si="44"/>
        <v>1.416130242977863E-2</v>
      </c>
      <c r="M291" s="1">
        <f t="shared" si="44"/>
        <v>0.68168239514818241</v>
      </c>
      <c r="N291" s="1">
        <f t="shared" si="44"/>
        <v>0.54753052454238116</v>
      </c>
      <c r="O291" s="1">
        <f t="shared" si="44"/>
        <v>0.62737709299288547</v>
      </c>
      <c r="P291" t="s">
        <v>282</v>
      </c>
      <c r="Q291">
        <v>-392.83360804673299</v>
      </c>
      <c r="R291">
        <v>-394.66134943999998</v>
      </c>
      <c r="S291">
        <v>-394.777577036374</v>
      </c>
      <c r="T291">
        <v>-394.85354749387699</v>
      </c>
      <c r="U291" t="s">
        <v>566</v>
      </c>
      <c r="V291">
        <v>-196.416647187243</v>
      </c>
      <c r="W291">
        <v>-197.32628545</v>
      </c>
      <c r="X291">
        <v>-197.38583609413999</v>
      </c>
      <c r="Y291">
        <v>-197.42328404096801</v>
      </c>
      <c r="Z291" t="s">
        <v>566</v>
      </c>
      <c r="AA291">
        <v>-196.416974433984</v>
      </c>
      <c r="AB291">
        <v>-197.33388531</v>
      </c>
      <c r="AC291">
        <v>-197.39080931824799</v>
      </c>
      <c r="AD291">
        <v>-197.42916611363901</v>
      </c>
      <c r="AE291" t="s">
        <v>282</v>
      </c>
      <c r="AF291">
        <v>-392.80731220949599</v>
      </c>
      <c r="AG291">
        <v>-394.39816790999998</v>
      </c>
      <c r="AH291">
        <v>-394.53293465504902</v>
      </c>
      <c r="AI291">
        <v>-394.59270318373598</v>
      </c>
      <c r="AJ291" t="s">
        <v>566</v>
      </c>
      <c r="AK291">
        <v>-196.40321792022101</v>
      </c>
      <c r="AL291">
        <v>-197.19459802</v>
      </c>
      <c r="AM291">
        <v>-197.26327017399399</v>
      </c>
      <c r="AN291">
        <v>-197.29271029296399</v>
      </c>
      <c r="AO291" t="s">
        <v>566</v>
      </c>
      <c r="AP291">
        <v>-196.404071721804</v>
      </c>
      <c r="AQ291">
        <v>-197.20248355999999</v>
      </c>
      <c r="AR291">
        <v>-197.26879193566</v>
      </c>
      <c r="AS291">
        <v>-197.29899310177601</v>
      </c>
    </row>
    <row r="292" spans="1:45" x14ac:dyDescent="0.2">
      <c r="A292" s="1">
        <f>'[3]cc-pVDZ-F12c'!T290-'[3]cc-pVDZ-F12c'!Q290</f>
        <v>3.0302094027922249E-2</v>
      </c>
      <c r="B292" s="7">
        <f>'[3]cc-pVDZ-F12c'!Z290-'[3]cc-pVDZ-F12c'!W290</f>
        <v>3.6816161531812913E-2</v>
      </c>
      <c r="C292" s="8">
        <f t="shared" si="39"/>
        <v>3.3559127779867581E-2</v>
      </c>
      <c r="D292" s="9">
        <f t="shared" si="40"/>
        <v>2.8815400514286361E-2</v>
      </c>
      <c r="E292" s="10">
        <f t="shared" si="41"/>
        <v>2.8961379935015123E-2</v>
      </c>
      <c r="F292" s="1">
        <f t="shared" si="42"/>
        <v>2.6392563211473125E-2</v>
      </c>
      <c r="G292" s="1">
        <f t="shared" si="43"/>
        <v>2.0291623493060879E-2</v>
      </c>
      <c r="H292" s="1">
        <f t="shared" si="38"/>
        <v>-3.2691594405087586E-3</v>
      </c>
      <c r="I292" s="1">
        <f t="shared" si="38"/>
        <v>0.19198653151468875</v>
      </c>
      <c r="J292" s="1">
        <f t="shared" si="38"/>
        <v>0.14742498104117002</v>
      </c>
      <c r="K292" s="1">
        <f t="shared" si="38"/>
        <v>0.17381754425264315</v>
      </c>
      <c r="L292" s="1">
        <f t="shared" si="44"/>
        <v>-3.9490252282066369E-3</v>
      </c>
      <c r="M292" s="1">
        <f t="shared" si="44"/>
        <v>0.17051943154035837</v>
      </c>
      <c r="N292" s="1">
        <f t="shared" si="44"/>
        <v>0.13112994861342578</v>
      </c>
      <c r="O292" s="1">
        <f t="shared" si="44"/>
        <v>0.15142157210648666</v>
      </c>
      <c r="P292" t="s">
        <v>283</v>
      </c>
      <c r="Q292">
        <v>-392.83361641149003</v>
      </c>
      <c r="R292">
        <v>-394.66047671000001</v>
      </c>
      <c r="S292">
        <v>-394.77688034904003</v>
      </c>
      <c r="T292">
        <v>-394.85272715048399</v>
      </c>
      <c r="U292" t="s">
        <v>566</v>
      </c>
      <c r="V292">
        <v>-196.416647187243</v>
      </c>
      <c r="W292">
        <v>-197.32628545</v>
      </c>
      <c r="X292">
        <v>-197.38583609413999</v>
      </c>
      <c r="Y292">
        <v>-197.42328404096801</v>
      </c>
      <c r="Z292" t="s">
        <v>566</v>
      </c>
      <c r="AA292">
        <v>-196.416974433984</v>
      </c>
      <c r="AB292">
        <v>-197.33388531</v>
      </c>
      <c r="AC292">
        <v>-197.39080931824799</v>
      </c>
      <c r="AD292">
        <v>-197.42916611363901</v>
      </c>
      <c r="AE292" t="s">
        <v>283</v>
      </c>
      <c r="AF292">
        <v>-392.80728334885299</v>
      </c>
      <c r="AG292">
        <v>-394.39735331999998</v>
      </c>
      <c r="AH292">
        <v>-394.53227107852001</v>
      </c>
      <c r="AI292">
        <v>-394.59194470036499</v>
      </c>
      <c r="AJ292" t="s">
        <v>566</v>
      </c>
      <c r="AK292">
        <v>-196.40321792022101</v>
      </c>
      <c r="AL292">
        <v>-197.19459802</v>
      </c>
      <c r="AM292">
        <v>-197.26327017399399</v>
      </c>
      <c r="AN292">
        <v>-197.29271029296399</v>
      </c>
      <c r="AO292" t="s">
        <v>566</v>
      </c>
      <c r="AP292">
        <v>-196.404071721804</v>
      </c>
      <c r="AQ292">
        <v>-197.20248355999999</v>
      </c>
      <c r="AR292">
        <v>-197.26879193566</v>
      </c>
      <c r="AS292">
        <v>-197.29899310177601</v>
      </c>
    </row>
    <row r="293" spans="1:45" x14ac:dyDescent="0.2">
      <c r="A293" s="1">
        <f>'[3]cc-pVDZ-F12c'!T291-'[3]cc-pVDZ-F12c'!Q291</f>
        <v>0.73044746210281564</v>
      </c>
      <c r="B293" s="7">
        <f>'[3]cc-pVDZ-F12c'!Z291-'[3]cc-pVDZ-F12c'!W291</f>
        <v>0.82134436878658357</v>
      </c>
      <c r="C293" s="8">
        <f t="shared" si="39"/>
        <v>0.7758959154446996</v>
      </c>
      <c r="D293" s="9">
        <f t="shared" si="40"/>
        <v>0.77673721803000895</v>
      </c>
      <c r="E293" s="10">
        <f t="shared" si="41"/>
        <v>0.77035067768544518</v>
      </c>
      <c r="F293" s="1">
        <f t="shared" si="42"/>
        <v>0.71142811689870755</v>
      </c>
      <c r="G293" s="1">
        <f t="shared" si="43"/>
        <v>0.57148703503020559</v>
      </c>
      <c r="H293" s="1">
        <f t="shared" ref="H293:K356" si="45">627.5095*(V293+AA293-Q293)</f>
        <v>-3.45950591071326</v>
      </c>
      <c r="I293" s="1">
        <f t="shared" si="45"/>
        <v>1.4411445927783697</v>
      </c>
      <c r="J293" s="1">
        <f t="shared" si="45"/>
        <v>0.62135296976235965</v>
      </c>
      <c r="K293" s="1">
        <f t="shared" si="45"/>
        <v>1.3327810866610672</v>
      </c>
      <c r="L293" s="1">
        <f t="shared" si="44"/>
        <v>-3.3187239134411688</v>
      </c>
      <c r="M293" s="1">
        <f t="shared" si="44"/>
        <v>1.07407036057771</v>
      </c>
      <c r="N293" s="1">
        <f t="shared" si="44"/>
        <v>0.34555576177857461</v>
      </c>
      <c r="O293" s="1">
        <f t="shared" si="44"/>
        <v>0.9170427968087802</v>
      </c>
      <c r="P293" t="s">
        <v>284</v>
      </c>
      <c r="Q293">
        <v>-392.82845990118301</v>
      </c>
      <c r="R293">
        <v>-394.67006434000001</v>
      </c>
      <c r="S293">
        <v>-394.78261437012799</v>
      </c>
      <c r="T293">
        <v>-394.86046029517399</v>
      </c>
      <c r="U293" t="s">
        <v>567</v>
      </c>
      <c r="V293">
        <v>-196.41698649989499</v>
      </c>
      <c r="W293">
        <v>-197.33388389000001</v>
      </c>
      <c r="X293">
        <v>-197.390812124148</v>
      </c>
      <c r="Y293">
        <v>-197.42916822368599</v>
      </c>
      <c r="Z293" t="s">
        <v>567</v>
      </c>
      <c r="AA293">
        <v>-196.41698647465299</v>
      </c>
      <c r="AB293">
        <v>-197.33388384</v>
      </c>
      <c r="AC293">
        <v>-197.39081205703499</v>
      </c>
      <c r="AD293">
        <v>-197.42916814972</v>
      </c>
      <c r="AE293" t="s">
        <v>284</v>
      </c>
      <c r="AF293">
        <v>-392.802880524773</v>
      </c>
      <c r="AG293">
        <v>-394.40668112999998</v>
      </c>
      <c r="AH293">
        <v>-394.53814469394399</v>
      </c>
      <c r="AI293">
        <v>-394.59945661057498</v>
      </c>
      <c r="AJ293" t="s">
        <v>567</v>
      </c>
      <c r="AK293">
        <v>-196.40408464872101</v>
      </c>
      <c r="AL293">
        <v>-197.20248479</v>
      </c>
      <c r="AM293">
        <v>-197.2687970632</v>
      </c>
      <c r="AN293">
        <v>-197.298997663276</v>
      </c>
      <c r="AO293" t="s">
        <v>567</v>
      </c>
      <c r="AP293">
        <v>-196.40408459903301</v>
      </c>
      <c r="AQ293">
        <v>-197.20248470000001</v>
      </c>
      <c r="AR293">
        <v>-197.268796952608</v>
      </c>
      <c r="AS293">
        <v>-197.29899754664001</v>
      </c>
    </row>
    <row r="294" spans="1:45" x14ac:dyDescent="0.2">
      <c r="A294" s="1">
        <f>'[3]cc-pVDZ-F12c'!T292-'[3]cc-pVDZ-F12c'!Q292</f>
        <v>0.59767535567443897</v>
      </c>
      <c r="B294" s="7">
        <f>'[3]cc-pVDZ-F12c'!Z292-'[3]cc-pVDZ-F12c'!W292</f>
        <v>0.67272499173910205</v>
      </c>
      <c r="C294" s="8">
        <f t="shared" si="39"/>
        <v>0.63520017370677051</v>
      </c>
      <c r="D294" s="9">
        <f t="shared" si="40"/>
        <v>0.62976295282580086</v>
      </c>
      <c r="E294" s="10">
        <f t="shared" si="41"/>
        <v>0.625043804629833</v>
      </c>
      <c r="F294" s="1">
        <f t="shared" si="42"/>
        <v>0.57681164391445394</v>
      </c>
      <c r="G294" s="1">
        <f t="shared" si="43"/>
        <v>0.46226026221542871</v>
      </c>
      <c r="H294" s="1">
        <f t="shared" si="45"/>
        <v>-2.2039960043946758</v>
      </c>
      <c r="I294" s="1">
        <f t="shared" si="45"/>
        <v>1.7169914938739232</v>
      </c>
      <c r="J294" s="1">
        <f t="shared" si="45"/>
        <v>1.0650010479538263</v>
      </c>
      <c r="K294" s="1">
        <f t="shared" si="45"/>
        <v>1.6418126918682803</v>
      </c>
      <c r="L294" s="1">
        <f t="shared" si="44"/>
        <v>-2.0813568654821277</v>
      </c>
      <c r="M294" s="1">
        <f t="shared" si="44"/>
        <v>1.4399837002455373</v>
      </c>
      <c r="N294" s="1">
        <f t="shared" si="44"/>
        <v>0.86214774055276455</v>
      </c>
      <c r="O294" s="1">
        <f t="shared" si="44"/>
        <v>1.3244080027681933</v>
      </c>
      <c r="P294" t="s">
        <v>285</v>
      </c>
      <c r="Q294">
        <v>-392.83046068349199</v>
      </c>
      <c r="R294">
        <v>-394.67050393</v>
      </c>
      <c r="S294">
        <v>-394.78332136831398</v>
      </c>
      <c r="T294">
        <v>-394.86095276836397</v>
      </c>
      <c r="U294" t="s">
        <v>567</v>
      </c>
      <c r="V294">
        <v>-196.41698649989499</v>
      </c>
      <c r="W294">
        <v>-197.33388389000001</v>
      </c>
      <c r="X294">
        <v>-197.390812124148</v>
      </c>
      <c r="Y294">
        <v>-197.42916822368599</v>
      </c>
      <c r="Z294" t="s">
        <v>567</v>
      </c>
      <c r="AA294">
        <v>-196.41698647465299</v>
      </c>
      <c r="AB294">
        <v>-197.33388384</v>
      </c>
      <c r="AC294">
        <v>-197.39081205703499</v>
      </c>
      <c r="AD294">
        <v>-197.42916814972</v>
      </c>
      <c r="AE294" t="s">
        <v>285</v>
      </c>
      <c r="AF294">
        <v>-392.80485239459802</v>
      </c>
      <c r="AG294">
        <v>-394.40726425000003</v>
      </c>
      <c r="AH294">
        <v>-394.53896793563001</v>
      </c>
      <c r="AI294">
        <v>-394.600105788326</v>
      </c>
      <c r="AJ294" t="s">
        <v>567</v>
      </c>
      <c r="AK294">
        <v>-196.40408464872101</v>
      </c>
      <c r="AL294">
        <v>-197.20248479</v>
      </c>
      <c r="AM294">
        <v>-197.2687970632</v>
      </c>
      <c r="AN294">
        <v>-197.298997663276</v>
      </c>
      <c r="AO294" t="s">
        <v>567</v>
      </c>
      <c r="AP294">
        <v>-196.40408459903301</v>
      </c>
      <c r="AQ294">
        <v>-197.20248470000001</v>
      </c>
      <c r="AR294">
        <v>-197.268796952608</v>
      </c>
      <c r="AS294">
        <v>-197.29899754664001</v>
      </c>
    </row>
    <row r="295" spans="1:45" x14ac:dyDescent="0.2">
      <c r="A295" s="1">
        <f>'[3]cc-pVDZ-F12c'!T293-'[3]cc-pVDZ-F12c'!Q293</f>
        <v>0.49116226708301025</v>
      </c>
      <c r="B295" s="7">
        <f>'[3]cc-pVDZ-F12c'!Z293-'[3]cc-pVDZ-F12c'!W293</f>
        <v>0.55394241254633636</v>
      </c>
      <c r="C295" s="8">
        <f t="shared" si="39"/>
        <v>0.52255233981467331</v>
      </c>
      <c r="D295" s="9">
        <f t="shared" si="40"/>
        <v>0.51362906715844903</v>
      </c>
      <c r="E295" s="10">
        <f t="shared" si="41"/>
        <v>0.51026042086652401</v>
      </c>
      <c r="F295" s="1">
        <f t="shared" si="42"/>
        <v>0.47044245022755904</v>
      </c>
      <c r="G295" s="1">
        <f t="shared" si="43"/>
        <v>0.37587476996001712</v>
      </c>
      <c r="H295" s="1">
        <f t="shared" si="45"/>
        <v>-1.4098073174154493</v>
      </c>
      <c r="I295" s="1">
        <f t="shared" si="45"/>
        <v>1.7575537079570962</v>
      </c>
      <c r="J295" s="1">
        <f t="shared" si="45"/>
        <v>1.2301806409670448</v>
      </c>
      <c r="K295" s="1">
        <f t="shared" si="45"/>
        <v>1.7006230911946039</v>
      </c>
      <c r="L295" s="1">
        <f t="shared" si="44"/>
        <v>-1.3049626662273668</v>
      </c>
      <c r="M295" s="1">
        <f t="shared" si="44"/>
        <v>1.5427446559429383</v>
      </c>
      <c r="N295" s="1">
        <f t="shared" si="44"/>
        <v>1.0766140424912616</v>
      </c>
      <c r="O295" s="1">
        <f t="shared" si="44"/>
        <v>1.4524888124512787</v>
      </c>
      <c r="P295" t="s">
        <v>286</v>
      </c>
      <c r="Q295">
        <v>-392.83172630367301</v>
      </c>
      <c r="R295">
        <v>-394.67056857</v>
      </c>
      <c r="S295">
        <v>-394.78358459873999</v>
      </c>
      <c r="T295">
        <v>-394.86104648869701</v>
      </c>
      <c r="U295" t="s">
        <v>567</v>
      </c>
      <c r="V295">
        <v>-196.41698649989499</v>
      </c>
      <c r="W295">
        <v>-197.33388389000001</v>
      </c>
      <c r="X295">
        <v>-197.390812124148</v>
      </c>
      <c r="Y295">
        <v>-197.42916822368599</v>
      </c>
      <c r="Z295" t="s">
        <v>567</v>
      </c>
      <c r="AA295">
        <v>-196.41698647465299</v>
      </c>
      <c r="AB295">
        <v>-197.33388384</v>
      </c>
      <c r="AC295">
        <v>-197.39081205703499</v>
      </c>
      <c r="AD295">
        <v>-197.42916814972</v>
      </c>
      <c r="AE295" t="s">
        <v>286</v>
      </c>
      <c r="AF295">
        <v>-392.80608965745898</v>
      </c>
      <c r="AG295">
        <v>-394.40742800999999</v>
      </c>
      <c r="AH295">
        <v>-394.53930970942298</v>
      </c>
      <c r="AI295">
        <v>-394.60030989808001</v>
      </c>
      <c r="AJ295" t="s">
        <v>567</v>
      </c>
      <c r="AK295">
        <v>-196.40408464872101</v>
      </c>
      <c r="AL295">
        <v>-197.20248479</v>
      </c>
      <c r="AM295">
        <v>-197.2687970632</v>
      </c>
      <c r="AN295">
        <v>-197.298997663276</v>
      </c>
      <c r="AO295" t="s">
        <v>567</v>
      </c>
      <c r="AP295">
        <v>-196.40408459903301</v>
      </c>
      <c r="AQ295">
        <v>-197.20248470000001</v>
      </c>
      <c r="AR295">
        <v>-197.268796952608</v>
      </c>
      <c r="AS295">
        <v>-197.29899754664001</v>
      </c>
    </row>
    <row r="296" spans="1:45" x14ac:dyDescent="0.2">
      <c r="A296" s="1">
        <f>'[3]cc-pVDZ-F12c'!T294-'[3]cc-pVDZ-F12c'!Q294</f>
        <v>0.40508396316858275</v>
      </c>
      <c r="B296" s="7">
        <f>'[3]cc-pVDZ-F12c'!Z294-'[3]cc-pVDZ-F12c'!W294</f>
        <v>0.4583101885642904</v>
      </c>
      <c r="C296" s="8">
        <f t="shared" si="39"/>
        <v>0.43169707586643657</v>
      </c>
      <c r="D296" s="9">
        <f t="shared" si="40"/>
        <v>0.42092242553243098</v>
      </c>
      <c r="E296" s="10">
        <f t="shared" si="41"/>
        <v>0.41863508103615443</v>
      </c>
      <c r="F296" s="1">
        <f t="shared" si="42"/>
        <v>0.38553070666095524</v>
      </c>
      <c r="G296" s="1">
        <f t="shared" si="43"/>
        <v>0.30690781751985718</v>
      </c>
      <c r="H296" s="1">
        <f t="shared" si="45"/>
        <v>-0.90362104381462738</v>
      </c>
      <c r="I296" s="1">
        <f t="shared" si="45"/>
        <v>1.6757954951923568</v>
      </c>
      <c r="J296" s="1">
        <f t="shared" si="45"/>
        <v>1.2429914413070469</v>
      </c>
      <c r="K296" s="1">
        <f t="shared" si="45"/>
        <v>1.6285221479680021</v>
      </c>
      <c r="L296" s="1">
        <f t="shared" si="44"/>
        <v>-0.81575253011733939</v>
      </c>
      <c r="M296" s="1">
        <f t="shared" si="44"/>
        <v>1.5043347994400447</v>
      </c>
      <c r="N296" s="1">
        <f t="shared" si="44"/>
        <v>1.1229834340659584</v>
      </c>
      <c r="O296" s="1">
        <f t="shared" si="44"/>
        <v>1.4298912515858155</v>
      </c>
      <c r="P296" t="s">
        <v>287</v>
      </c>
      <c r="Q296">
        <v>-392.83253296281299</v>
      </c>
      <c r="R296">
        <v>-394.67043827999998</v>
      </c>
      <c r="S296">
        <v>-394.78360501404899</v>
      </c>
      <c r="T296">
        <v>-394.86093158853498</v>
      </c>
      <c r="U296" t="s">
        <v>567</v>
      </c>
      <c r="V296">
        <v>-196.41698649989499</v>
      </c>
      <c r="W296">
        <v>-197.33388389000001</v>
      </c>
      <c r="X296">
        <v>-197.390812124148</v>
      </c>
      <c r="Y296">
        <v>-197.42916822368599</v>
      </c>
      <c r="Z296" t="s">
        <v>567</v>
      </c>
      <c r="AA296">
        <v>-196.41698647465299</v>
      </c>
      <c r="AB296">
        <v>-197.33388384</v>
      </c>
      <c r="AC296">
        <v>-197.39081205703499</v>
      </c>
      <c r="AD296">
        <v>-197.42916814972</v>
      </c>
      <c r="AE296" t="s">
        <v>287</v>
      </c>
      <c r="AF296">
        <v>-392.80686926340297</v>
      </c>
      <c r="AG296">
        <v>-394.40736679999998</v>
      </c>
      <c r="AH296">
        <v>-394.539383603749</v>
      </c>
      <c r="AI296">
        <v>-394.60027388657602</v>
      </c>
      <c r="AJ296" t="s">
        <v>567</v>
      </c>
      <c r="AK296">
        <v>-196.40408464872101</v>
      </c>
      <c r="AL296">
        <v>-197.20248479</v>
      </c>
      <c r="AM296">
        <v>-197.2687970632</v>
      </c>
      <c r="AN296">
        <v>-197.298997663276</v>
      </c>
      <c r="AO296" t="s">
        <v>567</v>
      </c>
      <c r="AP296">
        <v>-196.40408459903301</v>
      </c>
      <c r="AQ296">
        <v>-197.20248470000001</v>
      </c>
      <c r="AR296">
        <v>-197.268796952608</v>
      </c>
      <c r="AS296">
        <v>-197.29899754664001</v>
      </c>
    </row>
    <row r="297" spans="1:45" x14ac:dyDescent="0.2">
      <c r="A297" s="1">
        <f>'[3]cc-pVDZ-F12c'!T295-'[3]cc-pVDZ-F12c'!Q295</f>
        <v>0.33547612093604662</v>
      </c>
      <c r="B297" s="7">
        <f>'[3]cc-pVDZ-F12c'!Z295-'[3]cc-pVDZ-F12c'!W295</f>
        <v>0.38116993737877825</v>
      </c>
      <c r="C297" s="8">
        <f t="shared" si="39"/>
        <v>0.35832302915741243</v>
      </c>
      <c r="D297" s="9">
        <f t="shared" si="40"/>
        <v>0.34657799976863335</v>
      </c>
      <c r="E297" s="10">
        <f t="shared" si="41"/>
        <v>0.34513319197304443</v>
      </c>
      <c r="F297" s="1">
        <f t="shared" si="42"/>
        <v>0.31743725935943701</v>
      </c>
      <c r="G297" s="1">
        <f t="shared" si="43"/>
        <v>0.25165941940211933</v>
      </c>
      <c r="H297" s="1">
        <f t="shared" si="45"/>
        <v>-0.58062002100317789</v>
      </c>
      <c r="I297" s="1">
        <f t="shared" si="45"/>
        <v>1.5363440590305624</v>
      </c>
      <c r="J297" s="1">
        <f t="shared" si="45"/>
        <v>1.1765430359235141</v>
      </c>
      <c r="K297" s="1">
        <f t="shared" si="45"/>
        <v>1.4939802952829511</v>
      </c>
      <c r="L297" s="1">
        <f t="shared" si="44"/>
        <v>-0.5085286128452462</v>
      </c>
      <c r="M297" s="1">
        <f t="shared" si="44"/>
        <v>1.3952799234585531</v>
      </c>
      <c r="N297" s="1">
        <f t="shared" si="44"/>
        <v>1.0794330881564189</v>
      </c>
      <c r="O297" s="1">
        <f t="shared" si="44"/>
        <v>1.3310925075585383</v>
      </c>
      <c r="P297" t="s">
        <v>288</v>
      </c>
      <c r="Q297">
        <v>-392.83304769768603</v>
      </c>
      <c r="R297">
        <v>-394.67021605000002</v>
      </c>
      <c r="S297">
        <v>-394.78349912177902</v>
      </c>
      <c r="T297">
        <v>-394.86071718245398</v>
      </c>
      <c r="U297" t="s">
        <v>567</v>
      </c>
      <c r="V297">
        <v>-196.41698649989499</v>
      </c>
      <c r="W297">
        <v>-197.33388389000001</v>
      </c>
      <c r="X297">
        <v>-197.390812124148</v>
      </c>
      <c r="Y297">
        <v>-197.42916822368599</v>
      </c>
      <c r="Z297" t="s">
        <v>567</v>
      </c>
      <c r="AA297">
        <v>-196.41698647465299</v>
      </c>
      <c r="AB297">
        <v>-197.33388384</v>
      </c>
      <c r="AC297">
        <v>-197.39081205703499</v>
      </c>
      <c r="AD297">
        <v>-197.42916814972</v>
      </c>
      <c r="AE297" t="s">
        <v>288</v>
      </c>
      <c r="AF297">
        <v>-392.80735885585898</v>
      </c>
      <c r="AG297">
        <v>-394.40719301000001</v>
      </c>
      <c r="AH297">
        <v>-394.53931420185802</v>
      </c>
      <c r="AI297">
        <v>-394.60011644076201</v>
      </c>
      <c r="AJ297" t="s">
        <v>567</v>
      </c>
      <c r="AK297">
        <v>-196.40408464872101</v>
      </c>
      <c r="AL297">
        <v>-197.20248479</v>
      </c>
      <c r="AM297">
        <v>-197.2687970632</v>
      </c>
      <c r="AN297">
        <v>-197.298997663276</v>
      </c>
      <c r="AO297" t="s">
        <v>567</v>
      </c>
      <c r="AP297">
        <v>-196.40408459903301</v>
      </c>
      <c r="AQ297">
        <v>-197.20248470000001</v>
      </c>
      <c r="AR297">
        <v>-197.268796952608</v>
      </c>
      <c r="AS297">
        <v>-197.29899754664001</v>
      </c>
    </row>
    <row r="298" spans="1:45" x14ac:dyDescent="0.2">
      <c r="A298" s="1">
        <f>'[3]cc-pVDZ-F12c'!T296-'[3]cc-pVDZ-F12c'!Q296</f>
        <v>0.19583075682266049</v>
      </c>
      <c r="B298" s="7">
        <f>'[3]cc-pVDZ-F12c'!Z296-'[3]cc-pVDZ-F12c'!W296</f>
        <v>0.22582861322565362</v>
      </c>
      <c r="C298" s="8">
        <f t="shared" si="39"/>
        <v>0.21082968502415705</v>
      </c>
      <c r="D298" s="9">
        <f t="shared" si="40"/>
        <v>0.1984154453339971</v>
      </c>
      <c r="E298" s="10">
        <f t="shared" si="41"/>
        <v>0.19840571585646416</v>
      </c>
      <c r="F298" s="1">
        <f t="shared" si="42"/>
        <v>0.18173241008792551</v>
      </c>
      <c r="G298" s="1">
        <f t="shared" si="43"/>
        <v>0.14213330888764619</v>
      </c>
      <c r="H298" s="1">
        <f t="shared" si="45"/>
        <v>-0.15792282462305082</v>
      </c>
      <c r="I298" s="1">
        <f t="shared" si="45"/>
        <v>1.0602526013769391</v>
      </c>
      <c r="J298" s="1">
        <f t="shared" si="45"/>
        <v>0.84125330631941664</v>
      </c>
      <c r="K298" s="1">
        <f t="shared" si="45"/>
        <v>1.0229857164073421</v>
      </c>
      <c r="L298" s="1">
        <f t="shared" si="44"/>
        <v>-0.12394606486637551</v>
      </c>
      <c r="M298" s="1">
        <f t="shared" si="44"/>
        <v>0.96797732943159398</v>
      </c>
      <c r="N298" s="1">
        <f t="shared" si="44"/>
        <v>0.77847088548994259</v>
      </c>
      <c r="O298" s="1">
        <f t="shared" si="44"/>
        <v>0.92060419437758878</v>
      </c>
      <c r="P298" t="s">
        <v>289</v>
      </c>
      <c r="Q298">
        <v>-392.83372130851802</v>
      </c>
      <c r="R298">
        <v>-394.66945735000002</v>
      </c>
      <c r="S298">
        <v>-394.78296480360598</v>
      </c>
      <c r="T298">
        <v>-394.85996660484699</v>
      </c>
      <c r="U298" t="s">
        <v>567</v>
      </c>
      <c r="V298">
        <v>-196.41698649989499</v>
      </c>
      <c r="W298">
        <v>-197.33388389000001</v>
      </c>
      <c r="X298">
        <v>-197.390812124148</v>
      </c>
      <c r="Y298">
        <v>-197.42916822368599</v>
      </c>
      <c r="Z298" t="s">
        <v>567</v>
      </c>
      <c r="AA298">
        <v>-196.41698647465299</v>
      </c>
      <c r="AB298">
        <v>-197.33388384</v>
      </c>
      <c r="AC298">
        <v>-197.39081205703499</v>
      </c>
      <c r="AD298">
        <v>-197.42916814972</v>
      </c>
      <c r="AE298" t="s">
        <v>289</v>
      </c>
      <c r="AF298">
        <v>-392.807971727135</v>
      </c>
      <c r="AG298">
        <v>-394.40651206000001</v>
      </c>
      <c r="AH298">
        <v>-394.538834588079</v>
      </c>
      <c r="AI298">
        <v>-394.59946228602303</v>
      </c>
      <c r="AJ298" t="s">
        <v>567</v>
      </c>
      <c r="AK298">
        <v>-196.40408464872101</v>
      </c>
      <c r="AL298">
        <v>-197.20248479</v>
      </c>
      <c r="AM298">
        <v>-197.2687970632</v>
      </c>
      <c r="AN298">
        <v>-197.298997663276</v>
      </c>
      <c r="AO298" t="s">
        <v>567</v>
      </c>
      <c r="AP298">
        <v>-196.40408459903301</v>
      </c>
      <c r="AQ298">
        <v>-197.20248470000001</v>
      </c>
      <c r="AR298">
        <v>-197.268796952608</v>
      </c>
      <c r="AS298">
        <v>-197.29899754664001</v>
      </c>
    </row>
    <row r="299" spans="1:45" x14ac:dyDescent="0.2">
      <c r="A299" s="1">
        <f>'[3]cc-pVDZ-F12c'!T297-'[3]cc-pVDZ-F12c'!Q297</f>
        <v>8.7610417491254589E-2</v>
      </c>
      <c r="B299" s="7">
        <f>'[3]cc-pVDZ-F12c'!Z297-'[3]cc-pVDZ-F12c'!W297</f>
        <v>0.10279219410110907</v>
      </c>
      <c r="C299" s="8">
        <f t="shared" si="39"/>
        <v>9.5201305796181829E-2</v>
      </c>
      <c r="D299" s="9">
        <f t="shared" si="40"/>
        <v>8.5405199080451799E-2</v>
      </c>
      <c r="E299" s="10">
        <f t="shared" si="41"/>
        <v>8.5873395426353819E-2</v>
      </c>
      <c r="F299" s="1">
        <f t="shared" si="42"/>
        <v>7.8224216047308837E-2</v>
      </c>
      <c r="G299" s="1">
        <f t="shared" si="43"/>
        <v>6.005741502207701E-2</v>
      </c>
      <c r="H299" s="1">
        <f t="shared" si="45"/>
        <v>-2.6089758515650457E-2</v>
      </c>
      <c r="I299" s="1">
        <f t="shared" si="45"/>
        <v>0.51427541069999072</v>
      </c>
      <c r="J299" s="1">
        <f t="shared" si="45"/>
        <v>0.40775494077571067</v>
      </c>
      <c r="K299" s="1">
        <f t="shared" si="45"/>
        <v>0.48597915682301951</v>
      </c>
      <c r="L299" s="1">
        <f t="shared" si="44"/>
        <v>-2.3436615126662248E-2</v>
      </c>
      <c r="M299" s="1">
        <f t="shared" si="44"/>
        <v>0.45693359261634126</v>
      </c>
      <c r="N299" s="1">
        <f t="shared" si="44"/>
        <v>0.36635469155277584</v>
      </c>
      <c r="O299" s="1">
        <f t="shared" si="44"/>
        <v>0.42641210657485284</v>
      </c>
      <c r="P299" t="s">
        <v>290</v>
      </c>
      <c r="Q299">
        <v>-392.83393139787302</v>
      </c>
      <c r="R299">
        <v>-394.66858728</v>
      </c>
      <c r="S299">
        <v>-394.78227398001599</v>
      </c>
      <c r="T299">
        <v>-394.85911083045698</v>
      </c>
      <c r="U299" t="s">
        <v>567</v>
      </c>
      <c r="V299">
        <v>-196.41698649989499</v>
      </c>
      <c r="W299">
        <v>-197.33388389000001</v>
      </c>
      <c r="X299">
        <v>-197.390812124148</v>
      </c>
      <c r="Y299">
        <v>-197.42916822368599</v>
      </c>
      <c r="Z299" t="s">
        <v>567</v>
      </c>
      <c r="AA299">
        <v>-196.41698647465299</v>
      </c>
      <c r="AB299">
        <v>-197.33388384</v>
      </c>
      <c r="AC299">
        <v>-197.39081205703499</v>
      </c>
      <c r="AD299">
        <v>-197.42916814972</v>
      </c>
      <c r="AE299" t="s">
        <v>290</v>
      </c>
      <c r="AF299">
        <v>-392.80813189913198</v>
      </c>
      <c r="AG299">
        <v>-394.40569765999999</v>
      </c>
      <c r="AH299">
        <v>-394.53817783914701</v>
      </c>
      <c r="AI299">
        <v>-394.59867474083399</v>
      </c>
      <c r="AJ299" t="s">
        <v>567</v>
      </c>
      <c r="AK299">
        <v>-196.40408464872101</v>
      </c>
      <c r="AL299">
        <v>-197.20248479</v>
      </c>
      <c r="AM299">
        <v>-197.2687970632</v>
      </c>
      <c r="AN299">
        <v>-197.298997663276</v>
      </c>
      <c r="AO299" t="s">
        <v>567</v>
      </c>
      <c r="AP299">
        <v>-196.40408459903301</v>
      </c>
      <c r="AQ299">
        <v>-197.20248470000001</v>
      </c>
      <c r="AR299">
        <v>-197.268796952608</v>
      </c>
      <c r="AS299">
        <v>-197.29899754664001</v>
      </c>
    </row>
    <row r="300" spans="1:45" x14ac:dyDescent="0.2">
      <c r="A300" s="1">
        <f>'[3]cc-pVDZ-F12c'!T298-'[3]cc-pVDZ-F12c'!Q298</f>
        <v>2.3610733415873233E-2</v>
      </c>
      <c r="B300" s="7">
        <f>'[3]cc-pVDZ-F12c'!Z298-'[3]cc-pVDZ-F12c'!W298</f>
        <v>2.8248793583241935E-2</v>
      </c>
      <c r="C300" s="8">
        <f t="shared" si="39"/>
        <v>2.5929763499557584E-2</v>
      </c>
      <c r="D300" s="9">
        <f t="shared" si="40"/>
        <v>2.2086574287930802E-2</v>
      </c>
      <c r="E300" s="10">
        <f t="shared" si="41"/>
        <v>2.2185640105386231E-2</v>
      </c>
      <c r="F300" s="1">
        <f t="shared" si="42"/>
        <v>2.0229505667641326E-2</v>
      </c>
      <c r="G300" s="1">
        <f t="shared" si="43"/>
        <v>1.5583686377997175E-2</v>
      </c>
      <c r="H300" s="1">
        <f t="shared" si="45"/>
        <v>-7.20158138239006E-3</v>
      </c>
      <c r="I300" s="1">
        <f t="shared" si="45"/>
        <v>0.13662764341892378</v>
      </c>
      <c r="J300" s="1">
        <f t="shared" si="45"/>
        <v>0.10571586657619346</v>
      </c>
      <c r="K300" s="1">
        <f t="shared" si="45"/>
        <v>0.12594537224383479</v>
      </c>
      <c r="L300" s="1">
        <f t="shared" si="44"/>
        <v>-9.5945863822898044E-3</v>
      </c>
      <c r="M300" s="1">
        <f t="shared" si="44"/>
        <v>0.11938368237677835</v>
      </c>
      <c r="N300" s="1">
        <f t="shared" si="44"/>
        <v>9.2528251194495592E-2</v>
      </c>
      <c r="O300" s="1">
        <f t="shared" si="44"/>
        <v>0.10811193757249277</v>
      </c>
      <c r="P300" t="s">
        <v>291</v>
      </c>
      <c r="Q300">
        <v>-392.83396149809801</v>
      </c>
      <c r="R300">
        <v>-394.66798546000001</v>
      </c>
      <c r="S300">
        <v>-394.78179265013301</v>
      </c>
      <c r="T300">
        <v>-394.85853708012399</v>
      </c>
      <c r="U300" t="s">
        <v>567</v>
      </c>
      <c r="V300">
        <v>-196.41698649989499</v>
      </c>
      <c r="W300">
        <v>-197.33388389000001</v>
      </c>
      <c r="X300">
        <v>-197.390812124148</v>
      </c>
      <c r="Y300">
        <v>-197.42916822368599</v>
      </c>
      <c r="Z300" t="s">
        <v>567</v>
      </c>
      <c r="AA300">
        <v>-196.41698647465299</v>
      </c>
      <c r="AB300">
        <v>-197.33388384</v>
      </c>
      <c r="AC300">
        <v>-197.39081205703499</v>
      </c>
      <c r="AD300">
        <v>-197.42916814972</v>
      </c>
      <c r="AE300" t="s">
        <v>291</v>
      </c>
      <c r="AF300">
        <v>-392.80815395780797</v>
      </c>
      <c r="AG300">
        <v>-394.40515973999999</v>
      </c>
      <c r="AH300">
        <v>-394.53774146895603</v>
      </c>
      <c r="AI300">
        <v>-394.59816749724803</v>
      </c>
      <c r="AJ300" t="s">
        <v>567</v>
      </c>
      <c r="AK300">
        <v>-196.40408464872101</v>
      </c>
      <c r="AL300">
        <v>-197.20248479</v>
      </c>
      <c r="AM300">
        <v>-197.2687970632</v>
      </c>
      <c r="AN300">
        <v>-197.298997663276</v>
      </c>
      <c r="AO300" t="s">
        <v>567</v>
      </c>
      <c r="AP300">
        <v>-196.40408459903301</v>
      </c>
      <c r="AQ300">
        <v>-197.20248470000001</v>
      </c>
      <c r="AR300">
        <v>-197.268796952608</v>
      </c>
      <c r="AS300">
        <v>-197.29899754664001</v>
      </c>
    </row>
    <row r="301" spans="1:45" x14ac:dyDescent="0.2">
      <c r="A301" s="1">
        <f>'[3]cc-pVDZ-F12c'!T299-'[3]cc-pVDZ-F12c'!Q299</f>
        <v>1.0756096197439413</v>
      </c>
      <c r="B301" s="7">
        <f>'[3]cc-pVDZ-F12c'!Z299-'[3]cc-pVDZ-F12c'!W299</f>
        <v>1.2166174842151181</v>
      </c>
      <c r="C301" s="8">
        <f t="shared" si="39"/>
        <v>1.1461135519795298</v>
      </c>
      <c r="D301" s="9">
        <f t="shared" si="40"/>
        <v>1.157073038436351</v>
      </c>
      <c r="E301" s="10">
        <f t="shared" si="41"/>
        <v>1.1499152665830057</v>
      </c>
      <c r="F301" s="1">
        <f t="shared" si="42"/>
        <v>1.0597847943179619</v>
      </c>
      <c r="G301" s="1">
        <f t="shared" si="43"/>
        <v>0.84572492268848298</v>
      </c>
      <c r="H301" s="1">
        <f t="shared" si="45"/>
        <v>-5.8731010055293549</v>
      </c>
      <c r="I301" s="1">
        <f t="shared" si="45"/>
        <v>1.7815182957608031</v>
      </c>
      <c r="J301" s="1">
        <f t="shared" si="45"/>
        <v>0.34039179095223432</v>
      </c>
      <c r="K301" s="1">
        <f t="shared" si="45"/>
        <v>1.4001765852701962</v>
      </c>
      <c r="L301" s="1">
        <f t="shared" si="44"/>
        <v>-5.5995411613251118</v>
      </c>
      <c r="M301" s="1">
        <f t="shared" si="44"/>
        <v>1.2411761404409798</v>
      </c>
      <c r="N301" s="1">
        <f t="shared" si="44"/>
        <v>-4.6075727154360237E-2</v>
      </c>
      <c r="O301" s="1">
        <f t="shared" si="44"/>
        <v>0.79964919553412273</v>
      </c>
      <c r="P301" t="s">
        <v>292</v>
      </c>
      <c r="Q301">
        <v>-391.64970937298801</v>
      </c>
      <c r="R301">
        <v>-393.46301588</v>
      </c>
      <c r="S301">
        <v>-393.5662669811</v>
      </c>
      <c r="T301">
        <v>-393.64501424022302</v>
      </c>
      <c r="U301" t="s">
        <v>568</v>
      </c>
      <c r="V301">
        <v>-195.24208909486799</v>
      </c>
      <c r="W301">
        <v>-196.12629962</v>
      </c>
      <c r="X301">
        <v>-196.17491701981501</v>
      </c>
      <c r="Y301">
        <v>-196.213617303386</v>
      </c>
      <c r="Z301" t="s">
        <v>568</v>
      </c>
      <c r="AA301">
        <v>-196.41697965993899</v>
      </c>
      <c r="AB301">
        <v>-197.33387723000001</v>
      </c>
      <c r="AC301">
        <v>-197.39080751245999</v>
      </c>
      <c r="AD301">
        <v>-197.42916561351001</v>
      </c>
      <c r="AE301" t="s">
        <v>292</v>
      </c>
      <c r="AF301">
        <v>-391.62426115782699</v>
      </c>
      <c r="AG301">
        <v>-393.20396656000003</v>
      </c>
      <c r="AH301">
        <v>-393.32564333809199</v>
      </c>
      <c r="AI301">
        <v>-393.38797937026499</v>
      </c>
      <c r="AJ301" t="s">
        <v>568</v>
      </c>
      <c r="AK301">
        <v>-195.22910563423099</v>
      </c>
      <c r="AL301">
        <v>-195.99950734000001</v>
      </c>
      <c r="AM301">
        <v>-196.05692064622801</v>
      </c>
      <c r="AN301">
        <v>-196.08770639700401</v>
      </c>
      <c r="AO301" t="s">
        <v>568</v>
      </c>
      <c r="AP301">
        <v>-196.40407896007201</v>
      </c>
      <c r="AQ301">
        <v>-197.20248128</v>
      </c>
      <c r="AR301">
        <v>-197.26879611820601</v>
      </c>
      <c r="AS301">
        <v>-197.29899865120601</v>
      </c>
    </row>
    <row r="302" spans="1:45" x14ac:dyDescent="0.2">
      <c r="A302" s="1">
        <f>'[3]cc-pVDZ-F12c'!T300-'[3]cc-pVDZ-F12c'!Q300</f>
        <v>0.86308759993837092</v>
      </c>
      <c r="B302" s="7">
        <f>'[3]cc-pVDZ-F12c'!Z300-'[3]cc-pVDZ-F12c'!W300</f>
        <v>0.97497357472193369</v>
      </c>
      <c r="C302" s="8">
        <f t="shared" si="39"/>
        <v>0.9190305873301523</v>
      </c>
      <c r="D302" s="9">
        <f t="shared" si="40"/>
        <v>0.91908261831850091</v>
      </c>
      <c r="E302" s="10">
        <f t="shared" si="41"/>
        <v>0.9139422374742121</v>
      </c>
      <c r="F302" s="1">
        <f t="shared" si="42"/>
        <v>0.84180492610230884</v>
      </c>
      <c r="G302" s="1">
        <f t="shared" si="43"/>
        <v>0.67047881159403844</v>
      </c>
      <c r="H302" s="1">
        <f t="shared" si="45"/>
        <v>-3.616223352379591</v>
      </c>
      <c r="I302" s="1">
        <f t="shared" si="45"/>
        <v>2.3689173885045047</v>
      </c>
      <c r="J302" s="1">
        <f t="shared" si="45"/>
        <v>1.2580636076964908</v>
      </c>
      <c r="K302" s="1">
        <f t="shared" si="45"/>
        <v>2.0998685337987997</v>
      </c>
      <c r="L302" s="1">
        <f t="shared" si="44"/>
        <v>-3.3708222157217009</v>
      </c>
      <c r="M302" s="1">
        <f t="shared" si="44"/>
        <v>1.9876614416253824</v>
      </c>
      <c r="N302" s="1">
        <f t="shared" si="44"/>
        <v>0.99868733060967274</v>
      </c>
      <c r="O302" s="1">
        <f t="shared" si="44"/>
        <v>1.6691661422037112</v>
      </c>
      <c r="P302" t="s">
        <v>293</v>
      </c>
      <c r="Q302">
        <v>-391.65330593631199</v>
      </c>
      <c r="R302">
        <v>-393.46395195999997</v>
      </c>
      <c r="S302">
        <v>-393.567729384166</v>
      </c>
      <c r="T302">
        <v>-393.64612927027201</v>
      </c>
      <c r="U302" t="s">
        <v>568</v>
      </c>
      <c r="V302">
        <v>-195.24208909486799</v>
      </c>
      <c r="W302">
        <v>-196.12629962</v>
      </c>
      <c r="X302">
        <v>-196.17491701981501</v>
      </c>
      <c r="Y302">
        <v>-196.213617303386</v>
      </c>
      <c r="Z302" t="s">
        <v>568</v>
      </c>
      <c r="AA302">
        <v>-196.41697965993899</v>
      </c>
      <c r="AB302">
        <v>-197.33387723000001</v>
      </c>
      <c r="AC302">
        <v>-197.39080751245999</v>
      </c>
      <c r="AD302">
        <v>-197.42916561351001</v>
      </c>
      <c r="AE302" t="s">
        <v>293</v>
      </c>
      <c r="AF302">
        <v>-391.627812847396</v>
      </c>
      <c r="AG302">
        <v>-393.20515616</v>
      </c>
      <c r="AH302">
        <v>-393.32730827393402</v>
      </c>
      <c r="AI302">
        <v>-393.38936503366398</v>
      </c>
      <c r="AJ302" t="s">
        <v>568</v>
      </c>
      <c r="AK302">
        <v>-195.22910563423099</v>
      </c>
      <c r="AL302">
        <v>-195.99950734000001</v>
      </c>
      <c r="AM302">
        <v>-196.05692064622801</v>
      </c>
      <c r="AN302">
        <v>-196.08770639700401</v>
      </c>
      <c r="AO302" t="s">
        <v>568</v>
      </c>
      <c r="AP302">
        <v>-196.40407896007201</v>
      </c>
      <c r="AQ302">
        <v>-197.20248128</v>
      </c>
      <c r="AR302">
        <v>-197.26879611820601</v>
      </c>
      <c r="AS302">
        <v>-197.29899865120601</v>
      </c>
    </row>
    <row r="303" spans="1:45" x14ac:dyDescent="0.2">
      <c r="A303" s="1">
        <f>'[3]cc-pVDZ-F12c'!T301-'[3]cc-pVDZ-F12c'!Q301</f>
        <v>0.69954494735177497</v>
      </c>
      <c r="B303" s="7">
        <f>'[3]cc-pVDZ-F12c'!Z301-'[3]cc-pVDZ-F12c'!W301</f>
        <v>0.78930866369004082</v>
      </c>
      <c r="C303" s="8">
        <f t="shared" si="39"/>
        <v>0.7444268055209079</v>
      </c>
      <c r="D303" s="9">
        <f t="shared" si="40"/>
        <v>0.73871223409787901</v>
      </c>
      <c r="E303" s="10">
        <f t="shared" si="41"/>
        <v>0.73494588947732165</v>
      </c>
      <c r="F303" s="1">
        <f t="shared" si="42"/>
        <v>0.67660032432485706</v>
      </c>
      <c r="G303" s="1">
        <f t="shared" si="43"/>
        <v>0.53802960708775371</v>
      </c>
      <c r="H303" s="1">
        <f t="shared" si="45"/>
        <v>-2.2583930553374203</v>
      </c>
      <c r="I303" s="1">
        <f t="shared" si="45"/>
        <v>2.4959880622547099</v>
      </c>
      <c r="J303" s="1">
        <f t="shared" si="45"/>
        <v>1.6201872455127411</v>
      </c>
      <c r="K303" s="1">
        <f t="shared" si="45"/>
        <v>2.2967875698375981</v>
      </c>
      <c r="L303" s="1">
        <f t="shared" si="44"/>
        <v>-2.0429837979754368</v>
      </c>
      <c r="M303" s="1">
        <f t="shared" si="44"/>
        <v>2.2211891020350651</v>
      </c>
      <c r="N303" s="1">
        <f t="shared" si="44"/>
        <v>1.4432995771529815</v>
      </c>
      <c r="O303" s="1">
        <f t="shared" si="44"/>
        <v>1.9813291842407352</v>
      </c>
      <c r="P303" t="s">
        <v>294</v>
      </c>
      <c r="Q303">
        <v>-391.65546977653599</v>
      </c>
      <c r="R303">
        <v>-393.46415445999997</v>
      </c>
      <c r="S303">
        <v>-393.56830646489198</v>
      </c>
      <c r="T303">
        <v>-393.64644308071797</v>
      </c>
      <c r="U303" t="s">
        <v>568</v>
      </c>
      <c r="V303">
        <v>-195.24208909486799</v>
      </c>
      <c r="W303">
        <v>-196.12629962</v>
      </c>
      <c r="X303">
        <v>-196.17491701981501</v>
      </c>
      <c r="Y303">
        <v>-196.213617303386</v>
      </c>
      <c r="Z303" t="s">
        <v>568</v>
      </c>
      <c r="AA303">
        <v>-196.41697965993899</v>
      </c>
      <c r="AB303">
        <v>-197.33387723000001</v>
      </c>
      <c r="AC303">
        <v>-197.39080751245999</v>
      </c>
      <c r="AD303">
        <v>-197.42916561351001</v>
      </c>
      <c r="AE303" t="s">
        <v>294</v>
      </c>
      <c r="AF303">
        <v>-391.62992889252001</v>
      </c>
      <c r="AG303">
        <v>-393.20552830999998</v>
      </c>
      <c r="AH303">
        <v>-393.32801680862002</v>
      </c>
      <c r="AI303">
        <v>-393.38986249711598</v>
      </c>
      <c r="AJ303" t="s">
        <v>568</v>
      </c>
      <c r="AK303">
        <v>-195.22910563423099</v>
      </c>
      <c r="AL303">
        <v>-195.99950734000001</v>
      </c>
      <c r="AM303">
        <v>-196.05692064622801</v>
      </c>
      <c r="AN303">
        <v>-196.08770639700401</v>
      </c>
      <c r="AO303" t="s">
        <v>568</v>
      </c>
      <c r="AP303">
        <v>-196.40407896007201</v>
      </c>
      <c r="AQ303">
        <v>-197.20248128</v>
      </c>
      <c r="AR303">
        <v>-197.26879611820601</v>
      </c>
      <c r="AS303">
        <v>-197.29899865120601</v>
      </c>
    </row>
    <row r="304" spans="1:45" x14ac:dyDescent="0.2">
      <c r="A304" s="1">
        <f>'[3]cc-pVDZ-F12c'!T302-'[3]cc-pVDZ-F12c'!Q302</f>
        <v>0.57117454170030602</v>
      </c>
      <c r="B304" s="7">
        <f>'[3]cc-pVDZ-F12c'!Z302-'[3]cc-pVDZ-F12c'!W302</f>
        <v>0.64412309125770406</v>
      </c>
      <c r="C304" s="8">
        <f t="shared" si="39"/>
        <v>0.60764881647900504</v>
      </c>
      <c r="D304" s="9">
        <f t="shared" si="40"/>
        <v>0.59904016232373891</v>
      </c>
      <c r="E304" s="10">
        <f t="shared" si="41"/>
        <v>0.59631047309381047</v>
      </c>
      <c r="F304" s="1">
        <f t="shared" si="42"/>
        <v>0.5486720666090299</v>
      </c>
      <c r="G304" s="1">
        <f t="shared" si="43"/>
        <v>0.4355308512076761</v>
      </c>
      <c r="H304" s="1">
        <f t="shared" si="45"/>
        <v>-1.4211765176021214</v>
      </c>
      <c r="I304" s="1">
        <f t="shared" si="45"/>
        <v>2.4021691169275678</v>
      </c>
      <c r="J304" s="1">
        <f t="shared" si="45"/>
        <v>1.6989681660351736</v>
      </c>
      <c r="K304" s="1">
        <f t="shared" si="45"/>
        <v>2.2476402326442035</v>
      </c>
      <c r="L304" s="1">
        <f t="shared" si="44"/>
        <v>-1.235610798208598</v>
      </c>
      <c r="M304" s="1">
        <f t="shared" si="44"/>
        <v>2.1985360090923209</v>
      </c>
      <c r="N304" s="1">
        <f t="shared" si="44"/>
        <v>1.5750674218069391</v>
      </c>
      <c r="O304" s="1">
        <f t="shared" si="44"/>
        <v>2.0105982730146152</v>
      </c>
      <c r="P304" t="s">
        <v>295</v>
      </c>
      <c r="Q304">
        <v>-391.656803965959</v>
      </c>
      <c r="R304">
        <v>-393.46400495</v>
      </c>
      <c r="S304">
        <v>-393.56843201027499</v>
      </c>
      <c r="T304">
        <v>-393.646364759454</v>
      </c>
      <c r="U304" t="s">
        <v>568</v>
      </c>
      <c r="V304">
        <v>-195.24208909486799</v>
      </c>
      <c r="W304">
        <v>-196.12629962</v>
      </c>
      <c r="X304">
        <v>-196.17491701981501</v>
      </c>
      <c r="Y304">
        <v>-196.213617303386</v>
      </c>
      <c r="Z304" t="s">
        <v>568</v>
      </c>
      <c r="AA304">
        <v>-196.41697965993899</v>
      </c>
      <c r="AB304">
        <v>-197.33387723000001</v>
      </c>
      <c r="AC304">
        <v>-197.39080751245999</v>
      </c>
      <c r="AD304">
        <v>-197.42916561351001</v>
      </c>
      <c r="AE304" t="s">
        <v>295</v>
      </c>
      <c r="AF304">
        <v>-391.63121552323997</v>
      </c>
      <c r="AG304">
        <v>-393.20549220999999</v>
      </c>
      <c r="AH304">
        <v>-393.32822679403802</v>
      </c>
      <c r="AI304">
        <v>-393.38990914037601</v>
      </c>
      <c r="AJ304" t="s">
        <v>568</v>
      </c>
      <c r="AK304">
        <v>-195.22910563423099</v>
      </c>
      <c r="AL304">
        <v>-195.99950734000001</v>
      </c>
      <c r="AM304">
        <v>-196.05692064622801</v>
      </c>
      <c r="AN304">
        <v>-196.08770639700401</v>
      </c>
      <c r="AO304" t="s">
        <v>568</v>
      </c>
      <c r="AP304">
        <v>-196.40407896007201</v>
      </c>
      <c r="AQ304">
        <v>-197.20248128</v>
      </c>
      <c r="AR304">
        <v>-197.26879611820601</v>
      </c>
      <c r="AS304">
        <v>-197.29899865120601</v>
      </c>
    </row>
    <row r="305" spans="1:45" x14ac:dyDescent="0.2">
      <c r="A305" s="1">
        <f>'[3]cc-pVDZ-F12c'!T303-'[3]cc-pVDZ-F12c'!Q303</f>
        <v>0.46938810401458042</v>
      </c>
      <c r="B305" s="7">
        <f>'[3]cc-pVDZ-F12c'!Z303-'[3]cc-pVDZ-F12c'!W303</f>
        <v>0.52956586117667448</v>
      </c>
      <c r="C305" s="8">
        <f t="shared" si="39"/>
        <v>0.49947698259562745</v>
      </c>
      <c r="D305" s="9">
        <f t="shared" si="40"/>
        <v>0.4895251200536429</v>
      </c>
      <c r="E305" s="10">
        <f t="shared" si="41"/>
        <v>0.48761504933780858</v>
      </c>
      <c r="F305" s="1">
        <f t="shared" si="42"/>
        <v>0.44836519513980844</v>
      </c>
      <c r="G305" s="1">
        <f t="shared" si="43"/>
        <v>0.35514679141955807</v>
      </c>
      <c r="H305" s="1">
        <f t="shared" si="45"/>
        <v>-0.8982650324998015</v>
      </c>
      <c r="I305" s="1">
        <f t="shared" si="45"/>
        <v>2.2093417226578929</v>
      </c>
      <c r="J305" s="1">
        <f t="shared" si="45"/>
        <v>1.6356770615001281</v>
      </c>
      <c r="K305" s="1">
        <f t="shared" si="45"/>
        <v>2.0840422566399366</v>
      </c>
      <c r="L305" s="1">
        <f t="shared" si="44"/>
        <v>-0.74113371945053053</v>
      </c>
      <c r="M305" s="1">
        <f t="shared" si="44"/>
        <v>2.0528157530106781</v>
      </c>
      <c r="N305" s="1">
        <f t="shared" si="44"/>
        <v>1.5450593721845614</v>
      </c>
      <c r="O305" s="1">
        <f t="shared" si="44"/>
        <v>1.9002061636041194</v>
      </c>
      <c r="P305" t="s">
        <v>296</v>
      </c>
      <c r="Q305">
        <v>-391.65763727841897</v>
      </c>
      <c r="R305">
        <v>-393.46369765999998</v>
      </c>
      <c r="S305">
        <v>-393.56833114948398</v>
      </c>
      <c r="T305">
        <v>-393.64610404949502</v>
      </c>
      <c r="U305" t="s">
        <v>568</v>
      </c>
      <c r="V305">
        <v>-195.24208909486799</v>
      </c>
      <c r="W305">
        <v>-196.12629962</v>
      </c>
      <c r="X305">
        <v>-196.17491701981501</v>
      </c>
      <c r="Y305">
        <v>-196.213617303386</v>
      </c>
      <c r="Z305" t="s">
        <v>568</v>
      </c>
      <c r="AA305">
        <v>-196.41697965993899</v>
      </c>
      <c r="AB305">
        <v>-197.33387723000001</v>
      </c>
      <c r="AC305">
        <v>-197.39080751245999</v>
      </c>
      <c r="AD305">
        <v>-197.42916561351001</v>
      </c>
      <c r="AE305" t="s">
        <v>296</v>
      </c>
      <c r="AF305">
        <v>-391.63200352259099</v>
      </c>
      <c r="AG305">
        <v>-393.20525999</v>
      </c>
      <c r="AH305">
        <v>-393.32817897316897</v>
      </c>
      <c r="AI305">
        <v>-393.38973321935902</v>
      </c>
      <c r="AJ305" t="s">
        <v>568</v>
      </c>
      <c r="AK305">
        <v>-195.22910563423099</v>
      </c>
      <c r="AL305">
        <v>-195.99950734000001</v>
      </c>
      <c r="AM305">
        <v>-196.05692064622801</v>
      </c>
      <c r="AN305">
        <v>-196.08770639700401</v>
      </c>
      <c r="AO305" t="s">
        <v>568</v>
      </c>
      <c r="AP305">
        <v>-196.40407896007201</v>
      </c>
      <c r="AQ305">
        <v>-197.20248128</v>
      </c>
      <c r="AR305">
        <v>-197.26879611820601</v>
      </c>
      <c r="AS305">
        <v>-197.29899865120601</v>
      </c>
    </row>
    <row r="306" spans="1:45" x14ac:dyDescent="0.2">
      <c r="A306" s="1">
        <f>'[3]cc-pVDZ-F12c'!T304-'[3]cc-pVDZ-F12c'!Q304</f>
        <v>0.26939738321263729</v>
      </c>
      <c r="B306" s="7">
        <f>'[3]cc-pVDZ-F12c'!Z304-'[3]cc-pVDZ-F12c'!W304</f>
        <v>0.30602672653087892</v>
      </c>
      <c r="C306" s="8">
        <f t="shared" si="39"/>
        <v>0.28771205487175811</v>
      </c>
      <c r="D306" s="9">
        <f t="shared" si="40"/>
        <v>0.27705573931912514</v>
      </c>
      <c r="E306" s="10">
        <f t="shared" si="41"/>
        <v>0.27670520552325428</v>
      </c>
      <c r="F306" s="1">
        <f t="shared" si="42"/>
        <v>0.25376052328185117</v>
      </c>
      <c r="G306" s="1">
        <f t="shared" si="43"/>
        <v>0.19926690295851879</v>
      </c>
      <c r="H306" s="1">
        <f t="shared" si="45"/>
        <v>-0.22611109740935154</v>
      </c>
      <c r="I306" s="1">
        <f t="shared" si="45"/>
        <v>1.529723833797308</v>
      </c>
      <c r="J306" s="1">
        <f t="shared" si="45"/>
        <v>1.1944367673707244</v>
      </c>
      <c r="K306" s="1">
        <f t="shared" si="45"/>
        <v>1.4481972906525755</v>
      </c>
      <c r="L306" s="1">
        <f t="shared" si="44"/>
        <v>-0.13997744286295</v>
      </c>
      <c r="M306" s="1">
        <f t="shared" si="44"/>
        <v>1.4377372162012592</v>
      </c>
      <c r="N306" s="1">
        <f t="shared" si="44"/>
        <v>1.14304344818528</v>
      </c>
      <c r="O306" s="1">
        <f t="shared" si="44"/>
        <v>1.3423103511437988</v>
      </c>
      <c r="P306" t="s">
        <v>297</v>
      </c>
      <c r="Q306">
        <v>-391.65870842385198</v>
      </c>
      <c r="R306">
        <v>-393.46261462000001</v>
      </c>
      <c r="S306">
        <v>-393.56762798834598</v>
      </c>
      <c r="T306">
        <v>-393.64509076608499</v>
      </c>
      <c r="U306" t="s">
        <v>568</v>
      </c>
      <c r="V306">
        <v>-195.24208909486799</v>
      </c>
      <c r="W306">
        <v>-196.12629962</v>
      </c>
      <c r="X306">
        <v>-196.17491701981501</v>
      </c>
      <c r="Y306">
        <v>-196.213617303386</v>
      </c>
      <c r="Z306" t="s">
        <v>568</v>
      </c>
      <c r="AA306">
        <v>-196.41697965993899</v>
      </c>
      <c r="AB306">
        <v>-197.33387723000001</v>
      </c>
      <c r="AC306">
        <v>-197.39080751245999</v>
      </c>
      <c r="AD306">
        <v>-197.42916561351001</v>
      </c>
      <c r="AE306" t="s">
        <v>297</v>
      </c>
      <c r="AF306">
        <v>-391.63296152605801</v>
      </c>
      <c r="AG306">
        <v>-393.20427979999999</v>
      </c>
      <c r="AH306">
        <v>-393.32753832004101</v>
      </c>
      <c r="AI306">
        <v>-393.38884415582697</v>
      </c>
      <c r="AJ306" t="s">
        <v>568</v>
      </c>
      <c r="AK306">
        <v>-195.22910563423099</v>
      </c>
      <c r="AL306">
        <v>-195.99950734000001</v>
      </c>
      <c r="AM306">
        <v>-196.05692064622801</v>
      </c>
      <c r="AN306">
        <v>-196.08770639700401</v>
      </c>
      <c r="AO306" t="s">
        <v>568</v>
      </c>
      <c r="AP306">
        <v>-196.40407896007201</v>
      </c>
      <c r="AQ306">
        <v>-197.20248128</v>
      </c>
      <c r="AR306">
        <v>-197.26879611820601</v>
      </c>
      <c r="AS306">
        <v>-197.29899865120601</v>
      </c>
    </row>
    <row r="307" spans="1:45" x14ac:dyDescent="0.2">
      <c r="A307" s="1">
        <f>'[3]cc-pVDZ-F12c'!T305-'[3]cc-pVDZ-F12c'!Q305</f>
        <v>0.11867157462152167</v>
      </c>
      <c r="B307" s="7">
        <f>'[3]cc-pVDZ-F12c'!Z305-'[3]cc-pVDZ-F12c'!W305</f>
        <v>0.13727929315579113</v>
      </c>
      <c r="C307" s="8">
        <f t="shared" si="39"/>
        <v>0.1279754338886564</v>
      </c>
      <c r="D307" s="9">
        <f t="shared" si="40"/>
        <v>0.1184442184033177</v>
      </c>
      <c r="E307" s="10">
        <f t="shared" si="41"/>
        <v>0.11882946084162035</v>
      </c>
      <c r="F307" s="1">
        <f t="shared" si="42"/>
        <v>0.10848527056541279</v>
      </c>
      <c r="G307" s="1">
        <f t="shared" si="43"/>
        <v>8.3917818659419829E-2</v>
      </c>
      <c r="H307" s="1">
        <f t="shared" si="45"/>
        <v>-2.2330593852667675E-2</v>
      </c>
      <c r="I307" s="1">
        <f t="shared" si="45"/>
        <v>0.74632214869198577</v>
      </c>
      <c r="J307" s="1">
        <f t="shared" si="45"/>
        <v>0.58709071828223625</v>
      </c>
      <c r="K307" s="1">
        <f t="shared" si="45"/>
        <v>0.69557598884764904</v>
      </c>
      <c r="L307" s="1">
        <f t="shared" si="44"/>
        <v>-9.6027902545708346E-4</v>
      </c>
      <c r="M307" s="1">
        <f t="shared" si="44"/>
        <v>0.68472581621193152</v>
      </c>
      <c r="N307" s="1">
        <f t="shared" si="44"/>
        <v>0.54641348298119408</v>
      </c>
      <c r="O307" s="1">
        <f t="shared" si="44"/>
        <v>0.63033130164061391</v>
      </c>
      <c r="P307" t="s">
        <v>298</v>
      </c>
      <c r="Q307">
        <v>-391.65903316874198</v>
      </c>
      <c r="R307">
        <v>-393.46136618999998</v>
      </c>
      <c r="S307">
        <v>-393.56666012084901</v>
      </c>
      <c r="T307">
        <v>-393.64389138774601</v>
      </c>
      <c r="U307" t="s">
        <v>568</v>
      </c>
      <c r="V307">
        <v>-195.24208909486799</v>
      </c>
      <c r="W307">
        <v>-196.12629962</v>
      </c>
      <c r="X307">
        <v>-196.17491701981501</v>
      </c>
      <c r="Y307">
        <v>-196.213617303386</v>
      </c>
      <c r="Z307" t="s">
        <v>568</v>
      </c>
      <c r="AA307">
        <v>-196.41697965993899</v>
      </c>
      <c r="AB307">
        <v>-197.33387723000001</v>
      </c>
      <c r="AC307">
        <v>-197.39080751245999</v>
      </c>
      <c r="AD307">
        <v>-197.42916561351001</v>
      </c>
      <c r="AE307" t="s">
        <v>298</v>
      </c>
      <c r="AF307">
        <v>-391.633183064001</v>
      </c>
      <c r="AG307">
        <v>-393.20307980000001</v>
      </c>
      <c r="AH307">
        <v>-393.32658752971003</v>
      </c>
      <c r="AI307">
        <v>-393.38770954503701</v>
      </c>
      <c r="AJ307" t="s">
        <v>568</v>
      </c>
      <c r="AK307">
        <v>-195.22910563423099</v>
      </c>
      <c r="AL307">
        <v>-195.99950734000001</v>
      </c>
      <c r="AM307">
        <v>-196.05692064622801</v>
      </c>
      <c r="AN307">
        <v>-196.08770639700401</v>
      </c>
      <c r="AO307" t="s">
        <v>568</v>
      </c>
      <c r="AP307">
        <v>-196.40407896007201</v>
      </c>
      <c r="AQ307">
        <v>-197.20248128</v>
      </c>
      <c r="AR307">
        <v>-197.26879611820601</v>
      </c>
      <c r="AS307">
        <v>-197.29899865120601</v>
      </c>
    </row>
    <row r="308" spans="1:45" x14ac:dyDescent="0.2">
      <c r="A308" s="1">
        <f>'[3]cc-pVDZ-F12c'!T306-'[3]cc-pVDZ-F12c'!Q306</f>
        <v>3.1578580025585612E-2</v>
      </c>
      <c r="B308" s="7">
        <f>'[3]cc-pVDZ-F12c'!Z306-'[3]cc-pVDZ-F12c'!W306</f>
        <v>3.7908808088691959E-2</v>
      </c>
      <c r="C308" s="8">
        <f t="shared" si="39"/>
        <v>3.4743694057138785E-2</v>
      </c>
      <c r="D308" s="9">
        <f t="shared" si="40"/>
        <v>3.0031278723520155E-2</v>
      </c>
      <c r="E308" s="10">
        <f t="shared" si="41"/>
        <v>3.0154223565431119E-2</v>
      </c>
      <c r="F308" s="1">
        <f t="shared" si="42"/>
        <v>2.7506208759406625E-2</v>
      </c>
      <c r="G308" s="1">
        <f t="shared" si="43"/>
        <v>2.1217173595098449E-2</v>
      </c>
      <c r="H308" s="1">
        <f t="shared" si="45"/>
        <v>-4.660577056945385E-3</v>
      </c>
      <c r="I308" s="1">
        <f t="shared" si="45"/>
        <v>0.19684973010957546</v>
      </c>
      <c r="J308" s="1">
        <f t="shared" si="45"/>
        <v>0.15053895990092894</v>
      </c>
      <c r="K308" s="1">
        <f t="shared" si="45"/>
        <v>0.17804516866033557</v>
      </c>
      <c r="L308" s="1">
        <f t="shared" si="44"/>
        <v>-5.9052509242813189E-3</v>
      </c>
      <c r="M308" s="1">
        <f t="shared" si="44"/>
        <v>0.17417781190256734</v>
      </c>
      <c r="N308" s="1">
        <f t="shared" si="44"/>
        <v>0.13338664723578517</v>
      </c>
      <c r="O308" s="1">
        <f t="shared" si="44"/>
        <v>0.15460382083088361</v>
      </c>
      <c r="P308" t="s">
        <v>299</v>
      </c>
      <c r="Q308">
        <v>-391.65906132770499</v>
      </c>
      <c r="R308">
        <v>-393.46049054999997</v>
      </c>
      <c r="S308">
        <v>-393.565964431368</v>
      </c>
      <c r="T308">
        <v>-393.64306664992102</v>
      </c>
      <c r="U308" t="s">
        <v>568</v>
      </c>
      <c r="V308">
        <v>-195.24208909486799</v>
      </c>
      <c r="W308">
        <v>-196.12629962</v>
      </c>
      <c r="X308">
        <v>-196.17491701981501</v>
      </c>
      <c r="Y308">
        <v>-196.213617303386</v>
      </c>
      <c r="Z308" t="s">
        <v>568</v>
      </c>
      <c r="AA308">
        <v>-196.41697965993899</v>
      </c>
      <c r="AB308">
        <v>-197.33387723000001</v>
      </c>
      <c r="AC308">
        <v>-197.39080751245999</v>
      </c>
      <c r="AD308">
        <v>-197.42916561351001</v>
      </c>
      <c r="AE308" t="s">
        <v>299</v>
      </c>
      <c r="AF308">
        <v>-391.633175183687</v>
      </c>
      <c r="AG308">
        <v>-393.20226618999999</v>
      </c>
      <c r="AH308">
        <v>-393.325929329578</v>
      </c>
      <c r="AI308">
        <v>-393.386951425071</v>
      </c>
      <c r="AJ308" t="s">
        <v>568</v>
      </c>
      <c r="AK308">
        <v>-195.22910563423099</v>
      </c>
      <c r="AL308">
        <v>-195.99950734000001</v>
      </c>
      <c r="AM308">
        <v>-196.05692064622801</v>
      </c>
      <c r="AN308">
        <v>-196.08770639700401</v>
      </c>
      <c r="AO308" t="s">
        <v>568</v>
      </c>
      <c r="AP308">
        <v>-196.40407896007201</v>
      </c>
      <c r="AQ308">
        <v>-197.20248128</v>
      </c>
      <c r="AR308">
        <v>-197.26879611820601</v>
      </c>
      <c r="AS308">
        <v>-197.29899865120601</v>
      </c>
    </row>
    <row r="309" spans="1:45" x14ac:dyDescent="0.2">
      <c r="A309" s="1">
        <f>'[3]cc-pVDZ-F12c'!T307-'[3]cc-pVDZ-F12c'!Q307</f>
        <v>1.2224084031180438</v>
      </c>
      <c r="B309" s="7">
        <f>'[3]cc-pVDZ-F12c'!Z307-'[3]cc-pVDZ-F12c'!W307</f>
        <v>1.3718771592684416</v>
      </c>
      <c r="C309" s="8">
        <f t="shared" si="39"/>
        <v>1.2971427811932426</v>
      </c>
      <c r="D309" s="9">
        <f t="shared" si="40"/>
        <v>1.3137931366325888</v>
      </c>
      <c r="E309" s="10">
        <f t="shared" si="41"/>
        <v>1.3027973680488403</v>
      </c>
      <c r="F309" s="1">
        <f t="shared" si="42"/>
        <v>1.2033276576594512</v>
      </c>
      <c r="G309" s="1">
        <f t="shared" si="43"/>
        <v>0.96708709548465221</v>
      </c>
      <c r="H309" s="1">
        <f t="shared" si="45"/>
        <v>-6.1420035551886487</v>
      </c>
      <c r="I309" s="1">
        <f t="shared" si="45"/>
        <v>2.4539010001253434</v>
      </c>
      <c r="J309" s="1">
        <f t="shared" si="45"/>
        <v>0.79348498089812403</v>
      </c>
      <c r="K309" s="1">
        <f t="shared" si="45"/>
        <v>1.9968126385575753</v>
      </c>
      <c r="L309" s="1">
        <f t="shared" si="44"/>
        <v>-5.8085175037720909</v>
      </c>
      <c r="M309" s="1">
        <f t="shared" si="44"/>
        <v>1.8788952199931868</v>
      </c>
      <c r="N309" s="1">
        <f t="shared" si="44"/>
        <v>0.41683513628677354</v>
      </c>
      <c r="O309" s="1">
        <f t="shared" si="44"/>
        <v>1.3839222317714257</v>
      </c>
      <c r="P309" t="s">
        <v>300</v>
      </c>
      <c r="Q309">
        <v>-390.47423116906202</v>
      </c>
      <c r="R309">
        <v>-392.25656430999999</v>
      </c>
      <c r="S309">
        <v>-392.35106527353003</v>
      </c>
      <c r="T309">
        <v>-392.430402975709</v>
      </c>
      <c r="U309" t="s">
        <v>569</v>
      </c>
      <c r="V309">
        <v>-195.24200690764201</v>
      </c>
      <c r="W309">
        <v>-196.12632718</v>
      </c>
      <c r="X309">
        <v>-196.17489940216799</v>
      </c>
      <c r="Y309">
        <v>-196.21360972455599</v>
      </c>
      <c r="Z309" t="s">
        <v>569</v>
      </c>
      <c r="AA309">
        <v>-195.24201216671099</v>
      </c>
      <c r="AB309">
        <v>-196.12632658999999</v>
      </c>
      <c r="AC309">
        <v>-196.17490137260799</v>
      </c>
      <c r="AD309">
        <v>-196.213611127793</v>
      </c>
      <c r="AE309" t="s">
        <v>300</v>
      </c>
      <c r="AF309">
        <v>-390.44880181641702</v>
      </c>
      <c r="AG309">
        <v>-392.00206327000001</v>
      </c>
      <c r="AH309">
        <v>-392.11448166497001</v>
      </c>
      <c r="AI309">
        <v>-392.17761103083598</v>
      </c>
      <c r="AJ309" t="s">
        <v>569</v>
      </c>
      <c r="AK309">
        <v>-195.22902652431199</v>
      </c>
      <c r="AL309">
        <v>-195.99953475999999</v>
      </c>
      <c r="AM309">
        <v>-196.056907778469</v>
      </c>
      <c r="AN309">
        <v>-196.08770212717801</v>
      </c>
      <c r="AO309" t="s">
        <v>569</v>
      </c>
      <c r="AP309">
        <v>-195.229031753567</v>
      </c>
      <c r="AQ309">
        <v>-195.99953429999999</v>
      </c>
      <c r="AR309">
        <v>-196.056909617456</v>
      </c>
      <c r="AS309">
        <v>-196.08770348329099</v>
      </c>
    </row>
    <row r="310" spans="1:45" x14ac:dyDescent="0.2">
      <c r="A310" s="1">
        <f>'[3]cc-pVDZ-F12c'!T308-'[3]cc-pVDZ-F12c'!Q308</f>
        <v>1.0104486790567091</v>
      </c>
      <c r="B310" s="7">
        <f>'[3]cc-pVDZ-F12c'!Z308-'[3]cc-pVDZ-F12c'!W308</f>
        <v>1.1331703055181619</v>
      </c>
      <c r="C310" s="8">
        <f t="shared" si="39"/>
        <v>1.0718094922874355</v>
      </c>
      <c r="D310" s="9">
        <f t="shared" si="40"/>
        <v>1.0762947742324567</v>
      </c>
      <c r="E310" s="10">
        <f t="shared" si="41"/>
        <v>1.0680701536022126</v>
      </c>
      <c r="F310" s="1">
        <f t="shared" si="42"/>
        <v>0.98579847429241307</v>
      </c>
      <c r="G310" s="1">
        <f t="shared" si="43"/>
        <v>0.7904032359316393</v>
      </c>
      <c r="H310" s="1">
        <f t="shared" si="45"/>
        <v>-3.9651134329510209</v>
      </c>
      <c r="I310" s="1">
        <f t="shared" si="45"/>
        <v>2.9985792461412846</v>
      </c>
      <c r="J310" s="1">
        <f t="shared" si="45"/>
        <v>1.6684123979413366</v>
      </c>
      <c r="K310" s="1">
        <f t="shared" si="45"/>
        <v>2.6542108722337496</v>
      </c>
      <c r="L310" s="1">
        <f t="shared" si="44"/>
        <v>-3.6563576470342425</v>
      </c>
      <c r="M310" s="1">
        <f t="shared" si="44"/>
        <v>2.5865878838970704</v>
      </c>
      <c r="N310" s="1">
        <f t="shared" si="44"/>
        <v>1.4200906582105872</v>
      </c>
      <c r="O310" s="1">
        <f t="shared" si="44"/>
        <v>2.2104938941422265</v>
      </c>
      <c r="P310" t="s">
        <v>301</v>
      </c>
      <c r="Q310">
        <v>-390.47770026414702</v>
      </c>
      <c r="R310">
        <v>-392.25743231000001</v>
      </c>
      <c r="S310">
        <v>-392.35245955906203</v>
      </c>
      <c r="T310">
        <v>-392.43145060643599</v>
      </c>
      <c r="U310" t="s">
        <v>569</v>
      </c>
      <c r="V310">
        <v>-195.24200690764201</v>
      </c>
      <c r="W310">
        <v>-196.12632718</v>
      </c>
      <c r="X310">
        <v>-196.17489940216799</v>
      </c>
      <c r="Y310">
        <v>-196.21360972455599</v>
      </c>
      <c r="Z310" t="s">
        <v>569</v>
      </c>
      <c r="AA310">
        <v>-195.24201216671099</v>
      </c>
      <c r="AB310">
        <v>-196.12632658999999</v>
      </c>
      <c r="AC310">
        <v>-196.17490137260799</v>
      </c>
      <c r="AD310">
        <v>-196.213611127793</v>
      </c>
      <c r="AE310" t="s">
        <v>301</v>
      </c>
      <c r="AF310">
        <v>-390.45223150131699</v>
      </c>
      <c r="AG310">
        <v>-392.00319105</v>
      </c>
      <c r="AH310">
        <v>-392.11608045434599</v>
      </c>
      <c r="AI310">
        <v>-392.178928256571</v>
      </c>
      <c r="AJ310" t="s">
        <v>569</v>
      </c>
      <c r="AK310">
        <v>-195.22902652431199</v>
      </c>
      <c r="AL310">
        <v>-195.99953475999999</v>
      </c>
      <c r="AM310">
        <v>-196.056907778469</v>
      </c>
      <c r="AN310">
        <v>-196.08770212717801</v>
      </c>
      <c r="AO310" t="s">
        <v>569</v>
      </c>
      <c r="AP310">
        <v>-195.229031753567</v>
      </c>
      <c r="AQ310">
        <v>-195.99953429999999</v>
      </c>
      <c r="AR310">
        <v>-196.056909617456</v>
      </c>
      <c r="AS310">
        <v>-196.08770348329099</v>
      </c>
    </row>
    <row r="311" spans="1:45" x14ac:dyDescent="0.2">
      <c r="A311" s="1">
        <f>'[3]cc-pVDZ-F12c'!T309-'[3]cc-pVDZ-F12c'!Q309</f>
        <v>0.81923251171524947</v>
      </c>
      <c r="B311" s="7">
        <f>'[3]cc-pVDZ-F12c'!Z309-'[3]cc-pVDZ-F12c'!W309</f>
        <v>0.91802781554309698</v>
      </c>
      <c r="C311" s="8">
        <f t="shared" si="39"/>
        <v>0.86863016362917322</v>
      </c>
      <c r="D311" s="9">
        <f t="shared" si="40"/>
        <v>0.86510247921164141</v>
      </c>
      <c r="E311" s="10">
        <f t="shared" si="41"/>
        <v>0.85912377343136892</v>
      </c>
      <c r="F311" s="1">
        <f t="shared" si="42"/>
        <v>0.79236350907825726</v>
      </c>
      <c r="G311" s="1">
        <f t="shared" si="43"/>
        <v>0.63380788123961707</v>
      </c>
      <c r="H311" s="1">
        <f t="shared" si="45"/>
        <v>-2.4296445758707894</v>
      </c>
      <c r="I311" s="1">
        <f t="shared" si="45"/>
        <v>3.1184774862882159</v>
      </c>
      <c r="J311" s="1">
        <f t="shared" si="45"/>
        <v>2.0659412437183575</v>
      </c>
      <c r="K311" s="1">
        <f t="shared" si="45"/>
        <v>2.8583047527966148</v>
      </c>
      <c r="L311" s="1">
        <f t="shared" si="44"/>
        <v>-2.1528396810772561</v>
      </c>
      <c r="M311" s="1">
        <f t="shared" si="44"/>
        <v>2.8330485151240321</v>
      </c>
      <c r="N311" s="1">
        <f t="shared" si="44"/>
        <v>1.9133391995058238</v>
      </c>
      <c r="O311" s="1">
        <f t="shared" si="44"/>
        <v>2.5471470807454408</v>
      </c>
      <c r="P311" t="s">
        <v>302</v>
      </c>
      <c r="Q311">
        <v>-390.48014718942397</v>
      </c>
      <c r="R311">
        <v>-392.25762337999998</v>
      </c>
      <c r="S311">
        <v>-392.35309306157598</v>
      </c>
      <c r="T311">
        <v>-392.43177585072402</v>
      </c>
      <c r="U311" t="s">
        <v>569</v>
      </c>
      <c r="V311">
        <v>-195.24200690764201</v>
      </c>
      <c r="W311">
        <v>-196.12632718</v>
      </c>
      <c r="X311">
        <v>-196.17489940216799</v>
      </c>
      <c r="Y311">
        <v>-196.21360972455599</v>
      </c>
      <c r="Z311" t="s">
        <v>569</v>
      </c>
      <c r="AA311">
        <v>-195.24201216671099</v>
      </c>
      <c r="AB311">
        <v>-196.12632658999999</v>
      </c>
      <c r="AC311">
        <v>-196.17490137260799</v>
      </c>
      <c r="AD311">
        <v>-196.213611127793</v>
      </c>
      <c r="AE311" t="s">
        <v>302</v>
      </c>
      <c r="AF311">
        <v>-390.45462750961002</v>
      </c>
      <c r="AG311">
        <v>-392.00358381000001</v>
      </c>
      <c r="AH311">
        <v>-392.11686649589802</v>
      </c>
      <c r="AI311">
        <v>-392.17946474755098</v>
      </c>
      <c r="AJ311" t="s">
        <v>569</v>
      </c>
      <c r="AK311">
        <v>-195.22902652431199</v>
      </c>
      <c r="AL311">
        <v>-195.99953475999999</v>
      </c>
      <c r="AM311">
        <v>-196.056907778469</v>
      </c>
      <c r="AN311">
        <v>-196.08770212717801</v>
      </c>
      <c r="AO311" t="s">
        <v>569</v>
      </c>
      <c r="AP311">
        <v>-195.229031753567</v>
      </c>
      <c r="AQ311">
        <v>-195.99953429999999</v>
      </c>
      <c r="AR311">
        <v>-196.056909617456</v>
      </c>
      <c r="AS311">
        <v>-196.08770348329099</v>
      </c>
    </row>
    <row r="312" spans="1:45" x14ac:dyDescent="0.2">
      <c r="A312" s="1">
        <f>'[3]cc-pVDZ-F12c'!T310-'[3]cc-pVDZ-F12c'!Q310</f>
        <v>0.66314588387815787</v>
      </c>
      <c r="B312" s="7">
        <f>'[3]cc-pVDZ-F12c'!Z310-'[3]cc-pVDZ-F12c'!W310</f>
        <v>0.74287143352208274</v>
      </c>
      <c r="C312" s="8">
        <f t="shared" si="39"/>
        <v>0.7030086587001203</v>
      </c>
      <c r="D312" s="9">
        <f t="shared" si="40"/>
        <v>0.69515051557167207</v>
      </c>
      <c r="E312" s="10">
        <f t="shared" si="41"/>
        <v>0.69088227679980241</v>
      </c>
      <c r="F312" s="1">
        <f t="shared" si="42"/>
        <v>0.63670133318526467</v>
      </c>
      <c r="G312" s="1">
        <f t="shared" si="43"/>
        <v>0.50802159210073761</v>
      </c>
      <c r="H312" s="1">
        <f t="shared" si="45"/>
        <v>-1.4676138320457843</v>
      </c>
      <c r="I312" s="1">
        <f t="shared" si="45"/>
        <v>2.9666641129790965</v>
      </c>
      <c r="J312" s="1">
        <f t="shared" si="45"/>
        <v>2.1263037921738634</v>
      </c>
      <c r="K312" s="1">
        <f t="shared" si="45"/>
        <v>2.7630051253591281</v>
      </c>
      <c r="L312" s="1">
        <f t="shared" si="44"/>
        <v>-1.225652341670743</v>
      </c>
      <c r="M312" s="1">
        <f t="shared" si="44"/>
        <v>2.7665576085135317</v>
      </c>
      <c r="N312" s="1">
        <f t="shared" si="44"/>
        <v>2.0343490777408384</v>
      </c>
      <c r="O312" s="1">
        <f t="shared" si="44"/>
        <v>2.542370669841576</v>
      </c>
      <c r="P312" t="s">
        <v>303</v>
      </c>
      <c r="Q312">
        <v>-390.48168028293702</v>
      </c>
      <c r="R312">
        <v>-392.25738145000003</v>
      </c>
      <c r="S312">
        <v>-392.353189255416</v>
      </c>
      <c r="T312">
        <v>-392.43162398110701</v>
      </c>
      <c r="U312" t="s">
        <v>569</v>
      </c>
      <c r="V312">
        <v>-195.24200690764201</v>
      </c>
      <c r="W312">
        <v>-196.12632718</v>
      </c>
      <c r="X312">
        <v>-196.17489940216799</v>
      </c>
      <c r="Y312">
        <v>-196.21360972455599</v>
      </c>
      <c r="Z312" t="s">
        <v>569</v>
      </c>
      <c r="AA312">
        <v>-195.24201216671099</v>
      </c>
      <c r="AB312">
        <v>-196.12632658999999</v>
      </c>
      <c r="AC312">
        <v>-196.17490137260799</v>
      </c>
      <c r="AD312">
        <v>-196.213611127793</v>
      </c>
      <c r="AE312" t="s">
        <v>303</v>
      </c>
      <c r="AF312">
        <v>-390.45610507662599</v>
      </c>
      <c r="AG312">
        <v>-392.00347785000002</v>
      </c>
      <c r="AH312">
        <v>-392.11705933740598</v>
      </c>
      <c r="AI312">
        <v>-392.17945713585601</v>
      </c>
      <c r="AJ312" t="s">
        <v>569</v>
      </c>
      <c r="AK312">
        <v>-195.22902652431199</v>
      </c>
      <c r="AL312">
        <v>-195.99953475999999</v>
      </c>
      <c r="AM312">
        <v>-196.056907778469</v>
      </c>
      <c r="AN312">
        <v>-196.08770212717801</v>
      </c>
      <c r="AO312" t="s">
        <v>569</v>
      </c>
      <c r="AP312">
        <v>-195.229031753567</v>
      </c>
      <c r="AQ312">
        <v>-195.99953429999999</v>
      </c>
      <c r="AR312">
        <v>-196.056909617456</v>
      </c>
      <c r="AS312">
        <v>-196.08770348329099</v>
      </c>
    </row>
    <row r="313" spans="1:45" x14ac:dyDescent="0.2">
      <c r="A313" s="1">
        <f>'[3]cc-pVDZ-F12c'!T311-'[3]cc-pVDZ-F12c'!Q311</f>
        <v>0.54025017343884518</v>
      </c>
      <c r="B313" s="7">
        <f>'[3]cc-pVDZ-F12c'!Z311-'[3]cc-pVDZ-F12c'!W311</f>
        <v>0.60553885881868297</v>
      </c>
      <c r="C313" s="8">
        <f t="shared" si="39"/>
        <v>0.57289451612876408</v>
      </c>
      <c r="D313" s="9">
        <f t="shared" si="40"/>
        <v>0.56298451711017528</v>
      </c>
      <c r="E313" s="10">
        <f t="shared" si="41"/>
        <v>0.55998843541116239</v>
      </c>
      <c r="F313" s="1">
        <f t="shared" si="42"/>
        <v>0.51564802812802268</v>
      </c>
      <c r="G313" s="1">
        <f t="shared" si="43"/>
        <v>0.410339560830566</v>
      </c>
      <c r="H313" s="1">
        <f t="shared" si="45"/>
        <v>-0.8879715523898295</v>
      </c>
      <c r="I313" s="1">
        <f t="shared" si="45"/>
        <v>2.6958435629708464</v>
      </c>
      <c r="J313" s="1">
        <f t="shared" si="45"/>
        <v>2.0136318541400389</v>
      </c>
      <c r="K313" s="1">
        <f t="shared" si="45"/>
        <v>2.5292798822680616</v>
      </c>
      <c r="L313" s="1">
        <f t="shared" si="44"/>
        <v>-0.68045941550161571</v>
      </c>
      <c r="M313" s="1">
        <f t="shared" si="44"/>
        <v>2.5495334479193152</v>
      </c>
      <c r="N313" s="1">
        <f t="shared" si="44"/>
        <v>1.9564927284701943</v>
      </c>
      <c r="O313" s="1">
        <f t="shared" si="44"/>
        <v>2.3668322893007603</v>
      </c>
      <c r="P313" t="s">
        <v>304</v>
      </c>
      <c r="Q313">
        <v>-390.48260400166902</v>
      </c>
      <c r="R313">
        <v>-392.25694987000003</v>
      </c>
      <c r="S313">
        <v>-392.35300970126099</v>
      </c>
      <c r="T313">
        <v>-392.431251516239</v>
      </c>
      <c r="U313" t="s">
        <v>569</v>
      </c>
      <c r="V313">
        <v>-195.24200690764201</v>
      </c>
      <c r="W313">
        <v>-196.12632718</v>
      </c>
      <c r="X313">
        <v>-196.17489940216799</v>
      </c>
      <c r="Y313">
        <v>-196.21360972455599</v>
      </c>
      <c r="Z313" t="s">
        <v>569</v>
      </c>
      <c r="AA313">
        <v>-195.24201216671099</v>
      </c>
      <c r="AB313">
        <v>-196.12632658999999</v>
      </c>
      <c r="AC313">
        <v>-196.17490137260799</v>
      </c>
      <c r="AD313">
        <v>-196.213611127793</v>
      </c>
      <c r="AE313" t="s">
        <v>304</v>
      </c>
      <c r="AF313">
        <v>-390.45697389682101</v>
      </c>
      <c r="AG313">
        <v>-392.00313199999999</v>
      </c>
      <c r="AH313">
        <v>-392.11693526542098</v>
      </c>
      <c r="AI313">
        <v>-392.17917739765198</v>
      </c>
      <c r="AJ313" t="s">
        <v>569</v>
      </c>
      <c r="AK313">
        <v>-195.22902652431199</v>
      </c>
      <c r="AL313">
        <v>-195.99953475999999</v>
      </c>
      <c r="AM313">
        <v>-196.056907778469</v>
      </c>
      <c r="AN313">
        <v>-196.08770212717801</v>
      </c>
      <c r="AO313" t="s">
        <v>569</v>
      </c>
      <c r="AP313">
        <v>-195.229031753567</v>
      </c>
      <c r="AQ313">
        <v>-195.99953429999999</v>
      </c>
      <c r="AR313">
        <v>-196.056909617456</v>
      </c>
      <c r="AS313">
        <v>-196.08770348329099</v>
      </c>
    </row>
    <row r="314" spans="1:45" x14ac:dyDescent="0.2">
      <c r="A314" s="1">
        <f>'[3]cc-pVDZ-F12c'!T312-'[3]cc-pVDZ-F12c'!Q312</f>
        <v>0.30272385366631616</v>
      </c>
      <c r="B314" s="7">
        <f>'[3]cc-pVDZ-F12c'!Z312-'[3]cc-pVDZ-F12c'!W312</f>
        <v>0.34223080677328932</v>
      </c>
      <c r="C314" s="8">
        <f t="shared" si="39"/>
        <v>0.32247733021980274</v>
      </c>
      <c r="D314" s="9">
        <f t="shared" si="40"/>
        <v>0.31130584304505154</v>
      </c>
      <c r="E314" s="10">
        <f t="shared" si="41"/>
        <v>0.31044232608744327</v>
      </c>
      <c r="F314" s="1">
        <f t="shared" si="42"/>
        <v>0.28513083261133132</v>
      </c>
      <c r="G314" s="1">
        <f t="shared" si="43"/>
        <v>0.22501603560556549</v>
      </c>
      <c r="H314" s="1">
        <f t="shared" si="45"/>
        <v>-0.19017398603253038</v>
      </c>
      <c r="I314" s="1">
        <f t="shared" si="45"/>
        <v>1.8084447284355556</v>
      </c>
      <c r="J314" s="1">
        <f t="shared" si="45"/>
        <v>1.4136748341878744</v>
      </c>
      <c r="K314" s="1">
        <f t="shared" si="45"/>
        <v>1.6988056667992057</v>
      </c>
      <c r="L314" s="1">
        <f t="shared" si="44"/>
        <v>-7.2353781223402427E-2</v>
      </c>
      <c r="M314" s="1">
        <f t="shared" si="44"/>
        <v>1.7278474082393185</v>
      </c>
      <c r="N314" s="1">
        <f t="shared" si="44"/>
        <v>1.3865694433464502</v>
      </c>
      <c r="O314" s="1">
        <f t="shared" si="44"/>
        <v>1.6115854789520156</v>
      </c>
      <c r="P314" t="s">
        <v>305</v>
      </c>
      <c r="Q314">
        <v>-390.48371601282798</v>
      </c>
      <c r="R314">
        <v>-392.25553571</v>
      </c>
      <c r="S314">
        <v>-392.35205360893099</v>
      </c>
      <c r="T314">
        <v>-392.42992807139001</v>
      </c>
      <c r="U314" t="s">
        <v>569</v>
      </c>
      <c r="V314">
        <v>-195.24200690764201</v>
      </c>
      <c r="W314">
        <v>-196.12632718</v>
      </c>
      <c r="X314">
        <v>-196.17489940216799</v>
      </c>
      <c r="Y314">
        <v>-196.21360972455599</v>
      </c>
      <c r="Z314" t="s">
        <v>569</v>
      </c>
      <c r="AA314">
        <v>-195.24201216671099</v>
      </c>
      <c r="AB314">
        <v>-196.12632658999999</v>
      </c>
      <c r="AC314">
        <v>-196.17490137260799</v>
      </c>
      <c r="AD314">
        <v>-196.213611127793</v>
      </c>
      <c r="AE314" t="s">
        <v>305</v>
      </c>
      <c r="AF314">
        <v>-390.45794297479398</v>
      </c>
      <c r="AG314">
        <v>-392.00182255999999</v>
      </c>
      <c r="AH314">
        <v>-392.116027034892</v>
      </c>
      <c r="AI314">
        <v>-392.17797383529899</v>
      </c>
      <c r="AJ314" t="s">
        <v>569</v>
      </c>
      <c r="AK314">
        <v>-195.22902652431199</v>
      </c>
      <c r="AL314">
        <v>-195.99953475999999</v>
      </c>
      <c r="AM314">
        <v>-196.056907778469</v>
      </c>
      <c r="AN314">
        <v>-196.08770212717801</v>
      </c>
      <c r="AO314" t="s">
        <v>569</v>
      </c>
      <c r="AP314">
        <v>-195.229031753567</v>
      </c>
      <c r="AQ314">
        <v>-195.99953429999999</v>
      </c>
      <c r="AR314">
        <v>-196.056909617456</v>
      </c>
      <c r="AS314">
        <v>-196.08770348329099</v>
      </c>
    </row>
    <row r="315" spans="1:45" x14ac:dyDescent="0.2">
      <c r="A315" s="1">
        <f>'[3]cc-pVDZ-F12c'!T313-'[3]cc-pVDZ-F12c'!Q313</f>
        <v>0.12952721792179012</v>
      </c>
      <c r="B315" s="7">
        <f>'[3]cc-pVDZ-F12c'!Z313-'[3]cc-pVDZ-F12c'!W313</f>
        <v>0.14958101260546197</v>
      </c>
      <c r="C315" s="8">
        <f t="shared" si="39"/>
        <v>0.13955411526362604</v>
      </c>
      <c r="D315" s="9">
        <f t="shared" si="40"/>
        <v>0.13012181913412221</v>
      </c>
      <c r="E315" s="10">
        <f t="shared" si="41"/>
        <v>0.13017579672779964</v>
      </c>
      <c r="F315" s="1">
        <f t="shared" si="42"/>
        <v>0.11918100305378476</v>
      </c>
      <c r="G315" s="1">
        <f t="shared" si="43"/>
        <v>9.3068368077999453E-2</v>
      </c>
      <c r="H315" s="1">
        <f t="shared" si="45"/>
        <v>-9.8264379538716747E-3</v>
      </c>
      <c r="I315" s="1">
        <f t="shared" si="45"/>
        <v>0.85432908386890827</v>
      </c>
      <c r="J315" s="1">
        <f t="shared" si="45"/>
        <v>0.66814394670344524</v>
      </c>
      <c r="K315" s="1">
        <f t="shared" si="45"/>
        <v>0.78732494975723</v>
      </c>
      <c r="L315" s="1">
        <f t="shared" si="44"/>
        <v>2.2890657387147285E-2</v>
      </c>
      <c r="M315" s="1">
        <f t="shared" si="44"/>
        <v>0.79651663364361203</v>
      </c>
      <c r="N315" s="1">
        <f t="shared" si="44"/>
        <v>0.63561964423369421</v>
      </c>
      <c r="O315" s="1">
        <f t="shared" si="44"/>
        <v>0.72868801231169367</v>
      </c>
      <c r="P315" t="s">
        <v>306</v>
      </c>
      <c r="Q315">
        <v>-390.484003414928</v>
      </c>
      <c r="R315">
        <v>-392.25401522999999</v>
      </c>
      <c r="S315">
        <v>-392.35086552988599</v>
      </c>
      <c r="T315">
        <v>-392.42847553446899</v>
      </c>
      <c r="U315" t="s">
        <v>569</v>
      </c>
      <c r="V315">
        <v>-195.24200690764201</v>
      </c>
      <c r="W315">
        <v>-196.12632718</v>
      </c>
      <c r="X315">
        <v>-196.17489940216799</v>
      </c>
      <c r="Y315">
        <v>-196.21360972455599</v>
      </c>
      <c r="Z315" t="s">
        <v>569</v>
      </c>
      <c r="AA315">
        <v>-195.24201216671099</v>
      </c>
      <c r="AB315">
        <v>-196.12632658999999</v>
      </c>
      <c r="AC315">
        <v>-196.17490137260799</v>
      </c>
      <c r="AD315">
        <v>-196.213611127793</v>
      </c>
      <c r="AE315" t="s">
        <v>306</v>
      </c>
      <c r="AF315">
        <v>-390.458094756462</v>
      </c>
      <c r="AG315">
        <v>-392.00033839000002</v>
      </c>
      <c r="AH315">
        <v>-392.114830320262</v>
      </c>
      <c r="AI315">
        <v>-392.17656684868501</v>
      </c>
      <c r="AJ315" t="s">
        <v>569</v>
      </c>
      <c r="AK315">
        <v>-195.22902652431199</v>
      </c>
      <c r="AL315">
        <v>-195.99953475999999</v>
      </c>
      <c r="AM315">
        <v>-196.056907778469</v>
      </c>
      <c r="AN315">
        <v>-196.08770212717801</v>
      </c>
      <c r="AO315" t="s">
        <v>569</v>
      </c>
      <c r="AP315">
        <v>-195.229031753567</v>
      </c>
      <c r="AQ315">
        <v>-195.99953429999999</v>
      </c>
      <c r="AR315">
        <v>-196.056909617456</v>
      </c>
      <c r="AS315">
        <v>-196.08770348329099</v>
      </c>
    </row>
    <row r="316" spans="1:45" x14ac:dyDescent="0.2">
      <c r="A316" s="1">
        <f>'[3]cc-pVDZ-F12c'!T314-'[3]cc-pVDZ-F12c'!Q314</f>
        <v>3.3623779961283989E-2</v>
      </c>
      <c r="B316" s="7">
        <f>'[3]cc-pVDZ-F12c'!Z314-'[3]cc-pVDZ-F12c'!W314</f>
        <v>4.0608415249003216E-2</v>
      </c>
      <c r="C316" s="8">
        <f t="shared" si="39"/>
        <v>3.7116097605143603E-2</v>
      </c>
      <c r="D316" s="9">
        <f t="shared" si="40"/>
        <v>3.2426323117051466E-2</v>
      </c>
      <c r="E316" s="10">
        <f t="shared" si="41"/>
        <v>3.2434053185636288E-2</v>
      </c>
      <c r="F316" s="1">
        <f t="shared" si="42"/>
        <v>2.9699874626352318E-2</v>
      </c>
      <c r="G316" s="1">
        <f t="shared" si="43"/>
        <v>2.3206200548052891E-2</v>
      </c>
      <c r="H316" s="1">
        <f t="shared" si="45"/>
        <v>-2.978425507057068E-3</v>
      </c>
      <c r="I316" s="1">
        <f t="shared" si="45"/>
        <v>0.21977892727299944</v>
      </c>
      <c r="J316" s="1">
        <f t="shared" si="45"/>
        <v>0.16579603324982636</v>
      </c>
      <c r="K316" s="1">
        <f t="shared" si="45"/>
        <v>0.19549590787617868</v>
      </c>
      <c r="L316" s="1">
        <f t="shared" si="44"/>
        <v>-3.0532861492733616E-3</v>
      </c>
      <c r="M316" s="1">
        <f t="shared" si="44"/>
        <v>0.19698150713777235</v>
      </c>
      <c r="N316" s="1">
        <f t="shared" si="44"/>
        <v>0.14894137153156933</v>
      </c>
      <c r="O316" s="1">
        <f t="shared" si="44"/>
        <v>0.17214757207962222</v>
      </c>
      <c r="P316" t="s">
        <v>307</v>
      </c>
      <c r="Q316">
        <v>-390.48401432793003</v>
      </c>
      <c r="R316">
        <v>-392.25300400999998</v>
      </c>
      <c r="S316">
        <v>-392.35006498756201</v>
      </c>
      <c r="T316">
        <v>-392.42753239489599</v>
      </c>
      <c r="U316" t="s">
        <v>569</v>
      </c>
      <c r="V316">
        <v>-195.24200690764201</v>
      </c>
      <c r="W316">
        <v>-196.12632718</v>
      </c>
      <c r="X316">
        <v>-196.17489940216799</v>
      </c>
      <c r="Y316">
        <v>-196.21360972455599</v>
      </c>
      <c r="Z316" t="s">
        <v>569</v>
      </c>
      <c r="AA316">
        <v>-195.24201216671099</v>
      </c>
      <c r="AB316">
        <v>-196.12632658999999</v>
      </c>
      <c r="AC316">
        <v>-196.17490137260799</v>
      </c>
      <c r="AD316">
        <v>-196.213611127793</v>
      </c>
      <c r="AE316" t="s">
        <v>307</v>
      </c>
      <c r="AF316">
        <v>-390.45805341215799</v>
      </c>
      <c r="AG316">
        <v>-391.99938297</v>
      </c>
      <c r="AH316">
        <v>-392.11405474909901</v>
      </c>
      <c r="AI316">
        <v>-392.17567994507601</v>
      </c>
      <c r="AJ316" t="s">
        <v>569</v>
      </c>
      <c r="AK316">
        <v>-195.22902652431199</v>
      </c>
      <c r="AL316">
        <v>-195.99953475999999</v>
      </c>
      <c r="AM316">
        <v>-196.056907778469</v>
      </c>
      <c r="AN316">
        <v>-196.08770212717801</v>
      </c>
      <c r="AO316" t="s">
        <v>569</v>
      </c>
      <c r="AP316">
        <v>-195.229031753567</v>
      </c>
      <c r="AQ316">
        <v>-195.99953429999999</v>
      </c>
      <c r="AR316">
        <v>-196.056909617456</v>
      </c>
      <c r="AS316">
        <v>-196.08770348329099</v>
      </c>
    </row>
    <row r="317" spans="1:45" x14ac:dyDescent="0.2">
      <c r="A317" s="1">
        <f>'[3]cc-pVDZ-F12c'!T315-'[3]cc-pVDZ-F12c'!Q315</f>
        <v>1.5968536268155717</v>
      </c>
      <c r="B317" s="7">
        <f>'[3]cc-pVDZ-F12c'!Z315-'[3]cc-pVDZ-F12c'!W315</f>
        <v>1.8286713771477576</v>
      </c>
      <c r="C317" s="8">
        <f t="shared" si="39"/>
        <v>1.7127625019816648</v>
      </c>
      <c r="D317" s="9">
        <f t="shared" si="40"/>
        <v>1.7255759373410371</v>
      </c>
      <c r="E317" s="10">
        <f t="shared" si="41"/>
        <v>1.6873624755133259</v>
      </c>
      <c r="F317" s="1">
        <f t="shared" si="42"/>
        <v>1.5804872113400228</v>
      </c>
      <c r="G317" s="1">
        <f t="shared" si="43"/>
        <v>1.3266584589284283</v>
      </c>
      <c r="H317" s="1">
        <f t="shared" si="45"/>
        <v>-8.3757736454121119</v>
      </c>
      <c r="I317" s="1">
        <f t="shared" si="45"/>
        <v>3.7704724069828846</v>
      </c>
      <c r="J317" s="1">
        <f t="shared" si="45"/>
        <v>0.23168899044807548</v>
      </c>
      <c r="K317" s="1">
        <f t="shared" si="45"/>
        <v>1.8121762017880982</v>
      </c>
      <c r="L317" s="1">
        <f t="shared" si="44"/>
        <v>-7.9588758968810236</v>
      </c>
      <c r="M317" s="1">
        <f t="shared" si="44"/>
        <v>3.4330668239358046</v>
      </c>
      <c r="N317" s="1">
        <f t="shared" si="44"/>
        <v>0.27754616608103727</v>
      </c>
      <c r="O317" s="1">
        <f t="shared" si="44"/>
        <v>1.6042046250094655</v>
      </c>
      <c r="P317" t="s">
        <v>308</v>
      </c>
      <c r="Q317">
        <v>-426.02305203942097</v>
      </c>
      <c r="R317">
        <v>-427.89697131000003</v>
      </c>
      <c r="S317">
        <v>-427.96137500367303</v>
      </c>
      <c r="T317">
        <v>-428.05652150075503</v>
      </c>
      <c r="U317" t="s">
        <v>570</v>
      </c>
      <c r="V317">
        <v>-230.79443620436999</v>
      </c>
      <c r="W317">
        <v>-231.76464795000001</v>
      </c>
      <c r="X317">
        <v>-231.786124465321</v>
      </c>
      <c r="Y317">
        <v>-231.84003856825899</v>
      </c>
      <c r="Z317" t="s">
        <v>570</v>
      </c>
      <c r="AA317">
        <v>-195.241963479422</v>
      </c>
      <c r="AB317">
        <v>-196.12631472999999</v>
      </c>
      <c r="AC317">
        <v>-196.174881318459</v>
      </c>
      <c r="AD317">
        <v>-196.213595046015</v>
      </c>
      <c r="AE317" t="s">
        <v>308</v>
      </c>
      <c r="AF317">
        <v>-425.99341289656502</v>
      </c>
      <c r="AG317">
        <v>-427.63378098999999</v>
      </c>
      <c r="AH317">
        <v>-427.716597379392</v>
      </c>
      <c r="AI317">
        <v>-427.79436662323502</v>
      </c>
      <c r="AJ317" t="s">
        <v>570</v>
      </c>
      <c r="AK317">
        <v>-230.77710699072901</v>
      </c>
      <c r="AL317">
        <v>-231.62878419</v>
      </c>
      <c r="AM317">
        <v>-231.65926059322001</v>
      </c>
      <c r="AN317">
        <v>-231.70411818458399</v>
      </c>
      <c r="AO317" t="s">
        <v>570</v>
      </c>
      <c r="AP317">
        <v>-195.22898918138301</v>
      </c>
      <c r="AQ317">
        <v>-195.99952586000001</v>
      </c>
      <c r="AR317">
        <v>-196.05689448822099</v>
      </c>
      <c r="AS317">
        <v>-196.08769197596001</v>
      </c>
    </row>
    <row r="318" spans="1:45" x14ac:dyDescent="0.2">
      <c r="A318" s="1">
        <f>'[3]cc-pVDZ-F12c'!T316-'[3]cc-pVDZ-F12c'!Q316</f>
        <v>1.2888375574390549</v>
      </c>
      <c r="B318" s="7">
        <f>'[3]cc-pVDZ-F12c'!Z316-'[3]cc-pVDZ-F12c'!W316</f>
        <v>1.4829175346115855</v>
      </c>
      <c r="C318" s="8">
        <f t="shared" si="39"/>
        <v>1.3858775460253203</v>
      </c>
      <c r="D318" s="9">
        <f t="shared" si="40"/>
        <v>1.3803124845598842</v>
      </c>
      <c r="E318" s="10">
        <f t="shared" si="41"/>
        <v>1.3521269244833631</v>
      </c>
      <c r="F318" s="1">
        <f t="shared" si="42"/>
        <v>1.2642539701043085</v>
      </c>
      <c r="G318" s="1">
        <f t="shared" si="43"/>
        <v>1.0555557034540539</v>
      </c>
      <c r="H318" s="1">
        <f t="shared" si="45"/>
        <v>-5.0921465993208743</v>
      </c>
      <c r="I318" s="1">
        <f t="shared" si="45"/>
        <v>4.5254855622600303</v>
      </c>
      <c r="J318" s="1">
        <f t="shared" si="45"/>
        <v>1.7192300173138566</v>
      </c>
      <c r="K318" s="1">
        <f t="shared" si="45"/>
        <v>2.9834839874181651</v>
      </c>
      <c r="L318" s="1">
        <f t="shared" si="44"/>
        <v>-4.7121308409049201</v>
      </c>
      <c r="M318" s="1">
        <f t="shared" si="44"/>
        <v>4.3178552189491253</v>
      </c>
      <c r="N318" s="1">
        <f t="shared" si="44"/>
        <v>1.8261909173444921</v>
      </c>
      <c r="O318" s="1">
        <f t="shared" si="44"/>
        <v>2.881746620798546</v>
      </c>
      <c r="P318" t="s">
        <v>309</v>
      </c>
      <c r="Q318">
        <v>-426.02828483198601</v>
      </c>
      <c r="R318">
        <v>-427.89817449999998</v>
      </c>
      <c r="S318">
        <v>-427.96374555109401</v>
      </c>
      <c r="T318">
        <v>-428.05838809844897</v>
      </c>
      <c r="U318" t="s">
        <v>570</v>
      </c>
      <c r="V318">
        <v>-230.79443620436999</v>
      </c>
      <c r="W318">
        <v>-231.76464795000001</v>
      </c>
      <c r="X318">
        <v>-231.786124465321</v>
      </c>
      <c r="Y318">
        <v>-231.84003856825899</v>
      </c>
      <c r="Z318" t="s">
        <v>570</v>
      </c>
      <c r="AA318">
        <v>-195.241963479422</v>
      </c>
      <c r="AB318">
        <v>-196.12631472999999</v>
      </c>
      <c r="AC318">
        <v>-196.174881318459</v>
      </c>
      <c r="AD318">
        <v>-196.213595046015</v>
      </c>
      <c r="AE318" t="s">
        <v>309</v>
      </c>
      <c r="AF318">
        <v>-425.99858691394002</v>
      </c>
      <c r="AG318">
        <v>-427.63519099000001</v>
      </c>
      <c r="AH318">
        <v>-427.719065301792</v>
      </c>
      <c r="AI318">
        <v>-427.79640251591201</v>
      </c>
      <c r="AJ318" t="s">
        <v>570</v>
      </c>
      <c r="AK318">
        <v>-230.77710699072901</v>
      </c>
      <c r="AL318">
        <v>-231.62878419</v>
      </c>
      <c r="AM318">
        <v>-231.65926059322001</v>
      </c>
      <c r="AN318">
        <v>-231.70411818458399</v>
      </c>
      <c r="AO318" t="s">
        <v>570</v>
      </c>
      <c r="AP318">
        <v>-195.22898918138301</v>
      </c>
      <c r="AQ318">
        <v>-195.99952586000001</v>
      </c>
      <c r="AR318">
        <v>-196.05689448822099</v>
      </c>
      <c r="AS318">
        <v>-196.08769197596001</v>
      </c>
    </row>
    <row r="319" spans="1:45" x14ac:dyDescent="0.2">
      <c r="A319" s="1">
        <f>'[3]cc-pVDZ-F12c'!T317-'[3]cc-pVDZ-F12c'!Q317</f>
        <v>1.0355237625316249</v>
      </c>
      <c r="B319" s="7">
        <f>'[3]cc-pVDZ-F12c'!Z317-'[3]cc-pVDZ-F12c'!W317</f>
        <v>1.1975210454279317</v>
      </c>
      <c r="C319" s="8">
        <f t="shared" si="39"/>
        <v>1.1165224039797783</v>
      </c>
      <c r="D319" s="9">
        <f t="shared" si="40"/>
        <v>1.1000400042102256</v>
      </c>
      <c r="E319" s="10">
        <f t="shared" si="41"/>
        <v>1.0795538919777858</v>
      </c>
      <c r="F319" s="1">
        <f t="shared" si="42"/>
        <v>1.007547173667545</v>
      </c>
      <c r="G319" s="1">
        <f t="shared" si="43"/>
        <v>0.83653121768072314</v>
      </c>
      <c r="H319" s="1">
        <f t="shared" si="45"/>
        <v>-2.9983906575249368</v>
      </c>
      <c r="I319" s="1">
        <f t="shared" si="45"/>
        <v>4.6024684277225649</v>
      </c>
      <c r="J319" s="1">
        <f t="shared" si="45"/>
        <v>2.3777134960408519</v>
      </c>
      <c r="K319" s="1">
        <f t="shared" si="45"/>
        <v>3.3852606697083969</v>
      </c>
      <c r="L319" s="1">
        <f t="shared" si="44"/>
        <v>-2.6627499970869182</v>
      </c>
      <c r="M319" s="1">
        <f t="shared" si="44"/>
        <v>4.4773179330674733</v>
      </c>
      <c r="N319" s="1">
        <f t="shared" si="44"/>
        <v>2.5098466798748147</v>
      </c>
      <c r="O319" s="1">
        <f t="shared" si="44"/>
        <v>3.3463778975555378</v>
      </c>
      <c r="P319" t="s">
        <v>310</v>
      </c>
      <c r="Q319">
        <v>-426.03162144432702</v>
      </c>
      <c r="R319">
        <v>-427.89829717999999</v>
      </c>
      <c r="S319">
        <v>-427.964794911269</v>
      </c>
      <c r="T319">
        <v>-428.05902837032102</v>
      </c>
      <c r="U319" t="s">
        <v>570</v>
      </c>
      <c r="V319">
        <v>-230.79443620436999</v>
      </c>
      <c r="W319">
        <v>-231.76464795000001</v>
      </c>
      <c r="X319">
        <v>-231.786124465321</v>
      </c>
      <c r="Y319">
        <v>-231.84003856825899</v>
      </c>
      <c r="Z319" t="s">
        <v>570</v>
      </c>
      <c r="AA319">
        <v>-195.241963479422</v>
      </c>
      <c r="AB319">
        <v>-196.12631472999999</v>
      </c>
      <c r="AC319">
        <v>-196.174881318459</v>
      </c>
      <c r="AD319">
        <v>-196.213595046015</v>
      </c>
      <c r="AE319" t="s">
        <v>310</v>
      </c>
      <c r="AF319">
        <v>-426.00185281006401</v>
      </c>
      <c r="AG319">
        <v>-427.63544510999998</v>
      </c>
      <c r="AH319">
        <v>-427.72015477655299</v>
      </c>
      <c r="AI319">
        <v>-427.79714295295202</v>
      </c>
      <c r="AJ319" t="s">
        <v>570</v>
      </c>
      <c r="AK319">
        <v>-230.77710699072901</v>
      </c>
      <c r="AL319">
        <v>-231.62878419</v>
      </c>
      <c r="AM319">
        <v>-231.65926059322001</v>
      </c>
      <c r="AN319">
        <v>-231.70411818458399</v>
      </c>
      <c r="AO319" t="s">
        <v>570</v>
      </c>
      <c r="AP319">
        <v>-195.22898918138301</v>
      </c>
      <c r="AQ319">
        <v>-195.99952586000001</v>
      </c>
      <c r="AR319">
        <v>-196.05689448822099</v>
      </c>
      <c r="AS319">
        <v>-196.08769197596001</v>
      </c>
    </row>
    <row r="320" spans="1:45" x14ac:dyDescent="0.2">
      <c r="A320" s="1">
        <f>'[3]cc-pVDZ-F12c'!T318-'[3]cc-pVDZ-F12c'!Q318</f>
        <v>0.82929860108630749</v>
      </c>
      <c r="B320" s="7">
        <f>'[3]cc-pVDZ-F12c'!Z318-'[3]cc-pVDZ-F12c'!W318</f>
        <v>0.96393994171849195</v>
      </c>
      <c r="C320" s="8">
        <f t="shared" si="39"/>
        <v>0.89661927140239972</v>
      </c>
      <c r="D320" s="9">
        <f t="shared" si="40"/>
        <v>0.8745466473052067</v>
      </c>
      <c r="E320" s="10">
        <f t="shared" si="41"/>
        <v>0.85986052037644112</v>
      </c>
      <c r="F320" s="1">
        <f t="shared" si="42"/>
        <v>0.80101359892398483</v>
      </c>
      <c r="G320" s="1">
        <f t="shared" si="43"/>
        <v>0.66125216047440105</v>
      </c>
      <c r="H320" s="1">
        <f t="shared" si="45"/>
        <v>-1.6961841492049909</v>
      </c>
      <c r="I320" s="1">
        <f t="shared" si="45"/>
        <v>4.308618279058253</v>
      </c>
      <c r="J320" s="1">
        <f t="shared" si="45"/>
        <v>2.5426948751244951</v>
      </c>
      <c r="K320" s="1">
        <f t="shared" si="45"/>
        <v>3.3437084740484799</v>
      </c>
      <c r="L320" s="1">
        <f t="shared" si="44"/>
        <v>-1.4078218956076998</v>
      </c>
      <c r="M320" s="1">
        <f t="shared" si="44"/>
        <v>4.2327523805357146</v>
      </c>
      <c r="N320" s="1">
        <f t="shared" si="44"/>
        <v>2.676445186701184</v>
      </c>
      <c r="O320" s="1">
        <f t="shared" si="44"/>
        <v>3.3376973471755851</v>
      </c>
      <c r="P320" t="s">
        <v>311</v>
      </c>
      <c r="Q320">
        <v>-426.033696642405</v>
      </c>
      <c r="R320">
        <v>-427.89782889999998</v>
      </c>
      <c r="S320">
        <v>-427.96505782582102</v>
      </c>
      <c r="T320">
        <v>-428.05896215268501</v>
      </c>
      <c r="U320" t="s">
        <v>570</v>
      </c>
      <c r="V320">
        <v>-230.79443620436999</v>
      </c>
      <c r="W320">
        <v>-231.76464795000001</v>
      </c>
      <c r="X320">
        <v>-231.786124465321</v>
      </c>
      <c r="Y320">
        <v>-231.84003856825899</v>
      </c>
      <c r="Z320" t="s">
        <v>570</v>
      </c>
      <c r="AA320">
        <v>-195.241963479422</v>
      </c>
      <c r="AB320">
        <v>-196.12631472999999</v>
      </c>
      <c r="AC320">
        <v>-196.174881318459</v>
      </c>
      <c r="AD320">
        <v>-196.213595046015</v>
      </c>
      <c r="AE320" t="s">
        <v>311</v>
      </c>
      <c r="AF320">
        <v>-426.003852665208</v>
      </c>
      <c r="AG320">
        <v>-427.63505536999998</v>
      </c>
      <c r="AH320">
        <v>-427.720420268162</v>
      </c>
      <c r="AI320">
        <v>-427.79712911961502</v>
      </c>
      <c r="AJ320" t="s">
        <v>570</v>
      </c>
      <c r="AK320">
        <v>-230.77710699072901</v>
      </c>
      <c r="AL320">
        <v>-231.62878419</v>
      </c>
      <c r="AM320">
        <v>-231.65926059322001</v>
      </c>
      <c r="AN320">
        <v>-231.70411818458399</v>
      </c>
      <c r="AO320" t="s">
        <v>570</v>
      </c>
      <c r="AP320">
        <v>-195.22898918138301</v>
      </c>
      <c r="AQ320">
        <v>-195.99952586000001</v>
      </c>
      <c r="AR320">
        <v>-196.05689448822099</v>
      </c>
      <c r="AS320">
        <v>-196.08769197596001</v>
      </c>
    </row>
    <row r="321" spans="1:45" x14ac:dyDescent="0.2">
      <c r="A321" s="1">
        <f>'[3]cc-pVDZ-F12c'!T319-'[3]cc-pVDZ-F12c'!Q319</f>
        <v>0.66765658158751773</v>
      </c>
      <c r="B321" s="7">
        <f>'[3]cc-pVDZ-F12c'!Z319-'[3]cc-pVDZ-F12c'!W319</f>
        <v>0.77994860114173026</v>
      </c>
      <c r="C321" s="8">
        <f t="shared" si="39"/>
        <v>0.72380259136462399</v>
      </c>
      <c r="D321" s="9">
        <f t="shared" si="40"/>
        <v>0.69956111182582548</v>
      </c>
      <c r="E321" s="10">
        <f t="shared" si="41"/>
        <v>0.68904963501126804</v>
      </c>
      <c r="F321" s="1">
        <f t="shared" si="42"/>
        <v>0.64074108062449664</v>
      </c>
      <c r="G321" s="1">
        <f t="shared" si="43"/>
        <v>0.52600826395591449</v>
      </c>
      <c r="H321" s="1">
        <f t="shared" si="45"/>
        <v>-0.9253657113269117</v>
      </c>
      <c r="I321" s="1">
        <f t="shared" si="45"/>
        <v>3.8585370901960006</v>
      </c>
      <c r="J321" s="1">
        <f t="shared" si="45"/>
        <v>2.4432147116406799</v>
      </c>
      <c r="K321" s="1">
        <f t="shared" si="45"/>
        <v>3.0839557922651766</v>
      </c>
      <c r="L321" s="1">
        <f t="shared" si="44"/>
        <v>-0.6824845725584977</v>
      </c>
      <c r="M321" s="1">
        <f t="shared" si="44"/>
        <v>3.8087379362932952</v>
      </c>
      <c r="N321" s="1">
        <f t="shared" si="44"/>
        <v>2.5646879015072943</v>
      </c>
      <c r="O321" s="1">
        <f t="shared" si="44"/>
        <v>3.0906961654632088</v>
      </c>
      <c r="P321" t="s">
        <v>312</v>
      </c>
      <c r="Q321">
        <v>-426.03492501972499</v>
      </c>
      <c r="R321">
        <v>-427.89711165</v>
      </c>
      <c r="S321">
        <v>-427.96489929409603</v>
      </c>
      <c r="T321">
        <v>-428.058548210455</v>
      </c>
      <c r="U321" t="s">
        <v>570</v>
      </c>
      <c r="V321">
        <v>-230.79443620436999</v>
      </c>
      <c r="W321">
        <v>-231.76464795000001</v>
      </c>
      <c r="X321">
        <v>-231.786124465321</v>
      </c>
      <c r="Y321">
        <v>-231.84003856825899</v>
      </c>
      <c r="Z321" t="s">
        <v>570</v>
      </c>
      <c r="AA321">
        <v>-195.241963479422</v>
      </c>
      <c r="AB321">
        <v>-196.12631472999999</v>
      </c>
      <c r="AC321">
        <v>-196.174881318459</v>
      </c>
      <c r="AD321">
        <v>-196.213595046015</v>
      </c>
      <c r="AE321" t="s">
        <v>312</v>
      </c>
      <c r="AF321">
        <v>-426.00500856376101</v>
      </c>
      <c r="AG321">
        <v>-427.63437965999998</v>
      </c>
      <c r="AH321">
        <v>-427.72024217159901</v>
      </c>
      <c r="AI321">
        <v>-427.79673549819302</v>
      </c>
      <c r="AJ321" t="s">
        <v>570</v>
      </c>
      <c r="AK321">
        <v>-230.77710699072901</v>
      </c>
      <c r="AL321">
        <v>-231.62878419</v>
      </c>
      <c r="AM321">
        <v>-231.65926059322001</v>
      </c>
      <c r="AN321">
        <v>-231.70411818458399</v>
      </c>
      <c r="AO321" t="s">
        <v>570</v>
      </c>
      <c r="AP321">
        <v>-195.22898918138301</v>
      </c>
      <c r="AQ321">
        <v>-195.99952586000001</v>
      </c>
      <c r="AR321">
        <v>-196.05689448822099</v>
      </c>
      <c r="AS321">
        <v>-196.08769197596001</v>
      </c>
    </row>
    <row r="322" spans="1:45" x14ac:dyDescent="0.2">
      <c r="A322" s="1">
        <f>'[3]cc-pVDZ-F12c'!T320-'[3]cc-pVDZ-F12c'!Q320</f>
        <v>0.35919278202969118</v>
      </c>
      <c r="B322" s="7">
        <f>'[3]cc-pVDZ-F12c'!Z320-'[3]cc-pVDZ-F12c'!W320</f>
        <v>0.42798930981651906</v>
      </c>
      <c r="C322" s="8">
        <f t="shared" si="39"/>
        <v>0.39359104592310512</v>
      </c>
      <c r="D322" s="9">
        <f t="shared" si="40"/>
        <v>0.37006308407587635</v>
      </c>
      <c r="E322" s="10">
        <f t="shared" si="41"/>
        <v>0.36633995813479669</v>
      </c>
      <c r="F322" s="1">
        <f t="shared" si="42"/>
        <v>0.33894768645894513</v>
      </c>
      <c r="G322" s="1">
        <f t="shared" si="43"/>
        <v>0.27389104122879759</v>
      </c>
      <c r="H322" s="1">
        <f t="shared" si="45"/>
        <v>-5.4264479477088172E-2</v>
      </c>
      <c r="I322" s="1">
        <f t="shared" si="45"/>
        <v>2.4733035938477461</v>
      </c>
      <c r="J322" s="1">
        <f t="shared" si="45"/>
        <v>1.7078643926664678</v>
      </c>
      <c r="K322" s="1">
        <f t="shared" si="45"/>
        <v>2.046812079125413</v>
      </c>
      <c r="L322" s="1">
        <f t="shared" si="44"/>
        <v>7.62970000526106E-2</v>
      </c>
      <c r="M322" s="1">
        <f t="shared" si="44"/>
        <v>2.4370335447965155</v>
      </c>
      <c r="N322" s="1">
        <f t="shared" si="44"/>
        <v>1.7659953058742888</v>
      </c>
      <c r="O322" s="1">
        <f t="shared" si="44"/>
        <v>2.0398863471030864</v>
      </c>
      <c r="P322" t="s">
        <v>313</v>
      </c>
      <c r="Q322">
        <v>-426.03631320784302</v>
      </c>
      <c r="R322">
        <v>-427.89490413999999</v>
      </c>
      <c r="S322">
        <v>-427.96372743881898</v>
      </c>
      <c r="T322">
        <v>-428.05689541681102</v>
      </c>
      <c r="U322" t="s">
        <v>570</v>
      </c>
      <c r="V322">
        <v>-230.79443620436999</v>
      </c>
      <c r="W322">
        <v>-231.76464795000001</v>
      </c>
      <c r="X322">
        <v>-231.786124465321</v>
      </c>
      <c r="Y322">
        <v>-231.84003856825899</v>
      </c>
      <c r="Z322" t="s">
        <v>570</v>
      </c>
      <c r="AA322">
        <v>-195.241963479422</v>
      </c>
      <c r="AB322">
        <v>-196.12631472999999</v>
      </c>
      <c r="AC322">
        <v>-196.174881318459</v>
      </c>
      <c r="AD322">
        <v>-196.213595046015</v>
      </c>
      <c r="AE322" t="s">
        <v>313</v>
      </c>
      <c r="AF322">
        <v>-426.006217759116</v>
      </c>
      <c r="AG322">
        <v>-427.63219371000002</v>
      </c>
      <c r="AH322">
        <v>-427.71896937398299</v>
      </c>
      <c r="AI322">
        <v>-427.79506092622501</v>
      </c>
      <c r="AJ322" t="s">
        <v>570</v>
      </c>
      <c r="AK322">
        <v>-230.77710699072901</v>
      </c>
      <c r="AL322">
        <v>-231.62878419</v>
      </c>
      <c r="AM322">
        <v>-231.65926059322001</v>
      </c>
      <c r="AN322">
        <v>-231.70411818458399</v>
      </c>
      <c r="AO322" t="s">
        <v>570</v>
      </c>
      <c r="AP322">
        <v>-195.22898918138301</v>
      </c>
      <c r="AQ322">
        <v>-195.99952586000001</v>
      </c>
      <c r="AR322">
        <v>-196.05689448822099</v>
      </c>
      <c r="AS322">
        <v>-196.08769197596001</v>
      </c>
    </row>
    <row r="323" spans="1:45" x14ac:dyDescent="0.2">
      <c r="A323" s="1">
        <f>'[3]cc-pVDZ-F12c'!T321-'[3]cc-pVDZ-F12c'!Q321</f>
        <v>0.14010185130217379</v>
      </c>
      <c r="B323" s="7">
        <f>'[3]cc-pVDZ-F12c'!Z321-'[3]cc-pVDZ-F12c'!W321</f>
        <v>0.17677554828528186</v>
      </c>
      <c r="C323" s="8">
        <f t="shared" si="39"/>
        <v>0.15843869979372782</v>
      </c>
      <c r="D323" s="9">
        <f t="shared" si="40"/>
        <v>0.14020154504506127</v>
      </c>
      <c r="E323" s="10">
        <f t="shared" si="41"/>
        <v>0.13981264990959572</v>
      </c>
      <c r="F323" s="1">
        <f t="shared" si="42"/>
        <v>0.12841321216803558</v>
      </c>
      <c r="G323" s="1">
        <f t="shared" si="43"/>
        <v>0.10133954753183028</v>
      </c>
      <c r="H323" s="1">
        <f t="shared" si="45"/>
        <v>9.453579843504932E-2</v>
      </c>
      <c r="I323" s="1">
        <f t="shared" si="45"/>
        <v>1.0698597718098111</v>
      </c>
      <c r="J323" s="1">
        <f t="shared" si="45"/>
        <v>0.76010549717949216</v>
      </c>
      <c r="K323" s="1">
        <f t="shared" si="45"/>
        <v>0.88851870934752775</v>
      </c>
      <c r="L323" s="1">
        <f t="shared" si="44"/>
        <v>0.1283717437597027</v>
      </c>
      <c r="M323" s="1">
        <f t="shared" si="44"/>
        <v>1.0222004253230987</v>
      </c>
      <c r="N323" s="1">
        <f t="shared" si="44"/>
        <v>0.7484107626536991</v>
      </c>
      <c r="O323" s="1">
        <f t="shared" si="44"/>
        <v>0.84975031018552938</v>
      </c>
      <c r="P323" t="s">
        <v>314</v>
      </c>
      <c r="Q323">
        <v>-426.03655033617002</v>
      </c>
      <c r="R323">
        <v>-427.89266760999999</v>
      </c>
      <c r="S323">
        <v>-427.96221708894302</v>
      </c>
      <c r="T323">
        <v>-428.05504955890802</v>
      </c>
      <c r="U323" t="s">
        <v>570</v>
      </c>
      <c r="V323">
        <v>-230.79443620436999</v>
      </c>
      <c r="W323">
        <v>-231.76464795000001</v>
      </c>
      <c r="X323">
        <v>-231.786124465321</v>
      </c>
      <c r="Y323">
        <v>-231.84003856825899</v>
      </c>
      <c r="Z323" t="s">
        <v>570</v>
      </c>
      <c r="AA323">
        <v>-195.241963479422</v>
      </c>
      <c r="AB323">
        <v>-196.12631472999999</v>
      </c>
      <c r="AC323">
        <v>-196.174881318459</v>
      </c>
      <c r="AD323">
        <v>-196.213595046015</v>
      </c>
      <c r="AE323" t="s">
        <v>314</v>
      </c>
      <c r="AF323">
        <v>-426.006300745499</v>
      </c>
      <c r="AG323">
        <v>-427.62993903</v>
      </c>
      <c r="AH323">
        <v>-427.71734774985902</v>
      </c>
      <c r="AI323">
        <v>-427.79316432380398</v>
      </c>
      <c r="AJ323" t="s">
        <v>570</v>
      </c>
      <c r="AK323">
        <v>-230.77710699072901</v>
      </c>
      <c r="AL323">
        <v>-231.62878419</v>
      </c>
      <c r="AM323">
        <v>-231.65926059322001</v>
      </c>
      <c r="AN323">
        <v>-231.70411818458399</v>
      </c>
      <c r="AO323" t="s">
        <v>570</v>
      </c>
      <c r="AP323">
        <v>-195.22898918138301</v>
      </c>
      <c r="AQ323">
        <v>-195.99952586000001</v>
      </c>
      <c r="AR323">
        <v>-196.05689448822099</v>
      </c>
      <c r="AS323">
        <v>-196.08769197596001</v>
      </c>
    </row>
    <row r="324" spans="1:45" x14ac:dyDescent="0.2">
      <c r="A324" s="1">
        <f>'[3]cc-pVDZ-F12c'!T322-'[3]cc-pVDZ-F12c'!Q322</f>
        <v>2.804327537430662E-2</v>
      </c>
      <c r="B324" s="7">
        <f>'[3]cc-pVDZ-F12c'!Z322-'[3]cc-pVDZ-F12c'!W322</f>
        <v>4.0641026165379762E-2</v>
      </c>
      <c r="C324" s="8">
        <f t="shared" si="39"/>
        <v>3.4342150769843191E-2</v>
      </c>
      <c r="D324" s="9">
        <f t="shared" si="40"/>
        <v>2.6532294341734149E-2</v>
      </c>
      <c r="E324" s="10">
        <f t="shared" si="41"/>
        <v>2.6551477224749726E-2</v>
      </c>
      <c r="F324" s="1">
        <f t="shared" si="42"/>
        <v>2.4301423650608306E-2</v>
      </c>
      <c r="G324" s="1">
        <f t="shared" si="43"/>
        <v>1.8957546412022436E-2</v>
      </c>
      <c r="H324" s="1">
        <f t="shared" si="45"/>
        <v>2.9882935531734916E-2</v>
      </c>
      <c r="I324" s="1">
        <f t="shared" si="45"/>
        <v>0.21908239171049634</v>
      </c>
      <c r="J324" s="1">
        <f t="shared" si="45"/>
        <v>0.15376761861871152</v>
      </c>
      <c r="K324" s="1">
        <f t="shared" si="45"/>
        <v>0.17806904226931983</v>
      </c>
      <c r="L324" s="1">
        <f t="shared" si="44"/>
        <v>3.2046982921077612E-2</v>
      </c>
      <c r="M324" s="1">
        <f t="shared" si="44"/>
        <v>0.20338210405014823</v>
      </c>
      <c r="N324" s="1">
        <f t="shared" si="44"/>
        <v>0.14338393029932123</v>
      </c>
      <c r="O324" s="1">
        <f t="shared" si="44"/>
        <v>0.16234147671134366</v>
      </c>
      <c r="P324" t="s">
        <v>315</v>
      </c>
      <c r="Q324">
        <v>-426.03644730527901</v>
      </c>
      <c r="R324">
        <v>-427.89131180999999</v>
      </c>
      <c r="S324">
        <v>-427.96125082806799</v>
      </c>
      <c r="T324">
        <v>-428.05391738534399</v>
      </c>
      <c r="U324" t="s">
        <v>570</v>
      </c>
      <c r="V324">
        <v>-230.79443620436999</v>
      </c>
      <c r="W324">
        <v>-231.76464795000001</v>
      </c>
      <c r="X324">
        <v>-231.786124465321</v>
      </c>
      <c r="Y324">
        <v>-231.84003856825899</v>
      </c>
      <c r="Z324" t="s">
        <v>570</v>
      </c>
      <c r="AA324">
        <v>-195.241963479422</v>
      </c>
      <c r="AB324">
        <v>-196.12631472999999</v>
      </c>
      <c r="AC324">
        <v>-196.174881318459</v>
      </c>
      <c r="AD324">
        <v>-196.213595046015</v>
      </c>
      <c r="AE324" t="s">
        <v>315</v>
      </c>
      <c r="AF324">
        <v>-426.006147242228</v>
      </c>
      <c r="AG324">
        <v>-427.62863415999999</v>
      </c>
      <c r="AH324">
        <v>-427.71638357826902</v>
      </c>
      <c r="AI324">
        <v>-427.79206886814399</v>
      </c>
      <c r="AJ324" t="s">
        <v>570</v>
      </c>
      <c r="AK324">
        <v>-230.77710699072901</v>
      </c>
      <c r="AL324">
        <v>-231.62878419</v>
      </c>
      <c r="AM324">
        <v>-231.65926059322001</v>
      </c>
      <c r="AN324">
        <v>-231.70411818458399</v>
      </c>
      <c r="AO324" t="s">
        <v>570</v>
      </c>
      <c r="AP324">
        <v>-195.22898918138301</v>
      </c>
      <c r="AQ324">
        <v>-195.99952586000001</v>
      </c>
      <c r="AR324">
        <v>-196.05689448822099</v>
      </c>
      <c r="AS324">
        <v>-196.08769197596001</v>
      </c>
    </row>
    <row r="325" spans="1:45" x14ac:dyDescent="0.2">
      <c r="A325" s="1">
        <f>'[3]cc-pVDZ-F12c'!T323-'[3]cc-pVDZ-F12c'!Q323</f>
        <v>1.2254480320600962</v>
      </c>
      <c r="B325" s="7">
        <f>'[3]cc-pVDZ-F12c'!Z323-'[3]cc-pVDZ-F12c'!W323</f>
        <v>1.421505030111577</v>
      </c>
      <c r="C325" s="8">
        <f t="shared" si="39"/>
        <v>1.3234765310858365</v>
      </c>
      <c r="D325" s="9">
        <f t="shared" si="40"/>
        <v>1.323810282019819</v>
      </c>
      <c r="E325" s="10">
        <f t="shared" si="41"/>
        <v>1.2937285516611334</v>
      </c>
      <c r="F325" s="1">
        <f t="shared" si="42"/>
        <v>1.2125025481038825</v>
      </c>
      <c r="G325" s="1">
        <f t="shared" si="43"/>
        <v>1.0195907896554113</v>
      </c>
      <c r="H325" s="1">
        <f t="shared" si="45"/>
        <v>-6.2092585813676582</v>
      </c>
      <c r="I325" s="1">
        <f t="shared" si="45"/>
        <v>3.0102132722975568</v>
      </c>
      <c r="J325" s="1">
        <f t="shared" si="45"/>
        <v>0.41821705971211393</v>
      </c>
      <c r="K325" s="1">
        <f t="shared" si="45"/>
        <v>1.6307196078159965</v>
      </c>
      <c r="L325" s="1">
        <f t="shared" si="44"/>
        <v>-5.8904493019777542</v>
      </c>
      <c r="M325" s="1">
        <f t="shared" si="44"/>
        <v>2.7845043802181579</v>
      </c>
      <c r="N325" s="1">
        <f t="shared" si="44"/>
        <v>0.4715575163960336</v>
      </c>
      <c r="O325" s="1">
        <f t="shared" si="44"/>
        <v>1.491148306051445</v>
      </c>
      <c r="P325" t="s">
        <v>316</v>
      </c>
      <c r="Q325">
        <v>-427.20147430993501</v>
      </c>
      <c r="R325">
        <v>-429.10332016000001</v>
      </c>
      <c r="S325">
        <v>-429.17758799101603</v>
      </c>
      <c r="T325">
        <v>-429.27179604152099</v>
      </c>
      <c r="U325" t="s">
        <v>571</v>
      </c>
      <c r="V325">
        <v>-230.79444736232699</v>
      </c>
      <c r="W325">
        <v>-231.76464913999999</v>
      </c>
      <c r="X325">
        <v>-231.78612663451599</v>
      </c>
      <c r="Y325">
        <v>-231.84003685149</v>
      </c>
      <c r="Z325" t="s">
        <v>571</v>
      </c>
      <c r="AA325">
        <v>-196.416922030601</v>
      </c>
      <c r="AB325">
        <v>-197.33387393999999</v>
      </c>
      <c r="AC325">
        <v>-197.39079488522</v>
      </c>
      <c r="AD325">
        <v>-197.429160473027</v>
      </c>
      <c r="AE325" t="s">
        <v>316</v>
      </c>
      <c r="AF325">
        <v>-427.17175364278501</v>
      </c>
      <c r="AG325">
        <v>-428.83569926000001</v>
      </c>
      <c r="AH325">
        <v>-428.92879792581698</v>
      </c>
      <c r="AI325">
        <v>-429.00548594403602</v>
      </c>
      <c r="AJ325" t="s">
        <v>571</v>
      </c>
      <c r="AK325">
        <v>-230.777116494468</v>
      </c>
      <c r="AL325">
        <v>-231.62878097999999</v>
      </c>
      <c r="AM325">
        <v>-231.659257441329</v>
      </c>
      <c r="AN325">
        <v>-231.70411127189601</v>
      </c>
      <c r="AO325" t="s">
        <v>571</v>
      </c>
      <c r="AP325">
        <v>-196.40402417640499</v>
      </c>
      <c r="AQ325">
        <v>-197.20248089</v>
      </c>
      <c r="AR325">
        <v>-197.26878900978301</v>
      </c>
      <c r="AS325">
        <v>-197.298998376154</v>
      </c>
    </row>
    <row r="326" spans="1:45" x14ac:dyDescent="0.2">
      <c r="A326" s="1">
        <f>'[3]cc-pVDZ-F12c'!T324-'[3]cc-pVDZ-F12c'!Q324</f>
        <v>0.98560186497425573</v>
      </c>
      <c r="B326" s="7">
        <f>'[3]cc-pVDZ-F12c'!Z324-'[3]cc-pVDZ-F12c'!W324</f>
        <v>1.1488857404578929</v>
      </c>
      <c r="C326" s="8">
        <f t="shared" si="39"/>
        <v>1.0672438027160744</v>
      </c>
      <c r="D326" s="9">
        <f t="shared" si="40"/>
        <v>1.0541533352935801</v>
      </c>
      <c r="E326" s="10">
        <f t="shared" si="41"/>
        <v>1.03273329194643</v>
      </c>
      <c r="F326" s="1">
        <f t="shared" si="42"/>
        <v>0.96551871706684378</v>
      </c>
      <c r="G326" s="1">
        <f t="shared" si="43"/>
        <v>0.80588410172782621</v>
      </c>
      <c r="H326" s="1">
        <f t="shared" si="45"/>
        <v>-3.6634943627692986</v>
      </c>
      <c r="I326" s="1">
        <f t="shared" si="45"/>
        <v>3.5792577121590945</v>
      </c>
      <c r="J326" s="1">
        <f t="shared" si="45"/>
        <v>1.5345321768280626</v>
      </c>
      <c r="K326" s="1">
        <f t="shared" si="45"/>
        <v>2.5000508938949064</v>
      </c>
      <c r="L326" s="1">
        <f t="shared" si="44"/>
        <v>-3.3767756907689805</v>
      </c>
      <c r="M326" s="1">
        <f t="shared" si="44"/>
        <v>3.430512860277966</v>
      </c>
      <c r="N326" s="1">
        <f t="shared" si="44"/>
        <v>1.6136610413036003</v>
      </c>
      <c r="O326" s="1">
        <f t="shared" si="44"/>
        <v>2.4195451430314265</v>
      </c>
      <c r="P326" t="s">
        <v>317</v>
      </c>
      <c r="Q326">
        <v>-427.20553124328598</v>
      </c>
      <c r="R326">
        <v>-429.10422698999997</v>
      </c>
      <c r="S326">
        <v>-429.17936695231799</v>
      </c>
      <c r="T326">
        <v>-429.27318140905101</v>
      </c>
      <c r="U326" t="s">
        <v>571</v>
      </c>
      <c r="V326">
        <v>-230.79444736232699</v>
      </c>
      <c r="W326">
        <v>-231.76464913999999</v>
      </c>
      <c r="X326">
        <v>-231.78612663451599</v>
      </c>
      <c r="Y326">
        <v>-231.84003685149</v>
      </c>
      <c r="Z326" t="s">
        <v>571</v>
      </c>
      <c r="AA326">
        <v>-196.416922030601</v>
      </c>
      <c r="AB326">
        <v>-197.33387393999999</v>
      </c>
      <c r="AC326">
        <v>-197.39079488522</v>
      </c>
      <c r="AD326">
        <v>-197.429160473027</v>
      </c>
      <c r="AE326" t="s">
        <v>317</v>
      </c>
      <c r="AF326">
        <v>-427.17575943650002</v>
      </c>
      <c r="AG326">
        <v>-428.83672874000001</v>
      </c>
      <c r="AH326">
        <v>-428.93061798356098</v>
      </c>
      <c r="AI326">
        <v>-429.00696543850898</v>
      </c>
      <c r="AJ326" t="s">
        <v>571</v>
      </c>
      <c r="AK326">
        <v>-230.777116494468</v>
      </c>
      <c r="AL326">
        <v>-231.62878097999999</v>
      </c>
      <c r="AM326">
        <v>-231.659257441329</v>
      </c>
      <c r="AN326">
        <v>-231.70411127189601</v>
      </c>
      <c r="AO326" t="s">
        <v>571</v>
      </c>
      <c r="AP326">
        <v>-196.40402417640499</v>
      </c>
      <c r="AQ326">
        <v>-197.20248089</v>
      </c>
      <c r="AR326">
        <v>-197.26878900978301</v>
      </c>
      <c r="AS326">
        <v>-197.298998376154</v>
      </c>
    </row>
    <row r="327" spans="1:45" x14ac:dyDescent="0.2">
      <c r="A327" s="1">
        <f>'[3]cc-pVDZ-F12c'!T325-'[3]cc-pVDZ-F12c'!Q325</f>
        <v>0.79481308832704634</v>
      </c>
      <c r="B327" s="7">
        <f>'[3]cc-pVDZ-F12c'!Z325-'[3]cc-pVDZ-F12c'!W325</f>
        <v>0.93121886359096129</v>
      </c>
      <c r="C327" s="8">
        <f t="shared" si="39"/>
        <v>0.86301597595900381</v>
      </c>
      <c r="D327" s="9">
        <f t="shared" si="40"/>
        <v>0.84278471217721596</v>
      </c>
      <c r="E327" s="10">
        <f t="shared" si="41"/>
        <v>0.8276966811284151</v>
      </c>
      <c r="F327" s="1">
        <f t="shared" si="42"/>
        <v>0.77192224965856004</v>
      </c>
      <c r="G327" s="1">
        <f t="shared" si="43"/>
        <v>0.63945797491765433</v>
      </c>
      <c r="H327" s="1">
        <f t="shared" si="45"/>
        <v>-2.1098175563204862</v>
      </c>
      <c r="I327" s="1">
        <f t="shared" si="45"/>
        <v>3.6190920152512138</v>
      </c>
      <c r="J327" s="1">
        <f t="shared" si="45"/>
        <v>1.9924732415933839</v>
      </c>
      <c r="K327" s="1">
        <f t="shared" si="45"/>
        <v>2.7643954912519439</v>
      </c>
      <c r="L327" s="1">
        <f t="shared" si="44"/>
        <v>-1.8596791452905168</v>
      </c>
      <c r="M327" s="1">
        <f t="shared" si="44"/>
        <v>3.516105156061617</v>
      </c>
      <c r="N327" s="1">
        <f t="shared" si="44"/>
        <v>2.0762785013915566</v>
      </c>
      <c r="O327" s="1">
        <f t="shared" si="44"/>
        <v>2.7157364763092109</v>
      </c>
      <c r="P327" t="s">
        <v>318</v>
      </c>
      <c r="Q327">
        <v>-427.20800718477602</v>
      </c>
      <c r="R327">
        <v>-429.10429047000002</v>
      </c>
      <c r="S327">
        <v>-429.18009672782699</v>
      </c>
      <c r="T327">
        <v>-429.27360266896397</v>
      </c>
      <c r="U327" t="s">
        <v>571</v>
      </c>
      <c r="V327">
        <v>-230.79444736232699</v>
      </c>
      <c r="W327">
        <v>-231.76464913999999</v>
      </c>
      <c r="X327">
        <v>-231.78612663451599</v>
      </c>
      <c r="Y327">
        <v>-231.84003685149</v>
      </c>
      <c r="Z327" t="s">
        <v>571</v>
      </c>
      <c r="AA327">
        <v>-196.416922030601</v>
      </c>
      <c r="AB327">
        <v>-197.33387393999999</v>
      </c>
      <c r="AC327">
        <v>-197.39079488522</v>
      </c>
      <c r="AD327">
        <v>-197.429160473027</v>
      </c>
      <c r="AE327" t="s">
        <v>318</v>
      </c>
      <c r="AF327">
        <v>-427.178177083636</v>
      </c>
      <c r="AG327">
        <v>-428.83686513999999</v>
      </c>
      <c r="AH327">
        <v>-428.93135521137998</v>
      </c>
      <c r="AI327">
        <v>-429.007437449424</v>
      </c>
      <c r="AJ327" t="s">
        <v>571</v>
      </c>
      <c r="AK327">
        <v>-230.777116494468</v>
      </c>
      <c r="AL327">
        <v>-231.62878097999999</v>
      </c>
      <c r="AM327">
        <v>-231.659257441329</v>
      </c>
      <c r="AN327">
        <v>-231.70411127189601</v>
      </c>
      <c r="AO327" t="s">
        <v>571</v>
      </c>
      <c r="AP327">
        <v>-196.40402417640499</v>
      </c>
      <c r="AQ327">
        <v>-197.20248089</v>
      </c>
      <c r="AR327">
        <v>-197.26878900978301</v>
      </c>
      <c r="AS327">
        <v>-197.298998376154</v>
      </c>
    </row>
    <row r="328" spans="1:45" x14ac:dyDescent="0.2">
      <c r="A328" s="1">
        <f>'[3]cc-pVDZ-F12c'!T326-'[3]cc-pVDZ-F12c'!Q326</f>
        <v>0.64241711893337183</v>
      </c>
      <c r="B328" s="7">
        <f>'[3]cc-pVDZ-F12c'!Z326-'[3]cc-pVDZ-F12c'!W326</f>
        <v>0.75652100857179505</v>
      </c>
      <c r="C328" s="8">
        <f t="shared" si="39"/>
        <v>0.69946906375258344</v>
      </c>
      <c r="D328" s="9">
        <f t="shared" si="40"/>
        <v>0.67610927825454381</v>
      </c>
      <c r="E328" s="10">
        <f t="shared" si="41"/>
        <v>0.66559992772731791</v>
      </c>
      <c r="F328" s="1">
        <f t="shared" si="42"/>
        <v>0.61926110849472771</v>
      </c>
      <c r="G328" s="1">
        <f t="shared" si="43"/>
        <v>0.50920641281732593</v>
      </c>
      <c r="H328" s="1">
        <f t="shared" si="45"/>
        <v>-1.1650008188009571</v>
      </c>
      <c r="I328" s="1">
        <f t="shared" si="45"/>
        <v>3.394462439511944</v>
      </c>
      <c r="J328" s="1">
        <f t="shared" si="45"/>
        <v>2.090640694732631</v>
      </c>
      <c r="K328" s="1">
        <f t="shared" si="45"/>
        <v>2.7099018032273587</v>
      </c>
      <c r="L328" s="1">
        <f t="shared" si="44"/>
        <v>-0.95173943300869868</v>
      </c>
      <c r="M328" s="1">
        <f t="shared" si="44"/>
        <v>3.3185588903895384</v>
      </c>
      <c r="N328" s="1">
        <f t="shared" si="44"/>
        <v>2.1680178150153222</v>
      </c>
      <c r="O328" s="1">
        <f t="shared" si="44"/>
        <v>2.6772242278326481</v>
      </c>
      <c r="P328" t="s">
        <v>319</v>
      </c>
      <c r="Q328">
        <v>-427.20951284602501</v>
      </c>
      <c r="R328">
        <v>-429.10393249999998</v>
      </c>
      <c r="S328">
        <v>-429.18025316761498</v>
      </c>
      <c r="T328">
        <v>-429.27351582774799</v>
      </c>
      <c r="U328" t="s">
        <v>571</v>
      </c>
      <c r="V328">
        <v>-230.79444736232699</v>
      </c>
      <c r="W328">
        <v>-231.76464913999999</v>
      </c>
      <c r="X328">
        <v>-231.78612663451599</v>
      </c>
      <c r="Y328">
        <v>-231.84003685149</v>
      </c>
      <c r="Z328" t="s">
        <v>571</v>
      </c>
      <c r="AA328">
        <v>-196.416922030601</v>
      </c>
      <c r="AB328">
        <v>-197.33387393999999</v>
      </c>
      <c r="AC328">
        <v>-197.39079488522</v>
      </c>
      <c r="AD328">
        <v>-197.429160473027</v>
      </c>
      <c r="AE328" t="s">
        <v>319</v>
      </c>
      <c r="AF328">
        <v>-427.17962397760698</v>
      </c>
      <c r="AG328">
        <v>-428.83655033000002</v>
      </c>
      <c r="AH328">
        <v>-428.93150140727602</v>
      </c>
      <c r="AI328">
        <v>-429.007376076252</v>
      </c>
      <c r="AJ328" t="s">
        <v>571</v>
      </c>
      <c r="AK328">
        <v>-230.777116494468</v>
      </c>
      <c r="AL328">
        <v>-231.62878097999999</v>
      </c>
      <c r="AM328">
        <v>-231.659257441329</v>
      </c>
      <c r="AN328">
        <v>-231.70411127189601</v>
      </c>
      <c r="AO328" t="s">
        <v>571</v>
      </c>
      <c r="AP328">
        <v>-196.40402417640499</v>
      </c>
      <c r="AQ328">
        <v>-197.20248089</v>
      </c>
      <c r="AR328">
        <v>-197.26878900978301</v>
      </c>
      <c r="AS328">
        <v>-197.298998376154</v>
      </c>
    </row>
    <row r="329" spans="1:45" x14ac:dyDescent="0.2">
      <c r="A329" s="1">
        <f>'[3]cc-pVDZ-F12c'!T327-'[3]cc-pVDZ-F12c'!Q327</f>
        <v>0.5208315828403387</v>
      </c>
      <c r="B329" s="7">
        <f>'[3]cc-pVDZ-F12c'!Z327-'[3]cc-pVDZ-F12c'!W327</f>
        <v>0.61676275629582111</v>
      </c>
      <c r="C329" s="8">
        <f t="shared" si="39"/>
        <v>0.56879716956807991</v>
      </c>
      <c r="D329" s="9">
        <f t="shared" si="40"/>
        <v>0.54457197820007897</v>
      </c>
      <c r="E329" s="10">
        <f t="shared" si="41"/>
        <v>0.53735556625672953</v>
      </c>
      <c r="F329" s="1">
        <f t="shared" si="42"/>
        <v>0.49878364004403641</v>
      </c>
      <c r="G329" s="1">
        <f t="shared" si="43"/>
        <v>0.40717531528889017</v>
      </c>
      <c r="H329" s="1">
        <f t="shared" si="45"/>
        <v>-0.59726537941229296</v>
      </c>
      <c r="I329" s="1">
        <f t="shared" si="45"/>
        <v>3.055168052869639</v>
      </c>
      <c r="J329" s="1">
        <f t="shared" si="45"/>
        <v>2.001968823918217</v>
      </c>
      <c r="K329" s="1">
        <f t="shared" si="45"/>
        <v>2.5007524639622534</v>
      </c>
      <c r="L329" s="1">
        <f t="shared" si="44"/>
        <v>-0.41881178304196909</v>
      </c>
      <c r="M329" s="1">
        <f t="shared" si="44"/>
        <v>2.9945506351300666</v>
      </c>
      <c r="N329" s="1">
        <f t="shared" si="44"/>
        <v>2.0671693262487461</v>
      </c>
      <c r="O329" s="1">
        <f t="shared" si="44"/>
        <v>2.4743446415376362</v>
      </c>
      <c r="P329" t="s">
        <v>320</v>
      </c>
      <c r="Q329">
        <v>-427.21041759000002</v>
      </c>
      <c r="R329">
        <v>-429.1033918</v>
      </c>
      <c r="S329">
        <v>-429.18011186000001</v>
      </c>
      <c r="T329">
        <v>-429.27318252707403</v>
      </c>
      <c r="U329" t="s">
        <v>571</v>
      </c>
      <c r="V329">
        <v>-230.79444736232699</v>
      </c>
      <c r="W329">
        <v>-231.76464913999999</v>
      </c>
      <c r="X329">
        <v>-231.78612663451599</v>
      </c>
      <c r="Y329">
        <v>-231.84003685149</v>
      </c>
      <c r="Z329" t="s">
        <v>571</v>
      </c>
      <c r="AA329">
        <v>-196.416922030601</v>
      </c>
      <c r="AB329">
        <v>-197.33387393999999</v>
      </c>
      <c r="AC329">
        <v>-197.39079488522</v>
      </c>
      <c r="AD329">
        <v>-197.429160473027</v>
      </c>
      <c r="AE329" t="s">
        <v>320</v>
      </c>
      <c r="AF329">
        <v>-427.18047325184102</v>
      </c>
      <c r="AG329">
        <v>-428.83603398999998</v>
      </c>
      <c r="AH329">
        <v>-428.93134069498598</v>
      </c>
      <c r="AI329">
        <v>-429.00705276706498</v>
      </c>
      <c r="AJ329" t="s">
        <v>571</v>
      </c>
      <c r="AK329">
        <v>-230.777116494468</v>
      </c>
      <c r="AL329">
        <v>-231.62878097999999</v>
      </c>
      <c r="AM329">
        <v>-231.659257441329</v>
      </c>
      <c r="AN329">
        <v>-231.70411127189601</v>
      </c>
      <c r="AO329" t="s">
        <v>571</v>
      </c>
      <c r="AP329">
        <v>-196.40402417640499</v>
      </c>
      <c r="AQ329">
        <v>-197.20248089</v>
      </c>
      <c r="AR329">
        <v>-197.26878900978301</v>
      </c>
      <c r="AS329">
        <v>-197.298998376154</v>
      </c>
    </row>
    <row r="330" spans="1:45" x14ac:dyDescent="0.2">
      <c r="A330" s="1">
        <f>'[3]cc-pVDZ-F12c'!T328-'[3]cc-pVDZ-F12c'!Q328</f>
        <v>0.28347837080999616</v>
      </c>
      <c r="B330" s="7">
        <f>'[3]cc-pVDZ-F12c'!Z328-'[3]cc-pVDZ-F12c'!W328</f>
        <v>0.34454313753008736</v>
      </c>
      <c r="C330" s="8">
        <f t="shared" si="39"/>
        <v>0.31401075417004176</v>
      </c>
      <c r="D330" s="9">
        <f t="shared" si="40"/>
        <v>0.29115697639303872</v>
      </c>
      <c r="E330" s="10">
        <f t="shared" si="41"/>
        <v>0.28917812777526536</v>
      </c>
      <c r="F330" s="1">
        <f t="shared" si="42"/>
        <v>0.26667610953749654</v>
      </c>
      <c r="G330" s="1">
        <f t="shared" si="43"/>
        <v>0.21323381622279558</v>
      </c>
      <c r="H330" s="1">
        <f t="shared" si="45"/>
        <v>4.1835693799061942E-2</v>
      </c>
      <c r="I330" s="1">
        <f t="shared" si="45"/>
        <v>1.9892113901428274</v>
      </c>
      <c r="J330" s="1">
        <f t="shared" si="45"/>
        <v>1.4105562468988579</v>
      </c>
      <c r="K330" s="1">
        <f t="shared" si="45"/>
        <v>1.6772323564363545</v>
      </c>
      <c r="L330" s="1">
        <f t="shared" si="44"/>
        <v>0.13695102733369557</v>
      </c>
      <c r="M330" s="1">
        <f t="shared" si="44"/>
        <v>1.939613039225397</v>
      </c>
      <c r="N330" s="1">
        <f t="shared" si="44"/>
        <v>1.4303013616612297</v>
      </c>
      <c r="O330" s="1">
        <f t="shared" si="44"/>
        <v>1.6435351778840253</v>
      </c>
      <c r="P330" t="s">
        <v>321</v>
      </c>
      <c r="Q330">
        <v>-427.21143606234699</v>
      </c>
      <c r="R330">
        <v>-429.10169309000003</v>
      </c>
      <c r="S330">
        <v>-429.17916938410599</v>
      </c>
      <c r="T330">
        <v>-429.27187016430099</v>
      </c>
      <c r="U330" t="s">
        <v>571</v>
      </c>
      <c r="V330">
        <v>-230.79444736232699</v>
      </c>
      <c r="W330">
        <v>-231.76464913999999</v>
      </c>
      <c r="X330">
        <v>-231.78612663451599</v>
      </c>
      <c r="Y330">
        <v>-231.84003685149</v>
      </c>
      <c r="Z330" t="s">
        <v>571</v>
      </c>
      <c r="AA330">
        <v>-196.416922030601</v>
      </c>
      <c r="AB330">
        <v>-197.33387393999999</v>
      </c>
      <c r="AC330">
        <v>-197.39079488522</v>
      </c>
      <c r="AD330">
        <v>-197.429160473027</v>
      </c>
      <c r="AE330" t="s">
        <v>321</v>
      </c>
      <c r="AF330">
        <v>-427.18135891621802</v>
      </c>
      <c r="AG330">
        <v>-428.83435284000001</v>
      </c>
      <c r="AH330">
        <v>-428.93032578132397</v>
      </c>
      <c r="AI330">
        <v>-429.00572878796402</v>
      </c>
      <c r="AJ330" t="s">
        <v>571</v>
      </c>
      <c r="AK330">
        <v>-230.777116494468</v>
      </c>
      <c r="AL330">
        <v>-231.62878097999999</v>
      </c>
      <c r="AM330">
        <v>-231.659257441329</v>
      </c>
      <c r="AN330">
        <v>-231.70411127189601</v>
      </c>
      <c r="AO330" t="s">
        <v>571</v>
      </c>
      <c r="AP330">
        <v>-196.40402417640499</v>
      </c>
      <c r="AQ330">
        <v>-197.20248089</v>
      </c>
      <c r="AR330">
        <v>-197.26878900978301</v>
      </c>
      <c r="AS330">
        <v>-197.298998376154</v>
      </c>
    </row>
    <row r="331" spans="1:45" x14ac:dyDescent="0.2">
      <c r="A331" s="1">
        <f>'[3]cc-pVDZ-F12c'!T329-'[3]cc-pVDZ-F12c'!Q329</f>
        <v>0.11275352400453509</v>
      </c>
      <c r="B331" s="7">
        <f>'[3]cc-pVDZ-F12c'!Z329-'[3]cc-pVDZ-F12c'!W329</f>
        <v>0.14626009556127628</v>
      </c>
      <c r="C331" s="8">
        <f t="shared" si="39"/>
        <v>0.12950680978290569</v>
      </c>
      <c r="D331" s="9">
        <f t="shared" si="40"/>
        <v>0.11187083442068467</v>
      </c>
      <c r="E331" s="10">
        <f t="shared" si="41"/>
        <v>0.112141129133873</v>
      </c>
      <c r="F331" s="1">
        <f t="shared" si="42"/>
        <v>0.10246458547415704</v>
      </c>
      <c r="G331" s="1">
        <f t="shared" si="43"/>
        <v>7.9482794282331626E-2</v>
      </c>
      <c r="H331" s="1">
        <f t="shared" si="45"/>
        <v>0.1209477956513432</v>
      </c>
      <c r="I331" s="1">
        <f t="shared" si="45"/>
        <v>0.88656424691595215</v>
      </c>
      <c r="J331" s="1">
        <f t="shared" si="45"/>
        <v>0.6461820705301714</v>
      </c>
      <c r="K331" s="1">
        <f t="shared" si="45"/>
        <v>0.74864665600432845</v>
      </c>
      <c r="L331" s="1">
        <f t="shared" si="44"/>
        <v>0.14829649445033766</v>
      </c>
      <c r="M331" s="1">
        <f t="shared" si="44"/>
        <v>0.84014736919044575</v>
      </c>
      <c r="N331" s="1">
        <f t="shared" si="44"/>
        <v>0.62581945503280367</v>
      </c>
      <c r="O331" s="1">
        <f t="shared" si="44"/>
        <v>0.7053022493151353</v>
      </c>
      <c r="P331" t="s">
        <v>322</v>
      </c>
      <c r="Q331">
        <v>-427.21156213550103</v>
      </c>
      <c r="R331">
        <v>-429.09993591</v>
      </c>
      <c r="S331">
        <v>-429.17795127636998</v>
      </c>
      <c r="T331">
        <v>-429.27039036885498</v>
      </c>
      <c r="U331" t="s">
        <v>571</v>
      </c>
      <c r="V331">
        <v>-230.79444736232699</v>
      </c>
      <c r="W331">
        <v>-231.76464913999999</v>
      </c>
      <c r="X331">
        <v>-231.78612663451599</v>
      </c>
      <c r="Y331">
        <v>-231.84003685149</v>
      </c>
      <c r="Z331" t="s">
        <v>571</v>
      </c>
      <c r="AA331">
        <v>-196.416922030601</v>
      </c>
      <c r="AB331">
        <v>-197.33387393999999</v>
      </c>
      <c r="AC331">
        <v>-197.39079488522</v>
      </c>
      <c r="AD331">
        <v>-197.429160473027</v>
      </c>
      <c r="AE331" t="s">
        <v>322</v>
      </c>
      <c r="AF331">
        <v>-427.18137699636998</v>
      </c>
      <c r="AG331">
        <v>-428.83260073000002</v>
      </c>
      <c r="AH331">
        <v>-428.929043757854</v>
      </c>
      <c r="AI331">
        <v>-429.00423361868201</v>
      </c>
      <c r="AJ331" t="s">
        <v>571</v>
      </c>
      <c r="AK331">
        <v>-230.777116494468</v>
      </c>
      <c r="AL331">
        <v>-231.62878097999999</v>
      </c>
      <c r="AM331">
        <v>-231.659257441329</v>
      </c>
      <c r="AN331">
        <v>-231.70411127189601</v>
      </c>
      <c r="AO331" t="s">
        <v>571</v>
      </c>
      <c r="AP331">
        <v>-196.40402417640499</v>
      </c>
      <c r="AQ331">
        <v>-197.20248089</v>
      </c>
      <c r="AR331">
        <v>-197.26878900978301</v>
      </c>
      <c r="AS331">
        <v>-197.298998376154</v>
      </c>
    </row>
    <row r="332" spans="1:45" x14ac:dyDescent="0.2">
      <c r="A332" s="1">
        <f>'[3]cc-pVDZ-F12c'!T330-'[3]cc-pVDZ-F12c'!Q330</f>
        <v>2.5321108612823801E-2</v>
      </c>
      <c r="B332" s="7">
        <f>'[3]cc-pVDZ-F12c'!Z330-'[3]cc-pVDZ-F12c'!W330</f>
        <v>3.6788170562189415E-2</v>
      </c>
      <c r="C332" s="8">
        <f t="shared" si="39"/>
        <v>3.1054639587506608E-2</v>
      </c>
      <c r="D332" s="9">
        <f t="shared" si="40"/>
        <v>2.3950027815770408E-2</v>
      </c>
      <c r="E332" s="10">
        <f t="shared" si="41"/>
        <v>2.4119495636381903E-2</v>
      </c>
      <c r="F332" s="1">
        <f t="shared" si="42"/>
        <v>2.1936277537800336E-2</v>
      </c>
      <c r="G332" s="1">
        <f t="shared" si="43"/>
        <v>1.6751134553669111E-2</v>
      </c>
      <c r="H332" s="1">
        <f t="shared" si="45"/>
        <v>4.1842231214641319E-2</v>
      </c>
      <c r="I332" s="1">
        <f t="shared" si="45"/>
        <v>0.21174680572181445</v>
      </c>
      <c r="J332" s="1">
        <f t="shared" si="45"/>
        <v>0.15408657987246785</v>
      </c>
      <c r="K332" s="1">
        <f t="shared" si="45"/>
        <v>0.17602285741026819</v>
      </c>
      <c r="L332" s="1">
        <f t="shared" si="44"/>
        <v>4.6900846942573765E-2</v>
      </c>
      <c r="M332" s="1">
        <f t="shared" si="44"/>
        <v>0.19838085332708669</v>
      </c>
      <c r="N332" s="1">
        <f t="shared" si="44"/>
        <v>0.14478015588179466</v>
      </c>
      <c r="O332" s="1">
        <f t="shared" si="44"/>
        <v>0.16153129043546377</v>
      </c>
      <c r="P332" t="s">
        <v>323</v>
      </c>
      <c r="Q332">
        <v>-427.21143607276503</v>
      </c>
      <c r="R332">
        <v>-429.09886052000002</v>
      </c>
      <c r="S332">
        <v>-429.17716707232103</v>
      </c>
      <c r="T332">
        <v>-429.26947783478403</v>
      </c>
      <c r="U332" t="s">
        <v>571</v>
      </c>
      <c r="V332">
        <v>-230.79444736232699</v>
      </c>
      <c r="W332">
        <v>-231.76464913999999</v>
      </c>
      <c r="X332">
        <v>-231.78612663451599</v>
      </c>
      <c r="Y332">
        <v>-231.84003685149</v>
      </c>
      <c r="Z332" t="s">
        <v>571</v>
      </c>
      <c r="AA332">
        <v>-196.416922030601</v>
      </c>
      <c r="AB332">
        <v>-197.33387393999999</v>
      </c>
      <c r="AC332">
        <v>-197.39079488522</v>
      </c>
      <c r="AD332">
        <v>-197.429160473027</v>
      </c>
      <c r="AE332" t="s">
        <v>323</v>
      </c>
      <c r="AF332">
        <v>-427.18121541212702</v>
      </c>
      <c r="AG332">
        <v>-428.83157800999999</v>
      </c>
      <c r="AH332">
        <v>-428.928277172967</v>
      </c>
      <c r="AI332">
        <v>-429.00336706453601</v>
      </c>
      <c r="AJ332" t="s">
        <v>571</v>
      </c>
      <c r="AK332">
        <v>-230.777116494468</v>
      </c>
      <c r="AL332">
        <v>-231.62878097999999</v>
      </c>
      <c r="AM332">
        <v>-231.659257441329</v>
      </c>
      <c r="AN332">
        <v>-231.70411127189601</v>
      </c>
      <c r="AO332" t="s">
        <v>571</v>
      </c>
      <c r="AP332">
        <v>-196.40402417640499</v>
      </c>
      <c r="AQ332">
        <v>-197.20248089</v>
      </c>
      <c r="AR332">
        <v>-197.26878900978301</v>
      </c>
      <c r="AS332">
        <v>-197.298998376154</v>
      </c>
    </row>
    <row r="333" spans="1:45" x14ac:dyDescent="0.2">
      <c r="A333" s="1">
        <f>'[3]cc-pVDZ-F12c'!T331-'[3]cc-pVDZ-F12c'!Q331</f>
        <v>1.8551241044777653</v>
      </c>
      <c r="B333" s="7">
        <f>'[3]cc-pVDZ-F12c'!Z331-'[3]cc-pVDZ-F12c'!W331</f>
        <v>2.1921188135817511</v>
      </c>
      <c r="C333" s="8">
        <f t="shared" si="39"/>
        <v>2.0236214590297581</v>
      </c>
      <c r="D333" s="9">
        <f t="shared" si="40"/>
        <v>2.0136404901790925</v>
      </c>
      <c r="E333" s="10">
        <f t="shared" si="41"/>
        <v>1.9656296993664533</v>
      </c>
      <c r="F333" s="1">
        <f t="shared" si="42"/>
        <v>1.8443309124190257</v>
      </c>
      <c r="G333" s="1">
        <f t="shared" si="43"/>
        <v>1.556246293418885</v>
      </c>
      <c r="H333" s="1">
        <f t="shared" si="45"/>
        <v>-8.1085580044036281</v>
      </c>
      <c r="I333" s="1">
        <f t="shared" si="45"/>
        <v>4.7566224115756315</v>
      </c>
      <c r="J333" s="1">
        <f t="shared" si="45"/>
        <v>1.6684814803993546</v>
      </c>
      <c r="K333" s="1">
        <f t="shared" si="45"/>
        <v>3.5128123928183803</v>
      </c>
      <c r="L333" s="1">
        <f t="shared" si="44"/>
        <v>-7.675587846279825</v>
      </c>
      <c r="M333" s="1">
        <f t="shared" si="44"/>
        <v>4.2904832544969675</v>
      </c>
      <c r="N333" s="1">
        <f t="shared" si="44"/>
        <v>1.5864793641343091</v>
      </c>
      <c r="O333" s="1">
        <f t="shared" si="44"/>
        <v>3.1427256575531941</v>
      </c>
      <c r="P333" t="s">
        <v>324</v>
      </c>
      <c r="Q333">
        <v>-609.05514624096304</v>
      </c>
      <c r="R333">
        <v>-611.49581594000006</v>
      </c>
      <c r="S333">
        <v>-611.55589715504198</v>
      </c>
      <c r="T333">
        <v>-611.67284624701097</v>
      </c>
      <c r="U333" t="s">
        <v>572</v>
      </c>
      <c r="V333">
        <v>-412.65150347401499</v>
      </c>
      <c r="W333">
        <v>-414.16200407000002</v>
      </c>
      <c r="X333">
        <v>-414.16744739875099</v>
      </c>
      <c r="Y333">
        <v>-414.24399854420199</v>
      </c>
      <c r="Z333" t="s">
        <v>572</v>
      </c>
      <c r="AA333">
        <v>-196.41656457610699</v>
      </c>
      <c r="AB333">
        <v>-197.32623171</v>
      </c>
      <c r="AC333">
        <v>-197.38579086191501</v>
      </c>
      <c r="AD333">
        <v>-197.42324968016101</v>
      </c>
      <c r="AE333" t="s">
        <v>324</v>
      </c>
      <c r="AF333">
        <v>-609.01176756324003</v>
      </c>
      <c r="AG333">
        <v>-611.13651503999995</v>
      </c>
      <c r="AH333">
        <v>-611.21550220285496</v>
      </c>
      <c r="AI333">
        <v>-611.30899701520195</v>
      </c>
      <c r="AJ333" t="s">
        <v>572</v>
      </c>
      <c r="AK333">
        <v>-412.62085454290701</v>
      </c>
      <c r="AL333">
        <v>-413.93511376999999</v>
      </c>
      <c r="AM333">
        <v>-413.94972689127297</v>
      </c>
      <c r="AN333">
        <v>-414.01129174626999</v>
      </c>
      <c r="AO333" t="s">
        <v>572</v>
      </c>
      <c r="AP333">
        <v>-196.403144847654</v>
      </c>
      <c r="AQ333">
        <v>-197.19456395</v>
      </c>
      <c r="AR333">
        <v>-197.26324709589099</v>
      </c>
      <c r="AS333">
        <v>-197.29269701701301</v>
      </c>
    </row>
    <row r="334" spans="1:45" x14ac:dyDescent="0.2">
      <c r="A334" s="1">
        <f>'[3]cc-pVDZ-F12c'!T332-'[3]cc-pVDZ-F12c'!Q332</f>
        <v>1.5266627024592903</v>
      </c>
      <c r="B334" s="7">
        <f>'[3]cc-pVDZ-F12c'!Z332-'[3]cc-pVDZ-F12c'!W332</f>
        <v>1.811347889707446</v>
      </c>
      <c r="C334" s="8">
        <f t="shared" ref="C334:C397" si="46">(A334+B334)/2</f>
        <v>1.6690052960833681</v>
      </c>
      <c r="D334" s="9">
        <f t="shared" ref="D334:D397" si="47">$D$11*F334</f>
        <v>1.6433085191961987</v>
      </c>
      <c r="E334" s="10">
        <f t="shared" ref="E334:E397" si="48">F334+(F334-G334)/((3/2)^3-1)</f>
        <v>1.6070124658544886</v>
      </c>
      <c r="F334" s="1">
        <f t="shared" ref="F334:F397" si="49">K334-J334</f>
        <v>1.5051369474227867</v>
      </c>
      <c r="G334" s="1">
        <f t="shared" ref="G334:G397" si="50">O334-N334</f>
        <v>1.2631825911474945</v>
      </c>
      <c r="H334" s="1">
        <f t="shared" si="45"/>
        <v>-4.9375973931403934</v>
      </c>
      <c r="I334" s="1">
        <f t="shared" si="45"/>
        <v>5.4451760357064964</v>
      </c>
      <c r="J334" s="1">
        <f t="shared" si="45"/>
        <v>2.9639050666037976</v>
      </c>
      <c r="K334" s="1">
        <f t="shared" si="45"/>
        <v>4.4690420140265843</v>
      </c>
      <c r="L334" s="1">
        <f t="shared" si="44"/>
        <v>-4.5288280669832641</v>
      </c>
      <c r="M334" s="1">
        <f t="shared" si="44"/>
        <v>5.1625708572495137</v>
      </c>
      <c r="N334" s="1">
        <f t="shared" si="44"/>
        <v>2.9987476903890369</v>
      </c>
      <c r="O334" s="1">
        <f t="shared" si="44"/>
        <v>4.2619302815365314</v>
      </c>
      <c r="P334" t="s">
        <v>325</v>
      </c>
      <c r="Q334">
        <v>-609.06019948814298</v>
      </c>
      <c r="R334">
        <v>-611.49691322000001</v>
      </c>
      <c r="S334">
        <v>-611.55796154384598</v>
      </c>
      <c r="T334">
        <v>-611.67437009584705</v>
      </c>
      <c r="U334" t="s">
        <v>572</v>
      </c>
      <c r="V334">
        <v>-412.65150347401499</v>
      </c>
      <c r="W334">
        <v>-414.16200407000002</v>
      </c>
      <c r="X334">
        <v>-414.16744739875099</v>
      </c>
      <c r="Y334">
        <v>-414.24399854420199</v>
      </c>
      <c r="Z334" t="s">
        <v>572</v>
      </c>
      <c r="AA334">
        <v>-196.41656457610699</v>
      </c>
      <c r="AB334">
        <v>-197.32623171</v>
      </c>
      <c r="AC334">
        <v>-197.38579086191501</v>
      </c>
      <c r="AD334">
        <v>-197.42324968016101</v>
      </c>
      <c r="AE334" t="s">
        <v>325</v>
      </c>
      <c r="AF334">
        <v>-609.01678224394095</v>
      </c>
      <c r="AG334">
        <v>-611.1379048</v>
      </c>
      <c r="AH334">
        <v>-611.21775279559699</v>
      </c>
      <c r="AI334">
        <v>-611.31078058122603</v>
      </c>
      <c r="AJ334" t="s">
        <v>572</v>
      </c>
      <c r="AK334">
        <v>-412.62085454290701</v>
      </c>
      <c r="AL334">
        <v>-413.93511376999999</v>
      </c>
      <c r="AM334">
        <v>-413.94972689127297</v>
      </c>
      <c r="AN334">
        <v>-414.01129174626999</v>
      </c>
      <c r="AO334" t="s">
        <v>572</v>
      </c>
      <c r="AP334">
        <v>-196.403144847654</v>
      </c>
      <c r="AQ334">
        <v>-197.19456395</v>
      </c>
      <c r="AR334">
        <v>-197.26324709589099</v>
      </c>
      <c r="AS334">
        <v>-197.29269701701301</v>
      </c>
    </row>
    <row r="335" spans="1:45" x14ac:dyDescent="0.2">
      <c r="A335" s="1">
        <f>'[3]cc-pVDZ-F12c'!T333-'[3]cc-pVDZ-F12c'!Q333</f>
        <v>1.2566494657164324</v>
      </c>
      <c r="B335" s="7">
        <f>'[3]cc-pVDZ-F12c'!Z333-'[3]cc-pVDZ-F12c'!W333</f>
        <v>1.4973884787848388</v>
      </c>
      <c r="C335" s="8">
        <f t="shared" si="46"/>
        <v>1.3770189722506356</v>
      </c>
      <c r="D335" s="9">
        <f t="shared" si="47"/>
        <v>1.3425629127253738</v>
      </c>
      <c r="E335" s="10">
        <f t="shared" si="48"/>
        <v>1.3151885941713102</v>
      </c>
      <c r="F335" s="1">
        <f t="shared" si="49"/>
        <v>1.2296784326116263</v>
      </c>
      <c r="G335" s="1">
        <f t="shared" si="50"/>
        <v>1.0265917989073774</v>
      </c>
      <c r="H335" s="1">
        <f t="shared" si="45"/>
        <v>-2.9460774545612063</v>
      </c>
      <c r="I335" s="1">
        <f t="shared" si="45"/>
        <v>5.466530183952564</v>
      </c>
      <c r="J335" s="1">
        <f t="shared" si="45"/>
        <v>3.4597173368383372</v>
      </c>
      <c r="K335" s="1">
        <f t="shared" si="45"/>
        <v>4.6893957694499635</v>
      </c>
      <c r="L335" s="1">
        <f t="shared" si="44"/>
        <v>-2.5738754325389173</v>
      </c>
      <c r="M335" s="1">
        <f t="shared" si="44"/>
        <v>5.3038608962780494</v>
      </c>
      <c r="N335" s="1">
        <f t="shared" si="44"/>
        <v>3.5598478744383346</v>
      </c>
      <c r="O335" s="1">
        <f t="shared" si="44"/>
        <v>4.586439673345712</v>
      </c>
      <c r="P335" t="s">
        <v>326</v>
      </c>
      <c r="Q335">
        <v>-609.06337317704902</v>
      </c>
      <c r="R335">
        <v>-611.49694724999995</v>
      </c>
      <c r="S335">
        <v>-611.55875167095996</v>
      </c>
      <c r="T335">
        <v>-611.67472125189397</v>
      </c>
      <c r="U335" t="s">
        <v>572</v>
      </c>
      <c r="V335">
        <v>-412.65150347401499</v>
      </c>
      <c r="W335">
        <v>-414.16200407000002</v>
      </c>
      <c r="X335">
        <v>-414.16744739875099</v>
      </c>
      <c r="Y335">
        <v>-414.24399854420199</v>
      </c>
      <c r="Z335" t="s">
        <v>572</v>
      </c>
      <c r="AA335">
        <v>-196.41656457610699</v>
      </c>
      <c r="AB335">
        <v>-197.32623171</v>
      </c>
      <c r="AC335">
        <v>-197.38579086191501</v>
      </c>
      <c r="AD335">
        <v>-197.42324968016101</v>
      </c>
      <c r="AE335" t="s">
        <v>326</v>
      </c>
      <c r="AF335">
        <v>-609.01989765914095</v>
      </c>
      <c r="AG335">
        <v>-611.13812996000001</v>
      </c>
      <c r="AH335">
        <v>-611.21864696562</v>
      </c>
      <c r="AI335">
        <v>-611.31129771983797</v>
      </c>
      <c r="AJ335" t="s">
        <v>572</v>
      </c>
      <c r="AK335">
        <v>-412.62085454290701</v>
      </c>
      <c r="AL335">
        <v>-413.93511376999999</v>
      </c>
      <c r="AM335">
        <v>-413.94972689127297</v>
      </c>
      <c r="AN335">
        <v>-414.01129174626999</v>
      </c>
      <c r="AO335" t="s">
        <v>572</v>
      </c>
      <c r="AP335">
        <v>-196.403144847654</v>
      </c>
      <c r="AQ335">
        <v>-197.19456395</v>
      </c>
      <c r="AR335">
        <v>-197.26324709589099</v>
      </c>
      <c r="AS335">
        <v>-197.29269701701301</v>
      </c>
    </row>
    <row r="336" spans="1:45" x14ac:dyDescent="0.2">
      <c r="A336" s="1">
        <f>'[3]cc-pVDZ-F12c'!T334-'[3]cc-pVDZ-F12c'!Q334</f>
        <v>1.0339490775346309</v>
      </c>
      <c r="B336" s="7">
        <f>'[3]cc-pVDZ-F12c'!Z334-'[3]cc-pVDZ-F12c'!W334</f>
        <v>1.2377655048555556</v>
      </c>
      <c r="C336" s="8">
        <f t="shared" si="46"/>
        <v>1.1358572911950933</v>
      </c>
      <c r="D336" s="9">
        <f t="shared" si="47"/>
        <v>1.0971293676082914</v>
      </c>
      <c r="E336" s="10">
        <f t="shared" si="48"/>
        <v>1.0765756523065551</v>
      </c>
      <c r="F336" s="1">
        <f t="shared" si="49"/>
        <v>1.004881267272661</v>
      </c>
      <c r="G336" s="1">
        <f t="shared" si="50"/>
        <v>0.83460710281716288</v>
      </c>
      <c r="H336" s="1">
        <f t="shared" si="45"/>
        <v>-1.7012465187497938</v>
      </c>
      <c r="I336" s="1">
        <f t="shared" si="45"/>
        <v>5.134998089847751</v>
      </c>
      <c r="J336" s="1">
        <f t="shared" si="45"/>
        <v>3.5029685803974244</v>
      </c>
      <c r="K336" s="1">
        <f t="shared" si="45"/>
        <v>4.5078498476700855</v>
      </c>
      <c r="L336" s="1">
        <f t="shared" si="44"/>
        <v>-1.3719459136465464</v>
      </c>
      <c r="M336" s="1">
        <f t="shared" si="44"/>
        <v>5.046851830370592</v>
      </c>
      <c r="N336" s="1">
        <f t="shared" si="44"/>
        <v>3.6325547132352698</v>
      </c>
      <c r="O336" s="1">
        <f t="shared" si="44"/>
        <v>4.4671618160524327</v>
      </c>
      <c r="P336" t="s">
        <v>327</v>
      </c>
      <c r="Q336">
        <v>-609.06535694133595</v>
      </c>
      <c r="R336">
        <v>-611.49641892</v>
      </c>
      <c r="S336">
        <v>-611.55882059620103</v>
      </c>
      <c r="T336">
        <v>-611.67443194006398</v>
      </c>
      <c r="U336" t="s">
        <v>572</v>
      </c>
      <c r="V336">
        <v>-412.65150347401499</v>
      </c>
      <c r="W336">
        <v>-414.16200407000002</v>
      </c>
      <c r="X336">
        <v>-414.16744739875099</v>
      </c>
      <c r="Y336">
        <v>-414.24399854420199</v>
      </c>
      <c r="Z336" t="s">
        <v>572</v>
      </c>
      <c r="AA336">
        <v>-196.41656457610699</v>
      </c>
      <c r="AB336">
        <v>-197.32623171</v>
      </c>
      <c r="AC336">
        <v>-197.38579086191501</v>
      </c>
      <c r="AD336">
        <v>-197.42324968016101</v>
      </c>
      <c r="AE336" t="s">
        <v>327</v>
      </c>
      <c r="AF336">
        <v>-609.02181305567103</v>
      </c>
      <c r="AG336">
        <v>-611.13772039000003</v>
      </c>
      <c r="AH336">
        <v>-611.21876283133804</v>
      </c>
      <c r="AI336">
        <v>-611.31110763848096</v>
      </c>
      <c r="AJ336" t="s">
        <v>572</v>
      </c>
      <c r="AK336">
        <v>-412.62085454290701</v>
      </c>
      <c r="AL336">
        <v>-413.93511376999999</v>
      </c>
      <c r="AM336">
        <v>-413.94972689127297</v>
      </c>
      <c r="AN336">
        <v>-414.01129174626999</v>
      </c>
      <c r="AO336" t="s">
        <v>572</v>
      </c>
      <c r="AP336">
        <v>-196.403144847654</v>
      </c>
      <c r="AQ336">
        <v>-197.19456395</v>
      </c>
      <c r="AR336">
        <v>-197.26324709589099</v>
      </c>
      <c r="AS336">
        <v>-197.29269701701301</v>
      </c>
    </row>
    <row r="337" spans="1:45" x14ac:dyDescent="0.2">
      <c r="A337" s="1">
        <f>'[3]cc-pVDZ-F12c'!T335-'[3]cc-pVDZ-F12c'!Q335</f>
        <v>0.81887824715994917</v>
      </c>
      <c r="B337" s="7">
        <f>'[3]cc-pVDZ-F12c'!Z335-'[3]cc-pVDZ-F12c'!W335</f>
        <v>0.98647701042207414</v>
      </c>
      <c r="C337" s="8">
        <f t="shared" si="46"/>
        <v>0.90267762879101165</v>
      </c>
      <c r="D337" s="9">
        <f t="shared" si="47"/>
        <v>0.8624885275483809</v>
      </c>
      <c r="E337" s="10">
        <f t="shared" si="48"/>
        <v>0.84802602920235592</v>
      </c>
      <c r="F337" s="1">
        <f t="shared" si="49"/>
        <v>0.78996934195675106</v>
      </c>
      <c r="G337" s="1">
        <f t="shared" si="50"/>
        <v>0.65208470974843946</v>
      </c>
      <c r="H337" s="1">
        <f t="shared" si="45"/>
        <v>-0.82353829330225103</v>
      </c>
      <c r="I337" s="1">
        <f t="shared" si="45"/>
        <v>4.5315975048587802</v>
      </c>
      <c r="J337" s="1">
        <f t="shared" si="45"/>
        <v>3.2478469846059363</v>
      </c>
      <c r="K337" s="1">
        <f t="shared" si="45"/>
        <v>4.0378163265626874</v>
      </c>
      <c r="L337" s="1">
        <f t="shared" si="44"/>
        <v>-0.5480171255118812</v>
      </c>
      <c r="M337" s="1">
        <f t="shared" si="44"/>
        <v>4.4908533129475865</v>
      </c>
      <c r="N337" s="1">
        <f t="shared" si="44"/>
        <v>3.3812066019204416</v>
      </c>
      <c r="O337" s="1">
        <f t="shared" si="44"/>
        <v>4.0332913116688811</v>
      </c>
      <c r="P337" t="s">
        <v>328</v>
      </c>
      <c r="Q337">
        <v>-609.06675565836804</v>
      </c>
      <c r="R337">
        <v>-611.49545734000003</v>
      </c>
      <c r="S337">
        <v>-611.55841403407601</v>
      </c>
      <c r="T337">
        <v>-611.67368289399997</v>
      </c>
      <c r="U337" t="s">
        <v>572</v>
      </c>
      <c r="V337">
        <v>-412.65150347401499</v>
      </c>
      <c r="W337">
        <v>-414.16200407000002</v>
      </c>
      <c r="X337">
        <v>-414.16744739875099</v>
      </c>
      <c r="Y337">
        <v>-414.24399854420199</v>
      </c>
      <c r="Z337" t="s">
        <v>572</v>
      </c>
      <c r="AA337">
        <v>-196.41656457610699</v>
      </c>
      <c r="AB337">
        <v>-197.32623171</v>
      </c>
      <c r="AC337">
        <v>-197.38579086191501</v>
      </c>
      <c r="AD337">
        <v>-197.42324968016101</v>
      </c>
      <c r="AE337" t="s">
        <v>328</v>
      </c>
      <c r="AF337">
        <v>-609.02312606971805</v>
      </c>
      <c r="AG337">
        <v>-611.13683434999996</v>
      </c>
      <c r="AH337">
        <v>-611.21836228264306</v>
      </c>
      <c r="AI337">
        <v>-611.31041622185001</v>
      </c>
      <c r="AJ337" t="s">
        <v>572</v>
      </c>
      <c r="AK337">
        <v>-412.62085454290701</v>
      </c>
      <c r="AL337">
        <v>-413.93511376999999</v>
      </c>
      <c r="AM337">
        <v>-413.94972689127297</v>
      </c>
      <c r="AN337">
        <v>-414.01129174626999</v>
      </c>
      <c r="AO337" t="s">
        <v>572</v>
      </c>
      <c r="AP337">
        <v>-196.403144847654</v>
      </c>
      <c r="AQ337">
        <v>-197.19456395</v>
      </c>
      <c r="AR337">
        <v>-197.26324709589099</v>
      </c>
      <c r="AS337">
        <v>-197.29269701701301</v>
      </c>
    </row>
    <row r="338" spans="1:45" x14ac:dyDescent="0.2">
      <c r="A338" s="1">
        <f>'[3]cc-pVDZ-F12c'!T336-'[3]cc-pVDZ-F12c'!Q336</f>
        <v>0.42107798380839578</v>
      </c>
      <c r="B338" s="7">
        <f>'[3]cc-pVDZ-F12c'!Z336-'[3]cc-pVDZ-F12c'!W336</f>
        <v>0.51966902207581311</v>
      </c>
      <c r="C338" s="8">
        <f t="shared" si="46"/>
        <v>0.47037350294210445</v>
      </c>
      <c r="D338" s="9">
        <f t="shared" si="47"/>
        <v>0.43530046894783275</v>
      </c>
      <c r="E338" s="10">
        <f t="shared" si="48"/>
        <v>0.43057762624793672</v>
      </c>
      <c r="F338" s="1">
        <f t="shared" si="49"/>
        <v>0.39869982501175372</v>
      </c>
      <c r="G338" s="1">
        <f t="shared" si="50"/>
        <v>0.32299004707581913</v>
      </c>
      <c r="H338" s="1">
        <f t="shared" si="45"/>
        <v>1.9241313786707223E-2</v>
      </c>
      <c r="I338" s="1">
        <f t="shared" si="45"/>
        <v>2.7331803782335893</v>
      </c>
      <c r="J338" s="1">
        <f t="shared" si="45"/>
        <v>2.064232317607182</v>
      </c>
      <c r="K338" s="1">
        <f t="shared" si="45"/>
        <v>2.4629321426189357</v>
      </c>
      <c r="L338" s="1">
        <f t="shared" si="44"/>
        <v>0.15864315910200766</v>
      </c>
      <c r="M338" s="1">
        <f t="shared" si="44"/>
        <v>2.7032105244950877</v>
      </c>
      <c r="N338" s="1">
        <f t="shared" si="44"/>
        <v>2.1269432362474094</v>
      </c>
      <c r="O338" s="1">
        <f t="shared" si="44"/>
        <v>2.4499332833232286</v>
      </c>
      <c r="P338" t="s">
        <v>329</v>
      </c>
      <c r="Q338">
        <v>-609.068098713106</v>
      </c>
      <c r="R338">
        <v>-611.49259138000002</v>
      </c>
      <c r="S338">
        <v>-611.55652782411903</v>
      </c>
      <c r="T338">
        <v>-611.67117315640405</v>
      </c>
      <c r="U338" t="s">
        <v>572</v>
      </c>
      <c r="V338">
        <v>-412.65150347401499</v>
      </c>
      <c r="W338">
        <v>-414.16200407000002</v>
      </c>
      <c r="X338">
        <v>-414.16744739875099</v>
      </c>
      <c r="Y338">
        <v>-414.24399854420199</v>
      </c>
      <c r="Z338" t="s">
        <v>572</v>
      </c>
      <c r="AA338">
        <v>-196.41656457610699</v>
      </c>
      <c r="AB338">
        <v>-197.32623171</v>
      </c>
      <c r="AC338">
        <v>-197.38579086191501</v>
      </c>
      <c r="AD338">
        <v>-197.42324968016101</v>
      </c>
      <c r="AE338" t="s">
        <v>329</v>
      </c>
      <c r="AF338">
        <v>-609.02425220451698</v>
      </c>
      <c r="AG338">
        <v>-611.13398556000004</v>
      </c>
      <c r="AH338">
        <v>-611.21636348682296</v>
      </c>
      <c r="AI338">
        <v>-611.30789298032403</v>
      </c>
      <c r="AJ338" t="s">
        <v>572</v>
      </c>
      <c r="AK338">
        <v>-412.62085454290701</v>
      </c>
      <c r="AL338">
        <v>-413.93511376999999</v>
      </c>
      <c r="AM338">
        <v>-413.94972689127297</v>
      </c>
      <c r="AN338">
        <v>-414.01129174626999</v>
      </c>
      <c r="AO338" t="s">
        <v>572</v>
      </c>
      <c r="AP338">
        <v>-196.403144847654</v>
      </c>
      <c r="AQ338">
        <v>-197.19456395</v>
      </c>
      <c r="AR338">
        <v>-197.26324709589099</v>
      </c>
      <c r="AS338">
        <v>-197.29269701701301</v>
      </c>
    </row>
    <row r="339" spans="1:45" x14ac:dyDescent="0.2">
      <c r="A339" s="1">
        <f>'[3]cc-pVDZ-F12c'!T337-'[3]cc-pVDZ-F12c'!Q337</f>
        <v>0.15955216310510068</v>
      </c>
      <c r="B339" s="7">
        <f>'[3]cc-pVDZ-F12c'!Z337-'[3]cc-pVDZ-F12c'!W337</f>
        <v>0.20678143425068884</v>
      </c>
      <c r="C339" s="8">
        <f t="shared" si="46"/>
        <v>0.18316679867789476</v>
      </c>
      <c r="D339" s="9">
        <f t="shared" si="47"/>
        <v>0.16005571564235382</v>
      </c>
      <c r="E339" s="10">
        <f t="shared" si="48"/>
        <v>0.15957834172444635</v>
      </c>
      <c r="F339" s="1">
        <f t="shared" si="49"/>
        <v>0.14659801762443103</v>
      </c>
      <c r="G339" s="1">
        <f t="shared" si="50"/>
        <v>0.11576974788689465</v>
      </c>
      <c r="H339" s="1">
        <f t="shared" si="45"/>
        <v>8.0262176809311137E-2</v>
      </c>
      <c r="I339" s="1">
        <f t="shared" si="45"/>
        <v>1.1020510092283491</v>
      </c>
      <c r="J339" s="1">
        <f t="shared" si="45"/>
        <v>0.83419756253090027</v>
      </c>
      <c r="K339" s="1">
        <f t="shared" si="45"/>
        <v>0.9807955801553313</v>
      </c>
      <c r="L339" s="1">
        <f t="shared" si="44"/>
        <v>0.11167845682310025</v>
      </c>
      <c r="M339" s="1">
        <f t="shared" si="44"/>
        <v>1.0429145139064644</v>
      </c>
      <c r="N339" s="1">
        <f t="shared" si="44"/>
        <v>0.81152963274094081</v>
      </c>
      <c r="O339" s="1">
        <f t="shared" si="44"/>
        <v>0.92729938062783546</v>
      </c>
      <c r="P339" t="s">
        <v>330</v>
      </c>
      <c r="Q339">
        <v>-609.06819595603702</v>
      </c>
      <c r="R339">
        <v>-611.48999201000004</v>
      </c>
      <c r="S339">
        <v>-611.55456763904601</v>
      </c>
      <c r="T339">
        <v>-611.66881122154496</v>
      </c>
      <c r="U339" t="s">
        <v>572</v>
      </c>
      <c r="V339">
        <v>-412.65150347401499</v>
      </c>
      <c r="W339">
        <v>-414.16200407000002</v>
      </c>
      <c r="X339">
        <v>-414.16744739875099</v>
      </c>
      <c r="Y339">
        <v>-414.24399854420199</v>
      </c>
      <c r="Z339" t="s">
        <v>572</v>
      </c>
      <c r="AA339">
        <v>-196.41656457610699</v>
      </c>
      <c r="AB339">
        <v>-197.32623171</v>
      </c>
      <c r="AC339">
        <v>-197.38579086191501</v>
      </c>
      <c r="AD339">
        <v>-197.42324968016101</v>
      </c>
      <c r="AE339" t="s">
        <v>330</v>
      </c>
      <c r="AF339">
        <v>-609.02417736150301</v>
      </c>
      <c r="AG339">
        <v>-611.13133971000002</v>
      </c>
      <c r="AH339">
        <v>-611.21426724189996</v>
      </c>
      <c r="AI339">
        <v>-611.30546650884799</v>
      </c>
      <c r="AJ339" t="s">
        <v>572</v>
      </c>
      <c r="AK339">
        <v>-412.62085454290701</v>
      </c>
      <c r="AL339">
        <v>-413.93511376999999</v>
      </c>
      <c r="AM339">
        <v>-413.94972689127297</v>
      </c>
      <c r="AN339">
        <v>-414.01129174626999</v>
      </c>
      <c r="AO339" t="s">
        <v>572</v>
      </c>
      <c r="AP339">
        <v>-196.403144847654</v>
      </c>
      <c r="AQ339">
        <v>-197.19456395</v>
      </c>
      <c r="AR339">
        <v>-197.26324709589099</v>
      </c>
      <c r="AS339">
        <v>-197.29269701701301</v>
      </c>
    </row>
    <row r="340" spans="1:45" x14ac:dyDescent="0.2">
      <c r="A340" s="1">
        <f>'[3]cc-pVDZ-F12c'!T338-'[3]cc-pVDZ-F12c'!Q338</f>
        <v>3.5302016890968402E-2</v>
      </c>
      <c r="B340" s="7">
        <f>'[3]cc-pVDZ-F12c'!Z338-'[3]cc-pVDZ-F12c'!W338</f>
        <v>5.0432978754894053E-2</v>
      </c>
      <c r="C340" s="8">
        <f t="shared" si="46"/>
        <v>4.2867497822931228E-2</v>
      </c>
      <c r="D340" s="9">
        <f t="shared" si="47"/>
        <v>3.3609247345673908E-2</v>
      </c>
      <c r="E340" s="10">
        <f t="shared" si="48"/>
        <v>3.3554880801670267E-2</v>
      </c>
      <c r="F340" s="1">
        <f t="shared" si="49"/>
        <v>3.0783337008310957E-2</v>
      </c>
      <c r="G340" s="1">
        <f t="shared" si="50"/>
        <v>2.4200920499082595E-2</v>
      </c>
      <c r="H340" s="1">
        <f t="shared" si="45"/>
        <v>1.3213878616611907E-2</v>
      </c>
      <c r="I340" s="1">
        <f t="shared" si="45"/>
        <v>0.23078544393085554</v>
      </c>
      <c r="J340" s="1">
        <f t="shared" si="45"/>
        <v>0.16919160066677172</v>
      </c>
      <c r="K340" s="1">
        <f t="shared" si="45"/>
        <v>0.19997493767508268</v>
      </c>
      <c r="L340" s="1">
        <f t="shared" si="44"/>
        <v>1.4434429685843157E-2</v>
      </c>
      <c r="M340" s="1">
        <f t="shared" si="44"/>
        <v>0.20859670795844057</v>
      </c>
      <c r="N340" s="1">
        <f t="shared" si="44"/>
        <v>0.15382122613272411</v>
      </c>
      <c r="O340" s="1">
        <f t="shared" si="44"/>
        <v>0.17802214663180671</v>
      </c>
      <c r="P340" t="s">
        <v>331</v>
      </c>
      <c r="Q340">
        <v>-609.06808910777704</v>
      </c>
      <c r="R340">
        <v>-611.48860356</v>
      </c>
      <c r="S340">
        <v>-611.55350788463295</v>
      </c>
      <c r="T340">
        <v>-611.66756690469799</v>
      </c>
      <c r="U340" t="s">
        <v>572</v>
      </c>
      <c r="V340">
        <v>-412.65150347401499</v>
      </c>
      <c r="W340">
        <v>-414.16200407000002</v>
      </c>
      <c r="X340">
        <v>-414.16744739875099</v>
      </c>
      <c r="Y340">
        <v>-414.24399854420199</v>
      </c>
      <c r="Z340" t="s">
        <v>572</v>
      </c>
      <c r="AA340">
        <v>-196.41656457610699</v>
      </c>
      <c r="AB340">
        <v>-197.32623171</v>
      </c>
      <c r="AC340">
        <v>-197.38579086191501</v>
      </c>
      <c r="AD340">
        <v>-197.42324968016101</v>
      </c>
      <c r="AE340" t="s">
        <v>331</v>
      </c>
      <c r="AF340">
        <v>-609.02402239328796</v>
      </c>
      <c r="AG340">
        <v>-611.13001013999997</v>
      </c>
      <c r="AH340">
        <v>-611.21321911688096</v>
      </c>
      <c r="AI340">
        <v>-611.30427245962005</v>
      </c>
      <c r="AJ340" t="s">
        <v>572</v>
      </c>
      <c r="AK340">
        <v>-412.62085454290701</v>
      </c>
      <c r="AL340">
        <v>-413.93511376999999</v>
      </c>
      <c r="AM340">
        <v>-413.94972689127297</v>
      </c>
      <c r="AN340">
        <v>-414.01129174626999</v>
      </c>
      <c r="AO340" t="s">
        <v>572</v>
      </c>
      <c r="AP340">
        <v>-196.403144847654</v>
      </c>
      <c r="AQ340">
        <v>-197.19456395</v>
      </c>
      <c r="AR340">
        <v>-197.26324709589099</v>
      </c>
      <c r="AS340">
        <v>-197.29269701701301</v>
      </c>
    </row>
    <row r="341" spans="1:45" x14ac:dyDescent="0.2">
      <c r="A341" s="1">
        <f>'[3]cc-pVDZ-F12c'!T339-'[3]cc-pVDZ-F12c'!Q339</f>
        <v>1.7029788634063263</v>
      </c>
      <c r="B341" s="7">
        <f>'[3]cc-pVDZ-F12c'!Z339-'[3]cc-pVDZ-F12c'!W339</f>
        <v>2.0139744853096486</v>
      </c>
      <c r="C341" s="8">
        <f t="shared" si="46"/>
        <v>1.8584766743579875</v>
      </c>
      <c r="D341" s="9">
        <f t="shared" si="47"/>
        <v>1.8426132729792495</v>
      </c>
      <c r="E341" s="10">
        <f t="shared" si="48"/>
        <v>1.7979434485654791</v>
      </c>
      <c r="F341" s="1">
        <f t="shared" si="49"/>
        <v>1.6876838917194077</v>
      </c>
      <c r="G341" s="1">
        <f t="shared" si="50"/>
        <v>1.4258174442099882</v>
      </c>
      <c r="H341" s="1">
        <f t="shared" si="45"/>
        <v>-7.8446217205775968</v>
      </c>
      <c r="I341" s="1">
        <f t="shared" si="45"/>
        <v>3.9571313828253478</v>
      </c>
      <c r="J341" s="1">
        <f t="shared" si="45"/>
        <v>1.0706811779810022</v>
      </c>
      <c r="K341" s="1">
        <f t="shared" si="45"/>
        <v>2.7583650697004098</v>
      </c>
      <c r="L341" s="1">
        <f t="shared" si="44"/>
        <v>-7.4749240788929772</v>
      </c>
      <c r="M341" s="1">
        <f t="shared" si="44"/>
        <v>3.5170526954092187</v>
      </c>
      <c r="N341" s="1">
        <f t="shared" si="44"/>
        <v>0.99985869004864758</v>
      </c>
      <c r="O341" s="1">
        <f t="shared" si="44"/>
        <v>2.4256761342586359</v>
      </c>
      <c r="P341" t="s">
        <v>332</v>
      </c>
      <c r="Q341">
        <v>-607.88101027727305</v>
      </c>
      <c r="R341">
        <v>-610.29461197000001</v>
      </c>
      <c r="S341">
        <v>-610.34404861060102</v>
      </c>
      <c r="T341">
        <v>-610.46200308336995</v>
      </c>
      <c r="U341" t="s">
        <v>573</v>
      </c>
      <c r="V341">
        <v>-412.651517052646</v>
      </c>
      <c r="W341">
        <v>-414.16201018999999</v>
      </c>
      <c r="X341">
        <v>-414.16745935045202</v>
      </c>
      <c r="Y341">
        <v>-414.24401077936</v>
      </c>
      <c r="Z341" t="s">
        <v>573</v>
      </c>
      <c r="AA341">
        <v>-195.24199442456199</v>
      </c>
      <c r="AB341">
        <v>-196.12629569000001</v>
      </c>
      <c r="AC341">
        <v>-196.17488302115501</v>
      </c>
      <c r="AD341">
        <v>-196.213596569651</v>
      </c>
      <c r="AE341" t="s">
        <v>332</v>
      </c>
      <c r="AF341">
        <v>-607.837975333337</v>
      </c>
      <c r="AG341">
        <v>-609.94024231000003</v>
      </c>
      <c r="AH341">
        <v>-610.00823853634301</v>
      </c>
      <c r="AI341">
        <v>-610.10287343723803</v>
      </c>
      <c r="AJ341" t="s">
        <v>573</v>
      </c>
      <c r="AK341">
        <v>-412.62087024948801</v>
      </c>
      <c r="AL341">
        <v>-413.93512541000001</v>
      </c>
      <c r="AM341">
        <v>-413.94974457668599</v>
      </c>
      <c r="AN341">
        <v>-414.011309777728</v>
      </c>
      <c r="AO341" t="s">
        <v>573</v>
      </c>
      <c r="AP341">
        <v>-195.22901713311501</v>
      </c>
      <c r="AQ341">
        <v>-195.99951211999999</v>
      </c>
      <c r="AR341">
        <v>-196.05690058347699</v>
      </c>
      <c r="AS341">
        <v>-196.087698098695</v>
      </c>
    </row>
    <row r="342" spans="1:45" x14ac:dyDescent="0.2">
      <c r="A342" s="1">
        <f>'[3]cc-pVDZ-F12c'!T340-'[3]cc-pVDZ-F12c'!Q340</f>
        <v>1.3806917801202148</v>
      </c>
      <c r="B342" s="7">
        <f>'[3]cc-pVDZ-F12c'!Z340-'[3]cc-pVDZ-F12c'!W340</f>
        <v>1.6410510695473373</v>
      </c>
      <c r="C342" s="8">
        <f t="shared" si="46"/>
        <v>1.510871424833776</v>
      </c>
      <c r="D342" s="9">
        <f t="shared" si="47"/>
        <v>1.4792492593695374</v>
      </c>
      <c r="E342" s="10">
        <f t="shared" si="48"/>
        <v>1.4460727489772964</v>
      </c>
      <c r="F342" s="1">
        <f t="shared" si="49"/>
        <v>1.3548720089481017</v>
      </c>
      <c r="G342" s="1">
        <f t="shared" si="50"/>
        <v>1.1382702513787639</v>
      </c>
      <c r="H342" s="1">
        <f t="shared" si="45"/>
        <v>-4.6721439708285626</v>
      </c>
      <c r="I342" s="1">
        <f t="shared" si="45"/>
        <v>4.6794261927851872</v>
      </c>
      <c r="J342" s="1">
        <f t="shared" si="45"/>
        <v>2.4029383174429801</v>
      </c>
      <c r="K342" s="1">
        <f t="shared" si="45"/>
        <v>3.7578103263910818</v>
      </c>
      <c r="L342" s="1">
        <f t="shared" si="44"/>
        <v>-4.3325128299518259</v>
      </c>
      <c r="M342" s="1">
        <f t="shared" si="44"/>
        <v>4.4099045874379437</v>
      </c>
      <c r="N342" s="1">
        <f t="shared" si="44"/>
        <v>2.4344709120610553</v>
      </c>
      <c r="O342" s="1">
        <f t="shared" si="44"/>
        <v>3.5727411634398192</v>
      </c>
      <c r="P342" t="s">
        <v>333</v>
      </c>
      <c r="Q342">
        <v>-607.88606594216697</v>
      </c>
      <c r="R342">
        <v>-610.29576301999998</v>
      </c>
      <c r="S342">
        <v>-610.34617169740602</v>
      </c>
      <c r="T342">
        <v>-610.46359580070202</v>
      </c>
      <c r="U342" t="s">
        <v>573</v>
      </c>
      <c r="V342">
        <v>-412.651517052646</v>
      </c>
      <c r="W342">
        <v>-414.16201018999999</v>
      </c>
      <c r="X342">
        <v>-414.16745935045202</v>
      </c>
      <c r="Y342">
        <v>-414.24401077936</v>
      </c>
      <c r="Z342" t="s">
        <v>573</v>
      </c>
      <c r="AA342">
        <v>-195.24199442456199</v>
      </c>
      <c r="AB342">
        <v>-196.12629569000001</v>
      </c>
      <c r="AC342">
        <v>-196.17488302115501</v>
      </c>
      <c r="AD342">
        <v>-196.213596569651</v>
      </c>
      <c r="AE342" t="s">
        <v>333</v>
      </c>
      <c r="AF342">
        <v>-607.84298308421398</v>
      </c>
      <c r="AG342">
        <v>-609.94166515999996</v>
      </c>
      <c r="AH342">
        <v>-610.01052473634797</v>
      </c>
      <c r="AI342">
        <v>-610.10470140164205</v>
      </c>
      <c r="AJ342" t="s">
        <v>573</v>
      </c>
      <c r="AK342">
        <v>-412.62087024948801</v>
      </c>
      <c r="AL342">
        <v>-413.93512541000001</v>
      </c>
      <c r="AM342">
        <v>-413.94974457668599</v>
      </c>
      <c r="AN342">
        <v>-414.011309777728</v>
      </c>
      <c r="AO342" t="s">
        <v>573</v>
      </c>
      <c r="AP342">
        <v>-195.22901713311501</v>
      </c>
      <c r="AQ342">
        <v>-195.99951211999999</v>
      </c>
      <c r="AR342">
        <v>-196.05690058347699</v>
      </c>
      <c r="AS342">
        <v>-196.087698098695</v>
      </c>
    </row>
    <row r="343" spans="1:45" x14ac:dyDescent="0.2">
      <c r="A343" s="1">
        <f>'[3]cc-pVDZ-F12c'!T341-'[3]cc-pVDZ-F12c'!Q341</f>
        <v>1.122284490487234</v>
      </c>
      <c r="B343" s="7">
        <f>'[3]cc-pVDZ-F12c'!Z341-'[3]cc-pVDZ-F12c'!W341</f>
        <v>1.3408330567958244</v>
      </c>
      <c r="C343" s="8">
        <f t="shared" si="46"/>
        <v>1.2315587736415292</v>
      </c>
      <c r="D343" s="9">
        <f t="shared" si="47"/>
        <v>1.19215962975576</v>
      </c>
      <c r="E343" s="10">
        <f t="shared" si="48"/>
        <v>1.1674705667977212</v>
      </c>
      <c r="F343" s="1">
        <f t="shared" si="49"/>
        <v>1.0919212582485436</v>
      </c>
      <c r="G343" s="1">
        <f t="shared" si="50"/>
        <v>0.91249165044424663</v>
      </c>
      <c r="H343" s="1">
        <f t="shared" si="45"/>
        <v>-2.7568419893417686</v>
      </c>
      <c r="I343" s="1">
        <f t="shared" si="45"/>
        <v>4.7094211469236003</v>
      </c>
      <c r="J343" s="1">
        <f t="shared" si="45"/>
        <v>2.8947494540650394</v>
      </c>
      <c r="K343" s="1">
        <f t="shared" si="45"/>
        <v>3.9866707123135829</v>
      </c>
      <c r="L343" s="1">
        <f t="shared" si="44"/>
        <v>-2.4545237449251722</v>
      </c>
      <c r="M343" s="1">
        <f t="shared" si="44"/>
        <v>4.5489544175578489</v>
      </c>
      <c r="N343" s="1">
        <f t="shared" si="44"/>
        <v>2.9807163116300459</v>
      </c>
      <c r="O343" s="1">
        <f t="shared" si="44"/>
        <v>3.8932079620742925</v>
      </c>
      <c r="P343" t="s">
        <v>334</v>
      </c>
      <c r="Q343">
        <v>-607.88911817003202</v>
      </c>
      <c r="R343">
        <v>-610.29581082000004</v>
      </c>
      <c r="S343">
        <v>-610.34695544830799</v>
      </c>
      <c r="T343">
        <v>-610.46396051292697</v>
      </c>
      <c r="U343" t="s">
        <v>573</v>
      </c>
      <c r="V343">
        <v>-412.651517052646</v>
      </c>
      <c r="W343">
        <v>-414.16201018999999</v>
      </c>
      <c r="X343">
        <v>-414.16745935045202</v>
      </c>
      <c r="Y343">
        <v>-414.24401077936</v>
      </c>
      <c r="Z343" t="s">
        <v>573</v>
      </c>
      <c r="AA343">
        <v>-195.24199442456199</v>
      </c>
      <c r="AB343">
        <v>-196.12629569000001</v>
      </c>
      <c r="AC343">
        <v>-196.17488302115501</v>
      </c>
      <c r="AD343">
        <v>-196.213596569651</v>
      </c>
      <c r="AE343" t="s">
        <v>334</v>
      </c>
      <c r="AF343">
        <v>-607.84597585019606</v>
      </c>
      <c r="AG343">
        <v>-609.94188674999998</v>
      </c>
      <c r="AH343">
        <v>-610.01139523376605</v>
      </c>
      <c r="AI343">
        <v>-610.10521209797196</v>
      </c>
      <c r="AJ343" t="s">
        <v>573</v>
      </c>
      <c r="AK343">
        <v>-412.62087024948801</v>
      </c>
      <c r="AL343">
        <v>-413.93512541000001</v>
      </c>
      <c r="AM343">
        <v>-413.94974457668599</v>
      </c>
      <c r="AN343">
        <v>-414.011309777728</v>
      </c>
      <c r="AO343" t="s">
        <v>573</v>
      </c>
      <c r="AP343">
        <v>-195.22901713311501</v>
      </c>
      <c r="AQ343">
        <v>-195.99951211999999</v>
      </c>
      <c r="AR343">
        <v>-196.05690058347699</v>
      </c>
      <c r="AS343">
        <v>-196.087698098695</v>
      </c>
    </row>
    <row r="344" spans="1:45" x14ac:dyDescent="0.2">
      <c r="A344" s="1">
        <f>'[3]cc-pVDZ-F12c'!T342-'[3]cc-pVDZ-F12c'!Q342</f>
        <v>0.91434509730734659</v>
      </c>
      <c r="B344" s="7">
        <f>'[3]cc-pVDZ-F12c'!Z342-'[3]cc-pVDZ-F12c'!W342</f>
        <v>1.0980754518313383</v>
      </c>
      <c r="C344" s="8">
        <f t="shared" si="46"/>
        <v>1.0062102745693424</v>
      </c>
      <c r="D344" s="9">
        <f t="shared" si="47"/>
        <v>0.96403658688390748</v>
      </c>
      <c r="E344" s="10">
        <f t="shared" si="48"/>
        <v>0.94563913142837885</v>
      </c>
      <c r="F344" s="1">
        <f t="shared" si="49"/>
        <v>0.88297910504113153</v>
      </c>
      <c r="G344" s="1">
        <f t="shared" si="50"/>
        <v>0.73416154237141917</v>
      </c>
      <c r="H344" s="1">
        <f t="shared" si="45"/>
        <v>-1.5995483658513761</v>
      </c>
      <c r="I344" s="1">
        <f t="shared" si="45"/>
        <v>4.401175930288586</v>
      </c>
      <c r="J344" s="1">
        <f t="shared" si="45"/>
        <v>2.9408268378312403</v>
      </c>
      <c r="K344" s="1">
        <f t="shared" si="45"/>
        <v>3.8238059428723719</v>
      </c>
      <c r="L344" s="1">
        <f t="shared" si="44"/>
        <v>-1.3367606484001422</v>
      </c>
      <c r="M344" s="1">
        <f t="shared" si="44"/>
        <v>4.3079342936957055</v>
      </c>
      <c r="N344" s="1">
        <f t="shared" si="44"/>
        <v>3.0498860230081606</v>
      </c>
      <c r="O344" s="1">
        <f t="shared" si="44"/>
        <v>3.7840475653795798</v>
      </c>
      <c r="P344" t="s">
        <v>335</v>
      </c>
      <c r="Q344">
        <v>-607.89096243473796</v>
      </c>
      <c r="R344">
        <v>-610.29531959999997</v>
      </c>
      <c r="S344">
        <v>-610.34702887728997</v>
      </c>
      <c r="T344">
        <v>-610.46370097140698</v>
      </c>
      <c r="U344" t="s">
        <v>573</v>
      </c>
      <c r="V344">
        <v>-412.651517052646</v>
      </c>
      <c r="W344">
        <v>-414.16201018999999</v>
      </c>
      <c r="X344">
        <v>-414.16745935045202</v>
      </c>
      <c r="Y344">
        <v>-414.24401077936</v>
      </c>
      <c r="Z344" t="s">
        <v>573</v>
      </c>
      <c r="AA344">
        <v>-195.24199442456199</v>
      </c>
      <c r="AB344">
        <v>-196.12629569000001</v>
      </c>
      <c r="AC344">
        <v>-196.17488302115501</v>
      </c>
      <c r="AD344">
        <v>-196.213596569651</v>
      </c>
      <c r="AE344" t="s">
        <v>335</v>
      </c>
      <c r="AF344">
        <v>-607.84775711899999</v>
      </c>
      <c r="AG344">
        <v>-609.94150265999997</v>
      </c>
      <c r="AH344">
        <v>-610.01150546271299</v>
      </c>
      <c r="AI344">
        <v>-610.10503813981404</v>
      </c>
      <c r="AJ344" t="s">
        <v>573</v>
      </c>
      <c r="AK344">
        <v>-412.62087024948801</v>
      </c>
      <c r="AL344">
        <v>-413.93512541000001</v>
      </c>
      <c r="AM344">
        <v>-413.94974457668599</v>
      </c>
      <c r="AN344">
        <v>-414.011309777728</v>
      </c>
      <c r="AO344" t="s">
        <v>573</v>
      </c>
      <c r="AP344">
        <v>-195.22901713311501</v>
      </c>
      <c r="AQ344">
        <v>-195.99951211999999</v>
      </c>
      <c r="AR344">
        <v>-196.05690058347699</v>
      </c>
      <c r="AS344">
        <v>-196.087698098695</v>
      </c>
    </row>
    <row r="345" spans="1:45" x14ac:dyDescent="0.2">
      <c r="A345" s="1">
        <f>'[3]cc-pVDZ-F12c'!T343-'[3]cc-pVDZ-F12c'!Q343</f>
        <v>0.74722863271101669</v>
      </c>
      <c r="B345" s="7">
        <f>'[3]cc-pVDZ-F12c'!Z343-'[3]cc-pVDZ-F12c'!W343</f>
        <v>0.90204631684034853</v>
      </c>
      <c r="C345" s="8">
        <f t="shared" si="46"/>
        <v>0.82463747477568261</v>
      </c>
      <c r="D345" s="9">
        <f t="shared" si="47"/>
        <v>0.78267707424331578</v>
      </c>
      <c r="E345" s="10">
        <f t="shared" si="48"/>
        <v>0.76895345366813239</v>
      </c>
      <c r="F345" s="1">
        <f t="shared" si="49"/>
        <v>0.71686854208034045</v>
      </c>
      <c r="G345" s="1">
        <f t="shared" si="50"/>
        <v>0.59316687705933457</v>
      </c>
      <c r="H345" s="1">
        <f t="shared" si="45"/>
        <v>-0.90442489103460422</v>
      </c>
      <c r="I345" s="1">
        <f t="shared" si="45"/>
        <v>3.9512892693829702</v>
      </c>
      <c r="J345" s="1">
        <f t="shared" si="45"/>
        <v>2.7650616063373903</v>
      </c>
      <c r="K345" s="1">
        <f t="shared" si="45"/>
        <v>3.4819301484177307</v>
      </c>
      <c r="L345" s="1">
        <f t="shared" si="44"/>
        <v>-0.68041389974974875</v>
      </c>
      <c r="M345" s="1">
        <f t="shared" si="44"/>
        <v>3.8964386639930497</v>
      </c>
      <c r="N345" s="1">
        <f t="shared" si="44"/>
        <v>2.8768016363439575</v>
      </c>
      <c r="O345" s="1">
        <f t="shared" si="44"/>
        <v>3.469968513403292</v>
      </c>
      <c r="P345" t="s">
        <v>336</v>
      </c>
      <c r="Q345">
        <v>-607.89207018446098</v>
      </c>
      <c r="R345">
        <v>-610.29460266000001</v>
      </c>
      <c r="S345">
        <v>-610.34674877757595</v>
      </c>
      <c r="T345">
        <v>-610.46315615767196</v>
      </c>
      <c r="U345" t="s">
        <v>573</v>
      </c>
      <c r="V345">
        <v>-412.651517052646</v>
      </c>
      <c r="W345">
        <v>-414.16201018999999</v>
      </c>
      <c r="X345">
        <v>-414.16745935045202</v>
      </c>
      <c r="Y345">
        <v>-414.24401077936</v>
      </c>
      <c r="Z345" t="s">
        <v>573</v>
      </c>
      <c r="AA345">
        <v>-195.24199442456199</v>
      </c>
      <c r="AB345">
        <v>-196.12629569000001</v>
      </c>
      <c r="AC345">
        <v>-196.17488302115501</v>
      </c>
      <c r="AD345">
        <v>-196.213596569651</v>
      </c>
      <c r="AE345" t="s">
        <v>336</v>
      </c>
      <c r="AF345">
        <v>-607.848803074079</v>
      </c>
      <c r="AG345">
        <v>-609.9408469</v>
      </c>
      <c r="AH345">
        <v>-610.01122963519697</v>
      </c>
      <c r="AI345">
        <v>-610.10453762300597</v>
      </c>
      <c r="AJ345" t="s">
        <v>573</v>
      </c>
      <c r="AK345">
        <v>-412.62087024948801</v>
      </c>
      <c r="AL345">
        <v>-413.93512541000001</v>
      </c>
      <c r="AM345">
        <v>-413.94974457668599</v>
      </c>
      <c r="AN345">
        <v>-414.011309777728</v>
      </c>
      <c r="AO345" t="s">
        <v>573</v>
      </c>
      <c r="AP345">
        <v>-195.22901713311501</v>
      </c>
      <c r="AQ345">
        <v>-195.99951211999999</v>
      </c>
      <c r="AR345">
        <v>-196.05690058347699</v>
      </c>
      <c r="AS345">
        <v>-196.087698098695</v>
      </c>
    </row>
    <row r="346" spans="1:45" x14ac:dyDescent="0.2">
      <c r="A346" s="1">
        <f>'[3]cc-pVDZ-F12c'!T344-'[3]cc-pVDZ-F12c'!Q344</f>
        <v>0.41639516897408524</v>
      </c>
      <c r="B346" s="7">
        <f>'[3]cc-pVDZ-F12c'!Z344-'[3]cc-pVDZ-F12c'!W344</f>
        <v>0.51137906133464361</v>
      </c>
      <c r="C346" s="8">
        <f t="shared" si="46"/>
        <v>0.46388711515436443</v>
      </c>
      <c r="D346" s="9">
        <f t="shared" si="47"/>
        <v>0.4291774945494391</v>
      </c>
      <c r="E346" s="10">
        <f t="shared" si="48"/>
        <v>0.42358767949741605</v>
      </c>
      <c r="F346" s="1">
        <f t="shared" si="49"/>
        <v>0.39309167846623838</v>
      </c>
      <c r="G346" s="1">
        <f t="shared" si="50"/>
        <v>0.32066367601719148</v>
      </c>
      <c r="H346" s="1">
        <f t="shared" si="45"/>
        <v>-0.10031760251012468</v>
      </c>
      <c r="I346" s="1">
        <f t="shared" si="45"/>
        <v>2.567505319952514</v>
      </c>
      <c r="J346" s="1">
        <f t="shared" si="45"/>
        <v>1.9006316232085738</v>
      </c>
      <c r="K346" s="1">
        <f t="shared" si="45"/>
        <v>2.2937233016748122</v>
      </c>
      <c r="L346" s="1">
        <f t="shared" si="44"/>
        <v>2.4665569248255907E-2</v>
      </c>
      <c r="M346" s="1">
        <f t="shared" si="44"/>
        <v>2.5370146334152213</v>
      </c>
      <c r="N346" s="1">
        <f t="shared" si="44"/>
        <v>1.9649816167824146</v>
      </c>
      <c r="O346" s="1">
        <f t="shared" si="44"/>
        <v>2.285645292799606</v>
      </c>
      <c r="P346" t="s">
        <v>337</v>
      </c>
      <c r="Q346">
        <v>-607.89335161093902</v>
      </c>
      <c r="R346">
        <v>-610.29239745999996</v>
      </c>
      <c r="S346">
        <v>-610.34537122076904</v>
      </c>
      <c r="T346">
        <v>-610.46126262961104</v>
      </c>
      <c r="U346" t="s">
        <v>573</v>
      </c>
      <c r="V346">
        <v>-412.651517052646</v>
      </c>
      <c r="W346">
        <v>-414.16201018999999</v>
      </c>
      <c r="X346">
        <v>-414.16745935045202</v>
      </c>
      <c r="Y346">
        <v>-414.24401077936</v>
      </c>
      <c r="Z346" t="s">
        <v>573</v>
      </c>
      <c r="AA346">
        <v>-195.24199442456199</v>
      </c>
      <c r="AB346">
        <v>-196.12629569000001</v>
      </c>
      <c r="AC346">
        <v>-196.17488302115501</v>
      </c>
      <c r="AD346">
        <v>-196.213596569651</v>
      </c>
      <c r="AE346" t="s">
        <v>337</v>
      </c>
      <c r="AF346">
        <v>-607.849926689688</v>
      </c>
      <c r="AG346">
        <v>-609.93868052000005</v>
      </c>
      <c r="AH346">
        <v>-610.00977655756299</v>
      </c>
      <c r="AI346">
        <v>-610.10265028389699</v>
      </c>
      <c r="AJ346" t="s">
        <v>573</v>
      </c>
      <c r="AK346">
        <v>-412.62087024948801</v>
      </c>
      <c r="AL346">
        <v>-413.93512541000001</v>
      </c>
      <c r="AM346">
        <v>-413.94974457668599</v>
      </c>
      <c r="AN346">
        <v>-414.011309777728</v>
      </c>
      <c r="AO346" t="s">
        <v>573</v>
      </c>
      <c r="AP346">
        <v>-195.22901713311501</v>
      </c>
      <c r="AQ346">
        <v>-195.99951211999999</v>
      </c>
      <c r="AR346">
        <v>-196.05690058347699</v>
      </c>
      <c r="AS346">
        <v>-196.087698098695</v>
      </c>
    </row>
    <row r="347" spans="1:45" x14ac:dyDescent="0.2">
      <c r="A347" s="1">
        <f>'[3]cc-pVDZ-F12c'!T345-'[3]cc-pVDZ-F12c'!Q345</f>
        <v>0.17124542729469683</v>
      </c>
      <c r="B347" s="7">
        <f>'[3]cc-pVDZ-F12c'!Z345-'[3]cc-pVDZ-F12c'!W345</f>
        <v>0.2195338246431886</v>
      </c>
      <c r="C347" s="8">
        <f t="shared" si="46"/>
        <v>0.19538962596894272</v>
      </c>
      <c r="D347" s="9">
        <f t="shared" si="47"/>
        <v>0.17249920840027433</v>
      </c>
      <c r="E347" s="10">
        <f t="shared" si="48"/>
        <v>0.17148385279473338</v>
      </c>
      <c r="F347" s="1">
        <f t="shared" si="49"/>
        <v>0.15799524491690264</v>
      </c>
      <c r="G347" s="1">
        <f t="shared" si="50"/>
        <v>0.12595980120705463</v>
      </c>
      <c r="H347" s="1">
        <f t="shared" si="45"/>
        <v>5.7713128064693538E-2</v>
      </c>
      <c r="I347" s="1">
        <f t="shared" si="45"/>
        <v>1.1509779248761787</v>
      </c>
      <c r="J347" s="1">
        <f t="shared" si="45"/>
        <v>0.86220217510642017</v>
      </c>
      <c r="K347" s="1">
        <f t="shared" si="45"/>
        <v>1.0201974200233228</v>
      </c>
      <c r="L347" s="1">
        <f t="shared" si="44"/>
        <v>9.1919838692768679E-2</v>
      </c>
      <c r="M347" s="1">
        <f t="shared" si="44"/>
        <v>1.0972317362262984</v>
      </c>
      <c r="N347" s="1">
        <f t="shared" si="44"/>
        <v>0.84849987454209652</v>
      </c>
      <c r="O347" s="1">
        <f t="shared" si="44"/>
        <v>0.97445967574915116</v>
      </c>
      <c r="P347" t="s">
        <v>338</v>
      </c>
      <c r="Q347">
        <v>-607.89360344892805</v>
      </c>
      <c r="R347">
        <v>-610.29014008000001</v>
      </c>
      <c r="S347">
        <v>-610.34371637817605</v>
      </c>
      <c r="T347">
        <v>-610.45923313701905</v>
      </c>
      <c r="U347" t="s">
        <v>573</v>
      </c>
      <c r="V347">
        <v>-412.651517052646</v>
      </c>
      <c r="W347">
        <v>-414.16201018999999</v>
      </c>
      <c r="X347">
        <v>-414.16745935045202</v>
      </c>
      <c r="Y347">
        <v>-414.24401077936</v>
      </c>
      <c r="Z347" t="s">
        <v>573</v>
      </c>
      <c r="AA347">
        <v>-195.24199442456199</v>
      </c>
      <c r="AB347">
        <v>-196.12629569000001</v>
      </c>
      <c r="AC347">
        <v>-196.17488302115501</v>
      </c>
      <c r="AD347">
        <v>-196.213596569651</v>
      </c>
      <c r="AE347" t="s">
        <v>338</v>
      </c>
      <c r="AF347">
        <v>-607.85003386618405</v>
      </c>
      <c r="AG347">
        <v>-609.93638608000003</v>
      </c>
      <c r="AH347">
        <v>-610.00799733072699</v>
      </c>
      <c r="AI347">
        <v>-610.10056077669901</v>
      </c>
      <c r="AJ347" t="s">
        <v>573</v>
      </c>
      <c r="AK347">
        <v>-412.62087024948801</v>
      </c>
      <c r="AL347">
        <v>-413.93512541000001</v>
      </c>
      <c r="AM347">
        <v>-413.94974457668599</v>
      </c>
      <c r="AN347">
        <v>-414.011309777728</v>
      </c>
      <c r="AO347" t="s">
        <v>573</v>
      </c>
      <c r="AP347">
        <v>-195.22901713311501</v>
      </c>
      <c r="AQ347">
        <v>-195.99951211999999</v>
      </c>
      <c r="AR347">
        <v>-196.05690058347699</v>
      </c>
      <c r="AS347">
        <v>-196.087698098695</v>
      </c>
    </row>
    <row r="348" spans="1:45" x14ac:dyDescent="0.2">
      <c r="A348" s="1">
        <f>'[3]cc-pVDZ-F12c'!T346-'[3]cc-pVDZ-F12c'!Q346</f>
        <v>4.005433134619274E-2</v>
      </c>
      <c r="B348" s="7">
        <f>'[3]cc-pVDZ-F12c'!Z346-'[3]cc-pVDZ-F12c'!W346</f>
        <v>5.7507548224484423E-2</v>
      </c>
      <c r="C348" s="8">
        <f t="shared" si="46"/>
        <v>4.8780939785338581E-2</v>
      </c>
      <c r="D348" s="9">
        <f t="shared" si="47"/>
        <v>3.844786700417515E-2</v>
      </c>
      <c r="E348" s="10">
        <f t="shared" si="48"/>
        <v>3.8394934303514011E-2</v>
      </c>
      <c r="F348" s="1">
        <f t="shared" si="49"/>
        <v>3.5215119073250728E-2</v>
      </c>
      <c r="G348" s="1">
        <f t="shared" si="50"/>
        <v>2.7663057901375437E-2</v>
      </c>
      <c r="H348" s="1">
        <f t="shared" si="45"/>
        <v>2.2780747827867116E-2</v>
      </c>
      <c r="I348" s="1">
        <f t="shared" si="45"/>
        <v>0.27071387334429514</v>
      </c>
      <c r="J348" s="1">
        <f t="shared" si="45"/>
        <v>0.1989840562209938</v>
      </c>
      <c r="K348" s="1">
        <f t="shared" si="45"/>
        <v>0.23419917529424453</v>
      </c>
      <c r="L348" s="1">
        <f t="shared" si="44"/>
        <v>2.4785457465656861E-2</v>
      </c>
      <c r="M348" s="1">
        <f t="shared" si="44"/>
        <v>0.24513031106606503</v>
      </c>
      <c r="N348" s="1">
        <f t="shared" si="44"/>
        <v>0.18166143310059824</v>
      </c>
      <c r="O348" s="1">
        <f t="shared" si="44"/>
        <v>0.20932449100197367</v>
      </c>
      <c r="P348" t="s">
        <v>339</v>
      </c>
      <c r="Q348">
        <v>-607.89354778063898</v>
      </c>
      <c r="R348">
        <v>-610.28873728999997</v>
      </c>
      <c r="S348">
        <v>-610.34265947287201</v>
      </c>
      <c r="T348">
        <v>-610.45798056913804</v>
      </c>
      <c r="U348" t="s">
        <v>573</v>
      </c>
      <c r="V348">
        <v>-412.651517052646</v>
      </c>
      <c r="W348">
        <v>-414.16201018999999</v>
      </c>
      <c r="X348">
        <v>-414.16745935045202</v>
      </c>
      <c r="Y348">
        <v>-414.24401077936</v>
      </c>
      <c r="Z348" t="s">
        <v>573</v>
      </c>
      <c r="AA348">
        <v>-195.24199442456199</v>
      </c>
      <c r="AB348">
        <v>-196.12629569000001</v>
      </c>
      <c r="AC348">
        <v>-196.17488302115501</v>
      </c>
      <c r="AD348">
        <v>-196.213596569651</v>
      </c>
      <c r="AE348" t="s">
        <v>339</v>
      </c>
      <c r="AF348">
        <v>-607.84992688074203</v>
      </c>
      <c r="AG348">
        <v>-609.93502817000001</v>
      </c>
      <c r="AH348">
        <v>-610.00693465607196</v>
      </c>
      <c r="AI348">
        <v>-610.09934145621901</v>
      </c>
      <c r="AJ348" t="s">
        <v>573</v>
      </c>
      <c r="AK348">
        <v>-412.62087024948801</v>
      </c>
      <c r="AL348">
        <v>-413.93512541000001</v>
      </c>
      <c r="AM348">
        <v>-413.94974457668599</v>
      </c>
      <c r="AN348">
        <v>-414.011309777728</v>
      </c>
      <c r="AO348" t="s">
        <v>573</v>
      </c>
      <c r="AP348">
        <v>-195.22901713311501</v>
      </c>
      <c r="AQ348">
        <v>-195.99951211999999</v>
      </c>
      <c r="AR348">
        <v>-196.05690058347699</v>
      </c>
      <c r="AS348">
        <v>-196.087698098695</v>
      </c>
    </row>
    <row r="349" spans="1:45" x14ac:dyDescent="0.2">
      <c r="A349" s="1">
        <f>'[3]cc-pVDZ-F12c'!T347-'[3]cc-pVDZ-F12c'!Q347</f>
        <v>1.3211431536100409</v>
      </c>
      <c r="B349" s="7">
        <f>'[3]cc-pVDZ-F12c'!Z347-'[3]cc-pVDZ-F12c'!W347</f>
        <v>1.5760675120428964</v>
      </c>
      <c r="C349" s="8">
        <f t="shared" si="46"/>
        <v>1.4486053328264688</v>
      </c>
      <c r="D349" s="9">
        <f t="shared" si="47"/>
        <v>1.4259314275371939</v>
      </c>
      <c r="E349" s="10">
        <f t="shared" si="48"/>
        <v>1.3952901469747316</v>
      </c>
      <c r="F349" s="1">
        <f t="shared" si="49"/>
        <v>1.3060372115196865</v>
      </c>
      <c r="G349" s="1">
        <f t="shared" si="50"/>
        <v>1.0940614898139547</v>
      </c>
      <c r="H349" s="1">
        <f t="shared" si="45"/>
        <v>-5.62080553688984</v>
      </c>
      <c r="I349" s="1">
        <f t="shared" si="45"/>
        <v>3.3819750004364004</v>
      </c>
      <c r="J349" s="1">
        <f t="shared" si="45"/>
        <v>1.2996144122347792</v>
      </c>
      <c r="K349" s="1">
        <f t="shared" si="45"/>
        <v>2.6056516237544658</v>
      </c>
      <c r="L349" s="1">
        <f t="shared" si="44"/>
        <v>-5.3585067390511627</v>
      </c>
      <c r="M349" s="1">
        <f t="shared" si="44"/>
        <v>2.9848179627689757</v>
      </c>
      <c r="N349" s="1">
        <f t="shared" si="44"/>
        <v>1.1732912415689363</v>
      </c>
      <c r="O349" s="1">
        <f t="shared" ref="O349:O412" si="51">627.5095*(AN349+AS349-AI349)</f>
        <v>2.267352731382891</v>
      </c>
      <c r="P349" t="s">
        <v>340</v>
      </c>
      <c r="Q349">
        <v>-609.05941444886798</v>
      </c>
      <c r="R349">
        <v>-611.50120303000006</v>
      </c>
      <c r="S349">
        <v>-611.56025352469703</v>
      </c>
      <c r="T349">
        <v>-611.67724534002298</v>
      </c>
      <c r="U349" t="s">
        <v>574</v>
      </c>
      <c r="V349">
        <v>-412.65147880033902</v>
      </c>
      <c r="W349">
        <v>-414.16195826000001</v>
      </c>
      <c r="X349">
        <v>-414.16740351915598</v>
      </c>
      <c r="Y349">
        <v>-414.24394410394001</v>
      </c>
      <c r="Z349" t="s">
        <v>574</v>
      </c>
      <c r="AA349">
        <v>-196.41689297194301</v>
      </c>
      <c r="AB349">
        <v>-197.33385525</v>
      </c>
      <c r="AC349">
        <v>-197.39077893823099</v>
      </c>
      <c r="AD349">
        <v>-197.42914886608099</v>
      </c>
      <c r="AE349" t="s">
        <v>340</v>
      </c>
      <c r="AF349">
        <v>-609.01628798225397</v>
      </c>
      <c r="AG349">
        <v>-611.14228492999996</v>
      </c>
      <c r="AH349">
        <v>-611.22032295158203</v>
      </c>
      <c r="AI349">
        <v>-611.31383568790204</v>
      </c>
      <c r="AJ349" t="s">
        <v>574</v>
      </c>
      <c r="AK349">
        <v>-412.62082867063799</v>
      </c>
      <c r="AL349">
        <v>-413.93505899000002</v>
      </c>
      <c r="AM349">
        <v>-413.94967180324602</v>
      </c>
      <c r="AN349">
        <v>-414.011227554588</v>
      </c>
      <c r="AO349" t="s">
        <v>574</v>
      </c>
      <c r="AP349">
        <v>-196.40399863530601</v>
      </c>
      <c r="AQ349">
        <v>-197.20246933000001</v>
      </c>
      <c r="AR349">
        <v>-197.26878138980399</v>
      </c>
      <c r="AS349">
        <v>-197.29899487689099</v>
      </c>
    </row>
    <row r="350" spans="1:45" x14ac:dyDescent="0.2">
      <c r="A350" s="1">
        <f>'[3]cc-pVDZ-F12c'!T348-'[3]cc-pVDZ-F12c'!Q348</f>
        <v>1.0682684050988493</v>
      </c>
      <c r="B350" s="7">
        <f>'[3]cc-pVDZ-F12c'!Z348-'[3]cc-pVDZ-F12c'!W348</f>
        <v>1.2830309712341195</v>
      </c>
      <c r="C350" s="8">
        <f t="shared" si="46"/>
        <v>1.1756496881664844</v>
      </c>
      <c r="D350" s="9">
        <f t="shared" si="47"/>
        <v>1.1416613978507386</v>
      </c>
      <c r="E350" s="10">
        <f t="shared" si="48"/>
        <v>1.1191294454726448</v>
      </c>
      <c r="F350" s="1">
        <f t="shared" si="49"/>
        <v>1.0456689850254062</v>
      </c>
      <c r="G350" s="1">
        <f t="shared" si="50"/>
        <v>0.87120039146321426</v>
      </c>
      <c r="H350" s="1">
        <f t="shared" si="45"/>
        <v>-3.1126350754311676</v>
      </c>
      <c r="I350" s="1">
        <f t="shared" si="45"/>
        <v>4.0068113098998124</v>
      </c>
      <c r="J350" s="1">
        <f t="shared" si="45"/>
        <v>2.3620367211896092</v>
      </c>
      <c r="K350" s="1">
        <f t="shared" si="45"/>
        <v>3.4077057062150153</v>
      </c>
      <c r="L350" s="1">
        <f t="shared" ref="L350:O413" si="52">627.5095*(AK350+AP350-AF350)</f>
        <v>-2.8707496215528168</v>
      </c>
      <c r="M350" s="1">
        <f t="shared" si="52"/>
        <v>3.7581857709996247</v>
      </c>
      <c r="N350" s="1">
        <f t="shared" si="52"/>
        <v>2.3328820757117366</v>
      </c>
      <c r="O350" s="1">
        <f t="shared" si="51"/>
        <v>3.2040824671749508</v>
      </c>
      <c r="P350" t="s">
        <v>341</v>
      </c>
      <c r="Q350">
        <v>-609.063411472756</v>
      </c>
      <c r="R350">
        <v>-611.50219876999995</v>
      </c>
      <c r="S350">
        <v>-611.56194660234598</v>
      </c>
      <c r="T350">
        <v>-611.67852349450902</v>
      </c>
      <c r="U350" t="s">
        <v>574</v>
      </c>
      <c r="V350">
        <v>-412.65147880033902</v>
      </c>
      <c r="W350">
        <v>-414.16195826000001</v>
      </c>
      <c r="X350">
        <v>-414.16740351915598</v>
      </c>
      <c r="Y350">
        <v>-414.24394410394001</v>
      </c>
      <c r="Z350" t="s">
        <v>574</v>
      </c>
      <c r="AA350">
        <v>-196.41689297194301</v>
      </c>
      <c r="AB350">
        <v>-197.33385525</v>
      </c>
      <c r="AC350">
        <v>-197.39077893823099</v>
      </c>
      <c r="AD350">
        <v>-197.42914886608099</v>
      </c>
      <c r="AE350" t="s">
        <v>341</v>
      </c>
      <c r="AF350">
        <v>-609.02025247540905</v>
      </c>
      <c r="AG350">
        <v>-611.14351737000004</v>
      </c>
      <c r="AH350">
        <v>-611.22217087712602</v>
      </c>
      <c r="AI350">
        <v>-611.31532846169398</v>
      </c>
      <c r="AJ350" t="s">
        <v>574</v>
      </c>
      <c r="AK350">
        <v>-412.62082867063799</v>
      </c>
      <c r="AL350">
        <v>-413.93505899000002</v>
      </c>
      <c r="AM350">
        <v>-413.94967180324602</v>
      </c>
      <c r="AN350">
        <v>-414.011227554588</v>
      </c>
      <c r="AO350" t="s">
        <v>574</v>
      </c>
      <c r="AP350">
        <v>-196.40399863530601</v>
      </c>
      <c r="AQ350">
        <v>-197.20246933000001</v>
      </c>
      <c r="AR350">
        <v>-197.26878138980399</v>
      </c>
      <c r="AS350">
        <v>-197.29899487689099</v>
      </c>
    </row>
    <row r="351" spans="1:45" x14ac:dyDescent="0.2">
      <c r="A351" s="1">
        <f>'[3]cc-pVDZ-F12c'!T349-'[3]cc-pVDZ-F12c'!Q349</f>
        <v>0.86709430757179851</v>
      </c>
      <c r="B351" s="7">
        <f>'[3]cc-pVDZ-F12c'!Z349-'[3]cc-pVDZ-F12c'!W349</f>
        <v>1.0489526062795633</v>
      </c>
      <c r="C351" s="8">
        <f t="shared" si="46"/>
        <v>0.95802345692568092</v>
      </c>
      <c r="D351" s="9">
        <f t="shared" si="47"/>
        <v>0.91872082965675883</v>
      </c>
      <c r="E351" s="10">
        <f t="shared" si="48"/>
        <v>0.9020135213781334</v>
      </c>
      <c r="F351" s="1">
        <f t="shared" si="49"/>
        <v>0.84147355711371929</v>
      </c>
      <c r="G351" s="1">
        <f t="shared" si="50"/>
        <v>0.6976911419857359</v>
      </c>
      <c r="H351" s="1">
        <f t="shared" si="45"/>
        <v>-1.6391800580351503</v>
      </c>
      <c r="I351" s="1">
        <f t="shared" si="45"/>
        <v>4.0379169558782442</v>
      </c>
      <c r="J351" s="1">
        <f t="shared" si="45"/>
        <v>2.7240649531023298</v>
      </c>
      <c r="K351" s="1">
        <f t="shared" si="45"/>
        <v>3.5655385102160491</v>
      </c>
      <c r="L351" s="1">
        <f t="shared" si="52"/>
        <v>-1.4233762195101434</v>
      </c>
      <c r="M351" s="1">
        <f t="shared" si="52"/>
        <v>3.8860973074334768</v>
      </c>
      <c r="N351" s="1">
        <f t="shared" si="52"/>
        <v>2.7509021325548271</v>
      </c>
      <c r="O351" s="1">
        <f t="shared" si="51"/>
        <v>3.448593274540563</v>
      </c>
      <c r="P351" t="s">
        <v>342</v>
      </c>
      <c r="Q351">
        <v>-609.06575957269297</v>
      </c>
      <c r="R351">
        <v>-611.50224834000005</v>
      </c>
      <c r="S351">
        <v>-611.56252353103298</v>
      </c>
      <c r="T351">
        <v>-611.67877501708199</v>
      </c>
      <c r="U351" t="s">
        <v>574</v>
      </c>
      <c r="V351">
        <v>-412.65147880033902</v>
      </c>
      <c r="W351">
        <v>-414.16195826000001</v>
      </c>
      <c r="X351">
        <v>-414.16740351915598</v>
      </c>
      <c r="Y351">
        <v>-414.24394410394001</v>
      </c>
      <c r="Z351" t="s">
        <v>574</v>
      </c>
      <c r="AA351">
        <v>-196.41689297194301</v>
      </c>
      <c r="AB351">
        <v>-197.33385525</v>
      </c>
      <c r="AC351">
        <v>-197.39077893823099</v>
      </c>
      <c r="AD351">
        <v>-197.42914886608099</v>
      </c>
      <c r="AE351" t="s">
        <v>342</v>
      </c>
      <c r="AF351">
        <v>-609.02255901164801</v>
      </c>
      <c r="AG351">
        <v>-611.14372120999997</v>
      </c>
      <c r="AH351">
        <v>-611.22283703446203</v>
      </c>
      <c r="AI351">
        <v>-611.31571811445201</v>
      </c>
      <c r="AJ351" t="s">
        <v>574</v>
      </c>
      <c r="AK351">
        <v>-412.62082867063799</v>
      </c>
      <c r="AL351">
        <v>-413.93505899000002</v>
      </c>
      <c r="AM351">
        <v>-413.94967180324602</v>
      </c>
      <c r="AN351">
        <v>-414.011227554588</v>
      </c>
      <c r="AO351" t="s">
        <v>574</v>
      </c>
      <c r="AP351">
        <v>-196.40399863530601</v>
      </c>
      <c r="AQ351">
        <v>-197.20246933000001</v>
      </c>
      <c r="AR351">
        <v>-197.26878138980399</v>
      </c>
      <c r="AS351">
        <v>-197.29899487689099</v>
      </c>
    </row>
    <row r="352" spans="1:45" x14ac:dyDescent="0.2">
      <c r="A352" s="1">
        <f>'[3]cc-pVDZ-F12c'!T350-'[3]cc-pVDZ-F12c'!Q350</f>
        <v>0.70609052557769791</v>
      </c>
      <c r="B352" s="7">
        <f>'[3]cc-pVDZ-F12c'!Z350-'[3]cc-pVDZ-F12c'!W350</f>
        <v>0.86065513416952744</v>
      </c>
      <c r="C352" s="8">
        <f t="shared" si="46"/>
        <v>0.78337282987361267</v>
      </c>
      <c r="D352" s="9">
        <f t="shared" si="47"/>
        <v>0.74255732412743913</v>
      </c>
      <c r="E352" s="10">
        <f t="shared" si="48"/>
        <v>0.73011128734183817</v>
      </c>
      <c r="F352" s="1">
        <f t="shared" si="49"/>
        <v>0.68012211405700596</v>
      </c>
      <c r="G352" s="1">
        <f t="shared" si="50"/>
        <v>0.56139782750552936</v>
      </c>
      <c r="H352" s="1">
        <f t="shared" si="45"/>
        <v>-0.77996335093552716</v>
      </c>
      <c r="I352" s="1">
        <f t="shared" si="45"/>
        <v>3.7798599490592082</v>
      </c>
      <c r="J352" s="1">
        <f t="shared" si="45"/>
        <v>2.7200120505749226</v>
      </c>
      <c r="K352" s="1">
        <f t="shared" si="45"/>
        <v>3.4001341646319285</v>
      </c>
      <c r="L352" s="1">
        <f t="shared" si="52"/>
        <v>-0.59203584074322446</v>
      </c>
      <c r="M352" s="1">
        <f t="shared" si="52"/>
        <v>3.6888898968748478</v>
      </c>
      <c r="N352" s="1">
        <f t="shared" si="52"/>
        <v>2.7749768683346598</v>
      </c>
      <c r="O352" s="1">
        <f t="shared" si="51"/>
        <v>3.3363746958401892</v>
      </c>
      <c r="P352" t="s">
        <v>343</v>
      </c>
      <c r="Q352">
        <v>-609.06712882161605</v>
      </c>
      <c r="R352">
        <v>-611.50183709999999</v>
      </c>
      <c r="S352">
        <v>-611.56251707232195</v>
      </c>
      <c r="T352">
        <v>-611.67851142848997</v>
      </c>
      <c r="U352" t="s">
        <v>574</v>
      </c>
      <c r="V352">
        <v>-412.65147880033902</v>
      </c>
      <c r="W352">
        <v>-414.16195826000001</v>
      </c>
      <c r="X352">
        <v>-414.16740351915598</v>
      </c>
      <c r="Y352">
        <v>-414.24394410394001</v>
      </c>
      <c r="Z352" t="s">
        <v>574</v>
      </c>
      <c r="AA352">
        <v>-196.41689297194301</v>
      </c>
      <c r="AB352">
        <v>-197.33385525</v>
      </c>
      <c r="AC352">
        <v>-197.39077893823099</v>
      </c>
      <c r="AD352">
        <v>-197.42914886608099</v>
      </c>
      <c r="AE352" t="s">
        <v>343</v>
      </c>
      <c r="AF352">
        <v>-609.02388383681603</v>
      </c>
      <c r="AG352">
        <v>-611.14340693999998</v>
      </c>
      <c r="AH352">
        <v>-611.222875399994</v>
      </c>
      <c r="AI352">
        <v>-611.31553928277106</v>
      </c>
      <c r="AJ352" t="s">
        <v>574</v>
      </c>
      <c r="AK352">
        <v>-412.62082867063799</v>
      </c>
      <c r="AL352">
        <v>-413.93505899000002</v>
      </c>
      <c r="AM352">
        <v>-413.94967180324602</v>
      </c>
      <c r="AN352">
        <v>-414.011227554588</v>
      </c>
      <c r="AO352" t="s">
        <v>574</v>
      </c>
      <c r="AP352">
        <v>-196.40399863530601</v>
      </c>
      <c r="AQ352">
        <v>-197.20246933000001</v>
      </c>
      <c r="AR352">
        <v>-197.26878138980399</v>
      </c>
      <c r="AS352">
        <v>-197.29899487689099</v>
      </c>
    </row>
    <row r="353" spans="1:45" x14ac:dyDescent="0.2">
      <c r="A353" s="1">
        <f>'[3]cc-pVDZ-F12c'!T351-'[3]cc-pVDZ-F12c'!Q351</f>
        <v>0.57707699590327888</v>
      </c>
      <c r="B353" s="7">
        <f>'[3]cc-pVDZ-F12c'!Z351-'[3]cc-pVDZ-F12c'!W351</f>
        <v>0.70892518175222996</v>
      </c>
      <c r="C353" s="8">
        <f t="shared" si="46"/>
        <v>0.64300108882775442</v>
      </c>
      <c r="D353" s="9">
        <f t="shared" si="47"/>
        <v>0.60297719066568778</v>
      </c>
      <c r="E353" s="10">
        <f t="shared" si="48"/>
        <v>0.59370001717312582</v>
      </c>
      <c r="F353" s="1">
        <f t="shared" si="49"/>
        <v>0.55227806435765503</v>
      </c>
      <c r="G353" s="1">
        <f t="shared" si="50"/>
        <v>0.45390092642091195</v>
      </c>
      <c r="H353" s="1">
        <f t="shared" si="45"/>
        <v>-0.28836139334907784</v>
      </c>
      <c r="I353" s="1">
        <f t="shared" si="45"/>
        <v>3.4002920027186962</v>
      </c>
      <c r="J353" s="1">
        <f t="shared" si="45"/>
        <v>2.5373730725249395</v>
      </c>
      <c r="K353" s="1">
        <f t="shared" si="45"/>
        <v>3.0896511368825945</v>
      </c>
      <c r="L353" s="1">
        <f t="shared" si="52"/>
        <v>-0.12785544776524035</v>
      </c>
      <c r="M353" s="1">
        <f t="shared" si="52"/>
        <v>3.3450523414868423</v>
      </c>
      <c r="N353" s="1">
        <f t="shared" si="52"/>
        <v>2.6017666509381567</v>
      </c>
      <c r="O353" s="1">
        <f t="shared" si="51"/>
        <v>3.0556675773590687</v>
      </c>
      <c r="P353" t="s">
        <v>344</v>
      </c>
      <c r="Q353">
        <v>-609.06791223917003</v>
      </c>
      <c r="R353">
        <v>-611.50123222000002</v>
      </c>
      <c r="S353">
        <v>-611.56222601859599</v>
      </c>
      <c r="T353">
        <v>-611.67801664231104</v>
      </c>
      <c r="U353" t="s">
        <v>574</v>
      </c>
      <c r="V353">
        <v>-412.65147880033902</v>
      </c>
      <c r="W353">
        <v>-414.16195826000001</v>
      </c>
      <c r="X353">
        <v>-414.16740351915598</v>
      </c>
      <c r="Y353">
        <v>-414.24394410394001</v>
      </c>
      <c r="Z353" t="s">
        <v>574</v>
      </c>
      <c r="AA353">
        <v>-196.41689297194301</v>
      </c>
      <c r="AB353">
        <v>-197.33385525</v>
      </c>
      <c r="AC353">
        <v>-197.39077893823099</v>
      </c>
      <c r="AD353">
        <v>-197.42914886608099</v>
      </c>
      <c r="AE353" t="s">
        <v>344</v>
      </c>
      <c r="AF353">
        <v>-609.02462355532703</v>
      </c>
      <c r="AG353">
        <v>-611.14285900000004</v>
      </c>
      <c r="AH353">
        <v>-611.22259937195395</v>
      </c>
      <c r="AI353">
        <v>-611.31509194752198</v>
      </c>
      <c r="AJ353" t="s">
        <v>574</v>
      </c>
      <c r="AK353">
        <v>-412.62082867063799</v>
      </c>
      <c r="AL353">
        <v>-413.93505899000002</v>
      </c>
      <c r="AM353">
        <v>-413.94967180324602</v>
      </c>
      <c r="AN353">
        <v>-414.011227554588</v>
      </c>
      <c r="AO353" t="s">
        <v>574</v>
      </c>
      <c r="AP353">
        <v>-196.40399863530601</v>
      </c>
      <c r="AQ353">
        <v>-197.20246933000001</v>
      </c>
      <c r="AR353">
        <v>-197.26878138980399</v>
      </c>
      <c r="AS353">
        <v>-197.29899487689099</v>
      </c>
    </row>
    <row r="354" spans="1:45" x14ac:dyDescent="0.2">
      <c r="A354" s="1">
        <f>'[3]cc-pVDZ-F12c'!T352-'[3]cc-pVDZ-F12c'!Q352</f>
        <v>0.32214184938291623</v>
      </c>
      <c r="B354" s="7">
        <f>'[3]cc-pVDZ-F12c'!Z352-'[3]cc-pVDZ-F12c'!W352</f>
        <v>0.40589929291539417</v>
      </c>
      <c r="C354" s="8">
        <f t="shared" si="46"/>
        <v>0.3640205711491552</v>
      </c>
      <c r="D354" s="9">
        <f t="shared" si="47"/>
        <v>0.33161997785313202</v>
      </c>
      <c r="E354" s="10">
        <f t="shared" si="48"/>
        <v>0.32798077587866431</v>
      </c>
      <c r="F354" s="1">
        <f t="shared" si="49"/>
        <v>0.30373692787427364</v>
      </c>
      <c r="G354" s="1">
        <f t="shared" si="50"/>
        <v>0.24615778886384576</v>
      </c>
      <c r="H354" s="1">
        <f t="shared" si="45"/>
        <v>0.19925954481684835</v>
      </c>
      <c r="I354" s="1">
        <f t="shared" si="45"/>
        <v>2.2268555127850704</v>
      </c>
      <c r="J354" s="1">
        <f t="shared" si="45"/>
        <v>1.7389338131956356</v>
      </c>
      <c r="K354" s="1">
        <f t="shared" si="45"/>
        <v>2.0426707410699092</v>
      </c>
      <c r="L354" s="1">
        <f t="shared" si="52"/>
        <v>0.28986062210699243</v>
      </c>
      <c r="M354" s="1">
        <f t="shared" si="52"/>
        <v>2.1990693921980773</v>
      </c>
      <c r="N354" s="1">
        <f t="shared" si="52"/>
        <v>1.7786470614186849</v>
      </c>
      <c r="O354" s="1">
        <f t="shared" si="51"/>
        <v>2.0248048502825307</v>
      </c>
      <c r="P354" t="s">
        <v>345</v>
      </c>
      <c r="Q354">
        <v>-609.06868931256599</v>
      </c>
      <c r="R354">
        <v>-611.49936222999997</v>
      </c>
      <c r="S354">
        <v>-611.56095362469705</v>
      </c>
      <c r="T354">
        <v>-611.67634817291605</v>
      </c>
      <c r="U354" t="s">
        <v>574</v>
      </c>
      <c r="V354">
        <v>-412.65147880033902</v>
      </c>
      <c r="W354">
        <v>-414.16195826000001</v>
      </c>
      <c r="X354">
        <v>-414.16740351915598</v>
      </c>
      <c r="Y354">
        <v>-414.24394410394001</v>
      </c>
      <c r="Z354" t="s">
        <v>574</v>
      </c>
      <c r="AA354">
        <v>-196.41689297194301</v>
      </c>
      <c r="AB354">
        <v>-197.33385525</v>
      </c>
      <c r="AC354">
        <v>-197.39077893823099</v>
      </c>
      <c r="AD354">
        <v>-197.42914886608099</v>
      </c>
      <c r="AE354" t="s">
        <v>345</v>
      </c>
      <c r="AF354">
        <v>-609.02528922822898</v>
      </c>
      <c r="AG354">
        <v>-611.14103276000003</v>
      </c>
      <c r="AH354">
        <v>-611.22128764744696</v>
      </c>
      <c r="AI354">
        <v>-611.313449163266</v>
      </c>
      <c r="AJ354" t="s">
        <v>574</v>
      </c>
      <c r="AK354">
        <v>-412.62082867063799</v>
      </c>
      <c r="AL354">
        <v>-413.93505899000002</v>
      </c>
      <c r="AM354">
        <v>-413.94967180324602</v>
      </c>
      <c r="AN354">
        <v>-414.011227554588</v>
      </c>
      <c r="AO354" t="s">
        <v>574</v>
      </c>
      <c r="AP354">
        <v>-196.40399863530601</v>
      </c>
      <c r="AQ354">
        <v>-197.20246933000001</v>
      </c>
      <c r="AR354">
        <v>-197.26878138980399</v>
      </c>
      <c r="AS354">
        <v>-197.29899487689099</v>
      </c>
    </row>
    <row r="355" spans="1:45" x14ac:dyDescent="0.2">
      <c r="A355" s="1">
        <f>'[3]cc-pVDZ-F12c'!T353-'[3]cc-pVDZ-F12c'!Q353</f>
        <v>0.1329662249594914</v>
      </c>
      <c r="B355" s="7">
        <f>'[3]cc-pVDZ-F12c'!Z353-'[3]cc-pVDZ-F12c'!W353</f>
        <v>0.17573340621519595</v>
      </c>
      <c r="C355" s="8">
        <f t="shared" si="46"/>
        <v>0.15434981558734368</v>
      </c>
      <c r="D355" s="9">
        <f t="shared" si="47"/>
        <v>0.13383627555038033</v>
      </c>
      <c r="E355" s="10">
        <f t="shared" si="48"/>
        <v>0.13341850541545552</v>
      </c>
      <c r="F355" s="1">
        <f t="shared" si="49"/>
        <v>0.12258314302104811</v>
      </c>
      <c r="G355" s="1">
        <f t="shared" si="50"/>
        <v>9.6849157334330527E-2</v>
      </c>
      <c r="H355" s="1">
        <f t="shared" si="45"/>
        <v>0.18214521276842618</v>
      </c>
      <c r="I355" s="1">
        <f t="shared" si="45"/>
        <v>1.0136223703948621</v>
      </c>
      <c r="J355" s="1">
        <f t="shared" si="45"/>
        <v>0.80171110777225063</v>
      </c>
      <c r="K355" s="1">
        <f t="shared" si="45"/>
        <v>0.92429425079329874</v>
      </c>
      <c r="L355" s="1">
        <f t="shared" si="52"/>
        <v>0.20873827477324483</v>
      </c>
      <c r="M355" s="1">
        <f t="shared" si="52"/>
        <v>0.97265855026979997</v>
      </c>
      <c r="N355" s="1">
        <f t="shared" si="52"/>
        <v>0.78918941168454737</v>
      </c>
      <c r="O355" s="1">
        <f t="shared" si="51"/>
        <v>0.8860385690188779</v>
      </c>
      <c r="P355" t="s">
        <v>346</v>
      </c>
      <c r="Q355">
        <v>-609.06866203914296</v>
      </c>
      <c r="R355">
        <v>-611.49742881999998</v>
      </c>
      <c r="S355">
        <v>-611.55946006530803</v>
      </c>
      <c r="T355">
        <v>-611.67456592660699</v>
      </c>
      <c r="U355" t="s">
        <v>574</v>
      </c>
      <c r="V355">
        <v>-412.65147880033902</v>
      </c>
      <c r="W355">
        <v>-414.16195826000001</v>
      </c>
      <c r="X355">
        <v>-414.16740351915598</v>
      </c>
      <c r="Y355">
        <v>-414.24394410394001</v>
      </c>
      <c r="Z355" t="s">
        <v>574</v>
      </c>
      <c r="AA355">
        <v>-196.41689297194301</v>
      </c>
      <c r="AB355">
        <v>-197.33385525</v>
      </c>
      <c r="AC355">
        <v>-197.39077893823099</v>
      </c>
      <c r="AD355">
        <v>-197.42914886608099</v>
      </c>
      <c r="AE355" t="s">
        <v>346</v>
      </c>
      <c r="AF355">
        <v>-609.02515995154499</v>
      </c>
      <c r="AG355">
        <v>-611.13907834999998</v>
      </c>
      <c r="AH355">
        <v>-611.21971084637903</v>
      </c>
      <c r="AI355">
        <v>-611.31163442375805</v>
      </c>
      <c r="AJ355" t="s">
        <v>574</v>
      </c>
      <c r="AK355">
        <v>-412.62082867063799</v>
      </c>
      <c r="AL355">
        <v>-413.93505899000002</v>
      </c>
      <c r="AM355">
        <v>-413.94967180324602</v>
      </c>
      <c r="AN355">
        <v>-414.011227554588</v>
      </c>
      <c r="AO355" t="s">
        <v>574</v>
      </c>
      <c r="AP355">
        <v>-196.40399863530601</v>
      </c>
      <c r="AQ355">
        <v>-197.20246933000001</v>
      </c>
      <c r="AR355">
        <v>-197.26878138980399</v>
      </c>
      <c r="AS355">
        <v>-197.29899487689099</v>
      </c>
    </row>
    <row r="356" spans="1:45" x14ac:dyDescent="0.2">
      <c r="A356" s="1">
        <f>'[3]cc-pVDZ-F12c'!T354-'[3]cc-pVDZ-F12c'!Q354</f>
        <v>3.1517981127167E-2</v>
      </c>
      <c r="B356" s="7">
        <f>'[3]cc-pVDZ-F12c'!Z354-'[3]cc-pVDZ-F12c'!W354</f>
        <v>4.6991546844209864E-2</v>
      </c>
      <c r="C356" s="8">
        <f t="shared" si="46"/>
        <v>3.9254763985688432E-2</v>
      </c>
      <c r="D356" s="9">
        <f t="shared" si="47"/>
        <v>3.0211721437145071E-2</v>
      </c>
      <c r="E356" s="10">
        <f t="shared" si="48"/>
        <v>3.0365293578390472E-2</v>
      </c>
      <c r="F356" s="1">
        <f t="shared" si="49"/>
        <v>2.7671479609035599E-2</v>
      </c>
      <c r="G356" s="1">
        <f t="shared" si="50"/>
        <v>2.127367143181777E-2</v>
      </c>
      <c r="H356" s="1">
        <f t="shared" si="45"/>
        <v>5.6421924924209804E-2</v>
      </c>
      <c r="I356" s="1">
        <f t="shared" si="45"/>
        <v>0.24618452700628188</v>
      </c>
      <c r="J356" s="1">
        <f t="shared" si="45"/>
        <v>0.19326495859413581</v>
      </c>
      <c r="K356" s="1">
        <f t="shared" ref="K356:K419" si="53">627.5095*(Y356+AD356-T356)</f>
        <v>0.22093643820317141</v>
      </c>
      <c r="L356" s="1">
        <f t="shared" si="52"/>
        <v>5.8898898881684147E-2</v>
      </c>
      <c r="M356" s="1">
        <f t="shared" si="52"/>
        <v>0.22533238633041133</v>
      </c>
      <c r="N356" s="1">
        <f t="shared" si="52"/>
        <v>0.17877926757441129</v>
      </c>
      <c r="O356" s="1">
        <f t="shared" si="51"/>
        <v>0.20005293900622906</v>
      </c>
      <c r="P356" t="s">
        <v>347</v>
      </c>
      <c r="Q356">
        <v>-609.06846168633899</v>
      </c>
      <c r="R356">
        <v>-611.49620583000001</v>
      </c>
      <c r="S356">
        <v>-611.55849044469005</v>
      </c>
      <c r="T356">
        <v>-611.673445054632</v>
      </c>
      <c r="U356" t="s">
        <v>574</v>
      </c>
      <c r="V356">
        <v>-412.65147880033902</v>
      </c>
      <c r="W356">
        <v>-414.16195826000001</v>
      </c>
      <c r="X356">
        <v>-414.16740351915598</v>
      </c>
      <c r="Y356">
        <v>-414.24394410394001</v>
      </c>
      <c r="Z356" t="s">
        <v>574</v>
      </c>
      <c r="AA356">
        <v>-196.41689297194301</v>
      </c>
      <c r="AB356">
        <v>-197.33385525</v>
      </c>
      <c r="AC356">
        <v>-197.39077893823099</v>
      </c>
      <c r="AD356">
        <v>-197.42914886608099</v>
      </c>
      <c r="AE356" t="s">
        <v>347</v>
      </c>
      <c r="AF356">
        <v>-609.02492116731003</v>
      </c>
      <c r="AG356">
        <v>-611.13788740999996</v>
      </c>
      <c r="AH356">
        <v>-611.21873809593603</v>
      </c>
      <c r="AI356">
        <v>-611.31054123611705</v>
      </c>
      <c r="AJ356" t="s">
        <v>574</v>
      </c>
      <c r="AK356">
        <v>-412.62082867063799</v>
      </c>
      <c r="AL356">
        <v>-413.93505899000002</v>
      </c>
      <c r="AM356">
        <v>-413.94967180324602</v>
      </c>
      <c r="AN356">
        <v>-414.011227554588</v>
      </c>
      <c r="AO356" t="s">
        <v>574</v>
      </c>
      <c r="AP356">
        <v>-196.40399863530601</v>
      </c>
      <c r="AQ356">
        <v>-197.20246933000001</v>
      </c>
      <c r="AR356">
        <v>-197.26878138980399</v>
      </c>
      <c r="AS356">
        <v>-197.29899487689099</v>
      </c>
    </row>
    <row r="357" spans="1:45" x14ac:dyDescent="0.2">
      <c r="A357" s="1">
        <f>'[3]cc-pVDZ-F12c'!T355-'[3]cc-pVDZ-F12c'!Q355</f>
        <v>0.74614834082481496</v>
      </c>
      <c r="B357" s="7">
        <f>'[3]cc-pVDZ-F12c'!Z355-'[3]cc-pVDZ-F12c'!W355</f>
        <v>0.8493915330868802</v>
      </c>
      <c r="C357" s="8">
        <f t="shared" si="46"/>
        <v>0.79776993695584753</v>
      </c>
      <c r="D357" s="9">
        <f t="shared" si="47"/>
        <v>0.81222144726470258</v>
      </c>
      <c r="E357" s="10">
        <f t="shared" si="48"/>
        <v>0.80969556291067257</v>
      </c>
      <c r="F357" s="1">
        <f t="shared" si="49"/>
        <v>0.74392878481837565</v>
      </c>
      <c r="G357" s="1">
        <f t="shared" si="50"/>
        <v>0.58773268684917057</v>
      </c>
      <c r="H357" s="1">
        <f t="shared" ref="H357:K420" si="54">627.5095*(V357+AA357-Q357)</f>
        <v>-3.7427412197914949</v>
      </c>
      <c r="I357" s="1">
        <f t="shared" si="54"/>
        <v>1.7846809436527933</v>
      </c>
      <c r="J357" s="1">
        <f t="shared" si="54"/>
        <v>0.66682621754873883</v>
      </c>
      <c r="K357" s="1">
        <f t="shared" si="53"/>
        <v>1.4107550023671145</v>
      </c>
      <c r="L357" s="1">
        <f t="shared" si="52"/>
        <v>-3.5012383898507231</v>
      </c>
      <c r="M357" s="1">
        <f t="shared" si="52"/>
        <v>1.432503786993033</v>
      </c>
      <c r="N357" s="1">
        <f t="shared" si="52"/>
        <v>0.47043930515124538</v>
      </c>
      <c r="O357" s="1">
        <f t="shared" si="51"/>
        <v>1.058171992000416</v>
      </c>
      <c r="P357" t="s">
        <v>348</v>
      </c>
      <c r="Q357">
        <v>-274.48013165547297</v>
      </c>
      <c r="R357">
        <v>-275.74105788999998</v>
      </c>
      <c r="S357">
        <v>-275.82248270211602</v>
      </c>
      <c r="T357">
        <v>-275.87676915150098</v>
      </c>
      <c r="U357" t="s">
        <v>575</v>
      </c>
      <c r="V357">
        <v>-78.069459684685995</v>
      </c>
      <c r="W357">
        <v>-78.411930620000007</v>
      </c>
      <c r="X357">
        <v>-78.435590545403002</v>
      </c>
      <c r="Y357">
        <v>-78.451244096221998</v>
      </c>
      <c r="Z357" t="s">
        <v>575</v>
      </c>
      <c r="AA357">
        <v>-196.416636408329</v>
      </c>
      <c r="AB357">
        <v>-197.32628320000001</v>
      </c>
      <c r="AC357">
        <v>-197.38582950153801</v>
      </c>
      <c r="AD357">
        <v>-197.42327687417199</v>
      </c>
      <c r="AE357" t="s">
        <v>348</v>
      </c>
      <c r="AF357">
        <v>-274.46118639716002</v>
      </c>
      <c r="AG357">
        <v>-275.55931486999998</v>
      </c>
      <c r="AH357">
        <v>-275.65348252219002</v>
      </c>
      <c r="AI357">
        <v>-275.69652670621099</v>
      </c>
      <c r="AJ357" t="s">
        <v>575</v>
      </c>
      <c r="AK357">
        <v>-78.063559515283998</v>
      </c>
      <c r="AL357">
        <v>-78.362440039999996</v>
      </c>
      <c r="AM357">
        <v>-78.389473297609996</v>
      </c>
      <c r="AN357">
        <v>-78.402141542246994</v>
      </c>
      <c r="AO357" t="s">
        <v>575</v>
      </c>
      <c r="AP357">
        <v>-196.40320646017699</v>
      </c>
      <c r="AQ357">
        <v>-197.19459198999999</v>
      </c>
      <c r="AR357">
        <v>-197.26325953185801</v>
      </c>
      <c r="AS357">
        <v>-197.292698859626</v>
      </c>
    </row>
    <row r="358" spans="1:45" x14ac:dyDescent="0.2">
      <c r="A358" s="1">
        <f>'[3]cc-pVDZ-F12c'!T356-'[3]cc-pVDZ-F12c'!Q356</f>
        <v>0.60057015236911093</v>
      </c>
      <c r="B358" s="7">
        <f>'[3]cc-pVDZ-F12c'!Z356-'[3]cc-pVDZ-F12c'!W356</f>
        <v>0.68601960737879741</v>
      </c>
      <c r="C358" s="8">
        <f t="shared" si="46"/>
        <v>0.64329487987395417</v>
      </c>
      <c r="D358" s="9">
        <f t="shared" si="47"/>
        <v>0.64841605202065955</v>
      </c>
      <c r="E358" s="10">
        <f t="shared" si="48"/>
        <v>0.64726790419628077</v>
      </c>
      <c r="F358" s="1">
        <f t="shared" si="49"/>
        <v>0.593896365653654</v>
      </c>
      <c r="G358" s="1">
        <f t="shared" si="50"/>
        <v>0.4671389616149153</v>
      </c>
      <c r="H358" s="1">
        <f t="shared" si="54"/>
        <v>-2.298336367505089</v>
      </c>
      <c r="I358" s="1">
        <f t="shared" si="54"/>
        <v>2.0658240249563522</v>
      </c>
      <c r="J358" s="1">
        <f t="shared" si="54"/>
        <v>1.1899028399530112</v>
      </c>
      <c r="K358" s="1">
        <f t="shared" si="53"/>
        <v>1.7837992056066652</v>
      </c>
      <c r="L358" s="1">
        <f t="shared" si="52"/>
        <v>-2.0722845778554673</v>
      </c>
      <c r="M358" s="1">
        <f t="shared" si="52"/>
        <v>1.8288074117411854</v>
      </c>
      <c r="N358" s="1">
        <f t="shared" si="52"/>
        <v>1.0809289088803622</v>
      </c>
      <c r="O358" s="1">
        <f t="shared" si="51"/>
        <v>1.5480678704952775</v>
      </c>
      <c r="P358" t="s">
        <v>349</v>
      </c>
      <c r="Q358">
        <v>-274.48243346102697</v>
      </c>
      <c r="R358">
        <v>-275.74150592000001</v>
      </c>
      <c r="S358">
        <v>-275.82331627773902</v>
      </c>
      <c r="T358">
        <v>-275.87736363525499</v>
      </c>
      <c r="U358" t="s">
        <v>575</v>
      </c>
      <c r="V358">
        <v>-78.069459684685995</v>
      </c>
      <c r="W358">
        <v>-78.411930620000007</v>
      </c>
      <c r="X358">
        <v>-78.435590545403002</v>
      </c>
      <c r="Y358">
        <v>-78.451244096221998</v>
      </c>
      <c r="Z358" t="s">
        <v>575</v>
      </c>
      <c r="AA358">
        <v>-196.416636408329</v>
      </c>
      <c r="AB358">
        <v>-197.32628320000001</v>
      </c>
      <c r="AC358">
        <v>-197.38582950153801</v>
      </c>
      <c r="AD358">
        <v>-197.42327687417199</v>
      </c>
      <c r="AE358" t="s">
        <v>349</v>
      </c>
      <c r="AF358">
        <v>-274.46346357991501</v>
      </c>
      <c r="AG358">
        <v>-275.55994642000002</v>
      </c>
      <c r="AH358">
        <v>-275.65445539925997</v>
      </c>
      <c r="AI358">
        <v>-275.69730740495498</v>
      </c>
      <c r="AJ358" t="s">
        <v>575</v>
      </c>
      <c r="AK358">
        <v>-78.063559515283998</v>
      </c>
      <c r="AL358">
        <v>-78.362440039999996</v>
      </c>
      <c r="AM358">
        <v>-78.389473297609996</v>
      </c>
      <c r="AN358">
        <v>-78.402141542246994</v>
      </c>
      <c r="AO358" t="s">
        <v>575</v>
      </c>
      <c r="AP358">
        <v>-196.40320646017699</v>
      </c>
      <c r="AQ358">
        <v>-197.19459198999999</v>
      </c>
      <c r="AR358">
        <v>-197.26325953185801</v>
      </c>
      <c r="AS358">
        <v>-197.292698859626</v>
      </c>
    </row>
    <row r="359" spans="1:45" x14ac:dyDescent="0.2">
      <c r="A359" s="1">
        <f>'[3]cc-pVDZ-F12c'!T357-'[3]cc-pVDZ-F12c'!Q357</f>
        <v>0.48545192122430181</v>
      </c>
      <c r="B359" s="7">
        <f>'[3]cc-pVDZ-F12c'!Z357-'[3]cc-pVDZ-F12c'!W357</f>
        <v>0.55648659685184865</v>
      </c>
      <c r="C359" s="8">
        <f t="shared" si="46"/>
        <v>0.52096925903807523</v>
      </c>
      <c r="D359" s="9">
        <f t="shared" si="47"/>
        <v>0.52054919119104148</v>
      </c>
      <c r="E359" s="10">
        <f t="shared" si="48"/>
        <v>0.52031225719463869</v>
      </c>
      <c r="F359" s="1">
        <f t="shared" si="49"/>
        <v>0.47678072100296887</v>
      </c>
      <c r="G359" s="1">
        <f t="shared" si="50"/>
        <v>0.37339332254775304</v>
      </c>
      <c r="H359" s="1">
        <f t="shared" si="54"/>
        <v>-1.4084939488563317</v>
      </c>
      <c r="I359" s="1">
        <f t="shared" si="54"/>
        <v>2.0673802485024355</v>
      </c>
      <c r="J359" s="1">
        <f t="shared" si="54"/>
        <v>1.3715374237997919</v>
      </c>
      <c r="K359" s="1">
        <f t="shared" si="53"/>
        <v>1.8483181448027608</v>
      </c>
      <c r="L359" s="1">
        <f t="shared" si="52"/>
        <v>-1.2031710808919636</v>
      </c>
      <c r="M359" s="1">
        <f t="shared" si="52"/>
        <v>1.9071645229931222</v>
      </c>
      <c r="N359" s="1">
        <f t="shared" si="52"/>
        <v>1.3173209010649913</v>
      </c>
      <c r="O359" s="1">
        <f t="shared" si="51"/>
        <v>1.6907142236127444</v>
      </c>
      <c r="P359" t="s">
        <v>350</v>
      </c>
      <c r="Q359">
        <v>-274.48385151512599</v>
      </c>
      <c r="R359">
        <v>-275.74150839999999</v>
      </c>
      <c r="S359">
        <v>-275.823605730861</v>
      </c>
      <c r="T359">
        <v>-275.877466452725</v>
      </c>
      <c r="U359" t="s">
        <v>575</v>
      </c>
      <c r="V359">
        <v>-78.069459684685995</v>
      </c>
      <c r="W359">
        <v>-78.411930620000007</v>
      </c>
      <c r="X359">
        <v>-78.435590545403002</v>
      </c>
      <c r="Y359">
        <v>-78.451244096221998</v>
      </c>
      <c r="Z359" t="s">
        <v>575</v>
      </c>
      <c r="AA359">
        <v>-196.416636408329</v>
      </c>
      <c r="AB359">
        <v>-197.32628320000001</v>
      </c>
      <c r="AC359">
        <v>-197.38582950153801</v>
      </c>
      <c r="AD359">
        <v>-197.42327687417199</v>
      </c>
      <c r="AE359" t="s">
        <v>350</v>
      </c>
      <c r="AF359">
        <v>-274.464848600376</v>
      </c>
      <c r="AG359">
        <v>-275.56007129</v>
      </c>
      <c r="AH359">
        <v>-275.65483211386299</v>
      </c>
      <c r="AI359">
        <v>-275.69753472637899</v>
      </c>
      <c r="AJ359" t="s">
        <v>575</v>
      </c>
      <c r="AK359">
        <v>-78.063559515283998</v>
      </c>
      <c r="AL359">
        <v>-78.362440039999996</v>
      </c>
      <c r="AM359">
        <v>-78.389473297609996</v>
      </c>
      <c r="AN359">
        <v>-78.402141542246994</v>
      </c>
      <c r="AO359" t="s">
        <v>575</v>
      </c>
      <c r="AP359">
        <v>-196.40320646017699</v>
      </c>
      <c r="AQ359">
        <v>-197.19459198999999</v>
      </c>
      <c r="AR359">
        <v>-197.26325953185801</v>
      </c>
      <c r="AS359">
        <v>-197.292698859626</v>
      </c>
    </row>
    <row r="360" spans="1:45" x14ac:dyDescent="0.2">
      <c r="A360" s="1">
        <f>'[3]cc-pVDZ-F12c'!T358-'[3]cc-pVDZ-F12c'!Q358</f>
        <v>0.39386130471370762</v>
      </c>
      <c r="B360" s="7">
        <f>'[3]cc-pVDZ-F12c'!Z358-'[3]cc-pVDZ-F12c'!W358</f>
        <v>0.45322694425504428</v>
      </c>
      <c r="C360" s="8">
        <f t="shared" si="46"/>
        <v>0.42354412448437595</v>
      </c>
      <c r="D360" s="9">
        <f t="shared" si="47"/>
        <v>0.41987150112110438</v>
      </c>
      <c r="E360" s="10">
        <f t="shared" si="48"/>
        <v>0.42023849223326476</v>
      </c>
      <c r="F360" s="1">
        <f t="shared" si="49"/>
        <v>0.38456814537562223</v>
      </c>
      <c r="G360" s="1">
        <f t="shared" si="50"/>
        <v>0.29985107158872126</v>
      </c>
      <c r="H360" s="1">
        <f t="shared" si="54"/>
        <v>-0.85674684034687942</v>
      </c>
      <c r="I360" s="1">
        <f t="shared" si="54"/>
        <v>1.932503356586232</v>
      </c>
      <c r="J360" s="1">
        <f t="shared" si="54"/>
        <v>1.3731080443132977</v>
      </c>
      <c r="K360" s="1">
        <f t="shared" si="53"/>
        <v>1.7576761896889199</v>
      </c>
      <c r="L360" s="1">
        <f t="shared" si="52"/>
        <v>-0.67493354866398036</v>
      </c>
      <c r="M360" s="1">
        <f t="shared" si="52"/>
        <v>1.8223628891646337</v>
      </c>
      <c r="N360" s="1">
        <f t="shared" si="52"/>
        <v>1.351296523811589</v>
      </c>
      <c r="O360" s="1">
        <f t="shared" si="51"/>
        <v>1.6511475954003103</v>
      </c>
      <c r="P360" t="s">
        <v>351</v>
      </c>
      <c r="Q360">
        <v>-274.48473078007498</v>
      </c>
      <c r="R360">
        <v>-275.74129346000001</v>
      </c>
      <c r="S360">
        <v>-275.82360823380401</v>
      </c>
      <c r="T360">
        <v>-275.87732200558099</v>
      </c>
      <c r="U360" t="s">
        <v>575</v>
      </c>
      <c r="V360">
        <v>-78.069459684685995</v>
      </c>
      <c r="W360">
        <v>-78.411930620000007</v>
      </c>
      <c r="X360">
        <v>-78.435590545403002</v>
      </c>
      <c r="Y360">
        <v>-78.451244096221998</v>
      </c>
      <c r="Z360" t="s">
        <v>575</v>
      </c>
      <c r="AA360">
        <v>-196.416636408329</v>
      </c>
      <c r="AB360">
        <v>-197.32628320000001</v>
      </c>
      <c r="AC360">
        <v>-197.38582950153801</v>
      </c>
      <c r="AD360">
        <v>-197.42327687417199</v>
      </c>
      <c r="AE360" t="s">
        <v>351</v>
      </c>
      <c r="AF360">
        <v>-274.46569040043198</v>
      </c>
      <c r="AG360">
        <v>-275.55993615</v>
      </c>
      <c r="AH360">
        <v>-275.65488625746201</v>
      </c>
      <c r="AI360">
        <v>-275.69747167294599</v>
      </c>
      <c r="AJ360" t="s">
        <v>575</v>
      </c>
      <c r="AK360">
        <v>-78.063559515283998</v>
      </c>
      <c r="AL360">
        <v>-78.362440039999996</v>
      </c>
      <c r="AM360">
        <v>-78.389473297609996</v>
      </c>
      <c r="AN360">
        <v>-78.402141542246994</v>
      </c>
      <c r="AO360" t="s">
        <v>575</v>
      </c>
      <c r="AP360">
        <v>-196.40320646017699</v>
      </c>
      <c r="AQ360">
        <v>-197.19459198999999</v>
      </c>
      <c r="AR360">
        <v>-197.26325953185801</v>
      </c>
      <c r="AS360">
        <v>-197.292698859626</v>
      </c>
    </row>
    <row r="361" spans="1:45" x14ac:dyDescent="0.2">
      <c r="A361" s="1">
        <f>'[3]cc-pVDZ-F12c'!T359-'[3]cc-pVDZ-F12c'!Q359</f>
        <v>0.32092467722907858</v>
      </c>
      <c r="B361" s="7">
        <f>'[3]cc-pVDZ-F12c'!Z359-'[3]cc-pVDZ-F12c'!W359</f>
        <v>0.37090616374369478</v>
      </c>
      <c r="C361" s="8">
        <f t="shared" si="46"/>
        <v>0.34591542048638668</v>
      </c>
      <c r="D361" s="9">
        <f t="shared" si="47"/>
        <v>0.34033873680150822</v>
      </c>
      <c r="E361" s="10">
        <f t="shared" si="48"/>
        <v>0.34109148150725166</v>
      </c>
      <c r="F361" s="1">
        <f t="shared" si="49"/>
        <v>0.31172260194312895</v>
      </c>
      <c r="G361" s="1">
        <f t="shared" si="50"/>
        <v>0.24197151297833752</v>
      </c>
      <c r="H361" s="1">
        <f t="shared" si="54"/>
        <v>-0.51488160247222148</v>
      </c>
      <c r="I361" s="1">
        <f t="shared" si="54"/>
        <v>1.7400210925656545</v>
      </c>
      <c r="J361" s="1">
        <f t="shared" si="54"/>
        <v>1.2853115573651197</v>
      </c>
      <c r="K361" s="1">
        <f t="shared" si="53"/>
        <v>1.5970341593082487</v>
      </c>
      <c r="L361" s="1">
        <f t="shared" si="52"/>
        <v>-0.35742841219991178</v>
      </c>
      <c r="M361" s="1">
        <f t="shared" si="52"/>
        <v>1.6614882786570149</v>
      </c>
      <c r="N361" s="1">
        <f t="shared" si="52"/>
        <v>1.2808605785351017</v>
      </c>
      <c r="O361" s="1">
        <f t="shared" si="51"/>
        <v>1.5228320915134392</v>
      </c>
      <c r="P361" t="s">
        <v>352</v>
      </c>
      <c r="Q361">
        <v>-274.48527557698702</v>
      </c>
      <c r="R361">
        <v>-275.74098672000002</v>
      </c>
      <c r="S361">
        <v>-275.82346832120197</v>
      </c>
      <c r="T361">
        <v>-275.87706600622101</v>
      </c>
      <c r="U361" t="s">
        <v>575</v>
      </c>
      <c r="V361">
        <v>-78.069459684685995</v>
      </c>
      <c r="W361">
        <v>-78.411930620000007</v>
      </c>
      <c r="X361">
        <v>-78.435590545403002</v>
      </c>
      <c r="Y361">
        <v>-78.451244096221998</v>
      </c>
      <c r="Z361" t="s">
        <v>575</v>
      </c>
      <c r="AA361">
        <v>-196.416636408329</v>
      </c>
      <c r="AB361">
        <v>-197.32628320000001</v>
      </c>
      <c r="AC361">
        <v>-197.38582950153801</v>
      </c>
      <c r="AD361">
        <v>-197.42327687417199</v>
      </c>
      <c r="AE361" t="s">
        <v>352</v>
      </c>
      <c r="AF361">
        <v>-274.466196377053</v>
      </c>
      <c r="AG361">
        <v>-275.55967978000001</v>
      </c>
      <c r="AH361">
        <v>-275.654774010643</v>
      </c>
      <c r="AI361">
        <v>-275.69726718918298</v>
      </c>
      <c r="AJ361" t="s">
        <v>575</v>
      </c>
      <c r="AK361">
        <v>-78.063559515283998</v>
      </c>
      <c r="AL361">
        <v>-78.362440039999996</v>
      </c>
      <c r="AM361">
        <v>-78.389473297609996</v>
      </c>
      <c r="AN361">
        <v>-78.402141542246994</v>
      </c>
      <c r="AO361" t="s">
        <v>575</v>
      </c>
      <c r="AP361">
        <v>-196.40320646017699</v>
      </c>
      <c r="AQ361">
        <v>-197.19459198999999</v>
      </c>
      <c r="AR361">
        <v>-197.26325953185801</v>
      </c>
      <c r="AS361">
        <v>-197.292698859626</v>
      </c>
    </row>
    <row r="362" spans="1:45" x14ac:dyDescent="0.2">
      <c r="A362" s="1">
        <f>'[3]cc-pVDZ-F12c'!T360-'[3]cc-pVDZ-F12c'!Q360</f>
        <v>0.17842943198284422</v>
      </c>
      <c r="B362" s="7">
        <f>'[3]cc-pVDZ-F12c'!Z360-'[3]cc-pVDZ-F12c'!W360</f>
        <v>0.21012644310042938</v>
      </c>
      <c r="C362" s="8">
        <f t="shared" si="46"/>
        <v>0.1942779375416368</v>
      </c>
      <c r="D362" s="9">
        <f t="shared" si="47"/>
        <v>0.18646582657673516</v>
      </c>
      <c r="E362" s="10">
        <f t="shared" si="48"/>
        <v>0.1875920464456477</v>
      </c>
      <c r="F362" s="1">
        <f t="shared" si="49"/>
        <v>0.1707875312115178</v>
      </c>
      <c r="G362" s="1">
        <f t="shared" si="50"/>
        <v>0.13087680753045927</v>
      </c>
      <c r="H362" s="1">
        <f t="shared" si="54"/>
        <v>-9.3493828930896292E-2</v>
      </c>
      <c r="I362" s="1">
        <f t="shared" si="54"/>
        <v>1.145982949288765</v>
      </c>
      <c r="J362" s="1">
        <f t="shared" si="54"/>
        <v>0.88825727065208426</v>
      </c>
      <c r="K362" s="1">
        <f t="shared" si="53"/>
        <v>1.0590448018636021</v>
      </c>
      <c r="L362" s="1">
        <f t="shared" si="52"/>
        <v>-2.6191756944577947E-3</v>
      </c>
      <c r="M362" s="1">
        <f t="shared" si="52"/>
        <v>1.1039962886520358</v>
      </c>
      <c r="N362" s="1">
        <f t="shared" si="52"/>
        <v>0.89123918701835414</v>
      </c>
      <c r="O362" s="1">
        <f t="shared" si="51"/>
        <v>1.0221159945488134</v>
      </c>
      <c r="P362" t="s">
        <v>353</v>
      </c>
      <c r="Q362">
        <v>-274.48594710112098</v>
      </c>
      <c r="R362">
        <v>-275.74004006000001</v>
      </c>
      <c r="S362">
        <v>-275.822835574946</v>
      </c>
      <c r="T362">
        <v>-275.87620866564299</v>
      </c>
      <c r="U362" t="s">
        <v>575</v>
      </c>
      <c r="V362">
        <v>-78.069459684685995</v>
      </c>
      <c r="W362">
        <v>-78.411930620000007</v>
      </c>
      <c r="X362">
        <v>-78.435590545403002</v>
      </c>
      <c r="Y362">
        <v>-78.451244096221998</v>
      </c>
      <c r="Z362" t="s">
        <v>575</v>
      </c>
      <c r="AA362">
        <v>-196.416636408329</v>
      </c>
      <c r="AB362">
        <v>-197.32628320000001</v>
      </c>
      <c r="AC362">
        <v>-197.38582950153801</v>
      </c>
      <c r="AD362">
        <v>-197.42327687417199</v>
      </c>
      <c r="AE362" t="s">
        <v>353</v>
      </c>
      <c r="AF362">
        <v>-274.46676180153901</v>
      </c>
      <c r="AG362">
        <v>-275.55879135999999</v>
      </c>
      <c r="AH362">
        <v>-275.654153109459</v>
      </c>
      <c r="AI362">
        <v>-275.69646924732399</v>
      </c>
      <c r="AJ362" t="s">
        <v>575</v>
      </c>
      <c r="AK362">
        <v>-78.063559515283998</v>
      </c>
      <c r="AL362">
        <v>-78.362440039999996</v>
      </c>
      <c r="AM362">
        <v>-78.389473297609996</v>
      </c>
      <c r="AN362">
        <v>-78.402141542246994</v>
      </c>
      <c r="AO362" t="s">
        <v>575</v>
      </c>
      <c r="AP362">
        <v>-196.40320646017699</v>
      </c>
      <c r="AQ362">
        <v>-197.19459198999999</v>
      </c>
      <c r="AR362">
        <v>-197.26325953185801</v>
      </c>
      <c r="AS362">
        <v>-197.292698859626</v>
      </c>
    </row>
    <row r="363" spans="1:45" x14ac:dyDescent="0.2">
      <c r="A363" s="1">
        <f>'[3]cc-pVDZ-F12c'!T361-'[3]cc-pVDZ-F12c'!Q361</f>
        <v>7.4238763869724278E-2</v>
      </c>
      <c r="B363" s="7">
        <f>'[3]cc-pVDZ-F12c'!Z361-'[3]cc-pVDZ-F12c'!W361</f>
        <v>9.2526817008314166E-2</v>
      </c>
      <c r="C363" s="8">
        <f t="shared" si="46"/>
        <v>8.3382790439019222E-2</v>
      </c>
      <c r="D363" s="9">
        <f t="shared" si="47"/>
        <v>7.5354901018936729E-2</v>
      </c>
      <c r="E363" s="10">
        <f t="shared" si="48"/>
        <v>7.6144713663800517E-2</v>
      </c>
      <c r="F363" s="1">
        <f t="shared" si="49"/>
        <v>6.9018960449658107E-2</v>
      </c>
      <c r="G363" s="1">
        <f t="shared" si="50"/>
        <v>5.2095296566069871E-2</v>
      </c>
      <c r="H363" s="1">
        <f t="shared" si="54"/>
        <v>9.8934615875492394E-3</v>
      </c>
      <c r="I363" s="1">
        <f t="shared" si="54"/>
        <v>0.52177414925242893</v>
      </c>
      <c r="J363" s="1">
        <f t="shared" si="54"/>
        <v>0.40863107959295369</v>
      </c>
      <c r="K363" s="1">
        <f t="shared" si="53"/>
        <v>0.4776500400426118</v>
      </c>
      <c r="L363" s="1">
        <f t="shared" si="52"/>
        <v>3.5605821503815548E-2</v>
      </c>
      <c r="M363" s="1">
        <f t="shared" si="52"/>
        <v>0.48790118646659797</v>
      </c>
      <c r="N363" s="1">
        <f t="shared" si="52"/>
        <v>0.39483944801057297</v>
      </c>
      <c r="O363" s="1">
        <f t="shared" si="51"/>
        <v>0.44693474457664284</v>
      </c>
      <c r="P363" t="s">
        <v>354</v>
      </c>
      <c r="Q363">
        <v>-274.48611185924898</v>
      </c>
      <c r="R363">
        <v>-275.73904532</v>
      </c>
      <c r="S363">
        <v>-275.82207124198999</v>
      </c>
      <c r="T363">
        <v>-275.87528215415301</v>
      </c>
      <c r="U363" t="s">
        <v>575</v>
      </c>
      <c r="V363">
        <v>-78.069459684685995</v>
      </c>
      <c r="W363">
        <v>-78.411930620000007</v>
      </c>
      <c r="X363">
        <v>-78.435590545403002</v>
      </c>
      <c r="Y363">
        <v>-78.451244096221998</v>
      </c>
      <c r="Z363" t="s">
        <v>575</v>
      </c>
      <c r="AA363">
        <v>-196.416636408329</v>
      </c>
      <c r="AB363">
        <v>-197.32628320000001</v>
      </c>
      <c r="AC363">
        <v>-197.38582950153801</v>
      </c>
      <c r="AD363">
        <v>-197.42327687417199</v>
      </c>
      <c r="AE363" t="s">
        <v>354</v>
      </c>
      <c r="AF363">
        <v>-274.46682271694698</v>
      </c>
      <c r="AG363">
        <v>-275.55780955</v>
      </c>
      <c r="AH363">
        <v>-275.65336204615397</v>
      </c>
      <c r="AI363">
        <v>-275.69555263769502</v>
      </c>
      <c r="AJ363" t="s">
        <v>575</v>
      </c>
      <c r="AK363">
        <v>-78.063559515283998</v>
      </c>
      <c r="AL363">
        <v>-78.362440039999996</v>
      </c>
      <c r="AM363">
        <v>-78.389473297609996</v>
      </c>
      <c r="AN363">
        <v>-78.402141542246994</v>
      </c>
      <c r="AO363" t="s">
        <v>575</v>
      </c>
      <c r="AP363">
        <v>-196.40320646017699</v>
      </c>
      <c r="AQ363">
        <v>-197.19459198999999</v>
      </c>
      <c r="AR363">
        <v>-197.26325953185801</v>
      </c>
      <c r="AS363">
        <v>-197.292698859626</v>
      </c>
    </row>
    <row r="364" spans="1:45" x14ac:dyDescent="0.2">
      <c r="A364" s="1">
        <f>'[3]cc-pVDZ-F12c'!T362-'[3]cc-pVDZ-F12c'!Q362</f>
        <v>1.793675274323768E-2</v>
      </c>
      <c r="B364" s="7">
        <f>'[3]cc-pVDZ-F12c'!Z362-'[3]cc-pVDZ-F12c'!W362</f>
        <v>2.3731002466274631E-2</v>
      </c>
      <c r="C364" s="8">
        <f t="shared" si="46"/>
        <v>2.0833877604756156E-2</v>
      </c>
      <c r="D364" s="9">
        <f t="shared" si="47"/>
        <v>1.7457060638537573E-2</v>
      </c>
      <c r="E364" s="10">
        <f t="shared" si="48"/>
        <v>1.7637501681860575E-2</v>
      </c>
      <c r="F364" s="1">
        <f t="shared" si="49"/>
        <v>1.5989247699704681E-2</v>
      </c>
      <c r="G364" s="1">
        <f t="shared" si="50"/>
        <v>1.2074644492084438E-2</v>
      </c>
      <c r="H364" s="1">
        <f t="shared" si="54"/>
        <v>3.205466615717171E-3</v>
      </c>
      <c r="I364" s="1">
        <f t="shared" si="54"/>
        <v>0.12402725268645634</v>
      </c>
      <c r="J364" s="1">
        <f t="shared" si="54"/>
        <v>9.5245454521706199E-2</v>
      </c>
      <c r="K364" s="1">
        <f t="shared" si="53"/>
        <v>0.11123470222141088</v>
      </c>
      <c r="L364" s="1">
        <f t="shared" si="52"/>
        <v>3.8651516873078437E-3</v>
      </c>
      <c r="M364" s="1">
        <f t="shared" si="52"/>
        <v>0.10993338933634522</v>
      </c>
      <c r="N364" s="1">
        <f t="shared" si="52"/>
        <v>8.5352140393049586E-2</v>
      </c>
      <c r="O364" s="1">
        <f t="shared" si="51"/>
        <v>9.7426784885134024E-2</v>
      </c>
      <c r="P364" t="s">
        <v>355</v>
      </c>
      <c r="Q364">
        <v>-274.48610120125102</v>
      </c>
      <c r="R364">
        <v>-275.73841147000002</v>
      </c>
      <c r="S364">
        <v>-275.82157183022798</v>
      </c>
      <c r="T364">
        <v>-275.87469823416802</v>
      </c>
      <c r="U364" t="s">
        <v>575</v>
      </c>
      <c r="V364">
        <v>-78.069459684685995</v>
      </c>
      <c r="W364">
        <v>-78.411930620000007</v>
      </c>
      <c r="X364">
        <v>-78.435590545403002</v>
      </c>
      <c r="Y364">
        <v>-78.451244096221998</v>
      </c>
      <c r="Z364" t="s">
        <v>575</v>
      </c>
      <c r="AA364">
        <v>-196.416636408329</v>
      </c>
      <c r="AB364">
        <v>-197.32628320000001</v>
      </c>
      <c r="AC364">
        <v>-197.38582950153801</v>
      </c>
      <c r="AD364">
        <v>-197.42327687417199</v>
      </c>
      <c r="AE364" t="s">
        <v>355</v>
      </c>
      <c r="AF364">
        <v>-274.46677213497202</v>
      </c>
      <c r="AG364">
        <v>-275.55720722000001</v>
      </c>
      <c r="AH364">
        <v>-275.65286884675601</v>
      </c>
      <c r="AI364">
        <v>-275.69499566133101</v>
      </c>
      <c r="AJ364" t="s">
        <v>575</v>
      </c>
      <c r="AK364">
        <v>-78.063559515283998</v>
      </c>
      <c r="AL364">
        <v>-78.362440039999996</v>
      </c>
      <c r="AM364">
        <v>-78.389473297609996</v>
      </c>
      <c r="AN364">
        <v>-78.402141542246994</v>
      </c>
      <c r="AO364" t="s">
        <v>575</v>
      </c>
      <c r="AP364">
        <v>-196.40320646017699</v>
      </c>
      <c r="AQ364">
        <v>-197.19459198999999</v>
      </c>
      <c r="AR364">
        <v>-197.26325953185801</v>
      </c>
      <c r="AS364">
        <v>-197.292698859626</v>
      </c>
    </row>
    <row r="365" spans="1:45" x14ac:dyDescent="0.2">
      <c r="A365" s="1">
        <f>'[3]cc-pVDZ-F12c'!T363-'[3]cc-pVDZ-F12c'!Q363</f>
        <v>0.69647181820535942</v>
      </c>
      <c r="B365" s="7">
        <f>'[3]cc-pVDZ-F12c'!Z363-'[3]cc-pVDZ-F12c'!W363</f>
        <v>0.80263948868490886</v>
      </c>
      <c r="C365" s="8">
        <f t="shared" si="46"/>
        <v>0.7495556534451342</v>
      </c>
      <c r="D365" s="9">
        <f t="shared" si="47"/>
        <v>0.77763262620349682</v>
      </c>
      <c r="E365" s="10">
        <f t="shared" si="48"/>
        <v>0.77354511688564487</v>
      </c>
      <c r="F365" s="1">
        <f t="shared" si="49"/>
        <v>0.71224823795887227</v>
      </c>
      <c r="G365" s="1">
        <f t="shared" si="50"/>
        <v>0.56666815050778729</v>
      </c>
      <c r="H365" s="1">
        <f t="shared" si="54"/>
        <v>-4.1231693046606459</v>
      </c>
      <c r="I365" s="1">
        <f t="shared" si="54"/>
        <v>1.5393310042658499</v>
      </c>
      <c r="J365" s="1">
        <f t="shared" si="54"/>
        <v>7.2630907597451194E-2</v>
      </c>
      <c r="K365" s="1">
        <f t="shared" si="53"/>
        <v>0.78487914555632343</v>
      </c>
      <c r="L365" s="1">
        <f t="shared" si="52"/>
        <v>-3.9192001868410382</v>
      </c>
      <c r="M365" s="1">
        <f t="shared" si="52"/>
        <v>1.1307470186344157</v>
      </c>
      <c r="N365" s="1">
        <f t="shared" si="52"/>
        <v>-0.1250608499212717</v>
      </c>
      <c r="O365" s="1">
        <f t="shared" si="51"/>
        <v>0.44160730058651554</v>
      </c>
      <c r="P365" t="s">
        <v>356</v>
      </c>
      <c r="Q365">
        <v>-273.26351036978502</v>
      </c>
      <c r="R365">
        <v>-274.50008586000001</v>
      </c>
      <c r="S365">
        <v>-274.56821762373801</v>
      </c>
      <c r="T365">
        <v>-274.62415945607302</v>
      </c>
      <c r="U365" t="s">
        <v>576</v>
      </c>
      <c r="V365">
        <v>-76.853525566184004</v>
      </c>
      <c r="W365">
        <v>-77.171387569999993</v>
      </c>
      <c r="X365">
        <v>-77.182325950865007</v>
      </c>
      <c r="Y365">
        <v>-77.199684864858995</v>
      </c>
      <c r="Z365" t="s">
        <v>576</v>
      </c>
      <c r="AA365">
        <v>-196.416555491861</v>
      </c>
      <c r="AB365">
        <v>-197.32624521</v>
      </c>
      <c r="AC365">
        <v>-197.38577592815901</v>
      </c>
      <c r="AD365">
        <v>-197.42322380673099</v>
      </c>
      <c r="AE365" t="s">
        <v>356</v>
      </c>
      <c r="AF365">
        <v>-273.24552097797999</v>
      </c>
      <c r="AG365">
        <v>-274.32532347</v>
      </c>
      <c r="AH365">
        <v>-274.40582834593903</v>
      </c>
      <c r="AI365">
        <v>-274.45071289044398</v>
      </c>
      <c r="AJ365" t="s">
        <v>576</v>
      </c>
      <c r="AK365">
        <v>-76.848643591647004</v>
      </c>
      <c r="AL365">
        <v>-77.128980189999993</v>
      </c>
      <c r="AM365">
        <v>-77.142833716189003</v>
      </c>
      <c r="AN365">
        <v>-77.157375931477006</v>
      </c>
      <c r="AO365" t="s">
        <v>576</v>
      </c>
      <c r="AP365">
        <v>-196.40312302912699</v>
      </c>
      <c r="AQ365">
        <v>-197.19454132000001</v>
      </c>
      <c r="AR365">
        <v>-197.263193926892</v>
      </c>
      <c r="AS365">
        <v>-197.29263321296699</v>
      </c>
    </row>
    <row r="366" spans="1:45" x14ac:dyDescent="0.2">
      <c r="A366" s="1">
        <f>'[3]cc-pVDZ-F12c'!T364-'[3]cc-pVDZ-F12c'!Q364</f>
        <v>0.55013753987437808</v>
      </c>
      <c r="B366" s="7">
        <f>'[3]cc-pVDZ-F12c'!Z364-'[3]cc-pVDZ-F12c'!W364</f>
        <v>0.63769741245369305</v>
      </c>
      <c r="C366" s="8">
        <f t="shared" si="46"/>
        <v>0.59391747616403556</v>
      </c>
      <c r="D366" s="9">
        <f t="shared" si="47"/>
        <v>0.60908578384028245</v>
      </c>
      <c r="E366" s="10">
        <f t="shared" si="48"/>
        <v>0.60729539723484216</v>
      </c>
      <c r="F366" s="1">
        <f t="shared" si="49"/>
        <v>0.5578730388718468</v>
      </c>
      <c r="G366" s="1">
        <f t="shared" si="50"/>
        <v>0.44049493775973281</v>
      </c>
      <c r="H366" s="1">
        <f t="shared" si="54"/>
        <v>-2.440998471079983</v>
      </c>
      <c r="I366" s="1">
        <f t="shared" si="54"/>
        <v>1.9428133376459151</v>
      </c>
      <c r="J366" s="1">
        <f t="shared" si="54"/>
        <v>0.80514159608740032</v>
      </c>
      <c r="K366" s="1">
        <f t="shared" si="53"/>
        <v>1.3630146349592471</v>
      </c>
      <c r="L366" s="1">
        <f t="shared" si="52"/>
        <v>-2.2555599603782381</v>
      </c>
      <c r="M366" s="1">
        <f t="shared" si="52"/>
        <v>1.6546358749029262</v>
      </c>
      <c r="N366" s="1">
        <f t="shared" si="52"/>
        <v>0.68875298327456902</v>
      </c>
      <c r="O366" s="1">
        <f t="shared" si="51"/>
        <v>1.1292479210343018</v>
      </c>
      <c r="P366" t="s">
        <v>357</v>
      </c>
      <c r="Q366">
        <v>-273.26619107953297</v>
      </c>
      <c r="R366">
        <v>-274.50072884999997</v>
      </c>
      <c r="S366">
        <v>-274.56938495377602</v>
      </c>
      <c r="T366">
        <v>-274.625080773582</v>
      </c>
      <c r="U366" t="s">
        <v>576</v>
      </c>
      <c r="V366">
        <v>-76.853525566184004</v>
      </c>
      <c r="W366">
        <v>-77.171387569999993</v>
      </c>
      <c r="X366">
        <v>-77.182325950865007</v>
      </c>
      <c r="Y366">
        <v>-77.199684864858995</v>
      </c>
      <c r="Z366" t="s">
        <v>576</v>
      </c>
      <c r="AA366">
        <v>-196.416555491861</v>
      </c>
      <c r="AB366">
        <v>-197.32624521</v>
      </c>
      <c r="AC366">
        <v>-197.38577592815901</v>
      </c>
      <c r="AD366">
        <v>-197.42322380673099</v>
      </c>
      <c r="AE366" t="s">
        <v>357</v>
      </c>
      <c r="AF366">
        <v>-273.24817215732702</v>
      </c>
      <c r="AG366">
        <v>-274.32615834000001</v>
      </c>
      <c r="AH366">
        <v>-274.40712524077998</v>
      </c>
      <c r="AI366">
        <v>-274.45180871548001</v>
      </c>
      <c r="AJ366" t="s">
        <v>576</v>
      </c>
      <c r="AK366">
        <v>-76.848643591647004</v>
      </c>
      <c r="AL366">
        <v>-77.128980189999993</v>
      </c>
      <c r="AM366">
        <v>-77.142833716189003</v>
      </c>
      <c r="AN366">
        <v>-77.157375931477006</v>
      </c>
      <c r="AO366" t="s">
        <v>576</v>
      </c>
      <c r="AP366">
        <v>-196.40312302912699</v>
      </c>
      <c r="AQ366">
        <v>-197.19454132000001</v>
      </c>
      <c r="AR366">
        <v>-197.263193926892</v>
      </c>
      <c r="AS366">
        <v>-197.29263321296699</v>
      </c>
    </row>
    <row r="367" spans="1:45" x14ac:dyDescent="0.2">
      <c r="A367" s="1">
        <f>'[3]cc-pVDZ-F12c'!T365-'[3]cc-pVDZ-F12c'!Q365</f>
        <v>0.43605214191489972</v>
      </c>
      <c r="B367" s="7">
        <f>'[3]cc-pVDZ-F12c'!Z365-'[3]cc-pVDZ-F12c'!W365</f>
        <v>0.50875621154350936</v>
      </c>
      <c r="C367" s="8">
        <f t="shared" si="46"/>
        <v>0.47240417672920454</v>
      </c>
      <c r="D367" s="9">
        <f t="shared" si="47"/>
        <v>0.47905663127642845</v>
      </c>
      <c r="E367" s="10">
        <f t="shared" si="48"/>
        <v>0.47876378380448337</v>
      </c>
      <c r="F367" s="1">
        <f t="shared" si="49"/>
        <v>0.43877691085952408</v>
      </c>
      <c r="G367" s="1">
        <f t="shared" si="50"/>
        <v>0.34380808761524584</v>
      </c>
      <c r="H367" s="1">
        <f t="shared" si="54"/>
        <v>-1.4203991174234625</v>
      </c>
      <c r="I367" s="1">
        <f t="shared" si="54"/>
        <v>1.9957374888764128</v>
      </c>
      <c r="J367" s="1">
        <f t="shared" si="54"/>
        <v>1.1055243614608437</v>
      </c>
      <c r="K367" s="1">
        <f t="shared" si="53"/>
        <v>1.5443012723203677</v>
      </c>
      <c r="L367" s="1">
        <f t="shared" si="52"/>
        <v>-1.2569975512423675</v>
      </c>
      <c r="M367" s="1">
        <f t="shared" si="52"/>
        <v>1.7892805882982956</v>
      </c>
      <c r="N367" s="1">
        <f t="shared" si="52"/>
        <v>1.039266444751785</v>
      </c>
      <c r="O367" s="1">
        <f t="shared" si="51"/>
        <v>1.3830745323670308</v>
      </c>
      <c r="P367" t="s">
        <v>358</v>
      </c>
      <c r="Q367">
        <v>-273.26781750806299</v>
      </c>
      <c r="R367">
        <v>-274.50081318999997</v>
      </c>
      <c r="S367">
        <v>-274.56986364416298</v>
      </c>
      <c r="T367">
        <v>-274.62536967221598</v>
      </c>
      <c r="U367" t="s">
        <v>576</v>
      </c>
      <c r="V367">
        <v>-76.853525566184004</v>
      </c>
      <c r="W367">
        <v>-77.171387569999993</v>
      </c>
      <c r="X367">
        <v>-77.182325950865007</v>
      </c>
      <c r="Y367">
        <v>-77.199684864858995</v>
      </c>
      <c r="Z367" t="s">
        <v>576</v>
      </c>
      <c r="AA367">
        <v>-196.416555491861</v>
      </c>
      <c r="AB367">
        <v>-197.32624521</v>
      </c>
      <c r="AC367">
        <v>-197.38577592815901</v>
      </c>
      <c r="AD367">
        <v>-197.42322380673099</v>
      </c>
      <c r="AE367" t="s">
        <v>358</v>
      </c>
      <c r="AF367">
        <v>-273.24976346775202</v>
      </c>
      <c r="AG367">
        <v>-274.32637290999998</v>
      </c>
      <c r="AH367">
        <v>-274.40768381951301</v>
      </c>
      <c r="AI367">
        <v>-274.45221321391602</v>
      </c>
      <c r="AJ367" t="s">
        <v>576</v>
      </c>
      <c r="AK367">
        <v>-76.848643591647004</v>
      </c>
      <c r="AL367">
        <v>-77.128980189999993</v>
      </c>
      <c r="AM367">
        <v>-77.142833716189003</v>
      </c>
      <c r="AN367">
        <v>-77.157375931477006</v>
      </c>
      <c r="AO367" t="s">
        <v>576</v>
      </c>
      <c r="AP367">
        <v>-196.40312302912699</v>
      </c>
      <c r="AQ367">
        <v>-197.19454132000001</v>
      </c>
      <c r="AR367">
        <v>-197.263193926892</v>
      </c>
      <c r="AS367">
        <v>-197.29263321296699</v>
      </c>
    </row>
    <row r="368" spans="1:45" x14ac:dyDescent="0.2">
      <c r="A368" s="1">
        <f>'[3]cc-pVDZ-F12c'!T366-'[3]cc-pVDZ-F12c'!Q366</f>
        <v>0.34665247079518324</v>
      </c>
      <c r="B368" s="7">
        <f>'[3]cc-pVDZ-F12c'!Z366-'[3]cc-pVDZ-F12c'!W366</f>
        <v>0.40734953552114228</v>
      </c>
      <c r="C368" s="8">
        <f t="shared" si="46"/>
        <v>0.37700100315816276</v>
      </c>
      <c r="D368" s="9">
        <f t="shared" si="47"/>
        <v>0.37818161580061077</v>
      </c>
      <c r="E368" s="10">
        <f t="shared" si="48"/>
        <v>0.37883387871071522</v>
      </c>
      <c r="F368" s="1">
        <f t="shared" si="49"/>
        <v>0.34638360120957201</v>
      </c>
      <c r="G368" s="1">
        <f t="shared" si="50"/>
        <v>0.26931419214435692</v>
      </c>
      <c r="H368" s="1">
        <f t="shared" si="54"/>
        <v>-0.80147473990646678</v>
      </c>
      <c r="I368" s="1">
        <f t="shared" si="54"/>
        <v>1.8767491375128855</v>
      </c>
      <c r="J368" s="1">
        <f t="shared" si="54"/>
        <v>1.1746345743172164</v>
      </c>
      <c r="K368" s="1">
        <f t="shared" si="53"/>
        <v>1.5210181755267884</v>
      </c>
      <c r="L368" s="1">
        <f t="shared" si="52"/>
        <v>-0.660895516054263</v>
      </c>
      <c r="M368" s="1">
        <f t="shared" si="52"/>
        <v>1.7255569986022039</v>
      </c>
      <c r="N368" s="1">
        <f t="shared" si="52"/>
        <v>1.1379886664955652</v>
      </c>
      <c r="O368" s="1">
        <f t="shared" si="51"/>
        <v>1.4073028586399221</v>
      </c>
      <c r="P368" t="s">
        <v>359</v>
      </c>
      <c r="Q368">
        <v>-273.26880382680002</v>
      </c>
      <c r="R368">
        <v>-274.50062357000002</v>
      </c>
      <c r="S368">
        <v>-274.56997377829299</v>
      </c>
      <c r="T368">
        <v>-274.62533256824099</v>
      </c>
      <c r="U368" t="s">
        <v>576</v>
      </c>
      <c r="V368">
        <v>-76.853525566184004</v>
      </c>
      <c r="W368">
        <v>-77.171387569999993</v>
      </c>
      <c r="X368">
        <v>-77.182325950865007</v>
      </c>
      <c r="Y368">
        <v>-77.199684864858995</v>
      </c>
      <c r="Z368" t="s">
        <v>576</v>
      </c>
      <c r="AA368">
        <v>-196.416555491861</v>
      </c>
      <c r="AB368">
        <v>-197.32624521</v>
      </c>
      <c r="AC368">
        <v>-197.38577592815901</v>
      </c>
      <c r="AD368">
        <v>-197.42322380673099</v>
      </c>
      <c r="AE368" t="s">
        <v>359</v>
      </c>
      <c r="AF368">
        <v>-273.25071341677301</v>
      </c>
      <c r="AG368">
        <v>-274.32627136000002</v>
      </c>
      <c r="AH368">
        <v>-274.40784114338101</v>
      </c>
      <c r="AI368">
        <v>-274.45225182421001</v>
      </c>
      <c r="AJ368" t="s">
        <v>576</v>
      </c>
      <c r="AK368">
        <v>-76.848643591647004</v>
      </c>
      <c r="AL368">
        <v>-77.128980189999993</v>
      </c>
      <c r="AM368">
        <v>-77.142833716189003</v>
      </c>
      <c r="AN368">
        <v>-77.157375931477006</v>
      </c>
      <c r="AO368" t="s">
        <v>576</v>
      </c>
      <c r="AP368">
        <v>-196.40312302912699</v>
      </c>
      <c r="AQ368">
        <v>-197.19454132000001</v>
      </c>
      <c r="AR368">
        <v>-197.263193926892</v>
      </c>
      <c r="AS368">
        <v>-197.29263321296699</v>
      </c>
    </row>
    <row r="369" spans="1:45" x14ac:dyDescent="0.2">
      <c r="A369" s="1">
        <f>'[3]cc-pVDZ-F12c'!T367-'[3]cc-pVDZ-F12c'!Q367</f>
        <v>0.27654300862319015</v>
      </c>
      <c r="B369" s="7">
        <f>'[3]cc-pVDZ-F12c'!Z367-'[3]cc-pVDZ-F12c'!W367</f>
        <v>0.32746834794831314</v>
      </c>
      <c r="C369" s="8">
        <f t="shared" si="46"/>
        <v>0.30200567828575164</v>
      </c>
      <c r="D369" s="9">
        <f t="shared" si="47"/>
        <v>0.29983102537035516</v>
      </c>
      <c r="E369" s="10">
        <f t="shared" si="48"/>
        <v>0.30103984684732599</v>
      </c>
      <c r="F369" s="1">
        <f t="shared" si="49"/>
        <v>0.27462083290928296</v>
      </c>
      <c r="G369" s="1">
        <f t="shared" si="50"/>
        <v>0.21187567480643077</v>
      </c>
      <c r="H369" s="1">
        <f t="shared" si="54"/>
        <v>-0.42889989496918846</v>
      </c>
      <c r="I369" s="1">
        <f t="shared" si="54"/>
        <v>1.6845116021774287</v>
      </c>
      <c r="J369" s="1">
        <f t="shared" si="54"/>
        <v>1.1263154762347638</v>
      </c>
      <c r="K369" s="1">
        <f t="shared" si="53"/>
        <v>1.4009363091440468</v>
      </c>
      <c r="L369" s="1">
        <f t="shared" si="52"/>
        <v>-0.31030716700414279</v>
      </c>
      <c r="M369" s="1">
        <f t="shared" si="52"/>
        <v>1.5705056762370291</v>
      </c>
      <c r="N369" s="1">
        <f t="shared" si="52"/>
        <v>1.1060075833245684</v>
      </c>
      <c r="O369" s="1">
        <f t="shared" si="51"/>
        <v>1.3178832581309992</v>
      </c>
      <c r="P369" t="s">
        <v>360</v>
      </c>
      <c r="Q369">
        <v>-273.269397562584</v>
      </c>
      <c r="R369">
        <v>-274.50031722</v>
      </c>
      <c r="S369">
        <v>-274.569896776912</v>
      </c>
      <c r="T369">
        <v>-274.625141205614</v>
      </c>
      <c r="U369" t="s">
        <v>576</v>
      </c>
      <c r="V369">
        <v>-76.853525566184004</v>
      </c>
      <c r="W369">
        <v>-77.171387569999993</v>
      </c>
      <c r="X369">
        <v>-77.182325950865007</v>
      </c>
      <c r="Y369">
        <v>-77.199684864858995</v>
      </c>
      <c r="Z369" t="s">
        <v>576</v>
      </c>
      <c r="AA369">
        <v>-196.416555491861</v>
      </c>
      <c r="AB369">
        <v>-197.32624521</v>
      </c>
      <c r="AC369">
        <v>-197.38577592815901</v>
      </c>
      <c r="AD369">
        <v>-197.42322380673099</v>
      </c>
      <c r="AE369" t="s">
        <v>360</v>
      </c>
      <c r="AF369">
        <v>-273.25127211484698</v>
      </c>
      <c r="AG369">
        <v>-274.32602427</v>
      </c>
      <c r="AH369">
        <v>-274.40779017828299</v>
      </c>
      <c r="AI369">
        <v>-274.45210932501197</v>
      </c>
      <c r="AJ369" t="s">
        <v>576</v>
      </c>
      <c r="AK369">
        <v>-76.848643591647004</v>
      </c>
      <c r="AL369">
        <v>-77.128980189999993</v>
      </c>
      <c r="AM369">
        <v>-77.142833716189003</v>
      </c>
      <c r="AN369">
        <v>-77.157375931477006</v>
      </c>
      <c r="AO369" t="s">
        <v>576</v>
      </c>
      <c r="AP369">
        <v>-196.40312302912699</v>
      </c>
      <c r="AQ369">
        <v>-197.19454132000001</v>
      </c>
      <c r="AR369">
        <v>-197.263193926892</v>
      </c>
      <c r="AS369">
        <v>-197.29263321296699</v>
      </c>
    </row>
    <row r="370" spans="1:45" x14ac:dyDescent="0.2">
      <c r="A370" s="1">
        <f>'[3]cc-pVDZ-F12c'!T368-'[3]cc-pVDZ-F12c'!Q368</f>
        <v>0.14370864086446999</v>
      </c>
      <c r="B370" s="7">
        <f>'[3]cc-pVDZ-F12c'!Z368-'[3]cc-pVDZ-F12c'!W368</f>
        <v>0.17518742972302581</v>
      </c>
      <c r="C370" s="8">
        <f t="shared" si="46"/>
        <v>0.1594480352937479</v>
      </c>
      <c r="D370" s="9">
        <f t="shared" si="47"/>
        <v>0.15355251348214624</v>
      </c>
      <c r="E370" s="10">
        <f t="shared" si="48"/>
        <v>0.15515720036010752</v>
      </c>
      <c r="F370" s="1">
        <f t="shared" si="49"/>
        <v>0.1406416133743783</v>
      </c>
      <c r="G370" s="1">
        <f t="shared" si="50"/>
        <v>0.10616709428327142</v>
      </c>
      <c r="H370" s="1">
        <f t="shared" si="54"/>
        <v>-1.489256984062365E-3</v>
      </c>
      <c r="I370" s="1">
        <f t="shared" si="54"/>
        <v>1.0770259303131076</v>
      </c>
      <c r="J370" s="1">
        <f t="shared" si="54"/>
        <v>0.78411000086412497</v>
      </c>
      <c r="K370" s="1">
        <f t="shared" si="53"/>
        <v>0.92475161423850327</v>
      </c>
      <c r="L370" s="1">
        <f t="shared" si="52"/>
        <v>6.2558143308773365E-2</v>
      </c>
      <c r="M370" s="1">
        <f t="shared" si="52"/>
        <v>1.0163018360165894</v>
      </c>
      <c r="N370" s="1">
        <f t="shared" si="52"/>
        <v>0.77493275660622851</v>
      </c>
      <c r="O370" s="1">
        <f t="shared" si="51"/>
        <v>0.88109985088949994</v>
      </c>
      <c r="P370" t="s">
        <v>361</v>
      </c>
      <c r="Q370">
        <v>-273.27007868476301</v>
      </c>
      <c r="R370">
        <v>-274.49934912999998</v>
      </c>
      <c r="S370">
        <v>-274.56935143779702</v>
      </c>
      <c r="T370">
        <v>-274.62438235703098</v>
      </c>
      <c r="U370" t="s">
        <v>576</v>
      </c>
      <c r="V370">
        <v>-76.853525566184004</v>
      </c>
      <c r="W370">
        <v>-77.171387569999993</v>
      </c>
      <c r="X370">
        <v>-77.182325950865007</v>
      </c>
      <c r="Y370">
        <v>-77.199684864858995</v>
      </c>
      <c r="Z370" t="s">
        <v>576</v>
      </c>
      <c r="AA370">
        <v>-196.416555491861</v>
      </c>
      <c r="AB370">
        <v>-197.32624521</v>
      </c>
      <c r="AC370">
        <v>-197.38577592815901</v>
      </c>
      <c r="AD370">
        <v>-197.42322380673099</v>
      </c>
      <c r="AE370" t="s">
        <v>361</v>
      </c>
      <c r="AF370">
        <v>-273.25186631351698</v>
      </c>
      <c r="AG370">
        <v>-274.32514108999999</v>
      </c>
      <c r="AH370">
        <v>-274.40726257698498</v>
      </c>
      <c r="AI370">
        <v>-274.45141326637503</v>
      </c>
      <c r="AJ370" t="s">
        <v>576</v>
      </c>
      <c r="AK370">
        <v>-76.848643591647004</v>
      </c>
      <c r="AL370">
        <v>-77.128980189999993</v>
      </c>
      <c r="AM370">
        <v>-77.142833716189003</v>
      </c>
      <c r="AN370">
        <v>-77.157375931477006</v>
      </c>
      <c r="AO370" t="s">
        <v>576</v>
      </c>
      <c r="AP370">
        <v>-196.40312302912699</v>
      </c>
      <c r="AQ370">
        <v>-197.19454132000001</v>
      </c>
      <c r="AR370">
        <v>-197.263193926892</v>
      </c>
      <c r="AS370">
        <v>-197.29263321296699</v>
      </c>
    </row>
    <row r="371" spans="1:45" x14ac:dyDescent="0.2">
      <c r="A371" s="1">
        <f>'[3]cc-pVDZ-F12c'!T369-'[3]cc-pVDZ-F12c'!Q369</f>
        <v>5.3559564364259515E-2</v>
      </c>
      <c r="B371" s="7">
        <f>'[3]cc-pVDZ-F12c'!Z369-'[3]cc-pVDZ-F12c'!W369</f>
        <v>7.1539043779891731E-2</v>
      </c>
      <c r="C371" s="8">
        <f t="shared" si="46"/>
        <v>6.2549304072075623E-2</v>
      </c>
      <c r="D371" s="9">
        <f t="shared" si="47"/>
        <v>5.5731805906936834E-2</v>
      </c>
      <c r="E371" s="10">
        <f t="shared" si="48"/>
        <v>5.6750742526270326E-2</v>
      </c>
      <c r="F371" s="1">
        <f t="shared" si="49"/>
        <v>5.1045801343594821E-2</v>
      </c>
      <c r="G371" s="1">
        <f t="shared" si="50"/>
        <v>3.7496566034740497E-2</v>
      </c>
      <c r="H371" s="1">
        <f t="shared" si="54"/>
        <v>6.7083299454929884E-2</v>
      </c>
      <c r="I371" s="1">
        <f t="shared" si="54"/>
        <v>0.46258117810208244</v>
      </c>
      <c r="J371" s="1">
        <f t="shared" si="54"/>
        <v>0.34957668324014668</v>
      </c>
      <c r="K371" s="1">
        <f t="shared" si="53"/>
        <v>0.4006224845837415</v>
      </c>
      <c r="L371" s="1">
        <f t="shared" si="52"/>
        <v>8.3167949241497299E-2</v>
      </c>
      <c r="M371" s="1">
        <f t="shared" si="52"/>
        <v>0.42735906989109074</v>
      </c>
      <c r="N371" s="1">
        <f t="shared" si="52"/>
        <v>0.33369626330647212</v>
      </c>
      <c r="O371" s="1">
        <f t="shared" si="51"/>
        <v>0.37119282934121262</v>
      </c>
      <c r="P371" t="s">
        <v>362</v>
      </c>
      <c r="Q371">
        <v>-273.27018796208301</v>
      </c>
      <c r="R371">
        <v>-274.49836994999998</v>
      </c>
      <c r="S371">
        <v>-274.56865896490598</v>
      </c>
      <c r="T371">
        <v>-274.62354710413098</v>
      </c>
      <c r="U371" t="s">
        <v>576</v>
      </c>
      <c r="V371">
        <v>-76.853525566184004</v>
      </c>
      <c r="W371">
        <v>-77.171387569999993</v>
      </c>
      <c r="X371">
        <v>-77.182325950865007</v>
      </c>
      <c r="Y371">
        <v>-77.199684864858995</v>
      </c>
      <c r="Z371" t="s">
        <v>576</v>
      </c>
      <c r="AA371">
        <v>-196.416555491861</v>
      </c>
      <c r="AB371">
        <v>-197.32624521</v>
      </c>
      <c r="AC371">
        <v>-197.38577592815901</v>
      </c>
      <c r="AD371">
        <v>-197.42322380673099</v>
      </c>
      <c r="AE371" t="s">
        <v>362</v>
      </c>
      <c r="AF371">
        <v>-273.25189915733199</v>
      </c>
      <c r="AG371">
        <v>-274.32420255</v>
      </c>
      <c r="AH371">
        <v>-274.40655942190398</v>
      </c>
      <c r="AI371">
        <v>-274.45060067784601</v>
      </c>
      <c r="AJ371" t="s">
        <v>576</v>
      </c>
      <c r="AK371">
        <v>-76.848643591647004</v>
      </c>
      <c r="AL371">
        <v>-77.128980189999993</v>
      </c>
      <c r="AM371">
        <v>-77.142833716189003</v>
      </c>
      <c r="AN371">
        <v>-77.157375931477006</v>
      </c>
      <c r="AO371" t="s">
        <v>576</v>
      </c>
      <c r="AP371">
        <v>-196.40312302912699</v>
      </c>
      <c r="AQ371">
        <v>-197.19454132000001</v>
      </c>
      <c r="AR371">
        <v>-197.263193926892</v>
      </c>
      <c r="AS371">
        <v>-197.29263321296699</v>
      </c>
    </row>
    <row r="372" spans="1:45" x14ac:dyDescent="0.2">
      <c r="A372" s="1">
        <f>'[3]cc-pVDZ-F12c'!T370-'[3]cc-pVDZ-F12c'!Q370</f>
        <v>1.0754597041657751E-2</v>
      </c>
      <c r="B372" s="7">
        <f>'[3]cc-pVDZ-F12c'!Z370-'[3]cc-pVDZ-F12c'!W370</f>
        <v>1.4699967054626326E-2</v>
      </c>
      <c r="C372" s="8">
        <f t="shared" si="46"/>
        <v>1.2727282048142038E-2</v>
      </c>
      <c r="D372" s="9">
        <f t="shared" si="47"/>
        <v>1.0881582972916829E-2</v>
      </c>
      <c r="E372" s="10">
        <f t="shared" si="48"/>
        <v>1.1130126063660638E-2</v>
      </c>
      <c r="F372" s="1">
        <f t="shared" si="49"/>
        <v>9.9666449651189121E-3</v>
      </c>
      <c r="G372" s="1">
        <f t="shared" si="50"/>
        <v>7.2033773560823133E-3</v>
      </c>
      <c r="H372" s="1">
        <f t="shared" si="54"/>
        <v>2.5802216136242749E-2</v>
      </c>
      <c r="I372" s="1">
        <f t="shared" si="54"/>
        <v>0.10291155798986179</v>
      </c>
      <c r="J372" s="1">
        <f t="shared" si="54"/>
        <v>7.9077650903498956E-2</v>
      </c>
      <c r="K372" s="1">
        <f t="shared" si="53"/>
        <v>8.9044295868617868E-2</v>
      </c>
      <c r="L372" s="1">
        <f t="shared" si="52"/>
        <v>2.659215267498078E-2</v>
      </c>
      <c r="M372" s="1">
        <f t="shared" si="52"/>
        <v>9.3003183007737841E-2</v>
      </c>
      <c r="N372" s="1">
        <f t="shared" si="52"/>
        <v>7.2316567400056445E-2</v>
      </c>
      <c r="O372" s="1">
        <f t="shared" si="51"/>
        <v>7.9519944756138758E-2</v>
      </c>
      <c r="P372" t="s">
        <v>363</v>
      </c>
      <c r="Q372">
        <v>-273.27012217649201</v>
      </c>
      <c r="R372">
        <v>-274.49779677999999</v>
      </c>
      <c r="S372">
        <v>-274.56822789727698</v>
      </c>
      <c r="T372">
        <v>-274.62305057270203</v>
      </c>
      <c r="U372" t="s">
        <v>576</v>
      </c>
      <c r="V372">
        <v>-76.853525566184004</v>
      </c>
      <c r="W372">
        <v>-77.171387569999993</v>
      </c>
      <c r="X372">
        <v>-77.182325950865007</v>
      </c>
      <c r="Y372">
        <v>-77.199684864858995</v>
      </c>
      <c r="Z372" t="s">
        <v>576</v>
      </c>
      <c r="AA372">
        <v>-196.416555491861</v>
      </c>
      <c r="AB372">
        <v>-197.32624521</v>
      </c>
      <c r="AC372">
        <v>-197.38577592815901</v>
      </c>
      <c r="AD372">
        <v>-197.42322380673099</v>
      </c>
      <c r="AE372" t="s">
        <v>363</v>
      </c>
      <c r="AF372">
        <v>-273.25180899806497</v>
      </c>
      <c r="AG372">
        <v>-274.32366972</v>
      </c>
      <c r="AH372">
        <v>-274.40614288686203</v>
      </c>
      <c r="AI372">
        <v>-274.45013586753703</v>
      </c>
      <c r="AJ372" t="s">
        <v>576</v>
      </c>
      <c r="AK372">
        <v>-76.848643591647004</v>
      </c>
      <c r="AL372">
        <v>-77.128980189999993</v>
      </c>
      <c r="AM372">
        <v>-77.142833716189003</v>
      </c>
      <c r="AN372">
        <v>-77.157375931477006</v>
      </c>
      <c r="AO372" t="s">
        <v>576</v>
      </c>
      <c r="AP372">
        <v>-196.40312302912699</v>
      </c>
      <c r="AQ372">
        <v>-197.19454132000001</v>
      </c>
      <c r="AR372">
        <v>-197.263193926892</v>
      </c>
      <c r="AS372">
        <v>-197.29263321296699</v>
      </c>
    </row>
    <row r="373" spans="1:45" x14ac:dyDescent="0.2">
      <c r="A373" s="1">
        <f>'[3]cc-pVDZ-F12c'!T371-'[3]cc-pVDZ-F12c'!Q371</f>
        <v>1.3741634242966845</v>
      </c>
      <c r="B373" s="7">
        <f>'[3]cc-pVDZ-F12c'!Z371-'[3]cc-pVDZ-F12c'!W371</f>
        <v>1.5954726392761804</v>
      </c>
      <c r="C373" s="8">
        <f t="shared" si="46"/>
        <v>1.4848180317864323</v>
      </c>
      <c r="D373" s="9">
        <f t="shared" si="47"/>
        <v>1.486398319328083</v>
      </c>
      <c r="E373" s="10">
        <f t="shared" si="48"/>
        <v>1.468511408798266</v>
      </c>
      <c r="F373" s="1">
        <f t="shared" si="49"/>
        <v>1.3614199664115065</v>
      </c>
      <c r="G373" s="1">
        <f t="shared" si="50"/>
        <v>1.1070777907429525</v>
      </c>
      <c r="H373" s="1">
        <f t="shared" si="54"/>
        <v>-5.6287235696670139</v>
      </c>
      <c r="I373" s="1">
        <f t="shared" si="54"/>
        <v>4.0418953661253081</v>
      </c>
      <c r="J373" s="1">
        <f t="shared" si="54"/>
        <v>2.0612080650580413</v>
      </c>
      <c r="K373" s="1">
        <f t="shared" si="53"/>
        <v>3.4226280314695479</v>
      </c>
      <c r="L373" s="1">
        <f t="shared" si="52"/>
        <v>-5.1541637259401387</v>
      </c>
      <c r="M373" s="1">
        <f t="shared" si="52"/>
        <v>3.660664519574758</v>
      </c>
      <c r="N373" s="1">
        <f t="shared" si="52"/>
        <v>1.9417926796257345</v>
      </c>
      <c r="O373" s="1">
        <f t="shared" si="51"/>
        <v>3.0488704703686871</v>
      </c>
      <c r="P373" t="s">
        <v>364</v>
      </c>
      <c r="Q373">
        <v>-443.52634572771302</v>
      </c>
      <c r="R373">
        <v>-445.42463527000001</v>
      </c>
      <c r="S373">
        <v>-445.50991483158202</v>
      </c>
      <c r="T373">
        <v>-445.59287955897997</v>
      </c>
      <c r="U373" t="s">
        <v>577</v>
      </c>
      <c r="V373">
        <v>-247.11876239849801</v>
      </c>
      <c r="W373">
        <v>-248.09194865000001</v>
      </c>
      <c r="X373">
        <v>-248.120841249672</v>
      </c>
      <c r="Y373">
        <v>-248.16417957406199</v>
      </c>
      <c r="Z373" t="s">
        <v>577</v>
      </c>
      <c r="AA373">
        <v>-196.41655327081699</v>
      </c>
      <c r="AB373">
        <v>-197.32624544999999</v>
      </c>
      <c r="AC373">
        <v>-197.38578883791001</v>
      </c>
      <c r="AD373">
        <v>-197.423245680192</v>
      </c>
      <c r="AE373" t="s">
        <v>364</v>
      </c>
      <c r="AF373">
        <v>-443.495725761502</v>
      </c>
      <c r="AG373">
        <v>-445.14545654</v>
      </c>
      <c r="AH373">
        <v>-445.24734072997097</v>
      </c>
      <c r="AI373">
        <v>-445.31262322074298</v>
      </c>
      <c r="AJ373" t="s">
        <v>577</v>
      </c>
      <c r="AK373">
        <v>-247.10080891221301</v>
      </c>
      <c r="AL373">
        <v>-247.94505717999999</v>
      </c>
      <c r="AM373">
        <v>-247.98101310866701</v>
      </c>
      <c r="AN373">
        <v>-248.015083445252</v>
      </c>
      <c r="AO373" t="s">
        <v>577</v>
      </c>
      <c r="AP373">
        <v>-196.40313053167301</v>
      </c>
      <c r="AQ373">
        <v>-197.19456572000001</v>
      </c>
      <c r="AR373">
        <v>-197.26323317782601</v>
      </c>
      <c r="AS373">
        <v>-197.29268109132701</v>
      </c>
    </row>
    <row r="374" spans="1:45" x14ac:dyDescent="0.2">
      <c r="A374" s="1">
        <f>'[3]cc-pVDZ-F12c'!T372-'[3]cc-pVDZ-F12c'!Q372</f>
        <v>1.1560221747458241</v>
      </c>
      <c r="B374" s="7">
        <f>'[3]cc-pVDZ-F12c'!Z372-'[3]cc-pVDZ-F12c'!W372</f>
        <v>1.3448511540623742</v>
      </c>
      <c r="C374" s="8">
        <f t="shared" si="46"/>
        <v>1.2504366644040992</v>
      </c>
      <c r="D374" s="9">
        <f t="shared" si="47"/>
        <v>1.2404802261171839</v>
      </c>
      <c r="E374" s="10">
        <f t="shared" si="48"/>
        <v>1.2268917149328817</v>
      </c>
      <c r="F374" s="1">
        <f t="shared" si="49"/>
        <v>1.1361789944286351</v>
      </c>
      <c r="G374" s="1">
        <f t="shared" si="50"/>
        <v>0.9207362832310495</v>
      </c>
      <c r="H374" s="1">
        <f t="shared" si="54"/>
        <v>-3.5544106941014046</v>
      </c>
      <c r="I374" s="1">
        <f t="shared" si="54"/>
        <v>4.4440787548443668</v>
      </c>
      <c r="J374" s="1">
        <f t="shared" si="54"/>
        <v>2.8139223819634651</v>
      </c>
      <c r="K374" s="1">
        <f t="shared" si="53"/>
        <v>3.9501013763921002</v>
      </c>
      <c r="L374" s="1">
        <f t="shared" si="52"/>
        <v>-3.1122532666195233</v>
      </c>
      <c r="M374" s="1">
        <f t="shared" si="52"/>
        <v>4.2061146022459281</v>
      </c>
      <c r="N374" s="1">
        <f t="shared" si="52"/>
        <v>2.7953511360451371</v>
      </c>
      <c r="O374" s="1">
        <f t="shared" si="51"/>
        <v>3.7160874192761866</v>
      </c>
      <c r="P374" t="s">
        <v>365</v>
      </c>
      <c r="Q374">
        <v>-443.52965135555701</v>
      </c>
      <c r="R374">
        <v>-445.42527618999998</v>
      </c>
      <c r="S374">
        <v>-445.51111435815</v>
      </c>
      <c r="T374">
        <v>-445.59372014122602</v>
      </c>
      <c r="U374" t="s">
        <v>577</v>
      </c>
      <c r="V374">
        <v>-247.11876239849801</v>
      </c>
      <c r="W374">
        <v>-248.09194865000001</v>
      </c>
      <c r="X374">
        <v>-248.120841249672</v>
      </c>
      <c r="Y374">
        <v>-248.16417957406199</v>
      </c>
      <c r="Z374" t="s">
        <v>577</v>
      </c>
      <c r="AA374">
        <v>-196.41655327081699</v>
      </c>
      <c r="AB374">
        <v>-197.32624544999999</v>
      </c>
      <c r="AC374">
        <v>-197.38578883791001</v>
      </c>
      <c r="AD374">
        <v>-197.423245680192</v>
      </c>
      <c r="AE374" t="s">
        <v>365</v>
      </c>
      <c r="AF374">
        <v>-443.49897975281101</v>
      </c>
      <c r="AG374">
        <v>-445.14632576999998</v>
      </c>
      <c r="AH374">
        <v>-445.24870096189801</v>
      </c>
      <c r="AI374">
        <v>-445.31368649858803</v>
      </c>
      <c r="AJ374" t="s">
        <v>577</v>
      </c>
      <c r="AK374">
        <v>-247.10080891221301</v>
      </c>
      <c r="AL374">
        <v>-247.94505717999999</v>
      </c>
      <c r="AM374">
        <v>-247.98101310866701</v>
      </c>
      <c r="AN374">
        <v>-248.015083445252</v>
      </c>
      <c r="AO374" t="s">
        <v>577</v>
      </c>
      <c r="AP374">
        <v>-196.40313053167301</v>
      </c>
      <c r="AQ374">
        <v>-197.19456572000001</v>
      </c>
      <c r="AR374">
        <v>-197.26323317782601</v>
      </c>
      <c r="AS374">
        <v>-197.29268109132701</v>
      </c>
    </row>
    <row r="375" spans="1:45" x14ac:dyDescent="0.2">
      <c r="A375" s="1">
        <f>'[3]cc-pVDZ-F12c'!T373-'[3]cc-pVDZ-F12c'!Q373</f>
        <v>0.97266337608510511</v>
      </c>
      <c r="B375" s="7">
        <f>'[3]cc-pVDZ-F12c'!Z373-'[3]cc-pVDZ-F12c'!W373</f>
        <v>1.1337475565638457</v>
      </c>
      <c r="C375" s="8">
        <f t="shared" si="46"/>
        <v>1.0532054663244754</v>
      </c>
      <c r="D375" s="9">
        <f t="shared" si="47"/>
        <v>1.036500969093811</v>
      </c>
      <c r="E375" s="10">
        <f t="shared" si="48"/>
        <v>1.0262757897338672</v>
      </c>
      <c r="F375" s="1">
        <f t="shared" si="49"/>
        <v>0.94935058535795092</v>
      </c>
      <c r="G375" s="1">
        <f t="shared" si="50"/>
        <v>0.76665322496514943</v>
      </c>
      <c r="H375" s="1">
        <f t="shared" si="54"/>
        <v>-2.1865244870294909</v>
      </c>
      <c r="I375" s="1">
        <f t="shared" si="54"/>
        <v>4.4527070105010873</v>
      </c>
      <c r="J375" s="1">
        <f t="shared" si="54"/>
        <v>3.1024950389260781</v>
      </c>
      <c r="K375" s="1">
        <f t="shared" si="53"/>
        <v>4.0518456242840291</v>
      </c>
      <c r="L375" s="1">
        <f t="shared" si="52"/>
        <v>-1.78248656617363</v>
      </c>
      <c r="M375" s="1">
        <f t="shared" si="52"/>
        <v>4.3126970908336251</v>
      </c>
      <c r="N375" s="1">
        <f t="shared" si="52"/>
        <v>3.1470667576069569</v>
      </c>
      <c r="O375" s="1">
        <f t="shared" si="51"/>
        <v>3.9137199825721063</v>
      </c>
      <c r="P375" t="s">
        <v>366</v>
      </c>
      <c r="Q375">
        <v>-443.53183122089303</v>
      </c>
      <c r="R375">
        <v>-445.42528994000003</v>
      </c>
      <c r="S375">
        <v>-445.51157422793199</v>
      </c>
      <c r="T375">
        <v>-445.59388228099903</v>
      </c>
      <c r="U375" t="s">
        <v>577</v>
      </c>
      <c r="V375">
        <v>-247.11876239849801</v>
      </c>
      <c r="W375">
        <v>-248.09194865000001</v>
      </c>
      <c r="X375">
        <v>-248.120841249672</v>
      </c>
      <c r="Y375">
        <v>-248.16417957406199</v>
      </c>
      <c r="Z375" t="s">
        <v>577</v>
      </c>
      <c r="AA375">
        <v>-196.41655327081699</v>
      </c>
      <c r="AB375">
        <v>-197.32624544999999</v>
      </c>
      <c r="AC375">
        <v>-197.38578883791001</v>
      </c>
      <c r="AD375">
        <v>-197.423245680192</v>
      </c>
      <c r="AE375" t="s">
        <v>366</v>
      </c>
      <c r="AF375">
        <v>-443.50109887084898</v>
      </c>
      <c r="AG375">
        <v>-445.14649562</v>
      </c>
      <c r="AH375">
        <v>-445.249261456395</v>
      </c>
      <c r="AI375">
        <v>-445.314001446112</v>
      </c>
      <c r="AJ375" t="s">
        <v>577</v>
      </c>
      <c r="AK375">
        <v>-247.10080891221301</v>
      </c>
      <c r="AL375">
        <v>-247.94505717999999</v>
      </c>
      <c r="AM375">
        <v>-247.98101310866701</v>
      </c>
      <c r="AN375">
        <v>-248.015083445252</v>
      </c>
      <c r="AO375" t="s">
        <v>577</v>
      </c>
      <c r="AP375">
        <v>-196.40313053167301</v>
      </c>
      <c r="AQ375">
        <v>-197.19456572000001</v>
      </c>
      <c r="AR375">
        <v>-197.26323317782601</v>
      </c>
      <c r="AS375">
        <v>-197.29268109132701</v>
      </c>
    </row>
    <row r="376" spans="1:45" x14ac:dyDescent="0.2">
      <c r="A376" s="1">
        <f>'[3]cc-pVDZ-F12c'!T374-'[3]cc-pVDZ-F12c'!Q374</f>
        <v>0.81852563332419681</v>
      </c>
      <c r="B376" s="7">
        <f>'[3]cc-pVDZ-F12c'!Z374-'[3]cc-pVDZ-F12c'!W374</f>
        <v>0.95601769736828723</v>
      </c>
      <c r="C376" s="8">
        <f t="shared" si="46"/>
        <v>0.88727166534624202</v>
      </c>
      <c r="D376" s="9">
        <f t="shared" si="47"/>
        <v>0.86694025537919339</v>
      </c>
      <c r="E376" s="10">
        <f t="shared" si="48"/>
        <v>0.85934343620550546</v>
      </c>
      <c r="F376" s="1">
        <f t="shared" si="49"/>
        <v>0.79404676257482443</v>
      </c>
      <c r="G376" s="1">
        <f t="shared" si="50"/>
        <v>0.63896716270195686</v>
      </c>
      <c r="H376" s="1">
        <f t="shared" si="54"/>
        <v>-1.2901149825668987</v>
      </c>
      <c r="I376" s="1">
        <f t="shared" si="54"/>
        <v>4.2384627169855653</v>
      </c>
      <c r="J376" s="1">
        <f t="shared" si="54"/>
        <v>3.1135812097459241</v>
      </c>
      <c r="K376" s="1">
        <f t="shared" si="53"/>
        <v>3.9076279723207485</v>
      </c>
      <c r="L376" s="1">
        <f t="shared" si="52"/>
        <v>-0.92725577374453139</v>
      </c>
      <c r="M376" s="1">
        <f t="shared" si="52"/>
        <v>4.1627411456198411</v>
      </c>
      <c r="N376" s="1">
        <f t="shared" si="52"/>
        <v>3.193767513069464</v>
      </c>
      <c r="O376" s="1">
        <f t="shared" si="51"/>
        <v>3.8327346757714209</v>
      </c>
      <c r="P376" t="s">
        <v>367</v>
      </c>
      <c r="Q376">
        <v>-443.53325974030901</v>
      </c>
      <c r="R376">
        <v>-445.42494851999999</v>
      </c>
      <c r="S376">
        <v>-445.51159189486901</v>
      </c>
      <c r="T376">
        <v>-445.59365245555102</v>
      </c>
      <c r="U376" t="s">
        <v>577</v>
      </c>
      <c r="V376">
        <v>-247.11876239849801</v>
      </c>
      <c r="W376">
        <v>-248.09194865000001</v>
      </c>
      <c r="X376">
        <v>-248.120841249672</v>
      </c>
      <c r="Y376">
        <v>-248.16417957406199</v>
      </c>
      <c r="Z376" t="s">
        <v>577</v>
      </c>
      <c r="AA376">
        <v>-196.41655327081699</v>
      </c>
      <c r="AB376">
        <v>-197.32624544999999</v>
      </c>
      <c r="AC376">
        <v>-197.38578883791001</v>
      </c>
      <c r="AD376">
        <v>-197.423245680192</v>
      </c>
      <c r="AE376" t="s">
        <v>367</v>
      </c>
      <c r="AF376">
        <v>-443.50246176781297</v>
      </c>
      <c r="AG376">
        <v>-445.14625665</v>
      </c>
      <c r="AH376">
        <v>-445.24933587878297</v>
      </c>
      <c r="AI376">
        <v>-445.31387238781599</v>
      </c>
      <c r="AJ376" t="s">
        <v>577</v>
      </c>
      <c r="AK376">
        <v>-247.10080891221301</v>
      </c>
      <c r="AL376">
        <v>-247.94505717999999</v>
      </c>
      <c r="AM376">
        <v>-247.98101310866701</v>
      </c>
      <c r="AN376">
        <v>-248.015083445252</v>
      </c>
      <c r="AO376" t="s">
        <v>577</v>
      </c>
      <c r="AP376">
        <v>-196.40313053167301</v>
      </c>
      <c r="AQ376">
        <v>-197.19456572000001</v>
      </c>
      <c r="AR376">
        <v>-197.26323317782601</v>
      </c>
      <c r="AS376">
        <v>-197.29268109132701</v>
      </c>
    </row>
    <row r="377" spans="1:45" x14ac:dyDescent="0.2">
      <c r="A377" s="1">
        <f>'[3]cc-pVDZ-F12c'!T375-'[3]cc-pVDZ-F12c'!Q375</f>
        <v>0.68952041830593025</v>
      </c>
      <c r="B377" s="7">
        <f>'[3]cc-pVDZ-F12c'!Z375-'[3]cc-pVDZ-F12c'!W375</f>
        <v>0.80715618112686194</v>
      </c>
      <c r="C377" s="8">
        <f t="shared" si="46"/>
        <v>0.74833829971639609</v>
      </c>
      <c r="D377" s="9">
        <f t="shared" si="47"/>
        <v>0.72635298866497322</v>
      </c>
      <c r="E377" s="10">
        <f t="shared" si="48"/>
        <v>0.72079516938486576</v>
      </c>
      <c r="F377" s="1">
        <f t="shared" si="49"/>
        <v>0.6652802607299626</v>
      </c>
      <c r="G377" s="1">
        <f t="shared" si="50"/>
        <v>0.53343235267456768</v>
      </c>
      <c r="H377" s="1">
        <f t="shared" si="54"/>
        <v>-0.71062304228141682</v>
      </c>
      <c r="I377" s="1">
        <f t="shared" si="54"/>
        <v>3.9099991443087441</v>
      </c>
      <c r="J377" s="1">
        <f t="shared" si="54"/>
        <v>2.9671118353093591</v>
      </c>
      <c r="K377" s="1">
        <f t="shared" si="53"/>
        <v>3.6323920960393217</v>
      </c>
      <c r="L377" s="1">
        <f t="shared" si="52"/>
        <v>-0.38978459294810974</v>
      </c>
      <c r="M377" s="1">
        <f t="shared" si="52"/>
        <v>3.8736914446219761</v>
      </c>
      <c r="N377" s="1">
        <f t="shared" si="52"/>
        <v>3.0630856677396086</v>
      </c>
      <c r="O377" s="1">
        <f t="shared" si="51"/>
        <v>3.5965180204141762</v>
      </c>
      <c r="P377" t="s">
        <v>368</v>
      </c>
      <c r="Q377">
        <v>-443.53418321945998</v>
      </c>
      <c r="R377">
        <v>-445.42442507999999</v>
      </c>
      <c r="S377">
        <v>-445.51135848107299</v>
      </c>
      <c r="T377">
        <v>-445.59321383928102</v>
      </c>
      <c r="U377" t="s">
        <v>577</v>
      </c>
      <c r="V377">
        <v>-247.11876239849801</v>
      </c>
      <c r="W377">
        <v>-248.09194865000001</v>
      </c>
      <c r="X377">
        <v>-248.120841249672</v>
      </c>
      <c r="Y377">
        <v>-248.16417957406199</v>
      </c>
      <c r="Z377" t="s">
        <v>577</v>
      </c>
      <c r="AA377">
        <v>-196.41655327081699</v>
      </c>
      <c r="AB377">
        <v>-197.32624544999999</v>
      </c>
      <c r="AC377">
        <v>-197.38578883791001</v>
      </c>
      <c r="AD377">
        <v>-197.423245680192</v>
      </c>
      <c r="AE377" t="s">
        <v>368</v>
      </c>
      <c r="AF377">
        <v>-443.50331828262398</v>
      </c>
      <c r="AG377">
        <v>-445.14579601999998</v>
      </c>
      <c r="AH377">
        <v>-445.24912762401499</v>
      </c>
      <c r="AI377">
        <v>-445.31349595262998</v>
      </c>
      <c r="AJ377" t="s">
        <v>577</v>
      </c>
      <c r="AK377">
        <v>-247.10080891221301</v>
      </c>
      <c r="AL377">
        <v>-247.94505717999999</v>
      </c>
      <c r="AM377">
        <v>-247.98101310866701</v>
      </c>
      <c r="AN377">
        <v>-248.015083445252</v>
      </c>
      <c r="AO377" t="s">
        <v>577</v>
      </c>
      <c r="AP377">
        <v>-196.40313053167301</v>
      </c>
      <c r="AQ377">
        <v>-197.19456572000001</v>
      </c>
      <c r="AR377">
        <v>-197.26323317782601</v>
      </c>
      <c r="AS377">
        <v>-197.29268109132701</v>
      </c>
    </row>
    <row r="378" spans="1:45" x14ac:dyDescent="0.2">
      <c r="A378" s="1">
        <f>'[3]cc-pVDZ-F12c'!T376-'[3]cc-pVDZ-F12c'!Q376</f>
        <v>0.41611960848101548</v>
      </c>
      <c r="B378" s="7">
        <f>'[3]cc-pVDZ-F12c'!Z376-'[3]cc-pVDZ-F12c'!W376</f>
        <v>0.4917271526813396</v>
      </c>
      <c r="C378" s="8">
        <f t="shared" si="46"/>
        <v>0.45392338058117754</v>
      </c>
      <c r="D378" s="9">
        <f t="shared" si="47"/>
        <v>0.43239356900981879</v>
      </c>
      <c r="E378" s="10">
        <f t="shared" si="48"/>
        <v>0.43055689262387364</v>
      </c>
      <c r="F378" s="1">
        <f t="shared" si="49"/>
        <v>0.39603734109710453</v>
      </c>
      <c r="G378" s="1">
        <f t="shared" si="50"/>
        <v>0.31405340622102784</v>
      </c>
      <c r="H378" s="1">
        <f t="shared" si="54"/>
        <v>2.9272778527816002E-2</v>
      </c>
      <c r="I378" s="1">
        <f t="shared" si="54"/>
        <v>2.7844353541540707</v>
      </c>
      <c r="J378" s="1">
        <f t="shared" si="54"/>
        <v>2.2105729176624114</v>
      </c>
      <c r="K378" s="1">
        <f t="shared" si="53"/>
        <v>2.6066102587595159</v>
      </c>
      <c r="L378" s="1">
        <f t="shared" si="52"/>
        <v>0.23295814723566899</v>
      </c>
      <c r="M378" s="1">
        <f t="shared" si="52"/>
        <v>2.7798545348085022</v>
      </c>
      <c r="N378" s="1">
        <f t="shared" si="52"/>
        <v>2.2889503621187877</v>
      </c>
      <c r="O378" s="1">
        <f t="shared" si="51"/>
        <v>2.6030037683398155</v>
      </c>
      <c r="P378" t="s">
        <v>369</v>
      </c>
      <c r="Q378">
        <v>-443.53536231845499</v>
      </c>
      <c r="R378">
        <v>-445.42263137999998</v>
      </c>
      <c r="S378">
        <v>-445.51015285961603</v>
      </c>
      <c r="T378">
        <v>-445.59157915193799</v>
      </c>
      <c r="U378" t="s">
        <v>577</v>
      </c>
      <c r="V378">
        <v>-247.11876239849801</v>
      </c>
      <c r="W378">
        <v>-248.09194865000001</v>
      </c>
      <c r="X378">
        <v>-248.120841249672</v>
      </c>
      <c r="Y378">
        <v>-248.16417957406199</v>
      </c>
      <c r="Z378" t="s">
        <v>577</v>
      </c>
      <c r="AA378">
        <v>-196.41655327081699</v>
      </c>
      <c r="AB378">
        <v>-197.32624544999999</v>
      </c>
      <c r="AC378">
        <v>-197.38578883791001</v>
      </c>
      <c r="AD378">
        <v>-197.423245680192</v>
      </c>
      <c r="AE378" t="s">
        <v>369</v>
      </c>
      <c r="AF378">
        <v>-443.504310686309</v>
      </c>
      <c r="AG378">
        <v>-445.14405288</v>
      </c>
      <c r="AH378">
        <v>-445.24789396093001</v>
      </c>
      <c r="AI378">
        <v>-445.311912686955</v>
      </c>
      <c r="AJ378" t="s">
        <v>577</v>
      </c>
      <c r="AK378">
        <v>-247.10080891221301</v>
      </c>
      <c r="AL378">
        <v>-247.94505717999999</v>
      </c>
      <c r="AM378">
        <v>-247.98101310866701</v>
      </c>
      <c r="AN378">
        <v>-248.015083445252</v>
      </c>
      <c r="AO378" t="s">
        <v>577</v>
      </c>
      <c r="AP378">
        <v>-196.40313053167301</v>
      </c>
      <c r="AQ378">
        <v>-197.19456572000001</v>
      </c>
      <c r="AR378">
        <v>-197.26323317782601</v>
      </c>
      <c r="AS378">
        <v>-197.29268109132701</v>
      </c>
    </row>
    <row r="379" spans="1:45" x14ac:dyDescent="0.2">
      <c r="A379" s="1">
        <f>'[3]cc-pVDZ-F12c'!T377-'[3]cc-pVDZ-F12c'!Q377</f>
        <v>0.16992061331494368</v>
      </c>
      <c r="B379" s="7">
        <f>'[3]cc-pVDZ-F12c'!Z377-'[3]cc-pVDZ-F12c'!W377</f>
        <v>0.207093812246675</v>
      </c>
      <c r="C379" s="8">
        <f t="shared" si="46"/>
        <v>0.18850721278080934</v>
      </c>
      <c r="D379" s="9">
        <f t="shared" si="47"/>
        <v>0.17256074545116901</v>
      </c>
      <c r="E379" s="10">
        <f t="shared" si="48"/>
        <v>0.17294227329254175</v>
      </c>
      <c r="F379" s="1">
        <f t="shared" si="49"/>
        <v>0.15805160785049366</v>
      </c>
      <c r="G379" s="1">
        <f t="shared" si="50"/>
        <v>0.12268627742562943</v>
      </c>
      <c r="H379" s="1">
        <f t="shared" si="54"/>
        <v>0.16443095035055361</v>
      </c>
      <c r="I379" s="1">
        <f t="shared" si="54"/>
        <v>1.286356824433919</v>
      </c>
      <c r="J379" s="1">
        <f t="shared" si="54"/>
        <v>1.0374735057735294</v>
      </c>
      <c r="K379" s="1">
        <f t="shared" si="53"/>
        <v>1.195525113624023</v>
      </c>
      <c r="L379" s="1">
        <f t="shared" si="52"/>
        <v>0.22703390910629817</v>
      </c>
      <c r="M379" s="1">
        <f t="shared" si="52"/>
        <v>1.2467107741984578</v>
      </c>
      <c r="N379" s="1">
        <f t="shared" si="52"/>
        <v>1.034876229508116</v>
      </c>
      <c r="O379" s="1">
        <f t="shared" si="51"/>
        <v>1.1575625069337454</v>
      </c>
      <c r="P379" t="s">
        <v>370</v>
      </c>
      <c r="Q379">
        <v>-443.53557770670301</v>
      </c>
      <c r="R379">
        <v>-445.42024404</v>
      </c>
      <c r="S379">
        <v>-445.50828340678402</v>
      </c>
      <c r="T379">
        <v>-445.58933044471502</v>
      </c>
      <c r="U379" t="s">
        <v>577</v>
      </c>
      <c r="V379">
        <v>-247.11876239849801</v>
      </c>
      <c r="W379">
        <v>-248.09194865000001</v>
      </c>
      <c r="X379">
        <v>-248.120841249672</v>
      </c>
      <c r="Y379">
        <v>-248.16417957406199</v>
      </c>
      <c r="Z379" t="s">
        <v>577</v>
      </c>
      <c r="AA379">
        <v>-196.41655327081699</v>
      </c>
      <c r="AB379">
        <v>-197.32624544999999</v>
      </c>
      <c r="AC379">
        <v>-197.38578883791001</v>
      </c>
      <c r="AD379">
        <v>-197.423245680192</v>
      </c>
      <c r="AE379" t="s">
        <v>370</v>
      </c>
      <c r="AF379">
        <v>-443.50430124543499</v>
      </c>
      <c r="AG379">
        <v>-445.14160965999997</v>
      </c>
      <c r="AH379">
        <v>-445.24589546667198</v>
      </c>
      <c r="AI379">
        <v>-445.309609229778</v>
      </c>
      <c r="AJ379" t="s">
        <v>577</v>
      </c>
      <c r="AK379">
        <v>-247.10080891221301</v>
      </c>
      <c r="AL379">
        <v>-247.94505717999999</v>
      </c>
      <c r="AM379">
        <v>-247.98101310866701</v>
      </c>
      <c r="AN379">
        <v>-248.015083445252</v>
      </c>
      <c r="AO379" t="s">
        <v>577</v>
      </c>
      <c r="AP379">
        <v>-196.40313053167301</v>
      </c>
      <c r="AQ379">
        <v>-197.19456572000001</v>
      </c>
      <c r="AR379">
        <v>-197.26323317782601</v>
      </c>
      <c r="AS379">
        <v>-197.29268109132701</v>
      </c>
    </row>
    <row r="380" spans="1:45" x14ac:dyDescent="0.2">
      <c r="A380" s="1">
        <f>'[3]cc-pVDZ-F12c'!T378-'[3]cc-pVDZ-F12c'!Q378</f>
        <v>3.8984053075016983E-2</v>
      </c>
      <c r="B380" s="7">
        <f>'[3]cc-pVDZ-F12c'!Z378-'[3]cc-pVDZ-F12c'!W378</f>
        <v>5.203920683565999E-2</v>
      </c>
      <c r="C380" s="8">
        <f t="shared" si="46"/>
        <v>4.5511629955338487E-2</v>
      </c>
      <c r="D380" s="9">
        <f t="shared" si="47"/>
        <v>3.7566836004282414E-2</v>
      </c>
      <c r="E380" s="10">
        <f t="shared" si="48"/>
        <v>3.7825903328677267E-2</v>
      </c>
      <c r="F380" s="1">
        <f t="shared" si="49"/>
        <v>3.440816633475216E-2</v>
      </c>
      <c r="G380" s="1">
        <f t="shared" si="50"/>
        <v>2.629104097418003E-2</v>
      </c>
      <c r="H380" s="1">
        <f t="shared" si="54"/>
        <v>5.3223000753511739E-2</v>
      </c>
      <c r="I380" s="1">
        <f t="shared" si="54"/>
        <v>0.30184461968696863</v>
      </c>
      <c r="J380" s="1">
        <f t="shared" si="54"/>
        <v>0.24068005886524421</v>
      </c>
      <c r="K380" s="1">
        <f t="shared" si="53"/>
        <v>0.27508822519999637</v>
      </c>
      <c r="L380" s="1">
        <f t="shared" si="52"/>
        <v>5.4943851416607917E-2</v>
      </c>
      <c r="M380" s="1">
        <f t="shared" si="52"/>
        <v>0.27368199331531851</v>
      </c>
      <c r="N380" s="1">
        <f t="shared" si="52"/>
        <v>0.22050405905272727</v>
      </c>
      <c r="O380" s="1">
        <f t="shared" si="51"/>
        <v>0.2467951000269073</v>
      </c>
      <c r="P380" t="s">
        <v>371</v>
      </c>
      <c r="Q380">
        <v>-443.53540048556198</v>
      </c>
      <c r="R380">
        <v>-445.41867511999999</v>
      </c>
      <c r="S380">
        <v>-445.507013635654</v>
      </c>
      <c r="T380">
        <v>-445.587863635227</v>
      </c>
      <c r="U380" t="s">
        <v>577</v>
      </c>
      <c r="V380">
        <v>-247.11876239849801</v>
      </c>
      <c r="W380">
        <v>-248.09194865000001</v>
      </c>
      <c r="X380">
        <v>-248.120841249672</v>
      </c>
      <c r="Y380">
        <v>-248.16417957406199</v>
      </c>
      <c r="Z380" t="s">
        <v>577</v>
      </c>
      <c r="AA380">
        <v>-196.41655327081699</v>
      </c>
      <c r="AB380">
        <v>-197.32624544999999</v>
      </c>
      <c r="AC380">
        <v>-197.38578883791001</v>
      </c>
      <c r="AD380">
        <v>-197.423245680192</v>
      </c>
      <c r="AE380" t="s">
        <v>371</v>
      </c>
      <c r="AF380">
        <v>-443.50402700248299</v>
      </c>
      <c r="AG380">
        <v>-445.14005903999998</v>
      </c>
      <c r="AH380">
        <v>-445.24459768206401</v>
      </c>
      <c r="AI380">
        <v>-445.30815782958899</v>
      </c>
      <c r="AJ380" t="s">
        <v>577</v>
      </c>
      <c r="AK380">
        <v>-247.10080891221301</v>
      </c>
      <c r="AL380">
        <v>-247.94505717999999</v>
      </c>
      <c r="AM380">
        <v>-247.98101310866701</v>
      </c>
      <c r="AN380">
        <v>-248.015083445252</v>
      </c>
      <c r="AO380" t="s">
        <v>577</v>
      </c>
      <c r="AP380">
        <v>-196.40313053167301</v>
      </c>
      <c r="AQ380">
        <v>-197.19456572000001</v>
      </c>
      <c r="AR380">
        <v>-197.26323317782601</v>
      </c>
      <c r="AS380">
        <v>-197.29268109132701</v>
      </c>
    </row>
    <row r="381" spans="1:45" x14ac:dyDescent="0.2">
      <c r="A381" s="1">
        <f>'[3]cc-pVDZ-F12c'!T379-'[3]cc-pVDZ-F12c'!Q379</f>
        <v>1.1356194852617472</v>
      </c>
      <c r="B381" s="7">
        <f>'[3]cc-pVDZ-F12c'!Z379-'[3]cc-pVDZ-F12c'!W379</f>
        <v>1.3574235305900912</v>
      </c>
      <c r="C381" s="8">
        <f t="shared" si="46"/>
        <v>1.2465215079259191</v>
      </c>
      <c r="D381" s="9">
        <f t="shared" si="47"/>
        <v>1.2389944859142594</v>
      </c>
      <c r="E381" s="10">
        <f t="shared" si="48"/>
        <v>1.2088197387222162</v>
      </c>
      <c r="F381" s="1">
        <f t="shared" si="49"/>
        <v>1.1348181772433223</v>
      </c>
      <c r="G381" s="1">
        <f t="shared" si="50"/>
        <v>0.95906446873094953</v>
      </c>
      <c r="H381" s="1">
        <f t="shared" si="54"/>
        <v>-5.6155893189594304</v>
      </c>
      <c r="I381" s="1">
        <f t="shared" si="54"/>
        <v>3.1245517782870977</v>
      </c>
      <c r="J381" s="1">
        <f t="shared" si="54"/>
        <v>0.29127054117738166</v>
      </c>
      <c r="K381" s="1">
        <f t="shared" si="53"/>
        <v>1.4260887184207041</v>
      </c>
      <c r="L381" s="1">
        <f t="shared" si="52"/>
        <v>-5.3111917458899534</v>
      </c>
      <c r="M381" s="1">
        <f t="shared" si="52"/>
        <v>2.8769365295559419</v>
      </c>
      <c r="N381" s="1">
        <f t="shared" si="52"/>
        <v>0.33391775219902414</v>
      </c>
      <c r="O381" s="1">
        <f t="shared" si="51"/>
        <v>1.2929822209299737</v>
      </c>
      <c r="P381" t="s">
        <v>658</v>
      </c>
      <c r="Q381">
        <v>-461.57990681306899</v>
      </c>
      <c r="R381">
        <v>-463.53426445000002</v>
      </c>
      <c r="S381">
        <v>-463.57270127902501</v>
      </c>
      <c r="T381">
        <v>-463.68234161063299</v>
      </c>
      <c r="U381" t="s">
        <v>578</v>
      </c>
      <c r="V381">
        <v>-230.79443012393099</v>
      </c>
      <c r="W381">
        <v>-231.76464501999999</v>
      </c>
      <c r="X381">
        <v>-231.786120710516</v>
      </c>
      <c r="Y381">
        <v>-231.84003801294801</v>
      </c>
      <c r="Z381" t="s">
        <v>578</v>
      </c>
      <c r="AA381">
        <v>-230.79442569998</v>
      </c>
      <c r="AB381">
        <v>-231.76464014000001</v>
      </c>
      <c r="AC381">
        <v>-231.786116399375</v>
      </c>
      <c r="AD381">
        <v>-231.840030980747</v>
      </c>
      <c r="AE381" t="s">
        <v>372</v>
      </c>
      <c r="AF381">
        <v>-461.54573362811601</v>
      </c>
      <c r="AG381">
        <v>-463.26214463999997</v>
      </c>
      <c r="AH381">
        <v>-463.31904428382597</v>
      </c>
      <c r="AI381">
        <v>-463.41029143162899</v>
      </c>
      <c r="AJ381" t="s">
        <v>578</v>
      </c>
      <c r="AK381">
        <v>-230.77710068798001</v>
      </c>
      <c r="AL381">
        <v>-231.62878298999999</v>
      </c>
      <c r="AM381">
        <v>-231.659258855335</v>
      </c>
      <c r="AN381">
        <v>-231.704119600317</v>
      </c>
      <c r="AO381" t="s">
        <v>578</v>
      </c>
      <c r="AP381">
        <v>-230.777096862588</v>
      </c>
      <c r="AQ381">
        <v>-231.62877696000001</v>
      </c>
      <c r="AR381">
        <v>-231.65925329670301</v>
      </c>
      <c r="AS381">
        <v>-231.70411133307101</v>
      </c>
    </row>
    <row r="382" spans="1:45" x14ac:dyDescent="0.2">
      <c r="A382" s="1">
        <f>'[3]cc-pVDZ-F12c'!T380-'[3]cc-pVDZ-F12c'!Q380</f>
        <v>0.90943672927960484</v>
      </c>
      <c r="B382" s="7">
        <f>'[3]cc-pVDZ-F12c'!Z380-'[3]cc-pVDZ-F12c'!W380</f>
        <v>1.0960053986858602</v>
      </c>
      <c r="C382" s="8">
        <f t="shared" si="46"/>
        <v>1.0027210639827326</v>
      </c>
      <c r="D382" s="9">
        <f t="shared" si="47"/>
        <v>0.98160732581242494</v>
      </c>
      <c r="E382" s="10">
        <f t="shared" si="48"/>
        <v>0.96092230252503652</v>
      </c>
      <c r="F382" s="1">
        <f t="shared" si="49"/>
        <v>0.8990724728085957</v>
      </c>
      <c r="G382" s="1">
        <f t="shared" si="50"/>
        <v>0.75217912723204883</v>
      </c>
      <c r="H382" s="1">
        <f t="shared" si="54"/>
        <v>-3.0900128552940282</v>
      </c>
      <c r="I382" s="1">
        <f t="shared" si="54"/>
        <v>3.7389463297339693</v>
      </c>
      <c r="J382" s="1">
        <f t="shared" si="54"/>
        <v>1.514732818844764</v>
      </c>
      <c r="K382" s="1">
        <f t="shared" si="53"/>
        <v>2.4138052916533597</v>
      </c>
      <c r="L382" s="1">
        <f t="shared" si="52"/>
        <v>-2.8103849891971113</v>
      </c>
      <c r="M382" s="1">
        <f t="shared" si="52"/>
        <v>3.5646806664673809</v>
      </c>
      <c r="N382" s="1">
        <f t="shared" si="52"/>
        <v>1.5783817349509937</v>
      </c>
      <c r="O382" s="1">
        <f t="shared" si="51"/>
        <v>2.3305608621830425</v>
      </c>
      <c r="P382" t="s">
        <v>659</v>
      </c>
      <c r="Q382">
        <v>-461.583931575186</v>
      </c>
      <c r="R382">
        <v>-463.53524355000002</v>
      </c>
      <c r="S382">
        <v>-463.57465099018901</v>
      </c>
      <c r="T382">
        <v>-463.68391563711901</v>
      </c>
      <c r="U382" t="s">
        <v>578</v>
      </c>
      <c r="V382">
        <v>-230.79443012393099</v>
      </c>
      <c r="W382">
        <v>-231.76464501999999</v>
      </c>
      <c r="X382">
        <v>-231.786120710516</v>
      </c>
      <c r="Y382">
        <v>-231.84003801294801</v>
      </c>
      <c r="Z382" t="s">
        <v>578</v>
      </c>
      <c r="AA382">
        <v>-230.79442569998</v>
      </c>
      <c r="AB382">
        <v>-231.76464014000001</v>
      </c>
      <c r="AC382">
        <v>-231.786116399375</v>
      </c>
      <c r="AD382">
        <v>-231.840030980747</v>
      </c>
      <c r="AE382" t="s">
        <v>373</v>
      </c>
      <c r="AF382">
        <v>-461.54971891719401</v>
      </c>
      <c r="AG382">
        <v>-463.26324062999998</v>
      </c>
      <c r="AH382">
        <v>-463.32102746333601</v>
      </c>
      <c r="AI382">
        <v>-463.41194491837501</v>
      </c>
      <c r="AJ382" t="s">
        <v>578</v>
      </c>
      <c r="AK382">
        <v>-230.77710068798001</v>
      </c>
      <c r="AL382">
        <v>-231.62878298999999</v>
      </c>
      <c r="AM382">
        <v>-231.659258855335</v>
      </c>
      <c r="AN382">
        <v>-231.704119600317</v>
      </c>
      <c r="AO382" t="s">
        <v>578</v>
      </c>
      <c r="AP382">
        <v>-230.777096862588</v>
      </c>
      <c r="AQ382">
        <v>-231.62877696000001</v>
      </c>
      <c r="AR382">
        <v>-231.65925329670301</v>
      </c>
      <c r="AS382">
        <v>-231.70411133307101</v>
      </c>
    </row>
    <row r="383" spans="1:45" x14ac:dyDescent="0.2">
      <c r="A383" s="1">
        <f>'[3]cc-pVDZ-F12c'!T381-'[3]cc-pVDZ-F12c'!Q381</f>
        <v>0.73104197770363921</v>
      </c>
      <c r="B383" s="7">
        <f>'[3]cc-pVDZ-F12c'!Z381-'[3]cc-pVDZ-F12c'!W381</f>
        <v>0.88905887804982697</v>
      </c>
      <c r="C383" s="8">
        <f t="shared" si="46"/>
        <v>0.81005042787673309</v>
      </c>
      <c r="D383" s="9">
        <f t="shared" si="47"/>
        <v>0.78136413581003161</v>
      </c>
      <c r="E383" s="10">
        <f t="shared" si="48"/>
        <v>0.76736154089666875</v>
      </c>
      <c r="F383" s="1">
        <f t="shared" si="49"/>
        <v>0.7156659972614321</v>
      </c>
      <c r="G383" s="1">
        <f t="shared" si="50"/>
        <v>0.59288908112774497</v>
      </c>
      <c r="H383" s="1">
        <f t="shared" si="54"/>
        <v>-1.5860976589077211</v>
      </c>
      <c r="I383" s="1">
        <f t="shared" si="54"/>
        <v>3.7894733946633976</v>
      </c>
      <c r="J383" s="1">
        <f t="shared" si="54"/>
        <v>2.0276346595907748</v>
      </c>
      <c r="K383" s="1">
        <f t="shared" si="53"/>
        <v>2.7433006568522069</v>
      </c>
      <c r="L383" s="1">
        <f t="shared" si="52"/>
        <v>-1.3371294821490176</v>
      </c>
      <c r="M383" s="1">
        <f t="shared" si="52"/>
        <v>3.6617250106506227</v>
      </c>
      <c r="N383" s="1">
        <f t="shared" si="52"/>
        <v>2.0955369944602826</v>
      </c>
      <c r="O383" s="1">
        <f t="shared" si="51"/>
        <v>2.6884260755880276</v>
      </c>
      <c r="P383" t="s">
        <v>660</v>
      </c>
      <c r="Q383">
        <v>-461.58632821650599</v>
      </c>
      <c r="R383">
        <v>-463.53532407</v>
      </c>
      <c r="S383">
        <v>-463.57546835126601</v>
      </c>
      <c r="T383">
        <v>-463.68444072138499</v>
      </c>
      <c r="U383" t="s">
        <v>578</v>
      </c>
      <c r="V383">
        <v>-230.79443012393099</v>
      </c>
      <c r="W383">
        <v>-231.76464501999999</v>
      </c>
      <c r="X383">
        <v>-231.786120710516</v>
      </c>
      <c r="Y383">
        <v>-231.84003801294801</v>
      </c>
      <c r="Z383" t="s">
        <v>578</v>
      </c>
      <c r="AA383">
        <v>-230.79442569998</v>
      </c>
      <c r="AB383">
        <v>-231.76464014000001</v>
      </c>
      <c r="AC383">
        <v>-231.786116399375</v>
      </c>
      <c r="AD383">
        <v>-231.840030980747</v>
      </c>
      <c r="AE383" t="s">
        <v>374</v>
      </c>
      <c r="AF383">
        <v>-461.55206669919102</v>
      </c>
      <c r="AG383">
        <v>-463.26339528</v>
      </c>
      <c r="AH383">
        <v>-463.32185160266698</v>
      </c>
      <c r="AI383">
        <v>-463.41251521287001</v>
      </c>
      <c r="AJ383" t="s">
        <v>578</v>
      </c>
      <c r="AK383">
        <v>-230.77710068798001</v>
      </c>
      <c r="AL383">
        <v>-231.62878298999999</v>
      </c>
      <c r="AM383">
        <v>-231.659258855335</v>
      </c>
      <c r="AN383">
        <v>-231.704119600317</v>
      </c>
      <c r="AO383" t="s">
        <v>578</v>
      </c>
      <c r="AP383">
        <v>-230.777096862588</v>
      </c>
      <c r="AQ383">
        <v>-231.62877696000001</v>
      </c>
      <c r="AR383">
        <v>-231.65925329670301</v>
      </c>
      <c r="AS383">
        <v>-231.70411133307101</v>
      </c>
    </row>
    <row r="384" spans="1:45" x14ac:dyDescent="0.2">
      <c r="A384" s="1">
        <f>'[3]cc-pVDZ-F12c'!T382-'[3]cc-pVDZ-F12c'!Q382</f>
        <v>0.58932817285967687</v>
      </c>
      <c r="B384" s="7">
        <f>'[3]cc-pVDZ-F12c'!Z382-'[3]cc-pVDZ-F12c'!W382</f>
        <v>0.72368357146813178</v>
      </c>
      <c r="C384" s="8">
        <f t="shared" si="46"/>
        <v>0.65650587216390432</v>
      </c>
      <c r="D384" s="9">
        <f t="shared" si="47"/>
        <v>0.62435217109407337</v>
      </c>
      <c r="E384" s="10">
        <f t="shared" si="48"/>
        <v>0.61498659646771492</v>
      </c>
      <c r="F384" s="1">
        <f t="shared" si="49"/>
        <v>0.57185580792642732</v>
      </c>
      <c r="G384" s="1">
        <f t="shared" si="50"/>
        <v>0.46942018514086925</v>
      </c>
      <c r="H384" s="1">
        <f t="shared" si="54"/>
        <v>-0.69861000981719579</v>
      </c>
      <c r="I384" s="1">
        <f t="shared" si="54"/>
        <v>3.5609846355053043</v>
      </c>
      <c r="J384" s="1">
        <f t="shared" si="54"/>
        <v>2.1541135561213762</v>
      </c>
      <c r="K384" s="1">
        <f t="shared" si="53"/>
        <v>2.7259693640478035</v>
      </c>
      <c r="L384" s="1">
        <f t="shared" si="52"/>
        <v>-0.48166516584179075</v>
      </c>
      <c r="M384" s="1">
        <f t="shared" si="52"/>
        <v>3.4643042468710932</v>
      </c>
      <c r="N384" s="1">
        <f t="shared" si="52"/>
        <v>2.2184369256960941</v>
      </c>
      <c r="O384" s="1">
        <f t="shared" si="51"/>
        <v>2.6878571108369633</v>
      </c>
      <c r="P384" t="s">
        <v>661</v>
      </c>
      <c r="Q384">
        <v>-461.58774251804101</v>
      </c>
      <c r="R384">
        <v>-463.53495994999997</v>
      </c>
      <c r="S384">
        <v>-463.57566990820902</v>
      </c>
      <c r="T384">
        <v>-463.684413102213</v>
      </c>
      <c r="U384" t="s">
        <v>578</v>
      </c>
      <c r="V384">
        <v>-230.79443012393099</v>
      </c>
      <c r="W384">
        <v>-231.76464501999999</v>
      </c>
      <c r="X384">
        <v>-231.786120710516</v>
      </c>
      <c r="Y384">
        <v>-231.84003801294801</v>
      </c>
      <c r="Z384" t="s">
        <v>578</v>
      </c>
      <c r="AA384">
        <v>-230.79442569998</v>
      </c>
      <c r="AB384">
        <v>-231.76464014000001</v>
      </c>
      <c r="AC384">
        <v>-231.786116399375</v>
      </c>
      <c r="AD384">
        <v>-231.840030980747</v>
      </c>
      <c r="AE384" t="s">
        <v>375</v>
      </c>
      <c r="AF384">
        <v>-461.55342996829899</v>
      </c>
      <c r="AG384">
        <v>-463.26308067000002</v>
      </c>
      <c r="AH384">
        <v>-463.32204745616599</v>
      </c>
      <c r="AI384">
        <v>-463.412514306167</v>
      </c>
      <c r="AJ384" t="s">
        <v>578</v>
      </c>
      <c r="AK384">
        <v>-230.77710068798001</v>
      </c>
      <c r="AL384">
        <v>-231.62878298999999</v>
      </c>
      <c r="AM384">
        <v>-231.659258855335</v>
      </c>
      <c r="AN384">
        <v>-231.704119600317</v>
      </c>
      <c r="AO384" t="s">
        <v>578</v>
      </c>
      <c r="AP384">
        <v>-230.777096862588</v>
      </c>
      <c r="AQ384">
        <v>-231.62877696000001</v>
      </c>
      <c r="AR384">
        <v>-231.65925329670301</v>
      </c>
      <c r="AS384">
        <v>-231.70411133307101</v>
      </c>
    </row>
    <row r="385" spans="1:45" x14ac:dyDescent="0.2">
      <c r="A385" s="1">
        <f>'[3]cc-pVDZ-F12c'!T383-'[3]cc-pVDZ-F12c'!Q383</f>
        <v>0.47664756485897408</v>
      </c>
      <c r="B385" s="7">
        <f>'[3]cc-pVDZ-F12c'!Z383-'[3]cc-pVDZ-F12c'!W383</f>
        <v>0.59122616441756337</v>
      </c>
      <c r="C385" s="8">
        <f t="shared" si="46"/>
        <v>0.53393686463826873</v>
      </c>
      <c r="D385" s="9">
        <f t="shared" si="47"/>
        <v>0.50095586570339357</v>
      </c>
      <c r="E385" s="10">
        <f t="shared" si="48"/>
        <v>0.49474452568154176</v>
      </c>
      <c r="F385" s="1">
        <f t="shared" si="49"/>
        <v>0.458834828451542</v>
      </c>
      <c r="G385" s="1">
        <f t="shared" si="50"/>
        <v>0.37354929753029253</v>
      </c>
      <c r="H385" s="1">
        <f t="shared" si="54"/>
        <v>-0.18620313539008396</v>
      </c>
      <c r="I385" s="1">
        <f t="shared" si="54"/>
        <v>3.2123654577151153</v>
      </c>
      <c r="J385" s="1">
        <f t="shared" si="54"/>
        <v>2.079761362939136</v>
      </c>
      <c r="K385" s="1">
        <f t="shared" si="53"/>
        <v>2.538596191390678</v>
      </c>
      <c r="L385" s="1">
        <f t="shared" si="52"/>
        <v>-7.4712541267530239E-5</v>
      </c>
      <c r="M385" s="1">
        <f t="shared" si="52"/>
        <v>3.1372713958478062</v>
      </c>
      <c r="N385" s="1">
        <f t="shared" si="52"/>
        <v>2.1370541562914549</v>
      </c>
      <c r="O385" s="1">
        <f t="shared" si="51"/>
        <v>2.5106034538217474</v>
      </c>
      <c r="P385" t="s">
        <v>662</v>
      </c>
      <c r="Q385">
        <v>-461.588559090339</v>
      </c>
      <c r="R385">
        <v>-463.53440439000002</v>
      </c>
      <c r="S385">
        <v>-463.57555142045197</v>
      </c>
      <c r="T385">
        <v>-463.68411450406802</v>
      </c>
      <c r="U385" t="s">
        <v>578</v>
      </c>
      <c r="V385">
        <v>-230.79443012393099</v>
      </c>
      <c r="W385">
        <v>-231.76464501999999</v>
      </c>
      <c r="X385">
        <v>-231.786120710516</v>
      </c>
      <c r="Y385">
        <v>-231.84003801294801</v>
      </c>
      <c r="Z385" t="s">
        <v>578</v>
      </c>
      <c r="AA385">
        <v>-230.79442569998</v>
      </c>
      <c r="AB385">
        <v>-231.76464014000001</v>
      </c>
      <c r="AC385">
        <v>-231.786116399375</v>
      </c>
      <c r="AD385">
        <v>-231.840030980747</v>
      </c>
      <c r="AE385" t="s">
        <v>376</v>
      </c>
      <c r="AF385">
        <v>-461.554197431506</v>
      </c>
      <c r="AG385">
        <v>-463.26255951000002</v>
      </c>
      <c r="AH385">
        <v>-463.32191776447303</v>
      </c>
      <c r="AI385">
        <v>-463.41223183449603</v>
      </c>
      <c r="AJ385" t="s">
        <v>578</v>
      </c>
      <c r="AK385">
        <v>-230.77710068798001</v>
      </c>
      <c r="AL385">
        <v>-231.62878298999999</v>
      </c>
      <c r="AM385">
        <v>-231.659258855335</v>
      </c>
      <c r="AN385">
        <v>-231.704119600317</v>
      </c>
      <c r="AO385" t="s">
        <v>578</v>
      </c>
      <c r="AP385">
        <v>-230.777096862588</v>
      </c>
      <c r="AQ385">
        <v>-231.62877696000001</v>
      </c>
      <c r="AR385">
        <v>-231.65925329670301</v>
      </c>
      <c r="AS385">
        <v>-231.70411133307101</v>
      </c>
    </row>
    <row r="386" spans="1:45" x14ac:dyDescent="0.2">
      <c r="A386" s="1">
        <f>'[3]cc-pVDZ-F12c'!T384-'[3]cc-pVDZ-F12c'!Q384</f>
        <v>0.25770815579365469</v>
      </c>
      <c r="B386" s="7">
        <f>'[3]cc-pVDZ-F12c'!Z384-'[3]cc-pVDZ-F12c'!W384</f>
        <v>0.33112649386059601</v>
      </c>
      <c r="C386" s="8">
        <f t="shared" si="46"/>
        <v>0.29441732482712535</v>
      </c>
      <c r="D386" s="9">
        <f t="shared" si="47"/>
        <v>0.26530801226148221</v>
      </c>
      <c r="E386" s="10">
        <f t="shared" si="48"/>
        <v>0.26358367798029275</v>
      </c>
      <c r="F386" s="1">
        <f t="shared" si="49"/>
        <v>0.24300056078172028</v>
      </c>
      <c r="G386" s="1">
        <f t="shared" si="50"/>
        <v>0.19411565743511061</v>
      </c>
      <c r="H386" s="1">
        <f t="shared" si="54"/>
        <v>0.32142158451298697</v>
      </c>
      <c r="I386" s="1">
        <f t="shared" si="54"/>
        <v>2.1167338706990759</v>
      </c>
      <c r="J386" s="1">
        <f t="shared" si="54"/>
        <v>1.4986149191824265</v>
      </c>
      <c r="K386" s="1">
        <f t="shared" si="53"/>
        <v>1.7416154799641468</v>
      </c>
      <c r="L386" s="1">
        <f t="shared" si="52"/>
        <v>0.43140842131301793</v>
      </c>
      <c r="M386" s="1">
        <f t="shared" si="52"/>
        <v>2.0739314477072726</v>
      </c>
      <c r="N386" s="1">
        <f t="shared" si="52"/>
        <v>1.5283650234654584</v>
      </c>
      <c r="O386" s="1">
        <f t="shared" si="51"/>
        <v>1.722480680900569</v>
      </c>
      <c r="P386" t="s">
        <v>663</v>
      </c>
      <c r="Q386">
        <v>-461.58936804178899</v>
      </c>
      <c r="R386">
        <v>-463.53265838999999</v>
      </c>
      <c r="S386">
        <v>-463.574625304682</v>
      </c>
      <c r="T386">
        <v>-463.68284443451302</v>
      </c>
      <c r="U386" t="s">
        <v>578</v>
      </c>
      <c r="V386">
        <v>-230.79443012393099</v>
      </c>
      <c r="W386">
        <v>-231.76464501999999</v>
      </c>
      <c r="X386">
        <v>-231.786120710516</v>
      </c>
      <c r="Y386">
        <v>-231.84003801294801</v>
      </c>
      <c r="Z386" t="s">
        <v>578</v>
      </c>
      <c r="AA386">
        <v>-230.79442569998</v>
      </c>
      <c r="AB386">
        <v>-231.76464014000001</v>
      </c>
      <c r="AC386">
        <v>-231.786116399375</v>
      </c>
      <c r="AD386">
        <v>-231.840030980747</v>
      </c>
      <c r="AE386" t="s">
        <v>377</v>
      </c>
      <c r="AF386">
        <v>-461.55488504362</v>
      </c>
      <c r="AG386">
        <v>-463.26086497</v>
      </c>
      <c r="AH386">
        <v>-463.32094775663597</v>
      </c>
      <c r="AI386">
        <v>-463.41097588096397</v>
      </c>
      <c r="AJ386" t="s">
        <v>578</v>
      </c>
      <c r="AK386">
        <v>-230.77710068798001</v>
      </c>
      <c r="AL386">
        <v>-231.62878298999999</v>
      </c>
      <c r="AM386">
        <v>-231.659258855335</v>
      </c>
      <c r="AN386">
        <v>-231.704119600317</v>
      </c>
      <c r="AO386" t="s">
        <v>578</v>
      </c>
      <c r="AP386">
        <v>-230.777096862588</v>
      </c>
      <c r="AQ386">
        <v>-231.62877696000001</v>
      </c>
      <c r="AR386">
        <v>-231.65925329670301</v>
      </c>
      <c r="AS386">
        <v>-231.70411133307101</v>
      </c>
    </row>
    <row r="387" spans="1:45" x14ac:dyDescent="0.2">
      <c r="A387" s="1">
        <f>'[3]cc-pVDZ-F12c'!T385-'[3]cc-pVDZ-F12c'!Q385</f>
        <v>0.1012447506860874</v>
      </c>
      <c r="B387" s="7">
        <f>'[3]cc-pVDZ-F12c'!Z385-'[3]cc-pVDZ-F12c'!W385</f>
        <v>0.14233368810430935</v>
      </c>
      <c r="C387" s="8">
        <f t="shared" si="46"/>
        <v>0.12178921939519838</v>
      </c>
      <c r="D387" s="9">
        <f t="shared" si="47"/>
        <v>0.1012419335265219</v>
      </c>
      <c r="E387" s="10">
        <f t="shared" si="48"/>
        <v>0.10126213255375693</v>
      </c>
      <c r="F387" s="1">
        <f t="shared" si="49"/>
        <v>9.2729376741639391E-2</v>
      </c>
      <c r="G387" s="1">
        <f t="shared" si="50"/>
        <v>7.2464081687860227E-2</v>
      </c>
      <c r="H387" s="1">
        <f t="shared" si="54"/>
        <v>0.27851307037675505</v>
      </c>
      <c r="I387" s="1">
        <f t="shared" si="54"/>
        <v>0.98124288026234463</v>
      </c>
      <c r="J387" s="1">
        <f t="shared" si="54"/>
        <v>0.72351646804085856</v>
      </c>
      <c r="K387" s="1">
        <f t="shared" si="53"/>
        <v>0.81624584478249795</v>
      </c>
      <c r="L387" s="1">
        <f t="shared" si="52"/>
        <v>0.31912361523558463</v>
      </c>
      <c r="M387" s="1">
        <f t="shared" si="52"/>
        <v>0.94910184367929984</v>
      </c>
      <c r="N387" s="1">
        <f t="shared" si="52"/>
        <v>0.71723442212130073</v>
      </c>
      <c r="O387" s="1">
        <f t="shared" si="51"/>
        <v>0.78969850380916096</v>
      </c>
      <c r="P387" t="s">
        <v>664</v>
      </c>
      <c r="Q387">
        <v>-461.589299662722</v>
      </c>
      <c r="R387">
        <v>-463.53084887</v>
      </c>
      <c r="S387">
        <v>-463.573390106727</v>
      </c>
      <c r="T387">
        <v>-463.68136976419299</v>
      </c>
      <c r="U387" t="s">
        <v>578</v>
      </c>
      <c r="V387">
        <v>-230.79443012393099</v>
      </c>
      <c r="W387">
        <v>-231.76464501999999</v>
      </c>
      <c r="X387">
        <v>-231.786120710516</v>
      </c>
      <c r="Y387">
        <v>-231.84003801294801</v>
      </c>
      <c r="Z387" t="s">
        <v>578</v>
      </c>
      <c r="AA387">
        <v>-230.79442569998</v>
      </c>
      <c r="AB387">
        <v>-231.76464014000001</v>
      </c>
      <c r="AC387">
        <v>-231.786116399375</v>
      </c>
      <c r="AD387">
        <v>-231.840030980747</v>
      </c>
      <c r="AE387" t="s">
        <v>378</v>
      </c>
      <c r="AF387">
        <v>-461.55470610639901</v>
      </c>
      <c r="AG387">
        <v>-463.25907244000001</v>
      </c>
      <c r="AH387">
        <v>-463.31965513779699</v>
      </c>
      <c r="AI387">
        <v>-463.409489398007</v>
      </c>
      <c r="AJ387" t="s">
        <v>578</v>
      </c>
      <c r="AK387">
        <v>-230.77710068798001</v>
      </c>
      <c r="AL387">
        <v>-231.62878298999999</v>
      </c>
      <c r="AM387">
        <v>-231.659258855335</v>
      </c>
      <c r="AN387">
        <v>-231.704119600317</v>
      </c>
      <c r="AO387" t="s">
        <v>578</v>
      </c>
      <c r="AP387">
        <v>-230.777096862588</v>
      </c>
      <c r="AQ387">
        <v>-231.62877696000001</v>
      </c>
      <c r="AR387">
        <v>-231.65925329670301</v>
      </c>
      <c r="AS387">
        <v>-231.70411133307101</v>
      </c>
    </row>
    <row r="388" spans="1:45" x14ac:dyDescent="0.2">
      <c r="A388" s="1">
        <f>'[3]cc-pVDZ-F12c'!T386-'[3]cc-pVDZ-F12c'!Q386</f>
        <v>2.2288353984586479E-2</v>
      </c>
      <c r="B388" s="7">
        <f>'[3]cc-pVDZ-F12c'!Z386-'[3]cc-pVDZ-F12c'!W386</f>
        <v>3.9468977801138699E-2</v>
      </c>
      <c r="C388" s="8">
        <f t="shared" si="46"/>
        <v>3.0878665892862589E-2</v>
      </c>
      <c r="D388" s="9">
        <f t="shared" si="47"/>
        <v>2.1381695238646223E-2</v>
      </c>
      <c r="E388" s="10">
        <f t="shared" si="48"/>
        <v>2.157095322458652E-2</v>
      </c>
      <c r="F388" s="1">
        <f t="shared" si="49"/>
        <v>1.9583893788831491E-2</v>
      </c>
      <c r="G388" s="1">
        <f t="shared" si="50"/>
        <v>1.4864627628913302E-2</v>
      </c>
      <c r="H388" s="1">
        <f t="shared" si="54"/>
        <v>0.10322112853056922</v>
      </c>
      <c r="I388" s="1">
        <f t="shared" si="54"/>
        <v>0.25834566116833185</v>
      </c>
      <c r="J388" s="1">
        <f t="shared" si="54"/>
        <v>0.19422570439440395</v>
      </c>
      <c r="K388" s="1">
        <f t="shared" si="53"/>
        <v>0.21380959818323544</v>
      </c>
      <c r="L388" s="1">
        <f t="shared" si="52"/>
        <v>0.11229389242020384</v>
      </c>
      <c r="M388" s="1">
        <f t="shared" si="52"/>
        <v>0.24628492857025894</v>
      </c>
      <c r="N388" s="1">
        <f t="shared" si="52"/>
        <v>0.18556224173213098</v>
      </c>
      <c r="O388" s="1">
        <f t="shared" si="51"/>
        <v>0.20042686936104429</v>
      </c>
      <c r="P388" t="s">
        <v>665</v>
      </c>
      <c r="Q388">
        <v>-461.58902031724301</v>
      </c>
      <c r="R388">
        <v>-463.52969686</v>
      </c>
      <c r="S388">
        <v>-463.57254662823999</v>
      </c>
      <c r="T388">
        <v>-463.68040972096401</v>
      </c>
      <c r="U388" t="s">
        <v>578</v>
      </c>
      <c r="V388">
        <v>-230.79443012393099</v>
      </c>
      <c r="W388">
        <v>-231.76464501999999</v>
      </c>
      <c r="X388">
        <v>-231.786120710516</v>
      </c>
      <c r="Y388">
        <v>-231.84003801294801</v>
      </c>
      <c r="Z388" t="s">
        <v>578</v>
      </c>
      <c r="AA388">
        <v>-230.79442569998</v>
      </c>
      <c r="AB388">
        <v>-231.76464014000001</v>
      </c>
      <c r="AC388">
        <v>-231.786116399375</v>
      </c>
      <c r="AD388">
        <v>-231.840030980747</v>
      </c>
      <c r="AE388" t="s">
        <v>379</v>
      </c>
      <c r="AF388">
        <v>-461.55437650226901</v>
      </c>
      <c r="AG388">
        <v>-463.25795242999999</v>
      </c>
      <c r="AH388">
        <v>-463.31880786428098</v>
      </c>
      <c r="AI388">
        <v>-463.40855033392199</v>
      </c>
      <c r="AJ388" t="s">
        <v>578</v>
      </c>
      <c r="AK388">
        <v>-230.77710068798001</v>
      </c>
      <c r="AL388">
        <v>-231.62878298999999</v>
      </c>
      <c r="AM388">
        <v>-231.659258855335</v>
      </c>
      <c r="AN388">
        <v>-231.704119600317</v>
      </c>
      <c r="AO388" t="s">
        <v>578</v>
      </c>
      <c r="AP388">
        <v>-230.777096862588</v>
      </c>
      <c r="AQ388">
        <v>-231.62877696000001</v>
      </c>
      <c r="AR388">
        <v>-231.65925329670301</v>
      </c>
      <c r="AS388">
        <v>-231.70411133307101</v>
      </c>
    </row>
    <row r="389" spans="1:45" x14ac:dyDescent="0.2">
      <c r="A389" s="1">
        <f>'[3]cc-pVDZ-F12c'!T387-'[3]cc-pVDZ-F12c'!Q387</f>
        <v>1.0745424233557268</v>
      </c>
      <c r="B389" s="7">
        <f>'[3]cc-pVDZ-F12c'!Z387-'[3]cc-pVDZ-F12c'!W387</f>
        <v>1.2788679945935855</v>
      </c>
      <c r="C389" s="8">
        <f t="shared" si="46"/>
        <v>1.1767052089746561</v>
      </c>
      <c r="D389" s="9">
        <f t="shared" si="47"/>
        <v>1.1777696667450253</v>
      </c>
      <c r="E389" s="10">
        <f t="shared" si="48"/>
        <v>1.1505977219051293</v>
      </c>
      <c r="F389" s="1">
        <f t="shared" si="49"/>
        <v>1.0787412225178834</v>
      </c>
      <c r="G389" s="1">
        <f t="shared" si="50"/>
        <v>0.90808203647317454</v>
      </c>
      <c r="H389" s="1">
        <f t="shared" si="54"/>
        <v>-4.396596392344386</v>
      </c>
      <c r="I389" s="1">
        <f t="shared" si="54"/>
        <v>3.7793830418889232</v>
      </c>
      <c r="J389" s="1">
        <f t="shared" si="54"/>
        <v>1.1472278684928845</v>
      </c>
      <c r="K389" s="1">
        <f t="shared" si="53"/>
        <v>2.2259690910107679</v>
      </c>
      <c r="L389" s="1">
        <f t="shared" si="52"/>
        <v>-4.0595632493684901</v>
      </c>
      <c r="M389" s="1">
        <f t="shared" si="52"/>
        <v>3.4704412897270753</v>
      </c>
      <c r="N389" s="1">
        <f t="shared" si="52"/>
        <v>1.0862973342435733</v>
      </c>
      <c r="O389" s="1">
        <f t="shared" si="51"/>
        <v>1.9943793707167479</v>
      </c>
      <c r="P389" t="s">
        <v>666</v>
      </c>
      <c r="Q389">
        <v>-493.578794472504</v>
      </c>
      <c r="R389">
        <v>-495.60265104000001</v>
      </c>
      <c r="S389">
        <v>-495.62815679968497</v>
      </c>
      <c r="T389">
        <v>-495.74234559740597</v>
      </c>
      <c r="U389" t="s">
        <v>579</v>
      </c>
      <c r="V389">
        <v>-246.79291293858401</v>
      </c>
      <c r="W389">
        <v>-247.79832178000001</v>
      </c>
      <c r="X389">
        <v>-247.81316800550599</v>
      </c>
      <c r="Y389">
        <v>-247.86940159512901</v>
      </c>
      <c r="Z389" t="s">
        <v>579</v>
      </c>
      <c r="AA389">
        <v>-246.79288795596199</v>
      </c>
      <c r="AB389">
        <v>-247.79830643</v>
      </c>
      <c r="AC389">
        <v>-247.81316057027399</v>
      </c>
      <c r="AD389">
        <v>-247.86939669488001</v>
      </c>
      <c r="AE389" t="s">
        <v>380</v>
      </c>
      <c r="AF389">
        <v>-493.54330161075001</v>
      </c>
      <c r="AG389">
        <v>-495.31870536999998</v>
      </c>
      <c r="AH389">
        <v>-495.36265555541399</v>
      </c>
      <c r="AI389">
        <v>-495.45759228476601</v>
      </c>
      <c r="AJ389" t="s">
        <v>579</v>
      </c>
      <c r="AK389">
        <v>-246.77489447545099</v>
      </c>
      <c r="AL389">
        <v>-247.65658979</v>
      </c>
      <c r="AM389">
        <v>-247.680460347539</v>
      </c>
      <c r="AN389">
        <v>-247.72720335352199</v>
      </c>
      <c r="AO389" t="s">
        <v>579</v>
      </c>
      <c r="AP389">
        <v>-246.774876460862</v>
      </c>
      <c r="AQ389">
        <v>-247.65658508000001</v>
      </c>
      <c r="AR389">
        <v>-247.68046408295299</v>
      </c>
      <c r="AS389">
        <v>-247.72721068554301</v>
      </c>
    </row>
    <row r="390" spans="1:45" x14ac:dyDescent="0.2">
      <c r="A390" s="1">
        <f>'[3]cc-pVDZ-F12c'!T388-'[3]cc-pVDZ-F12c'!Q388</f>
        <v>0.87451074542896423</v>
      </c>
      <c r="B390" s="7">
        <f>'[3]cc-pVDZ-F12c'!Z388-'[3]cc-pVDZ-F12c'!W388</f>
        <v>1.0495748165409289</v>
      </c>
      <c r="C390" s="8">
        <f t="shared" si="46"/>
        <v>0.96204278098494656</v>
      </c>
      <c r="D390" s="9">
        <f t="shared" si="47"/>
        <v>0.94973801338288466</v>
      </c>
      <c r="E390" s="10">
        <f t="shared" si="48"/>
        <v>0.93032510084784148</v>
      </c>
      <c r="F390" s="1">
        <f t="shared" si="49"/>
        <v>0.86988277466833175</v>
      </c>
      <c r="G390" s="1">
        <f t="shared" si="50"/>
        <v>0.72633224999199619</v>
      </c>
      <c r="H390" s="1">
        <f t="shared" si="54"/>
        <v>-2.2183821171447389</v>
      </c>
      <c r="I390" s="1">
        <f t="shared" si="54"/>
        <v>4.3080535205239467</v>
      </c>
      <c r="J390" s="1">
        <f t="shared" si="54"/>
        <v>2.1985068380565056</v>
      </c>
      <c r="K390" s="1">
        <f t="shared" si="53"/>
        <v>3.0683896127248373</v>
      </c>
      <c r="L390" s="1">
        <f t="shared" si="52"/>
        <v>-1.9080777613833888</v>
      </c>
      <c r="M390" s="1">
        <f t="shared" si="52"/>
        <v>4.0954407517542437</v>
      </c>
      <c r="N390" s="1">
        <f t="shared" si="52"/>
        <v>2.1904258416584277</v>
      </c>
      <c r="O390" s="1">
        <f t="shared" si="51"/>
        <v>2.9167580916504239</v>
      </c>
      <c r="P390" t="s">
        <v>667</v>
      </c>
      <c r="Q390">
        <v>-493.58226567776097</v>
      </c>
      <c r="R390">
        <v>-495.60349352999998</v>
      </c>
      <c r="S390">
        <v>-495.62983211929298</v>
      </c>
      <c r="T390">
        <v>-495.74368807990498</v>
      </c>
      <c r="U390" t="s">
        <v>579</v>
      </c>
      <c r="V390">
        <v>-246.79291293858401</v>
      </c>
      <c r="W390">
        <v>-247.79832178000001</v>
      </c>
      <c r="X390">
        <v>-247.81316800550599</v>
      </c>
      <c r="Y390">
        <v>-247.86940159512901</v>
      </c>
      <c r="Z390" t="s">
        <v>579</v>
      </c>
      <c r="AA390">
        <v>-246.79288795596199</v>
      </c>
      <c r="AB390">
        <v>-247.79830643</v>
      </c>
      <c r="AC390">
        <v>-247.81316057027399</v>
      </c>
      <c r="AD390">
        <v>-247.86939669488001</v>
      </c>
      <c r="AE390" t="s">
        <v>381</v>
      </c>
      <c r="AF390">
        <v>-493.54673022097501</v>
      </c>
      <c r="AG390">
        <v>-495.31970137000002</v>
      </c>
      <c r="AH390">
        <v>-495.36441509611802</v>
      </c>
      <c r="AI390">
        <v>-495.45906218876098</v>
      </c>
      <c r="AJ390" t="s">
        <v>579</v>
      </c>
      <c r="AK390">
        <v>-246.77489447545099</v>
      </c>
      <c r="AL390">
        <v>-247.65658979</v>
      </c>
      <c r="AM390">
        <v>-247.680460347539</v>
      </c>
      <c r="AN390">
        <v>-247.72720335352199</v>
      </c>
      <c r="AO390" t="s">
        <v>579</v>
      </c>
      <c r="AP390">
        <v>-246.774876460862</v>
      </c>
      <c r="AQ390">
        <v>-247.65658508000001</v>
      </c>
      <c r="AR390">
        <v>-247.68046408295299</v>
      </c>
      <c r="AS390">
        <v>-247.72721068554301</v>
      </c>
    </row>
    <row r="391" spans="1:45" x14ac:dyDescent="0.2">
      <c r="A391" s="1">
        <f>'[3]cc-pVDZ-F12c'!T389-'[3]cc-pVDZ-F12c'!Q389</f>
        <v>0.71309498873434496</v>
      </c>
      <c r="B391" s="7">
        <f>'[3]cc-pVDZ-F12c'!Z389-'[3]cc-pVDZ-F12c'!W389</f>
        <v>0.86352253850571081</v>
      </c>
      <c r="C391" s="8">
        <f t="shared" si="46"/>
        <v>0.78830876362002789</v>
      </c>
      <c r="D391" s="9">
        <f t="shared" si="47"/>
        <v>0.76816025330535886</v>
      </c>
      <c r="E391" s="10">
        <f t="shared" si="48"/>
        <v>0.75446543946590217</v>
      </c>
      <c r="F391" s="1">
        <f t="shared" si="49"/>
        <v>0.7035723148061539</v>
      </c>
      <c r="G391" s="1">
        <f t="shared" si="50"/>
        <v>0.58270114373925175</v>
      </c>
      <c r="H391" s="1">
        <f t="shared" si="54"/>
        <v>-0.89400368070492253</v>
      </c>
      <c r="I391" s="1">
        <f t="shared" si="54"/>
        <v>4.3456664399716995</v>
      </c>
      <c r="J391" s="1">
        <f t="shared" si="54"/>
        <v>2.6417050559421154</v>
      </c>
      <c r="K391" s="1">
        <f t="shared" si="53"/>
        <v>3.3452773707482693</v>
      </c>
      <c r="L391" s="1">
        <f t="shared" si="52"/>
        <v>-0.61321385654734528</v>
      </c>
      <c r="M391" s="1">
        <f t="shared" si="52"/>
        <v>4.1992057226633781</v>
      </c>
      <c r="N391" s="1">
        <f t="shared" si="52"/>
        <v>2.6645145606795904</v>
      </c>
      <c r="O391" s="1">
        <f t="shared" si="51"/>
        <v>3.2472157044188421</v>
      </c>
      <c r="P391" t="s">
        <v>668</v>
      </c>
      <c r="Q391">
        <v>-493.58437620905403</v>
      </c>
      <c r="R391">
        <v>-495.60355347000001</v>
      </c>
      <c r="S391">
        <v>-495.63053840058097</v>
      </c>
      <c r="T391">
        <v>-495.744129328616</v>
      </c>
      <c r="U391" t="s">
        <v>579</v>
      </c>
      <c r="V391">
        <v>-246.79291293858401</v>
      </c>
      <c r="W391">
        <v>-247.79832178000001</v>
      </c>
      <c r="X391">
        <v>-247.81316800550599</v>
      </c>
      <c r="Y391">
        <v>-247.86940159512901</v>
      </c>
      <c r="Z391" t="s">
        <v>579</v>
      </c>
      <c r="AA391">
        <v>-246.79288795596199</v>
      </c>
      <c r="AB391">
        <v>-247.79830643</v>
      </c>
      <c r="AC391">
        <v>-247.81316057027399</v>
      </c>
      <c r="AD391">
        <v>-247.86939669488001</v>
      </c>
      <c r="AE391" t="s">
        <v>382</v>
      </c>
      <c r="AF391">
        <v>-493.54879371787001</v>
      </c>
      <c r="AG391">
        <v>-495.31986673</v>
      </c>
      <c r="AH391">
        <v>-495.365170604551</v>
      </c>
      <c r="AI391">
        <v>-495.459588806466</v>
      </c>
      <c r="AJ391" t="s">
        <v>579</v>
      </c>
      <c r="AK391">
        <v>-246.77489447545099</v>
      </c>
      <c r="AL391">
        <v>-247.65658979</v>
      </c>
      <c r="AM391">
        <v>-247.680460347539</v>
      </c>
      <c r="AN391">
        <v>-247.72720335352199</v>
      </c>
      <c r="AO391" t="s">
        <v>579</v>
      </c>
      <c r="AP391">
        <v>-246.774876460862</v>
      </c>
      <c r="AQ391">
        <v>-247.65658508000001</v>
      </c>
      <c r="AR391">
        <v>-247.68046408295299</v>
      </c>
      <c r="AS391">
        <v>-247.72721068554301</v>
      </c>
    </row>
    <row r="392" spans="1:45" x14ac:dyDescent="0.2">
      <c r="A392" s="1">
        <f>'[3]cc-pVDZ-F12c'!T390-'[3]cc-pVDZ-F12c'!Q390</f>
        <v>0.58222214567149022</v>
      </c>
      <c r="B392" s="7">
        <f>'[3]cc-pVDZ-F12c'!Z390-'[3]cc-pVDZ-F12c'!W390</f>
        <v>0.71158003565990136</v>
      </c>
      <c r="C392" s="8">
        <f t="shared" si="46"/>
        <v>0.64690109066569579</v>
      </c>
      <c r="D392" s="9">
        <f t="shared" si="47"/>
        <v>0.62271276933530262</v>
      </c>
      <c r="E392" s="10">
        <f t="shared" si="48"/>
        <v>0.61321148831389993</v>
      </c>
      <c r="F392" s="1">
        <f t="shared" si="49"/>
        <v>0.5703542492538034</v>
      </c>
      <c r="G392" s="1">
        <f t="shared" si="50"/>
        <v>0.46856830648607417</v>
      </c>
      <c r="H392" s="1">
        <f t="shared" si="54"/>
        <v>-0.10453753611972852</v>
      </c>
      <c r="I392" s="1">
        <f t="shared" si="54"/>
        <v>4.1235908279259386</v>
      </c>
      <c r="J392" s="1">
        <f t="shared" si="54"/>
        <v>2.7374661337974722</v>
      </c>
      <c r="K392" s="1">
        <f t="shared" si="53"/>
        <v>3.3078203830512756</v>
      </c>
      <c r="L392" s="1">
        <f t="shared" si="52"/>
        <v>0.14630885123536622</v>
      </c>
      <c r="M392" s="1">
        <f t="shared" si="52"/>
        <v>4.0226496497596749</v>
      </c>
      <c r="N392" s="1">
        <f t="shared" si="52"/>
        <v>2.7768162109927492</v>
      </c>
      <c r="O392" s="1">
        <f t="shared" si="51"/>
        <v>3.2453845174788234</v>
      </c>
      <c r="P392" t="s">
        <v>669</v>
      </c>
      <c r="Q392">
        <v>-493.58563430338501</v>
      </c>
      <c r="R392">
        <v>-495.60319957000002</v>
      </c>
      <c r="S392">
        <v>-495.63069100556601</v>
      </c>
      <c r="T392">
        <v>-495.74406963710902</v>
      </c>
      <c r="U392" t="s">
        <v>579</v>
      </c>
      <c r="V392">
        <v>-246.79291293858401</v>
      </c>
      <c r="W392">
        <v>-247.79832178000001</v>
      </c>
      <c r="X392">
        <v>-247.81316800550599</v>
      </c>
      <c r="Y392">
        <v>-247.86940159512901</v>
      </c>
      <c r="Z392" t="s">
        <v>579</v>
      </c>
      <c r="AA392">
        <v>-246.79288795596199</v>
      </c>
      <c r="AB392">
        <v>-247.79830643</v>
      </c>
      <c r="AC392">
        <v>-247.81316057027399</v>
      </c>
      <c r="AD392">
        <v>-247.86939669488001</v>
      </c>
      <c r="AE392" t="s">
        <v>383</v>
      </c>
      <c r="AF392">
        <v>-493.55000409429903</v>
      </c>
      <c r="AG392">
        <v>-495.31958537000003</v>
      </c>
      <c r="AH392">
        <v>-495.36534956861499</v>
      </c>
      <c r="AI392">
        <v>-495.45958588828398</v>
      </c>
      <c r="AJ392" t="s">
        <v>579</v>
      </c>
      <c r="AK392">
        <v>-246.77489447545099</v>
      </c>
      <c r="AL392">
        <v>-247.65658979</v>
      </c>
      <c r="AM392">
        <v>-247.680460347539</v>
      </c>
      <c r="AN392">
        <v>-247.72720335352199</v>
      </c>
      <c r="AO392" t="s">
        <v>579</v>
      </c>
      <c r="AP392">
        <v>-246.774876460862</v>
      </c>
      <c r="AQ392">
        <v>-247.65658508000001</v>
      </c>
      <c r="AR392">
        <v>-247.68046408295299</v>
      </c>
      <c r="AS392">
        <v>-247.72721068554301</v>
      </c>
    </row>
    <row r="393" spans="1:45" x14ac:dyDescent="0.2">
      <c r="A393" s="1">
        <f>'[3]cc-pVDZ-F12c'!T391-'[3]cc-pVDZ-F12c'!Q391</f>
        <v>0.47623131405668984</v>
      </c>
      <c r="B393" s="7">
        <f>'[3]cc-pVDZ-F12c'!Z391-'[3]cc-pVDZ-F12c'!W391</f>
        <v>0.58758967248396932</v>
      </c>
      <c r="C393" s="8">
        <f t="shared" si="46"/>
        <v>0.53191049327032958</v>
      </c>
      <c r="D393" s="9">
        <f t="shared" si="47"/>
        <v>0.50611801030314152</v>
      </c>
      <c r="E393" s="10">
        <f t="shared" si="48"/>
        <v>0.49965882409564494</v>
      </c>
      <c r="F393" s="1">
        <f t="shared" si="49"/>
        <v>0.4635629330492228</v>
      </c>
      <c r="G393" s="1">
        <f t="shared" si="50"/>
        <v>0.37783519181397018</v>
      </c>
      <c r="H393" s="1">
        <f t="shared" si="54"/>
        <v>0.34860041969213068</v>
      </c>
      <c r="I393" s="1">
        <f t="shared" si="54"/>
        <v>3.7790128112755839</v>
      </c>
      <c r="J393" s="1">
        <f t="shared" si="54"/>
        <v>2.6432671768451499</v>
      </c>
      <c r="K393" s="1">
        <f t="shared" si="53"/>
        <v>3.1068301098943727</v>
      </c>
      <c r="L393" s="1">
        <f t="shared" si="52"/>
        <v>0.57041838952038249</v>
      </c>
      <c r="M393" s="1">
        <f t="shared" si="52"/>
        <v>3.7090455020238853</v>
      </c>
      <c r="N393" s="1">
        <f t="shared" si="52"/>
        <v>2.6896405989272423</v>
      </c>
      <c r="O393" s="1">
        <f t="shared" si="51"/>
        <v>3.0674757907412125</v>
      </c>
      <c r="P393" t="s">
        <v>670</v>
      </c>
      <c r="Q393">
        <v>-493.58635642465299</v>
      </c>
      <c r="R393">
        <v>-495.60265045</v>
      </c>
      <c r="S393">
        <v>-495.63054088997899</v>
      </c>
      <c r="T393">
        <v>-495.74374933873401</v>
      </c>
      <c r="U393" t="s">
        <v>579</v>
      </c>
      <c r="V393">
        <v>-246.79291293858401</v>
      </c>
      <c r="W393">
        <v>-247.79832178000001</v>
      </c>
      <c r="X393">
        <v>-247.81316800550599</v>
      </c>
      <c r="Y393">
        <v>-247.86940159512901</v>
      </c>
      <c r="Z393" t="s">
        <v>579</v>
      </c>
      <c r="AA393">
        <v>-246.79288795596199</v>
      </c>
      <c r="AB393">
        <v>-247.79830643</v>
      </c>
      <c r="AC393">
        <v>-247.81316057027399</v>
      </c>
      <c r="AD393">
        <v>-247.86939669488001</v>
      </c>
      <c r="AE393" t="s">
        <v>384</v>
      </c>
      <c r="AF393">
        <v>-493.55067995584102</v>
      </c>
      <c r="AG393">
        <v>-495.31908561</v>
      </c>
      <c r="AH393">
        <v>-495.36521064544002</v>
      </c>
      <c r="AI393">
        <v>-495.459302372693</v>
      </c>
      <c r="AJ393" t="s">
        <v>579</v>
      </c>
      <c r="AK393">
        <v>-246.77489447545099</v>
      </c>
      <c r="AL393">
        <v>-247.65658979</v>
      </c>
      <c r="AM393">
        <v>-247.680460347539</v>
      </c>
      <c r="AN393">
        <v>-247.72720335352199</v>
      </c>
      <c r="AO393" t="s">
        <v>579</v>
      </c>
      <c r="AP393">
        <v>-246.774876460862</v>
      </c>
      <c r="AQ393">
        <v>-247.65658508000001</v>
      </c>
      <c r="AR393">
        <v>-247.68046408295299</v>
      </c>
      <c r="AS393">
        <v>-247.72721068554301</v>
      </c>
    </row>
    <row r="394" spans="1:45" x14ac:dyDescent="0.2">
      <c r="A394" s="1">
        <f>'[3]cc-pVDZ-F12c'!T392-'[3]cc-pVDZ-F12c'!Q392</f>
        <v>0.26402819090056151</v>
      </c>
      <c r="B394" s="7">
        <f>'[3]cc-pVDZ-F12c'!Z392-'[3]cc-pVDZ-F12c'!W392</f>
        <v>0.33677911245449987</v>
      </c>
      <c r="C394" s="8">
        <f t="shared" si="46"/>
        <v>0.30040365167753069</v>
      </c>
      <c r="D394" s="9">
        <f t="shared" si="47"/>
        <v>0.2758849341583951</v>
      </c>
      <c r="E394" s="10">
        <f t="shared" si="48"/>
        <v>0.27430018052659744</v>
      </c>
      <c r="F394" s="1">
        <f t="shared" si="49"/>
        <v>0.25268816098039482</v>
      </c>
      <c r="G394" s="1">
        <f t="shared" si="50"/>
        <v>0.20135961455816354</v>
      </c>
      <c r="H394" s="1">
        <f t="shared" si="54"/>
        <v>0.75041083686020382</v>
      </c>
      <c r="I394" s="1">
        <f t="shared" si="54"/>
        <v>2.6395873362559636</v>
      </c>
      <c r="J394" s="1">
        <f t="shared" si="54"/>
        <v>1.9897366224529431</v>
      </c>
      <c r="K394" s="1">
        <f t="shared" si="53"/>
        <v>2.242424783433338</v>
      </c>
      <c r="L394" s="1">
        <f t="shared" si="52"/>
        <v>0.89574813834535749</v>
      </c>
      <c r="M394" s="1">
        <f t="shared" si="52"/>
        <v>2.6107093490932161</v>
      </c>
      <c r="N394" s="1">
        <f t="shared" si="52"/>
        <v>2.0267250488176782</v>
      </c>
      <c r="O394" s="1">
        <f t="shared" si="51"/>
        <v>2.2280846633758418</v>
      </c>
      <c r="P394" t="s">
        <v>671</v>
      </c>
      <c r="Q394">
        <v>-493.58699675028498</v>
      </c>
      <c r="R394">
        <v>-495.60083465999998</v>
      </c>
      <c r="S394">
        <v>-495.62949942279101</v>
      </c>
      <c r="T394">
        <v>-495.74237182121999</v>
      </c>
      <c r="U394" t="s">
        <v>579</v>
      </c>
      <c r="V394">
        <v>-246.79291293858401</v>
      </c>
      <c r="W394">
        <v>-247.79832178000001</v>
      </c>
      <c r="X394">
        <v>-247.81316800550599</v>
      </c>
      <c r="Y394">
        <v>-247.86940159512901</v>
      </c>
      <c r="Z394" t="s">
        <v>579</v>
      </c>
      <c r="AA394">
        <v>-246.79288795596199</v>
      </c>
      <c r="AB394">
        <v>-247.79830643</v>
      </c>
      <c r="AC394">
        <v>-247.81316057027399</v>
      </c>
      <c r="AD394">
        <v>-247.86939669488001</v>
      </c>
      <c r="AE394" t="s">
        <v>385</v>
      </c>
      <c r="AF394">
        <v>-493.55119840177503</v>
      </c>
      <c r="AG394">
        <v>-495.31733530000002</v>
      </c>
      <c r="AH394">
        <v>-495.36415422230999</v>
      </c>
      <c r="AI394">
        <v>-495.45796471784098</v>
      </c>
      <c r="AJ394" t="s">
        <v>579</v>
      </c>
      <c r="AK394">
        <v>-246.77489447545099</v>
      </c>
      <c r="AL394">
        <v>-247.65658979</v>
      </c>
      <c r="AM394">
        <v>-247.680460347539</v>
      </c>
      <c r="AN394">
        <v>-247.72720335352199</v>
      </c>
      <c r="AO394" t="s">
        <v>579</v>
      </c>
      <c r="AP394">
        <v>-246.774876460862</v>
      </c>
      <c r="AQ394">
        <v>-247.65658508000001</v>
      </c>
      <c r="AR394">
        <v>-247.68046408295299</v>
      </c>
      <c r="AS394">
        <v>-247.72721068554301</v>
      </c>
    </row>
    <row r="395" spans="1:45" x14ac:dyDescent="0.2">
      <c r="A395" s="1">
        <f>'[3]cc-pVDZ-F12c'!T393-'[3]cc-pVDZ-F12c'!Q393</f>
        <v>0.10502867790694692</v>
      </c>
      <c r="B395" s="7">
        <f>'[3]cc-pVDZ-F12c'!Z393-'[3]cc-pVDZ-F12c'!W393</f>
        <v>0.14546722708298954</v>
      </c>
      <c r="C395" s="8">
        <f t="shared" si="46"/>
        <v>0.12524795249496823</v>
      </c>
      <c r="D395" s="9">
        <f t="shared" si="47"/>
        <v>0.10668387495943352</v>
      </c>
      <c r="E395" s="10">
        <f t="shared" si="48"/>
        <v>0.10725558980523515</v>
      </c>
      <c r="F395" s="1">
        <f t="shared" si="49"/>
        <v>9.771375248162073E-2</v>
      </c>
      <c r="G395" s="1">
        <f t="shared" si="50"/>
        <v>7.5051888838036485E-2</v>
      </c>
      <c r="H395" s="1">
        <f t="shared" si="54"/>
        <v>0.57568930931381912</v>
      </c>
      <c r="I395" s="1">
        <f t="shared" si="54"/>
        <v>1.3472817217870516</v>
      </c>
      <c r="J395" s="1">
        <f t="shared" si="54"/>
        <v>1.0597250893038324</v>
      </c>
      <c r="K395" s="1">
        <f t="shared" si="53"/>
        <v>1.1574388417854531</v>
      </c>
      <c r="L395" s="1">
        <f t="shared" si="52"/>
        <v>0.63857096762382537</v>
      </c>
      <c r="M395" s="1">
        <f t="shared" si="52"/>
        <v>1.3221185908149748</v>
      </c>
      <c r="N395" s="1">
        <f t="shared" si="52"/>
        <v>1.0590733045903193</v>
      </c>
      <c r="O395" s="1">
        <f t="shared" si="51"/>
        <v>1.1341251934283558</v>
      </c>
      <c r="P395" t="s">
        <v>672</v>
      </c>
      <c r="Q395">
        <v>-493.58671831381901</v>
      </c>
      <c r="R395">
        <v>-495.59877524000001</v>
      </c>
      <c r="S395">
        <v>-495.62801735513602</v>
      </c>
      <c r="T395">
        <v>-495.74064278613503</v>
      </c>
      <c r="U395" t="s">
        <v>579</v>
      </c>
      <c r="V395">
        <v>-246.79291293858401</v>
      </c>
      <c r="W395">
        <v>-247.79832178000001</v>
      </c>
      <c r="X395">
        <v>-247.81316800550599</v>
      </c>
      <c r="Y395">
        <v>-247.86940159512901</v>
      </c>
      <c r="Z395" t="s">
        <v>579</v>
      </c>
      <c r="AA395">
        <v>-246.79288795596199</v>
      </c>
      <c r="AB395">
        <v>-247.79830643</v>
      </c>
      <c r="AC395">
        <v>-247.81316057027399</v>
      </c>
      <c r="AD395">
        <v>-247.86939669488001</v>
      </c>
      <c r="AE395" t="s">
        <v>386</v>
      </c>
      <c r="AF395">
        <v>-493.55078856388297</v>
      </c>
      <c r="AG395">
        <v>-495.31528179999998</v>
      </c>
      <c r="AH395">
        <v>-495.36261217116299</v>
      </c>
      <c r="AI395">
        <v>-495.45622138252901</v>
      </c>
      <c r="AJ395" t="s">
        <v>579</v>
      </c>
      <c r="AK395">
        <v>-246.77489447545099</v>
      </c>
      <c r="AL395">
        <v>-247.65658979</v>
      </c>
      <c r="AM395">
        <v>-247.680460347539</v>
      </c>
      <c r="AN395">
        <v>-247.72720335352199</v>
      </c>
      <c r="AO395" t="s">
        <v>579</v>
      </c>
      <c r="AP395">
        <v>-246.774876460862</v>
      </c>
      <c r="AQ395">
        <v>-247.65658508000001</v>
      </c>
      <c r="AR395">
        <v>-247.68046408295299</v>
      </c>
      <c r="AS395">
        <v>-247.72721068554301</v>
      </c>
    </row>
    <row r="396" spans="1:45" x14ac:dyDescent="0.2">
      <c r="A396" s="1">
        <f>'[3]cc-pVDZ-F12c'!T394-'[3]cc-pVDZ-F12c'!Q394</f>
        <v>2.1508466248653824E-2</v>
      </c>
      <c r="B396" s="7">
        <f>'[3]cc-pVDZ-F12c'!Z394-'[3]cc-pVDZ-F12c'!W394</f>
        <v>3.6965685126835846E-2</v>
      </c>
      <c r="C396" s="8">
        <f t="shared" si="46"/>
        <v>2.9237075687744835E-2</v>
      </c>
      <c r="D396" s="9">
        <f t="shared" si="47"/>
        <v>2.1005676106380409E-2</v>
      </c>
      <c r="E396" s="10">
        <f t="shared" si="48"/>
        <v>2.1641033128076421E-2</v>
      </c>
      <c r="F396" s="1">
        <f t="shared" si="49"/>
        <v>1.923949084665727E-2</v>
      </c>
      <c r="G396" s="1">
        <f t="shared" si="50"/>
        <v>1.3535827928286781E-2</v>
      </c>
      <c r="H396" s="1">
        <f t="shared" si="54"/>
        <v>0.24156772444496188</v>
      </c>
      <c r="I396" s="1">
        <f t="shared" si="54"/>
        <v>0.41601369811978489</v>
      </c>
      <c r="J396" s="1">
        <f t="shared" si="54"/>
        <v>0.33879107694659405</v>
      </c>
      <c r="K396" s="1">
        <f t="shared" si="53"/>
        <v>0.35803056779325132</v>
      </c>
      <c r="L396" s="1">
        <f t="shared" si="52"/>
        <v>0.25734412461431289</v>
      </c>
      <c r="M396" s="1">
        <f t="shared" si="52"/>
        <v>0.40059578970875498</v>
      </c>
      <c r="N396" s="1">
        <f t="shared" si="52"/>
        <v>0.32591971444752088</v>
      </c>
      <c r="O396" s="1">
        <f t="shared" si="51"/>
        <v>0.33945554237580766</v>
      </c>
      <c r="P396" t="s">
        <v>673</v>
      </c>
      <c r="Q396">
        <v>-493.58618585720302</v>
      </c>
      <c r="R396">
        <v>-495.59729117000001</v>
      </c>
      <c r="S396">
        <v>-495.62686847370497</v>
      </c>
      <c r="T396">
        <v>-495.73936884801299</v>
      </c>
      <c r="U396" t="s">
        <v>579</v>
      </c>
      <c r="V396">
        <v>-246.79291293858401</v>
      </c>
      <c r="W396">
        <v>-247.79832178000001</v>
      </c>
      <c r="X396">
        <v>-247.81316800550599</v>
      </c>
      <c r="Y396">
        <v>-247.86940159512901</v>
      </c>
      <c r="Z396" t="s">
        <v>579</v>
      </c>
      <c r="AA396">
        <v>-246.79288795596199</v>
      </c>
      <c r="AB396">
        <v>-247.79830643</v>
      </c>
      <c r="AC396">
        <v>-247.81316057027399</v>
      </c>
      <c r="AD396">
        <v>-247.86939669488001</v>
      </c>
      <c r="AE396" t="s">
        <v>387</v>
      </c>
      <c r="AF396">
        <v>-493.550181040263</v>
      </c>
      <c r="AG396">
        <v>-495.31381326000002</v>
      </c>
      <c r="AH396">
        <v>-495.36144381659602</v>
      </c>
      <c r="AI396">
        <v>-495.45495499588299</v>
      </c>
      <c r="AJ396" t="s">
        <v>579</v>
      </c>
      <c r="AK396">
        <v>-246.77489447545099</v>
      </c>
      <c r="AL396">
        <v>-247.65658979</v>
      </c>
      <c r="AM396">
        <v>-247.680460347539</v>
      </c>
      <c r="AN396">
        <v>-247.72720335352199</v>
      </c>
      <c r="AO396" t="s">
        <v>579</v>
      </c>
      <c r="AP396">
        <v>-246.774876460862</v>
      </c>
      <c r="AQ396">
        <v>-247.65658508000001</v>
      </c>
      <c r="AR396">
        <v>-247.68046408295299</v>
      </c>
      <c r="AS396">
        <v>-247.72721068554301</v>
      </c>
    </row>
    <row r="397" spans="1:45" x14ac:dyDescent="0.2">
      <c r="A397" s="1">
        <f>'[3]cc-pVDZ-F12c'!T395-'[3]cc-pVDZ-F12c'!Q395</f>
        <v>1.1061631367699909</v>
      </c>
      <c r="B397" s="7">
        <f>'[3]cc-pVDZ-F12c'!Z395-'[3]cc-pVDZ-F12c'!W395</f>
        <v>1.3236839026409952</v>
      </c>
      <c r="C397" s="8">
        <f t="shared" si="46"/>
        <v>1.2149235197054931</v>
      </c>
      <c r="D397" s="9">
        <f t="shared" si="47"/>
        <v>1.210234185741651</v>
      </c>
      <c r="E397" s="10">
        <f t="shared" si="48"/>
        <v>1.1809997819927385</v>
      </c>
      <c r="F397" s="1">
        <f t="shared" si="49"/>
        <v>1.1084760814633183</v>
      </c>
      <c r="G397" s="1">
        <f t="shared" si="50"/>
        <v>0.93623229270594521</v>
      </c>
      <c r="H397" s="1">
        <f t="shared" si="54"/>
        <v>-5.0445348180648857</v>
      </c>
      <c r="I397" s="1">
        <f t="shared" si="54"/>
        <v>3.4863110050154882</v>
      </c>
      <c r="J397" s="1">
        <f t="shared" si="54"/>
        <v>0.74774010248853395</v>
      </c>
      <c r="K397" s="1">
        <f t="shared" si="53"/>
        <v>1.8562161839518523</v>
      </c>
      <c r="L397" s="1">
        <f t="shared" si="52"/>
        <v>-4.710707452281528</v>
      </c>
      <c r="M397" s="1">
        <f t="shared" si="52"/>
        <v>3.2457866136592335</v>
      </c>
      <c r="N397" s="1">
        <f t="shared" si="52"/>
        <v>0.78093750800436945</v>
      </c>
      <c r="O397" s="1">
        <f t="shared" si="51"/>
        <v>1.7171698007103147</v>
      </c>
      <c r="P397" t="s">
        <v>674</v>
      </c>
      <c r="Q397">
        <v>-477.57927617444</v>
      </c>
      <c r="R397">
        <v>-479.56851380000001</v>
      </c>
      <c r="S397">
        <v>-479.60046901324102</v>
      </c>
      <c r="T397">
        <v>-479.71238532396302</v>
      </c>
      <c r="U397" t="s">
        <v>580</v>
      </c>
      <c r="V397">
        <v>-230.79440898444599</v>
      </c>
      <c r="W397">
        <v>-231.76464206</v>
      </c>
      <c r="X397">
        <v>-231.786115621985</v>
      </c>
      <c r="Y397">
        <v>-231.84004144116599</v>
      </c>
      <c r="Z397" t="s">
        <v>580</v>
      </c>
      <c r="AA397">
        <v>-246.79290616759999</v>
      </c>
      <c r="AB397">
        <v>-247.79831594999999</v>
      </c>
      <c r="AC397">
        <v>-247.81316179160299</v>
      </c>
      <c r="AD397">
        <v>-247.86938581414</v>
      </c>
      <c r="AE397" t="s">
        <v>388</v>
      </c>
      <c r="AF397">
        <v>-477.54446418804002</v>
      </c>
      <c r="AG397">
        <v>-479.29053942000002</v>
      </c>
      <c r="AH397">
        <v>-479.34095558516401</v>
      </c>
      <c r="AI397">
        <v>-479.43405085328499</v>
      </c>
      <c r="AJ397" t="s">
        <v>580</v>
      </c>
      <c r="AK397">
        <v>-230.777082076737</v>
      </c>
      <c r="AL397">
        <v>-231.62878835000001</v>
      </c>
      <c r="AM397">
        <v>-231.65926382126</v>
      </c>
      <c r="AN397">
        <v>-231.70413284148401</v>
      </c>
      <c r="AO397" t="s">
        <v>580</v>
      </c>
      <c r="AP397">
        <v>-246.77488910116099</v>
      </c>
      <c r="AQ397">
        <v>-247.65657858</v>
      </c>
      <c r="AR397">
        <v>-247.68044726081999</v>
      </c>
      <c r="AS397">
        <v>-247.727181527651</v>
      </c>
    </row>
    <row r="398" spans="1:45" x14ac:dyDescent="0.2">
      <c r="A398" s="1">
        <f>'[3]cc-pVDZ-F12c'!T396-'[3]cc-pVDZ-F12c'!Q396</f>
        <v>0.88313839769484193</v>
      </c>
      <c r="B398" s="7">
        <f>'[3]cc-pVDZ-F12c'!Z396-'[3]cc-pVDZ-F12c'!W396</f>
        <v>1.0660473038195022</v>
      </c>
      <c r="C398" s="8">
        <f t="shared" ref="C398:C461" si="55">(A398+B398)/2</f>
        <v>0.97459285075717206</v>
      </c>
      <c r="D398" s="9">
        <f t="shared" ref="D398:D461" si="56">$D$11*F398</f>
        <v>0.95587892340980629</v>
      </c>
      <c r="E398" s="10">
        <f t="shared" ref="E398:E461" si="57">F398+(F398-G398)/((3/2)^3-1)</f>
        <v>0.93616132692080789</v>
      </c>
      <c r="F398" s="1">
        <f t="shared" ref="F398:F461" si="58">K398-J398</f>
        <v>0.87550734879080983</v>
      </c>
      <c r="G398" s="1">
        <f t="shared" ref="G398:G461" si="59">O398-N398</f>
        <v>0.73145415073206443</v>
      </c>
      <c r="H398" s="1">
        <f t="shared" si="54"/>
        <v>-2.5128201776010259</v>
      </c>
      <c r="I398" s="1">
        <f t="shared" si="54"/>
        <v>4.1370885572775231</v>
      </c>
      <c r="J398" s="1">
        <f t="shared" si="54"/>
        <v>1.9891720389859433</v>
      </c>
      <c r="K398" s="1">
        <f t="shared" si="53"/>
        <v>2.8646793877767531</v>
      </c>
      <c r="L398" s="1">
        <f t="shared" si="52"/>
        <v>-2.2027924135593118</v>
      </c>
      <c r="M398" s="1">
        <f t="shared" si="52"/>
        <v>3.9724614399436962</v>
      </c>
      <c r="N398" s="1">
        <f t="shared" si="52"/>
        <v>2.0476626851536062</v>
      </c>
      <c r="O398" s="1">
        <f t="shared" si="51"/>
        <v>2.7791168358856706</v>
      </c>
      <c r="P398" t="s">
        <v>675</v>
      </c>
      <c r="Q398">
        <v>-477.58331071836398</v>
      </c>
      <c r="R398">
        <v>-479.56955088000001</v>
      </c>
      <c r="S398">
        <v>-479.60244736087799</v>
      </c>
      <c r="T398">
        <v>-479.71399241230802</v>
      </c>
      <c r="U398" t="s">
        <v>580</v>
      </c>
      <c r="V398">
        <v>-230.79440898444599</v>
      </c>
      <c r="W398">
        <v>-231.76464206</v>
      </c>
      <c r="X398">
        <v>-231.786115621985</v>
      </c>
      <c r="Y398">
        <v>-231.84004144116599</v>
      </c>
      <c r="Z398" t="s">
        <v>580</v>
      </c>
      <c r="AA398">
        <v>-246.79290616759999</v>
      </c>
      <c r="AB398">
        <v>-247.79831594999999</v>
      </c>
      <c r="AC398">
        <v>-247.81316179160299</v>
      </c>
      <c r="AD398">
        <v>-247.86938581414</v>
      </c>
      <c r="AE398" t="s">
        <v>389</v>
      </c>
      <c r="AF398">
        <v>-477.54846080488602</v>
      </c>
      <c r="AG398">
        <v>-479.29169745000002</v>
      </c>
      <c r="AH398">
        <v>-479.34297424014397</v>
      </c>
      <c r="AI398">
        <v>-479.43574317353699</v>
      </c>
      <c r="AJ398" t="s">
        <v>580</v>
      </c>
      <c r="AK398">
        <v>-230.777082076737</v>
      </c>
      <c r="AL398">
        <v>-231.62878835000001</v>
      </c>
      <c r="AM398">
        <v>-231.65926382126</v>
      </c>
      <c r="AN398">
        <v>-231.70413284148401</v>
      </c>
      <c r="AO398" t="s">
        <v>580</v>
      </c>
      <c r="AP398">
        <v>-246.77488910116099</v>
      </c>
      <c r="AQ398">
        <v>-247.65657858</v>
      </c>
      <c r="AR398">
        <v>-247.68044726081999</v>
      </c>
      <c r="AS398">
        <v>-247.727181527651</v>
      </c>
    </row>
    <row r="399" spans="1:45" x14ac:dyDescent="0.2">
      <c r="A399" s="1">
        <f>'[3]cc-pVDZ-F12c'!T397-'[3]cc-pVDZ-F12c'!Q397</f>
        <v>0.7072445443480988</v>
      </c>
      <c r="B399" s="7">
        <f>'[3]cc-pVDZ-F12c'!Z397-'[3]cc-pVDZ-F12c'!W397</f>
        <v>0.86219388852267809</v>
      </c>
      <c r="C399" s="8">
        <f t="shared" si="55"/>
        <v>0.78471921643538844</v>
      </c>
      <c r="D399" s="9">
        <f t="shared" si="56"/>
        <v>0.75804266596824998</v>
      </c>
      <c r="E399" s="10">
        <f t="shared" si="57"/>
        <v>0.74502613151596986</v>
      </c>
      <c r="F399" s="1">
        <f t="shared" si="58"/>
        <v>0.69430542770493675</v>
      </c>
      <c r="G399" s="1">
        <f t="shared" si="59"/>
        <v>0.57384375615373306</v>
      </c>
      <c r="H399" s="1">
        <f t="shared" si="54"/>
        <v>-1.0225272580067368</v>
      </c>
      <c r="I399" s="1">
        <f t="shared" si="54"/>
        <v>4.1964258555846827</v>
      </c>
      <c r="J399" s="1">
        <f t="shared" si="54"/>
        <v>2.4970915697719218</v>
      </c>
      <c r="K399" s="1">
        <f t="shared" si="53"/>
        <v>3.1913969974768586</v>
      </c>
      <c r="L399" s="1">
        <f t="shared" si="52"/>
        <v>-0.74336390201053737</v>
      </c>
      <c r="M399" s="1">
        <f t="shared" si="52"/>
        <v>4.0792698319165792</v>
      </c>
      <c r="N399" s="1">
        <f t="shared" si="52"/>
        <v>2.5623516591566005</v>
      </c>
      <c r="O399" s="1">
        <f t="shared" si="51"/>
        <v>3.1361954153103335</v>
      </c>
      <c r="P399" t="s">
        <v>676</v>
      </c>
      <c r="Q399">
        <v>-477.58568565120498</v>
      </c>
      <c r="R399">
        <v>-479.56964543999999</v>
      </c>
      <c r="S399">
        <v>-479.603256782139</v>
      </c>
      <c r="T399">
        <v>-479.71451306993902</v>
      </c>
      <c r="U399" t="s">
        <v>580</v>
      </c>
      <c r="V399">
        <v>-230.79440898444599</v>
      </c>
      <c r="W399">
        <v>-231.76464206</v>
      </c>
      <c r="X399">
        <v>-231.786115621985</v>
      </c>
      <c r="Y399">
        <v>-231.84004144116599</v>
      </c>
      <c r="Z399" t="s">
        <v>580</v>
      </c>
      <c r="AA399">
        <v>-246.79290616759999</v>
      </c>
      <c r="AB399">
        <v>-247.79831594999999</v>
      </c>
      <c r="AC399">
        <v>-247.81316179160299</v>
      </c>
      <c r="AD399">
        <v>-247.86938581414</v>
      </c>
      <c r="AE399" t="s">
        <v>390</v>
      </c>
      <c r="AF399">
        <v>-477.55078655216403</v>
      </c>
      <c r="AG399">
        <v>-479.29186765999998</v>
      </c>
      <c r="AH399">
        <v>-479.34379444919898</v>
      </c>
      <c r="AI399">
        <v>-479.43631221445099</v>
      </c>
      <c r="AJ399" t="s">
        <v>580</v>
      </c>
      <c r="AK399">
        <v>-230.777082076737</v>
      </c>
      <c r="AL399">
        <v>-231.62878835000001</v>
      </c>
      <c r="AM399">
        <v>-231.65926382126</v>
      </c>
      <c r="AN399">
        <v>-231.70413284148401</v>
      </c>
      <c r="AO399" t="s">
        <v>580</v>
      </c>
      <c r="AP399">
        <v>-246.77488910116099</v>
      </c>
      <c r="AQ399">
        <v>-247.65657858</v>
      </c>
      <c r="AR399">
        <v>-247.68044726081999</v>
      </c>
      <c r="AS399">
        <v>-247.727181527651</v>
      </c>
    </row>
    <row r="400" spans="1:45" x14ac:dyDescent="0.2">
      <c r="A400" s="1">
        <f>'[3]cc-pVDZ-F12c'!T398-'[3]cc-pVDZ-F12c'!Q398</f>
        <v>0.56761979955530073</v>
      </c>
      <c r="B400" s="7">
        <f>'[3]cc-pVDZ-F12c'!Z398-'[3]cc-pVDZ-F12c'!W398</f>
        <v>0.69943971010800965</v>
      </c>
      <c r="C400" s="8">
        <f t="shared" si="55"/>
        <v>0.63352975483165519</v>
      </c>
      <c r="D400" s="9">
        <f t="shared" si="56"/>
        <v>0.6030866686212506</v>
      </c>
      <c r="E400" s="10">
        <f t="shared" si="57"/>
        <v>0.59470947050646583</v>
      </c>
      <c r="F400" s="1">
        <f t="shared" si="58"/>
        <v>0.55237833726071672</v>
      </c>
      <c r="G400" s="1">
        <f t="shared" si="59"/>
        <v>0.45184189580206269</v>
      </c>
      <c r="H400" s="1">
        <f t="shared" si="54"/>
        <v>-0.16058449594431995</v>
      </c>
      <c r="I400" s="1">
        <f t="shared" si="54"/>
        <v>3.9603379564171837</v>
      </c>
      <c r="J400" s="1">
        <f t="shared" si="54"/>
        <v>2.6052171060933804</v>
      </c>
      <c r="K400" s="1">
        <f t="shared" si="53"/>
        <v>3.1575954433540971</v>
      </c>
      <c r="L400" s="1">
        <f t="shared" si="52"/>
        <v>8.5584377269652775E-2</v>
      </c>
      <c r="M400" s="1">
        <f t="shared" si="52"/>
        <v>3.8742813035561943</v>
      </c>
      <c r="N400" s="1">
        <f t="shared" si="52"/>
        <v>2.6683403787952185</v>
      </c>
      <c r="O400" s="1">
        <f t="shared" si="51"/>
        <v>3.1201822745972811</v>
      </c>
      <c r="P400" t="s">
        <v>677</v>
      </c>
      <c r="Q400">
        <v>-477.58705924437299</v>
      </c>
      <c r="R400">
        <v>-479.56926921000002</v>
      </c>
      <c r="S400">
        <v>-479.603429091142</v>
      </c>
      <c r="T400">
        <v>-479.714459203736</v>
      </c>
      <c r="U400" t="s">
        <v>580</v>
      </c>
      <c r="V400">
        <v>-230.79440898444599</v>
      </c>
      <c r="W400">
        <v>-231.76464206</v>
      </c>
      <c r="X400">
        <v>-231.786115621985</v>
      </c>
      <c r="Y400">
        <v>-231.84004144116599</v>
      </c>
      <c r="Z400" t="s">
        <v>580</v>
      </c>
      <c r="AA400">
        <v>-246.79290616759999</v>
      </c>
      <c r="AB400">
        <v>-247.79831594999999</v>
      </c>
      <c r="AC400">
        <v>-247.81316179160299</v>
      </c>
      <c r="AD400">
        <v>-247.86938581414</v>
      </c>
      <c r="AE400" t="s">
        <v>391</v>
      </c>
      <c r="AF400">
        <v>-477.55210756527902</v>
      </c>
      <c r="AG400">
        <v>-479.29154098999999</v>
      </c>
      <c r="AH400">
        <v>-479.34396335296799</v>
      </c>
      <c r="AI400">
        <v>-479.43628669588799</v>
      </c>
      <c r="AJ400" t="s">
        <v>580</v>
      </c>
      <c r="AK400">
        <v>-230.777082076737</v>
      </c>
      <c r="AL400">
        <v>-231.62878835000001</v>
      </c>
      <c r="AM400">
        <v>-231.65926382126</v>
      </c>
      <c r="AN400">
        <v>-231.70413284148401</v>
      </c>
      <c r="AO400" t="s">
        <v>580</v>
      </c>
      <c r="AP400">
        <v>-246.77488910116099</v>
      </c>
      <c r="AQ400">
        <v>-247.65657858</v>
      </c>
      <c r="AR400">
        <v>-247.68044726081999</v>
      </c>
      <c r="AS400">
        <v>-247.727181527651</v>
      </c>
    </row>
    <row r="401" spans="1:45" x14ac:dyDescent="0.2">
      <c r="A401" s="1">
        <f>'[3]cc-pVDZ-F12c'!T399-'[3]cc-pVDZ-F12c'!Q399</f>
        <v>0.45671987947470338</v>
      </c>
      <c r="B401" s="7">
        <f>'[3]cc-pVDZ-F12c'!Z399-'[3]cc-pVDZ-F12c'!W399</f>
        <v>0.56920141503550825</v>
      </c>
      <c r="C401" s="8">
        <f t="shared" si="55"/>
        <v>0.51296064725510582</v>
      </c>
      <c r="D401" s="9">
        <f t="shared" si="56"/>
        <v>0.48148053614029002</v>
      </c>
      <c r="E401" s="10">
        <f t="shared" si="57"/>
        <v>0.47625331029400542</v>
      </c>
      <c r="F401" s="1">
        <f t="shared" si="58"/>
        <v>0.44099701056996699</v>
      </c>
      <c r="G401" s="1">
        <f t="shared" si="59"/>
        <v>0.35726329872537566</v>
      </c>
      <c r="H401" s="1">
        <f t="shared" si="54"/>
        <v>0.32027515853932836</v>
      </c>
      <c r="I401" s="1">
        <f t="shared" si="54"/>
        <v>3.594989375319332</v>
      </c>
      <c r="J401" s="1">
        <f t="shared" si="54"/>
        <v>2.5056314701932334</v>
      </c>
      <c r="K401" s="1">
        <f t="shared" si="53"/>
        <v>2.9466284807632004</v>
      </c>
      <c r="L401" s="1">
        <f t="shared" si="52"/>
        <v>0.53419950124990834</v>
      </c>
      <c r="M401" s="1">
        <f t="shared" si="52"/>
        <v>3.5301425435832665</v>
      </c>
      <c r="N401" s="1">
        <f t="shared" si="52"/>
        <v>2.5626304553759804</v>
      </c>
      <c r="O401" s="1">
        <f t="shared" si="51"/>
        <v>2.9198937541013561</v>
      </c>
      <c r="P401" t="s">
        <v>678</v>
      </c>
      <c r="Q401">
        <v>-477.58782554297801</v>
      </c>
      <c r="R401">
        <v>-479.56868699</v>
      </c>
      <c r="S401">
        <v>-479.60327039133603</v>
      </c>
      <c r="T401">
        <v>-479.71412300649502</v>
      </c>
      <c r="U401" t="s">
        <v>580</v>
      </c>
      <c r="V401">
        <v>-230.79440898444599</v>
      </c>
      <c r="W401">
        <v>-231.76464206</v>
      </c>
      <c r="X401">
        <v>-231.786115621985</v>
      </c>
      <c r="Y401">
        <v>-231.84004144116599</v>
      </c>
      <c r="Z401" t="s">
        <v>580</v>
      </c>
      <c r="AA401">
        <v>-246.79290616759999</v>
      </c>
      <c r="AB401">
        <v>-247.79831594999999</v>
      </c>
      <c r="AC401">
        <v>-247.81316179160299</v>
      </c>
      <c r="AD401">
        <v>-247.86938581414</v>
      </c>
      <c r="AE401" t="s">
        <v>392</v>
      </c>
      <c r="AF401">
        <v>-477.55282247895599</v>
      </c>
      <c r="AG401">
        <v>-479.29099257000001</v>
      </c>
      <c r="AH401">
        <v>-479.34379489348902</v>
      </c>
      <c r="AI401">
        <v>-479.43596751582697</v>
      </c>
      <c r="AJ401" t="s">
        <v>580</v>
      </c>
      <c r="AK401">
        <v>-230.777082076737</v>
      </c>
      <c r="AL401">
        <v>-231.62878835000001</v>
      </c>
      <c r="AM401">
        <v>-231.65926382126</v>
      </c>
      <c r="AN401">
        <v>-231.70413284148401</v>
      </c>
      <c r="AO401" t="s">
        <v>580</v>
      </c>
      <c r="AP401">
        <v>-246.77488910116099</v>
      </c>
      <c r="AQ401">
        <v>-247.65657858</v>
      </c>
      <c r="AR401">
        <v>-247.68044726081999</v>
      </c>
      <c r="AS401">
        <v>-247.727181527651</v>
      </c>
    </row>
    <row r="402" spans="1:45" x14ac:dyDescent="0.2">
      <c r="A402" s="1">
        <f>'[3]cc-pVDZ-F12c'!T400-'[3]cc-pVDZ-F12c'!Q400</f>
        <v>0.24197039552880573</v>
      </c>
      <c r="B402" s="7">
        <f>'[3]cc-pVDZ-F12c'!Z400-'[3]cc-pVDZ-F12c'!W400</f>
        <v>0.31402203738596723</v>
      </c>
      <c r="C402" s="8">
        <f t="shared" si="55"/>
        <v>0.27799621645738648</v>
      </c>
      <c r="D402" s="9">
        <f t="shared" si="56"/>
        <v>0.25009784893055043</v>
      </c>
      <c r="E402" s="10">
        <f t="shared" si="57"/>
        <v>0.24924341354464719</v>
      </c>
      <c r="F402" s="1">
        <f t="shared" si="58"/>
        <v>0.22906928826758599</v>
      </c>
      <c r="G402" s="1">
        <f t="shared" si="59"/>
        <v>0.18115574073456564</v>
      </c>
      <c r="H402" s="1">
        <f t="shared" si="54"/>
        <v>0.72702304132793671</v>
      </c>
      <c r="I402" s="1">
        <f t="shared" si="54"/>
        <v>2.4315051860676755</v>
      </c>
      <c r="J402" s="1">
        <f t="shared" si="54"/>
        <v>1.8396641411968455</v>
      </c>
      <c r="K402" s="1">
        <f t="shared" si="53"/>
        <v>2.0687334294644315</v>
      </c>
      <c r="L402" s="1">
        <f t="shared" si="52"/>
        <v>0.85949965232142556</v>
      </c>
      <c r="M402" s="1">
        <f t="shared" si="52"/>
        <v>2.397331018696923</v>
      </c>
      <c r="N402" s="1">
        <f t="shared" si="52"/>
        <v>1.8704884815151583</v>
      </c>
      <c r="O402" s="1">
        <f t="shared" si="51"/>
        <v>2.051644222249724</v>
      </c>
      <c r="P402" t="s">
        <v>679</v>
      </c>
      <c r="Q402">
        <v>-477.58847373696199</v>
      </c>
      <c r="R402">
        <v>-479.56683285999998</v>
      </c>
      <c r="S402">
        <v>-479.60220910488698</v>
      </c>
      <c r="T402">
        <v>-479.71272399173699</v>
      </c>
      <c r="U402" t="s">
        <v>580</v>
      </c>
      <c r="V402">
        <v>-230.79440898444599</v>
      </c>
      <c r="W402">
        <v>-231.76464206</v>
      </c>
      <c r="X402">
        <v>-231.786115621985</v>
      </c>
      <c r="Y402">
        <v>-231.84004144116599</v>
      </c>
      <c r="Z402" t="s">
        <v>580</v>
      </c>
      <c r="AA402">
        <v>-246.79290616759999</v>
      </c>
      <c r="AB402">
        <v>-247.79831594999999</v>
      </c>
      <c r="AC402">
        <v>-247.81316179160299</v>
      </c>
      <c r="AD402">
        <v>-247.86938581414</v>
      </c>
      <c r="AE402" t="s">
        <v>393</v>
      </c>
      <c r="AF402">
        <v>-477.55334087772297</v>
      </c>
      <c r="AG402">
        <v>-479.28918732</v>
      </c>
      <c r="AH402">
        <v>-479.34269189509001</v>
      </c>
      <c r="AI402">
        <v>-479.43458387218197</v>
      </c>
      <c r="AJ402" t="s">
        <v>580</v>
      </c>
      <c r="AK402">
        <v>-230.777082076737</v>
      </c>
      <c r="AL402">
        <v>-231.62878835000001</v>
      </c>
      <c r="AM402">
        <v>-231.65926382126</v>
      </c>
      <c r="AN402">
        <v>-231.70413284148401</v>
      </c>
      <c r="AO402" t="s">
        <v>580</v>
      </c>
      <c r="AP402">
        <v>-246.77488910116099</v>
      </c>
      <c r="AQ402">
        <v>-247.65657858</v>
      </c>
      <c r="AR402">
        <v>-247.68044726081999</v>
      </c>
      <c r="AS402">
        <v>-247.727181527651</v>
      </c>
    </row>
    <row r="403" spans="1:45" x14ac:dyDescent="0.2">
      <c r="A403" s="1">
        <f>'[3]cc-pVDZ-F12c'!T401-'[3]cc-pVDZ-F12c'!Q401</f>
        <v>9.0346174899761045E-2</v>
      </c>
      <c r="B403" s="7">
        <f>'[3]cc-pVDZ-F12c'!Z401-'[3]cc-pVDZ-F12c'!W401</f>
        <v>0.13023628373557661</v>
      </c>
      <c r="C403" s="8">
        <f t="shared" si="55"/>
        <v>0.11029122931766883</v>
      </c>
      <c r="D403" s="9">
        <f t="shared" si="56"/>
        <v>9.0892242964792258E-2</v>
      </c>
      <c r="E403" s="10">
        <f t="shared" si="57"/>
        <v>9.1549383297829023E-2</v>
      </c>
      <c r="F403" s="1">
        <f t="shared" si="58"/>
        <v>8.3249901964455253E-2</v>
      </c>
      <c r="G403" s="1">
        <f t="shared" si="59"/>
        <v>6.3538633797692534E-2</v>
      </c>
      <c r="H403" s="1">
        <f t="shared" si="54"/>
        <v>0.55052877306893799</v>
      </c>
      <c r="I403" s="1">
        <f t="shared" si="54"/>
        <v>1.1967359176390497</v>
      </c>
      <c r="J403" s="1">
        <f t="shared" si="54"/>
        <v>0.95153741325570595</v>
      </c>
      <c r="K403" s="1">
        <f t="shared" si="53"/>
        <v>1.0347873152201612</v>
      </c>
      <c r="L403" s="1">
        <f t="shared" si="52"/>
        <v>0.60549152825900743</v>
      </c>
      <c r="M403" s="1">
        <f t="shared" si="52"/>
        <v>1.1697467340358574</v>
      </c>
      <c r="N403" s="1">
        <f t="shared" si="52"/>
        <v>0.9457477564417166</v>
      </c>
      <c r="O403" s="1">
        <f t="shared" si="51"/>
        <v>1.0092863902394091</v>
      </c>
      <c r="P403" t="s">
        <v>680</v>
      </c>
      <c r="Q403">
        <v>-477.58819247545398</v>
      </c>
      <c r="R403">
        <v>-479.56486512999999</v>
      </c>
      <c r="S403">
        <v>-479.60079378491503</v>
      </c>
      <c r="T403">
        <v>-479.711076293791</v>
      </c>
      <c r="U403" t="s">
        <v>580</v>
      </c>
      <c r="V403">
        <v>-230.79440898444599</v>
      </c>
      <c r="W403">
        <v>-231.76464206</v>
      </c>
      <c r="X403">
        <v>-231.786115621985</v>
      </c>
      <c r="Y403">
        <v>-231.84004144116599</v>
      </c>
      <c r="Z403" t="s">
        <v>580</v>
      </c>
      <c r="AA403">
        <v>-246.79290616759999</v>
      </c>
      <c r="AB403">
        <v>-247.79831594999999</v>
      </c>
      <c r="AC403">
        <v>-247.81316179160299</v>
      </c>
      <c r="AD403">
        <v>-247.86938581414</v>
      </c>
      <c r="AE403" t="s">
        <v>394</v>
      </c>
      <c r="AF403">
        <v>-477.55293609002803</v>
      </c>
      <c r="AG403">
        <v>-479.28723103999999</v>
      </c>
      <c r="AH403">
        <v>-479.341218227002</v>
      </c>
      <c r="AI403">
        <v>-479.43292276931101</v>
      </c>
      <c r="AJ403" t="s">
        <v>580</v>
      </c>
      <c r="AK403">
        <v>-230.777082076737</v>
      </c>
      <c r="AL403">
        <v>-231.62878835000001</v>
      </c>
      <c r="AM403">
        <v>-231.65926382126</v>
      </c>
      <c r="AN403">
        <v>-231.70413284148401</v>
      </c>
      <c r="AO403" t="s">
        <v>580</v>
      </c>
      <c r="AP403">
        <v>-246.77488910116099</v>
      </c>
      <c r="AQ403">
        <v>-247.65657858</v>
      </c>
      <c r="AR403">
        <v>-247.68044726081999</v>
      </c>
      <c r="AS403">
        <v>-247.727181527651</v>
      </c>
    </row>
    <row r="404" spans="1:45" x14ac:dyDescent="0.2">
      <c r="A404" s="1">
        <f>'[3]cc-pVDZ-F12c'!T402-'[3]cc-pVDZ-F12c'!Q402</f>
        <v>1.6891618609717163E-2</v>
      </c>
      <c r="B404" s="7">
        <f>'[3]cc-pVDZ-F12c'!Z402-'[3]cc-pVDZ-F12c'!W402</f>
        <v>3.3162921670072898E-2</v>
      </c>
      <c r="C404" s="8">
        <f t="shared" si="55"/>
        <v>2.502727013989503E-2</v>
      </c>
      <c r="D404" s="9">
        <f t="shared" si="56"/>
        <v>1.6270271035177471E-2</v>
      </c>
      <c r="E404" s="10">
        <f t="shared" si="57"/>
        <v>1.6819732473322958E-2</v>
      </c>
      <c r="F404" s="1">
        <f t="shared" si="58"/>
        <v>1.4902244948871102E-2</v>
      </c>
      <c r="G404" s="1">
        <f t="shared" si="59"/>
        <v>1.0348212078297947E-2</v>
      </c>
      <c r="H404" s="1">
        <f t="shared" si="54"/>
        <v>0.2360081295424141</v>
      </c>
      <c r="I404" s="1">
        <f t="shared" si="54"/>
        <v>0.36664752575885862</v>
      </c>
      <c r="J404" s="1">
        <f t="shared" si="54"/>
        <v>0.30587245320387557</v>
      </c>
      <c r="K404" s="1">
        <f t="shared" si="53"/>
        <v>0.32077469815274667</v>
      </c>
      <c r="L404" s="1">
        <f t="shared" si="52"/>
        <v>0.25138926026456349</v>
      </c>
      <c r="M404" s="1">
        <f t="shared" si="52"/>
        <v>0.35587946272181481</v>
      </c>
      <c r="N404" s="1">
        <f t="shared" si="52"/>
        <v>0.29621599376223323</v>
      </c>
      <c r="O404" s="1">
        <f t="shared" si="51"/>
        <v>0.30656420584053118</v>
      </c>
      <c r="P404" t="s">
        <v>681</v>
      </c>
      <c r="Q404">
        <v>-477.58769125492501</v>
      </c>
      <c r="R404">
        <v>-479.56354229999999</v>
      </c>
      <c r="S404">
        <v>-479.59976485234898</v>
      </c>
      <c r="T404">
        <v>-479.70993844230497</v>
      </c>
      <c r="U404" t="s">
        <v>580</v>
      </c>
      <c r="V404">
        <v>-230.79440898444599</v>
      </c>
      <c r="W404">
        <v>-231.76464206</v>
      </c>
      <c r="X404">
        <v>-231.786115621985</v>
      </c>
      <c r="Y404">
        <v>-231.84004144116599</v>
      </c>
      <c r="Z404" t="s">
        <v>580</v>
      </c>
      <c r="AA404">
        <v>-246.79290616759999</v>
      </c>
      <c r="AB404">
        <v>-247.79831594999999</v>
      </c>
      <c r="AC404">
        <v>-247.81316179160299</v>
      </c>
      <c r="AD404">
        <v>-247.86938581414</v>
      </c>
      <c r="AE404" t="s">
        <v>395</v>
      </c>
      <c r="AF404">
        <v>-477.552371792168</v>
      </c>
      <c r="AG404">
        <v>-479.28593405999999</v>
      </c>
      <c r="AH404">
        <v>-479.34018313229399</v>
      </c>
      <c r="AI404">
        <v>-479.43180291027397</v>
      </c>
      <c r="AJ404" t="s">
        <v>580</v>
      </c>
      <c r="AK404">
        <v>-230.777082076737</v>
      </c>
      <c r="AL404">
        <v>-231.62878835000001</v>
      </c>
      <c r="AM404">
        <v>-231.65926382126</v>
      </c>
      <c r="AN404">
        <v>-231.70413284148401</v>
      </c>
      <c r="AO404" t="s">
        <v>580</v>
      </c>
      <c r="AP404">
        <v>-246.77488910116099</v>
      </c>
      <c r="AQ404">
        <v>-247.65657858</v>
      </c>
      <c r="AR404">
        <v>-247.68044726081999</v>
      </c>
      <c r="AS404">
        <v>-247.727181527651</v>
      </c>
    </row>
    <row r="405" spans="1:45" x14ac:dyDescent="0.2">
      <c r="A405" s="1">
        <f>'[3]cc-pVDZ-F12c'!T403-'[3]cc-pVDZ-F12c'!Q403</f>
        <v>0.64901533520683452</v>
      </c>
      <c r="B405" s="7">
        <f>'[3]cc-pVDZ-F12c'!Z403-'[3]cc-pVDZ-F12c'!W403</f>
        <v>0.78268751269180803</v>
      </c>
      <c r="C405" s="8">
        <f t="shared" si="55"/>
        <v>0.71585142394932122</v>
      </c>
      <c r="D405" s="9">
        <f t="shared" si="56"/>
        <v>0.74933398790036576</v>
      </c>
      <c r="E405" s="10">
        <f t="shared" si="57"/>
        <v>0.73574060310332656</v>
      </c>
      <c r="F405" s="1">
        <f t="shared" si="58"/>
        <v>0.68632898690269806</v>
      </c>
      <c r="G405" s="1">
        <f t="shared" si="59"/>
        <v>0.56897639842620529</v>
      </c>
      <c r="H405" s="1">
        <f t="shared" si="54"/>
        <v>-2.5928185763476912</v>
      </c>
      <c r="I405" s="1">
        <f t="shared" si="54"/>
        <v>2.8905534857000985</v>
      </c>
      <c r="J405" s="1">
        <f t="shared" si="54"/>
        <v>1.0539950540723444</v>
      </c>
      <c r="K405" s="1">
        <f t="shared" si="53"/>
        <v>1.7403240409750425</v>
      </c>
      <c r="L405" s="1">
        <f t="shared" si="52"/>
        <v>-2.311039067385984</v>
      </c>
      <c r="M405" s="1">
        <f t="shared" si="52"/>
        <v>2.7317998572728692</v>
      </c>
      <c r="N405" s="1">
        <f t="shared" si="52"/>
        <v>1.0621807799564646</v>
      </c>
      <c r="O405" s="1">
        <f t="shared" si="51"/>
        <v>1.6311571783826699</v>
      </c>
      <c r="P405" t="s">
        <v>396</v>
      </c>
      <c r="Q405">
        <v>-307.64371382533898</v>
      </c>
      <c r="R405">
        <v>-308.9406252</v>
      </c>
      <c r="S405">
        <v>-308.97009595273499</v>
      </c>
      <c r="T405">
        <v>-309.04249047639303</v>
      </c>
      <c r="U405" t="s">
        <v>581</v>
      </c>
      <c r="V405">
        <v>-230.794414534997</v>
      </c>
      <c r="W405">
        <v>-231.7646393</v>
      </c>
      <c r="X405">
        <v>-231.786113179658</v>
      </c>
      <c r="Y405">
        <v>-231.84003774795801</v>
      </c>
      <c r="Z405" t="s">
        <v>581</v>
      </c>
      <c r="AA405">
        <v>-76.853431209581998</v>
      </c>
      <c r="AB405">
        <v>-77.171379509999994</v>
      </c>
      <c r="AC405">
        <v>-77.182303125112995</v>
      </c>
      <c r="AD405">
        <v>-77.199679345655994</v>
      </c>
      <c r="AE405" t="s">
        <v>396</v>
      </c>
      <c r="AF405">
        <v>-307.62195790058598</v>
      </c>
      <c r="AG405">
        <v>-308.76212314999998</v>
      </c>
      <c r="AH405">
        <v>-308.80378094403801</v>
      </c>
      <c r="AI405">
        <v>-308.86411408985202</v>
      </c>
      <c r="AJ405" t="s">
        <v>581</v>
      </c>
      <c r="AK405">
        <v>-230.77708548151</v>
      </c>
      <c r="AL405">
        <v>-231.62878223000001</v>
      </c>
      <c r="AM405">
        <v>-231.65925718984599</v>
      </c>
      <c r="AN405">
        <v>-231.704125070977</v>
      </c>
      <c r="AO405" t="s">
        <v>581</v>
      </c>
      <c r="AP405">
        <v>-76.848555294104003</v>
      </c>
      <c r="AQ405">
        <v>-77.128987519999995</v>
      </c>
      <c r="AR405">
        <v>-77.142831061443999</v>
      </c>
      <c r="AS405">
        <v>-77.157389604558006</v>
      </c>
    </row>
    <row r="406" spans="1:45" x14ac:dyDescent="0.2">
      <c r="A406" s="1">
        <f>'[3]cc-pVDZ-F12c'!T404-'[3]cc-pVDZ-F12c'!Q404</f>
        <v>0.50707005992575893</v>
      </c>
      <c r="B406" s="7">
        <f>'[3]cc-pVDZ-F12c'!Z404-'[3]cc-pVDZ-F12c'!W404</f>
        <v>0.61882911005931041</v>
      </c>
      <c r="C406" s="8">
        <f t="shared" si="55"/>
        <v>0.56294958499253467</v>
      </c>
      <c r="D406" s="9">
        <f t="shared" si="56"/>
        <v>0.57921345378587108</v>
      </c>
      <c r="E406" s="10">
        <f t="shared" si="57"/>
        <v>0.57173641559225996</v>
      </c>
      <c r="F406" s="1">
        <f t="shared" si="58"/>
        <v>0.53051241416548001</v>
      </c>
      <c r="G406" s="1">
        <f t="shared" si="59"/>
        <v>0.43260541077687753</v>
      </c>
      <c r="H406" s="1">
        <f t="shared" si="54"/>
        <v>-0.74428350403318899</v>
      </c>
      <c r="I406" s="1">
        <f t="shared" si="54"/>
        <v>3.4374029145605829</v>
      </c>
      <c r="J406" s="1">
        <f t="shared" si="54"/>
        <v>2.0207724083720358</v>
      </c>
      <c r="K406" s="1">
        <f t="shared" si="53"/>
        <v>2.5512848225375158</v>
      </c>
      <c r="L406" s="1">
        <f t="shared" si="52"/>
        <v>-0.47571458232999025</v>
      </c>
      <c r="M406" s="1">
        <f t="shared" si="52"/>
        <v>3.3351753419332684</v>
      </c>
      <c r="N406" s="1">
        <f t="shared" si="52"/>
        <v>2.0512518750853568</v>
      </c>
      <c r="O406" s="1">
        <f t="shared" si="51"/>
        <v>2.4838572858622343</v>
      </c>
      <c r="P406" t="s">
        <v>397</v>
      </c>
      <c r="Q406">
        <v>-307.64665965336599</v>
      </c>
      <c r="R406">
        <v>-308.94149665999998</v>
      </c>
      <c r="S406">
        <v>-308.971636610453</v>
      </c>
      <c r="T406">
        <v>-309.04378282460698</v>
      </c>
      <c r="U406" t="s">
        <v>581</v>
      </c>
      <c r="V406">
        <v>-230.794414534997</v>
      </c>
      <c r="W406">
        <v>-231.7646393</v>
      </c>
      <c r="X406">
        <v>-231.786113179658</v>
      </c>
      <c r="Y406">
        <v>-231.84003774795801</v>
      </c>
      <c r="Z406" t="s">
        <v>581</v>
      </c>
      <c r="AA406">
        <v>-76.853431209581998</v>
      </c>
      <c r="AB406">
        <v>-77.171379509999994</v>
      </c>
      <c r="AC406">
        <v>-77.182303125112995</v>
      </c>
      <c r="AD406">
        <v>-77.199679345655994</v>
      </c>
      <c r="AE406" t="s">
        <v>397</v>
      </c>
      <c r="AF406">
        <v>-307.62488267620301</v>
      </c>
      <c r="AG406">
        <v>-308.76308469000003</v>
      </c>
      <c r="AH406">
        <v>-308.80535712909199</v>
      </c>
      <c r="AI406">
        <v>-308.86547295391301</v>
      </c>
      <c r="AJ406" t="s">
        <v>581</v>
      </c>
      <c r="AK406">
        <v>-230.77708548151</v>
      </c>
      <c r="AL406">
        <v>-231.62878223000001</v>
      </c>
      <c r="AM406">
        <v>-231.65925718984599</v>
      </c>
      <c r="AN406">
        <v>-231.704125070977</v>
      </c>
      <c r="AO406" t="s">
        <v>581</v>
      </c>
      <c r="AP406">
        <v>-76.848555294104003</v>
      </c>
      <c r="AQ406">
        <v>-77.128987519999995</v>
      </c>
      <c r="AR406">
        <v>-77.142831061443999</v>
      </c>
      <c r="AS406">
        <v>-77.157389604558006</v>
      </c>
    </row>
    <row r="407" spans="1:45" x14ac:dyDescent="0.2">
      <c r="A407" s="1">
        <f>'[3]cc-pVDZ-F12c'!T405-'[3]cc-pVDZ-F12c'!Q405</f>
        <v>0.39689084336866109</v>
      </c>
      <c r="B407" s="7">
        <f>'[3]cc-pVDZ-F12c'!Z405-'[3]cc-pVDZ-F12c'!W405</f>
        <v>0.49210550767396155</v>
      </c>
      <c r="C407" s="8">
        <f t="shared" si="55"/>
        <v>0.44449817552131132</v>
      </c>
      <c r="D407" s="9">
        <f t="shared" si="56"/>
        <v>0.44900914678998238</v>
      </c>
      <c r="E407" s="10">
        <f t="shared" si="57"/>
        <v>0.44566536587417327</v>
      </c>
      <c r="F407" s="1">
        <f t="shared" si="58"/>
        <v>0.41125585893935002</v>
      </c>
      <c r="G407" s="1">
        <f t="shared" si="59"/>
        <v>0.32953327996914483</v>
      </c>
      <c r="H407" s="1">
        <f t="shared" si="54"/>
        <v>0.28026718596827072</v>
      </c>
      <c r="I407" s="1">
        <f t="shared" si="54"/>
        <v>3.4865180831364109</v>
      </c>
      <c r="J407" s="1">
        <f t="shared" si="54"/>
        <v>2.3842956396405528</v>
      </c>
      <c r="K407" s="1">
        <f t="shared" si="53"/>
        <v>2.7955514985799028</v>
      </c>
      <c r="L407" s="1">
        <f t="shared" si="52"/>
        <v>0.52697253460870075</v>
      </c>
      <c r="M407" s="1">
        <f t="shared" si="52"/>
        <v>3.4175610641607532</v>
      </c>
      <c r="N407" s="1">
        <f t="shared" si="52"/>
        <v>2.4212698811304092</v>
      </c>
      <c r="O407" s="1">
        <f t="shared" si="51"/>
        <v>2.750803161099554</v>
      </c>
      <c r="P407" t="s">
        <v>398</v>
      </c>
      <c r="Q407">
        <v>-307.64829237875102</v>
      </c>
      <c r="R407">
        <v>-308.94157493</v>
      </c>
      <c r="S407">
        <v>-308.97221592157302</v>
      </c>
      <c r="T407">
        <v>-309.044172088317</v>
      </c>
      <c r="U407" t="s">
        <v>581</v>
      </c>
      <c r="V407">
        <v>-230.794414534997</v>
      </c>
      <c r="W407">
        <v>-231.7646393</v>
      </c>
      <c r="X407">
        <v>-231.786113179658</v>
      </c>
      <c r="Y407">
        <v>-231.84003774795801</v>
      </c>
      <c r="Z407" t="s">
        <v>581</v>
      </c>
      <c r="AA407">
        <v>-76.853431209581998</v>
      </c>
      <c r="AB407">
        <v>-77.171379509999994</v>
      </c>
      <c r="AC407">
        <v>-77.182303125112995</v>
      </c>
      <c r="AD407">
        <v>-77.199679345655994</v>
      </c>
      <c r="AE407" t="s">
        <v>398</v>
      </c>
      <c r="AF407">
        <v>-307.62648055976803</v>
      </c>
      <c r="AG407">
        <v>-308.76321597999998</v>
      </c>
      <c r="AH407">
        <v>-308.805946790294</v>
      </c>
      <c r="AI407">
        <v>-308.86589835922598</v>
      </c>
      <c r="AJ407" t="s">
        <v>581</v>
      </c>
      <c r="AK407">
        <v>-230.77708548151</v>
      </c>
      <c r="AL407">
        <v>-231.62878223000001</v>
      </c>
      <c r="AM407">
        <v>-231.65925718984599</v>
      </c>
      <c r="AN407">
        <v>-231.704125070977</v>
      </c>
      <c r="AO407" t="s">
        <v>581</v>
      </c>
      <c r="AP407">
        <v>-76.848555294104003</v>
      </c>
      <c r="AQ407">
        <v>-77.128987519999995</v>
      </c>
      <c r="AR407">
        <v>-77.142831061443999</v>
      </c>
      <c r="AS407">
        <v>-77.157389604558006</v>
      </c>
    </row>
    <row r="408" spans="1:45" x14ac:dyDescent="0.2">
      <c r="A408" s="1">
        <f>'[3]cc-pVDZ-F12c'!T406-'[3]cc-pVDZ-F12c'!Q406</f>
        <v>0.3109263384339247</v>
      </c>
      <c r="B408" s="7">
        <f>'[3]cc-pVDZ-F12c'!Z406-'[3]cc-pVDZ-F12c'!W406</f>
        <v>0.39265979571381981</v>
      </c>
      <c r="C408" s="8">
        <f t="shared" si="55"/>
        <v>0.35179306707387226</v>
      </c>
      <c r="D408" s="9">
        <f t="shared" si="56"/>
        <v>0.34884799363858898</v>
      </c>
      <c r="E408" s="10">
        <f t="shared" si="57"/>
        <v>0.34817747018736739</v>
      </c>
      <c r="F408" s="1">
        <f t="shared" si="58"/>
        <v>0.31951638911759384</v>
      </c>
      <c r="G408" s="1">
        <f t="shared" si="59"/>
        <v>0.25144632157688163</v>
      </c>
      <c r="H408" s="1">
        <f t="shared" si="54"/>
        <v>0.81772235395599369</v>
      </c>
      <c r="I408" s="1">
        <f t="shared" si="54"/>
        <v>3.2882690068018512</v>
      </c>
      <c r="J408" s="1">
        <f t="shared" si="54"/>
        <v>2.4236923702755004</v>
      </c>
      <c r="K408" s="1">
        <f t="shared" si="53"/>
        <v>2.7432087593930943</v>
      </c>
      <c r="L408" s="1">
        <f t="shared" si="52"/>
        <v>1.0391628410755074</v>
      </c>
      <c r="M408" s="1">
        <f t="shared" si="52"/>
        <v>3.2404527828870302</v>
      </c>
      <c r="N408" s="1">
        <f t="shared" si="52"/>
        <v>2.4605410119949167</v>
      </c>
      <c r="O408" s="1">
        <f t="shared" si="51"/>
        <v>2.7119873335717983</v>
      </c>
      <c r="P408" t="s">
        <v>399</v>
      </c>
      <c r="Q408">
        <v>-307.64914886804399</v>
      </c>
      <c r="R408">
        <v>-308.941259</v>
      </c>
      <c r="S408">
        <v>-308.97227870425701</v>
      </c>
      <c r="T408">
        <v>-309.04408867485603</v>
      </c>
      <c r="U408" t="s">
        <v>581</v>
      </c>
      <c r="V408">
        <v>-230.794414534997</v>
      </c>
      <c r="W408">
        <v>-231.7646393</v>
      </c>
      <c r="X408">
        <v>-231.786113179658</v>
      </c>
      <c r="Y408">
        <v>-231.84003774795801</v>
      </c>
      <c r="Z408" t="s">
        <v>581</v>
      </c>
      <c r="AA408">
        <v>-76.853431209581998</v>
      </c>
      <c r="AB408">
        <v>-77.171379509999994</v>
      </c>
      <c r="AC408">
        <v>-77.182303125112995</v>
      </c>
      <c r="AD408">
        <v>-77.199679345655994</v>
      </c>
      <c r="AE408" t="s">
        <v>399</v>
      </c>
      <c r="AF408">
        <v>-307.62729678694302</v>
      </c>
      <c r="AG408">
        <v>-308.76293373999999</v>
      </c>
      <c r="AH408">
        <v>-308.80600937282202</v>
      </c>
      <c r="AI408">
        <v>-308.86583650226999</v>
      </c>
      <c r="AJ408" t="s">
        <v>581</v>
      </c>
      <c r="AK408">
        <v>-230.77708548151</v>
      </c>
      <c r="AL408">
        <v>-231.62878223000001</v>
      </c>
      <c r="AM408">
        <v>-231.65925718984599</v>
      </c>
      <c r="AN408">
        <v>-231.704125070977</v>
      </c>
      <c r="AO408" t="s">
        <v>581</v>
      </c>
      <c r="AP408">
        <v>-76.848555294104003</v>
      </c>
      <c r="AQ408">
        <v>-77.128987519999995</v>
      </c>
      <c r="AR408">
        <v>-77.142831061443999</v>
      </c>
      <c r="AS408">
        <v>-77.157389604558006</v>
      </c>
    </row>
    <row r="409" spans="1:45" x14ac:dyDescent="0.2">
      <c r="A409" s="1">
        <f>'[3]cc-pVDZ-F12c'!T407-'[3]cc-pVDZ-F12c'!Q407</f>
        <v>0.24389320206170151</v>
      </c>
      <c r="B409" s="7">
        <f>'[3]cc-pVDZ-F12c'!Z407-'[3]cc-pVDZ-F12c'!W407</f>
        <v>0.31407277785154486</v>
      </c>
      <c r="C409" s="8">
        <f t="shared" si="55"/>
        <v>0.27898298995662318</v>
      </c>
      <c r="D409" s="9">
        <f t="shared" si="56"/>
        <v>0.27175779600521571</v>
      </c>
      <c r="E409" s="10">
        <f t="shared" si="57"/>
        <v>0.27269638768343507</v>
      </c>
      <c r="F409" s="1">
        <f t="shared" si="58"/>
        <v>0.24890803810699369</v>
      </c>
      <c r="G409" s="1">
        <f t="shared" si="59"/>
        <v>0.19241070786294534</v>
      </c>
      <c r="H409" s="1">
        <f t="shared" si="54"/>
        <v>1.0686364815864233</v>
      </c>
      <c r="I409" s="1">
        <f t="shared" si="54"/>
        <v>2.9828036572812016</v>
      </c>
      <c r="J409" s="1">
        <f t="shared" si="54"/>
        <v>2.2989017955969357</v>
      </c>
      <c r="K409" s="1">
        <f t="shared" si="53"/>
        <v>2.5478098337039294</v>
      </c>
      <c r="L409" s="1">
        <f t="shared" si="52"/>
        <v>1.2645141531162984</v>
      </c>
      <c r="M409" s="1">
        <f t="shared" si="52"/>
        <v>2.9498154828788623</v>
      </c>
      <c r="N409" s="1">
        <f t="shared" si="52"/>
        <v>2.3334879731368985</v>
      </c>
      <c r="O409" s="1">
        <f t="shared" si="51"/>
        <v>2.5258986809998438</v>
      </c>
      <c r="P409" t="s">
        <v>400</v>
      </c>
      <c r="Q409">
        <v>-307.64954872514198</v>
      </c>
      <c r="R409">
        <v>-308.94077220999998</v>
      </c>
      <c r="S409">
        <v>-308.97207983782602</v>
      </c>
      <c r="T409">
        <v>-309.04377728686001</v>
      </c>
      <c r="U409" t="s">
        <v>581</v>
      </c>
      <c r="V409">
        <v>-230.794414534997</v>
      </c>
      <c r="W409">
        <v>-231.7646393</v>
      </c>
      <c r="X409">
        <v>-231.786113179658</v>
      </c>
      <c r="Y409">
        <v>-231.84003774795801</v>
      </c>
      <c r="Z409" t="s">
        <v>581</v>
      </c>
      <c r="AA409">
        <v>-76.853431209581998</v>
      </c>
      <c r="AB409">
        <v>-77.171379509999994</v>
      </c>
      <c r="AC409">
        <v>-77.182303125112995</v>
      </c>
      <c r="AD409">
        <v>-77.199679345655994</v>
      </c>
      <c r="AE409" t="s">
        <v>400</v>
      </c>
      <c r="AF409">
        <v>-307.62765590710302</v>
      </c>
      <c r="AG409">
        <v>-308.76247058000001</v>
      </c>
      <c r="AH409">
        <v>-308.80580690092501</v>
      </c>
      <c r="AI409">
        <v>-308.86553995113798</v>
      </c>
      <c r="AJ409" t="s">
        <v>581</v>
      </c>
      <c r="AK409">
        <v>-230.77708548151</v>
      </c>
      <c r="AL409">
        <v>-231.62878223000001</v>
      </c>
      <c r="AM409">
        <v>-231.65925718984599</v>
      </c>
      <c r="AN409">
        <v>-231.704125070977</v>
      </c>
      <c r="AO409" t="s">
        <v>581</v>
      </c>
      <c r="AP409">
        <v>-76.848555294104003</v>
      </c>
      <c r="AQ409">
        <v>-77.128987519999995</v>
      </c>
      <c r="AR409">
        <v>-77.142831061443999</v>
      </c>
      <c r="AS409">
        <v>-77.157389604558006</v>
      </c>
    </row>
    <row r="410" spans="1:45" x14ac:dyDescent="0.2">
      <c r="A410" s="1">
        <f>'[3]cc-pVDZ-F12c'!T408-'[3]cc-pVDZ-F12c'!Q408</f>
        <v>0.11880389988739481</v>
      </c>
      <c r="B410" s="7">
        <f>'[3]cc-pVDZ-F12c'!Z408-'[3]cc-pVDZ-F12c'!W408</f>
        <v>0.16386490773160922</v>
      </c>
      <c r="C410" s="8">
        <f t="shared" si="55"/>
        <v>0.14133440380950202</v>
      </c>
      <c r="D410" s="9">
        <f t="shared" si="56"/>
        <v>0.13053105539344279</v>
      </c>
      <c r="E410" s="10">
        <f t="shared" si="57"/>
        <v>0.13286509080030406</v>
      </c>
      <c r="F410" s="1">
        <f t="shared" si="58"/>
        <v>0.11955583018267335</v>
      </c>
      <c r="G410" s="1">
        <f t="shared" si="59"/>
        <v>8.7946336215800391E-2</v>
      </c>
      <c r="H410" s="1">
        <f t="shared" si="54"/>
        <v>1.0947115526399196</v>
      </c>
      <c r="I410" s="1">
        <f t="shared" si="54"/>
        <v>2.0143054949794772</v>
      </c>
      <c r="J410" s="1">
        <f t="shared" si="54"/>
        <v>1.6595582294826061</v>
      </c>
      <c r="K410" s="1">
        <f t="shared" si="53"/>
        <v>1.7791140596652795</v>
      </c>
      <c r="L410" s="1">
        <f t="shared" si="52"/>
        <v>1.2235554716161829</v>
      </c>
      <c r="M410" s="1">
        <f t="shared" si="52"/>
        <v>2.0054638861375258</v>
      </c>
      <c r="N410" s="1">
        <f t="shared" si="52"/>
        <v>1.6837243136922153</v>
      </c>
      <c r="O410" s="1">
        <f t="shared" si="51"/>
        <v>1.7716706499080157</v>
      </c>
      <c r="P410" t="s">
        <v>401</v>
      </c>
      <c r="Q410">
        <v>-307.64959027841098</v>
      </c>
      <c r="R410">
        <v>-308.93922880999997</v>
      </c>
      <c r="S410">
        <v>-308.97106097904202</v>
      </c>
      <c r="T410">
        <v>-309.04255229222002</v>
      </c>
      <c r="U410" t="s">
        <v>581</v>
      </c>
      <c r="V410">
        <v>-230.794414534997</v>
      </c>
      <c r="W410">
        <v>-231.7646393</v>
      </c>
      <c r="X410">
        <v>-231.786113179658</v>
      </c>
      <c r="Y410">
        <v>-231.84003774795801</v>
      </c>
      <c r="Z410" t="s">
        <v>581</v>
      </c>
      <c r="AA410">
        <v>-76.853431209581998</v>
      </c>
      <c r="AB410">
        <v>-77.171379509999994</v>
      </c>
      <c r="AC410">
        <v>-77.182303125112995</v>
      </c>
      <c r="AD410">
        <v>-77.199679345655994</v>
      </c>
      <c r="AE410" t="s">
        <v>401</v>
      </c>
      <c r="AF410">
        <v>-307.62759063529199</v>
      </c>
      <c r="AG410">
        <v>-308.76096566000001</v>
      </c>
      <c r="AH410">
        <v>-308.80477143666599</v>
      </c>
      <c r="AI410">
        <v>-308.864338012313</v>
      </c>
      <c r="AJ410" t="s">
        <v>581</v>
      </c>
      <c r="AK410">
        <v>-230.77708548151</v>
      </c>
      <c r="AL410">
        <v>-231.62878223000001</v>
      </c>
      <c r="AM410">
        <v>-231.65925718984599</v>
      </c>
      <c r="AN410">
        <v>-231.704125070977</v>
      </c>
      <c r="AO410" t="s">
        <v>581</v>
      </c>
      <c r="AP410">
        <v>-76.848555294104003</v>
      </c>
      <c r="AQ410">
        <v>-77.128987519999995</v>
      </c>
      <c r="AR410">
        <v>-77.142831061443999</v>
      </c>
      <c r="AS410">
        <v>-77.157389604558006</v>
      </c>
    </row>
    <row r="411" spans="1:45" x14ac:dyDescent="0.2">
      <c r="A411" s="1">
        <f>'[3]cc-pVDZ-F12c'!T409-'[3]cc-pVDZ-F12c'!Q409</f>
        <v>3.7526755328362804E-2</v>
      </c>
      <c r="B411" s="7">
        <f>'[3]cc-pVDZ-F12c'!Z409-'[3]cc-pVDZ-F12c'!W409</f>
        <v>6.2588202294331374E-2</v>
      </c>
      <c r="C411" s="8">
        <f t="shared" si="55"/>
        <v>5.0057478811347089E-2</v>
      </c>
      <c r="D411" s="9">
        <f t="shared" si="56"/>
        <v>4.1031807160212708E-2</v>
      </c>
      <c r="E411" s="10">
        <f t="shared" si="57"/>
        <v>4.2750607054712689E-2</v>
      </c>
      <c r="F411" s="1">
        <f t="shared" si="58"/>
        <v>3.7581798095083996E-2</v>
      </c>
      <c r="G411" s="1">
        <f t="shared" si="59"/>
        <v>2.5305876815965855E-2</v>
      </c>
      <c r="H411" s="1">
        <f t="shared" si="54"/>
        <v>0.68541154226000367</v>
      </c>
      <c r="I411" s="1">
        <f t="shared" si="54"/>
        <v>0.98679006421977866</v>
      </c>
      <c r="J411" s="1">
        <f t="shared" si="54"/>
        <v>0.85005111127383937</v>
      </c>
      <c r="K411" s="1">
        <f t="shared" si="53"/>
        <v>0.88763290936892336</v>
      </c>
      <c r="L411" s="1">
        <f t="shared" si="52"/>
        <v>0.7443313259080182</v>
      </c>
      <c r="M411" s="1">
        <f t="shared" si="52"/>
        <v>0.98192059048924418</v>
      </c>
      <c r="N411" s="1">
        <f t="shared" si="52"/>
        <v>0.85263047338831588</v>
      </c>
      <c r="O411" s="1">
        <f t="shared" si="51"/>
        <v>0.87793635020428173</v>
      </c>
      <c r="P411" t="s">
        <v>402</v>
      </c>
      <c r="Q411">
        <v>-307.64893801735298</v>
      </c>
      <c r="R411">
        <v>-308.93759136</v>
      </c>
      <c r="S411">
        <v>-308.96977094738799</v>
      </c>
      <c r="T411">
        <v>-309.041131626636</v>
      </c>
      <c r="U411" t="s">
        <v>581</v>
      </c>
      <c r="V411">
        <v>-230.794414534997</v>
      </c>
      <c r="W411">
        <v>-231.7646393</v>
      </c>
      <c r="X411">
        <v>-231.786113179658</v>
      </c>
      <c r="Y411">
        <v>-231.84003774795801</v>
      </c>
      <c r="Z411" t="s">
        <v>581</v>
      </c>
      <c r="AA411">
        <v>-76.853431209581998</v>
      </c>
      <c r="AB411">
        <v>-77.171379509999994</v>
      </c>
      <c r="AC411">
        <v>-77.182303125112995</v>
      </c>
      <c r="AD411">
        <v>-77.199679345655994</v>
      </c>
      <c r="AE411" t="s">
        <v>402</v>
      </c>
      <c r="AF411">
        <v>-307.62682694303601</v>
      </c>
      <c r="AG411">
        <v>-308.75933454</v>
      </c>
      <c r="AH411">
        <v>-308.80344700438201</v>
      </c>
      <c r="AI411">
        <v>-308.86291375610699</v>
      </c>
      <c r="AJ411" t="s">
        <v>581</v>
      </c>
      <c r="AK411">
        <v>-230.77708548151</v>
      </c>
      <c r="AL411">
        <v>-231.62878223000001</v>
      </c>
      <c r="AM411">
        <v>-231.65925718984599</v>
      </c>
      <c r="AN411">
        <v>-231.704125070977</v>
      </c>
      <c r="AO411" t="s">
        <v>581</v>
      </c>
      <c r="AP411">
        <v>-76.848555294104003</v>
      </c>
      <c r="AQ411">
        <v>-77.128987519999995</v>
      </c>
      <c r="AR411">
        <v>-77.142831061443999</v>
      </c>
      <c r="AS411">
        <v>-77.157389604558006</v>
      </c>
    </row>
    <row r="412" spans="1:45" x14ac:dyDescent="0.2">
      <c r="A412" s="1">
        <f>'[3]cc-pVDZ-F12c'!T410-'[3]cc-pVDZ-F12c'!Q410</f>
        <v>4.5218084805040415E-3</v>
      </c>
      <c r="B412" s="7">
        <f>'[3]cc-pVDZ-F12c'!Z410-'[3]cc-pVDZ-F12c'!W410</f>
        <v>1.3007778739630882E-2</v>
      </c>
      <c r="C412" s="8">
        <f t="shared" si="55"/>
        <v>8.7647936100674617E-3</v>
      </c>
      <c r="D412" s="9">
        <f t="shared" si="56"/>
        <v>5.2873897667927985E-3</v>
      </c>
      <c r="E412" s="10">
        <f t="shared" si="57"/>
        <v>5.9595974899633395E-3</v>
      </c>
      <c r="F412" s="1">
        <f t="shared" si="58"/>
        <v>4.8428189840564184E-3</v>
      </c>
      <c r="G412" s="1">
        <f t="shared" si="59"/>
        <v>2.1904700325274806E-3</v>
      </c>
      <c r="H412" s="1">
        <f t="shared" si="54"/>
        <v>0.24854696977739793</v>
      </c>
      <c r="I412" s="1">
        <f t="shared" si="54"/>
        <v>0.29186721864075726</v>
      </c>
      <c r="J412" s="1">
        <f t="shared" si="54"/>
        <v>0.2616894239648952</v>
      </c>
      <c r="K412" s="1">
        <f t="shared" si="53"/>
        <v>0.26653224294895161</v>
      </c>
      <c r="L412" s="1">
        <f t="shared" si="52"/>
        <v>0.26307954323681498</v>
      </c>
      <c r="M412" s="1">
        <f t="shared" si="52"/>
        <v>0.28832178993547186</v>
      </c>
      <c r="N412" s="1">
        <f t="shared" si="52"/>
        <v>0.25642997692987823</v>
      </c>
      <c r="O412" s="1">
        <f t="shared" si="51"/>
        <v>0.25862044696240571</v>
      </c>
      <c r="P412" t="s">
        <v>403</v>
      </c>
      <c r="Q412">
        <v>-307.64824182937099</v>
      </c>
      <c r="R412">
        <v>-308.93648393000001</v>
      </c>
      <c r="S412">
        <v>-308.96883333339599</v>
      </c>
      <c r="T412">
        <v>-309.04014183976199</v>
      </c>
      <c r="U412" t="s">
        <v>581</v>
      </c>
      <c r="V412">
        <v>-230.794414534997</v>
      </c>
      <c r="W412">
        <v>-231.7646393</v>
      </c>
      <c r="X412">
        <v>-231.786113179658</v>
      </c>
      <c r="Y412">
        <v>-231.84003774795801</v>
      </c>
      <c r="Z412" t="s">
        <v>581</v>
      </c>
      <c r="AA412">
        <v>-76.853431209581998</v>
      </c>
      <c r="AB412">
        <v>-77.171379509999994</v>
      </c>
      <c r="AC412">
        <v>-77.182303125112995</v>
      </c>
      <c r="AD412">
        <v>-77.199679345655994</v>
      </c>
      <c r="AE412" t="s">
        <v>403</v>
      </c>
      <c r="AF412">
        <v>-307.62606001953498</v>
      </c>
      <c r="AG412">
        <v>-308.75822921999998</v>
      </c>
      <c r="AH412">
        <v>-308.802496898453</v>
      </c>
      <c r="AI412">
        <v>-308.86192681343402</v>
      </c>
      <c r="AJ412" t="s">
        <v>581</v>
      </c>
      <c r="AK412">
        <v>-230.77708548151</v>
      </c>
      <c r="AL412">
        <v>-231.62878223000001</v>
      </c>
      <c r="AM412">
        <v>-231.65925718984599</v>
      </c>
      <c r="AN412">
        <v>-231.704125070977</v>
      </c>
      <c r="AO412" t="s">
        <v>581</v>
      </c>
      <c r="AP412">
        <v>-76.848555294104003</v>
      </c>
      <c r="AQ412">
        <v>-77.128987519999995</v>
      </c>
      <c r="AR412">
        <v>-77.142831061443999</v>
      </c>
      <c r="AS412">
        <v>-77.157389604558006</v>
      </c>
    </row>
    <row r="413" spans="1:45" x14ac:dyDescent="0.2">
      <c r="A413" s="1">
        <f>'[3]cc-pVDZ-F12c'!T411-'[3]cc-pVDZ-F12c'!Q411</f>
        <v>0.24368388012141884</v>
      </c>
      <c r="B413" s="7">
        <f>'[3]cc-pVDZ-F12c'!Z411-'[3]cc-pVDZ-F12c'!W411</f>
        <v>0.30649664207797611</v>
      </c>
      <c r="C413" s="8">
        <f t="shared" si="55"/>
        <v>0.27509026109969748</v>
      </c>
      <c r="D413" s="9">
        <f t="shared" si="56"/>
        <v>0.28409340027907687</v>
      </c>
      <c r="E413" s="10">
        <f t="shared" si="57"/>
        <v>0.28026165115150858</v>
      </c>
      <c r="F413" s="1">
        <f t="shared" si="58"/>
        <v>0.26020644832302331</v>
      </c>
      <c r="G413" s="1">
        <f t="shared" si="59"/>
        <v>0.21257534160537073</v>
      </c>
      <c r="H413" s="1">
        <f t="shared" si="54"/>
        <v>-0.4417339960257522</v>
      </c>
      <c r="I413" s="1">
        <f t="shared" si="54"/>
        <v>1.3281991578781649</v>
      </c>
      <c r="J413" s="1">
        <f t="shared" si="54"/>
        <v>0.80193158819079646</v>
      </c>
      <c r="K413" s="1">
        <f t="shared" si="53"/>
        <v>1.0621380365138198</v>
      </c>
      <c r="L413" s="1">
        <f t="shared" si="52"/>
        <v>-0.38994324177342848</v>
      </c>
      <c r="M413" s="1">
        <f t="shared" si="52"/>
        <v>1.0890803878112028</v>
      </c>
      <c r="N413" s="1">
        <f t="shared" si="52"/>
        <v>0.6193009409261907</v>
      </c>
      <c r="O413" s="1">
        <f t="shared" si="52"/>
        <v>0.83187628253156143</v>
      </c>
      <c r="P413" t="s">
        <v>404</v>
      </c>
      <c r="Q413">
        <v>-153.70634116995399</v>
      </c>
      <c r="R413">
        <v>-154.34488833</v>
      </c>
      <c r="S413">
        <v>-154.36593273865699</v>
      </c>
      <c r="T413">
        <v>-154.40106621144901</v>
      </c>
      <c r="U413" t="s">
        <v>582</v>
      </c>
      <c r="V413">
        <v>-76.853546488643005</v>
      </c>
      <c r="W413">
        <v>-77.171387800000005</v>
      </c>
      <c r="X413">
        <v>-77.182332633596999</v>
      </c>
      <c r="Y413">
        <v>-77.199687592789999</v>
      </c>
      <c r="Z413" t="s">
        <v>582</v>
      </c>
      <c r="AA413">
        <v>-76.853498629212993</v>
      </c>
      <c r="AB413">
        <v>-77.171383910000003</v>
      </c>
      <c r="AC413">
        <v>-77.182322145781001</v>
      </c>
      <c r="AD413">
        <v>-77.199685994027007</v>
      </c>
      <c r="AE413" t="s">
        <v>404</v>
      </c>
      <c r="AF413">
        <v>-153.696659949962</v>
      </c>
      <c r="AG413">
        <v>-154.25969516999999</v>
      </c>
      <c r="AH413">
        <v>-154.28666170375899</v>
      </c>
      <c r="AI413">
        <v>-154.316085660613</v>
      </c>
      <c r="AJ413" t="s">
        <v>582</v>
      </c>
      <c r="AK413">
        <v>-76.848663054273999</v>
      </c>
      <c r="AL413">
        <v>-77.128977649999996</v>
      </c>
      <c r="AM413">
        <v>-77.142837203048003</v>
      </c>
      <c r="AN413">
        <v>-77.157375620299007</v>
      </c>
      <c r="AO413" t="s">
        <v>582</v>
      </c>
      <c r="AP413">
        <v>-76.848618309773002</v>
      </c>
      <c r="AQ413">
        <v>-77.128981960000004</v>
      </c>
      <c r="AR413">
        <v>-77.142837581882006</v>
      </c>
      <c r="AS413">
        <v>-77.157384361129004</v>
      </c>
    </row>
    <row r="414" spans="1:45" x14ac:dyDescent="0.2">
      <c r="A414" s="1">
        <f>'[3]cc-pVDZ-F12c'!T412-'[3]cc-pVDZ-F12c'!Q412</f>
        <v>0.19043348280563843</v>
      </c>
      <c r="B414" s="7">
        <f>'[3]cc-pVDZ-F12c'!Z412-'[3]cc-pVDZ-F12c'!W412</f>
        <v>0.24208892076745547</v>
      </c>
      <c r="C414" s="8">
        <f t="shared" si="55"/>
        <v>0.21626120178654695</v>
      </c>
      <c r="D414" s="9">
        <f t="shared" si="56"/>
        <v>0.22061154481689157</v>
      </c>
      <c r="E414" s="10">
        <f t="shared" si="57"/>
        <v>0.21828496949934101</v>
      </c>
      <c r="F414" s="1">
        <f t="shared" si="58"/>
        <v>0.20206223192607764</v>
      </c>
      <c r="G414" s="1">
        <f t="shared" si="59"/>
        <v>0.16353323018957711</v>
      </c>
      <c r="H414" s="1">
        <f t="shared" si="54"/>
        <v>0.21088962958668345</v>
      </c>
      <c r="I414" s="1">
        <f t="shared" si="54"/>
        <v>1.5494150819046766</v>
      </c>
      <c r="J414" s="1">
        <f t="shared" si="54"/>
        <v>1.1445549158707686</v>
      </c>
      <c r="K414" s="1">
        <f t="shared" si="53"/>
        <v>1.3466171477968463</v>
      </c>
      <c r="L414" s="1">
        <f t="shared" ref="L414:O477" si="60">627.5095*(AK414+AP414-AF414)</f>
        <v>0.26596600725749459</v>
      </c>
      <c r="M414" s="1">
        <f t="shared" si="60"/>
        <v>1.3745595597573748</v>
      </c>
      <c r="N414" s="1">
        <f t="shared" si="60"/>
        <v>1.0143794801193193</v>
      </c>
      <c r="O414" s="1">
        <f t="shared" si="60"/>
        <v>1.1779127103088964</v>
      </c>
      <c r="P414" t="s">
        <v>405</v>
      </c>
      <c r="Q414">
        <v>-153.70738119185901</v>
      </c>
      <c r="R414">
        <v>-154.34524085999999</v>
      </c>
      <c r="S414">
        <v>-154.36647874366199</v>
      </c>
      <c r="T414">
        <v>-154.40151955775099</v>
      </c>
      <c r="U414" t="s">
        <v>582</v>
      </c>
      <c r="V414">
        <v>-76.853546488643005</v>
      </c>
      <c r="W414">
        <v>-77.171387800000005</v>
      </c>
      <c r="X414">
        <v>-77.182332633596999</v>
      </c>
      <c r="Y414">
        <v>-77.199687592789999</v>
      </c>
      <c r="Z414" t="s">
        <v>582</v>
      </c>
      <c r="AA414">
        <v>-76.853498629212993</v>
      </c>
      <c r="AB414">
        <v>-77.171383910000003</v>
      </c>
      <c r="AC414">
        <v>-77.182322145781001</v>
      </c>
      <c r="AD414">
        <v>-77.199685994027007</v>
      </c>
      <c r="AE414" t="s">
        <v>405</v>
      </c>
      <c r="AF414">
        <v>-153.69770520784101</v>
      </c>
      <c r="AG414">
        <v>-154.26015011000001</v>
      </c>
      <c r="AH414">
        <v>-154.28729130146101</v>
      </c>
      <c r="AI414">
        <v>-154.31663710473899</v>
      </c>
      <c r="AJ414" t="s">
        <v>582</v>
      </c>
      <c r="AK414">
        <v>-76.848663054273999</v>
      </c>
      <c r="AL414">
        <v>-77.128977649999996</v>
      </c>
      <c r="AM414">
        <v>-77.142837203048003</v>
      </c>
      <c r="AN414">
        <v>-77.157375620299007</v>
      </c>
      <c r="AO414" t="s">
        <v>582</v>
      </c>
      <c r="AP414">
        <v>-76.848618309773002</v>
      </c>
      <c r="AQ414">
        <v>-77.128981960000004</v>
      </c>
      <c r="AR414">
        <v>-77.142837581882006</v>
      </c>
      <c r="AS414">
        <v>-77.157384361129004</v>
      </c>
    </row>
    <row r="415" spans="1:45" x14ac:dyDescent="0.2">
      <c r="A415" s="1">
        <f>'[3]cc-pVDZ-F12c'!T413-'[3]cc-pVDZ-F12c'!Q413</f>
        <v>0.14844789704194539</v>
      </c>
      <c r="B415" s="7">
        <f>'[3]cc-pVDZ-F12c'!Z413-'[3]cc-pVDZ-F12c'!W413</f>
        <v>0.19168638224764978</v>
      </c>
      <c r="C415" s="8">
        <f t="shared" si="55"/>
        <v>0.17006713964479758</v>
      </c>
      <c r="D415" s="9">
        <f t="shared" si="56"/>
        <v>0.17129516693243566</v>
      </c>
      <c r="E415" s="10">
        <f t="shared" si="57"/>
        <v>0.17016871589380445</v>
      </c>
      <c r="F415" s="1">
        <f t="shared" si="58"/>
        <v>0.15689244086136256</v>
      </c>
      <c r="G415" s="1">
        <f t="shared" si="59"/>
        <v>0.12536128765931309</v>
      </c>
      <c r="H415" s="1">
        <f t="shared" si="54"/>
        <v>0.56250470089502602</v>
      </c>
      <c r="I415" s="1">
        <f t="shared" si="54"/>
        <v>1.5759210831841011</v>
      </c>
      <c r="J415" s="1">
        <f t="shared" si="54"/>
        <v>1.2628109166212442</v>
      </c>
      <c r="K415" s="1">
        <f t="shared" si="53"/>
        <v>1.4197033574826068</v>
      </c>
      <c r="L415" s="1">
        <f t="shared" si="60"/>
        <v>0.61718192981546027</v>
      </c>
      <c r="M415" s="1">
        <f t="shared" si="60"/>
        <v>1.4463968473043645</v>
      </c>
      <c r="N415" s="1">
        <f t="shared" si="60"/>
        <v>1.1690808736861833</v>
      </c>
      <c r="O415" s="1">
        <f t="shared" si="60"/>
        <v>1.2944421613454964</v>
      </c>
      <c r="P415" t="s">
        <v>406</v>
      </c>
      <c r="Q415">
        <v>-153.70794152611899</v>
      </c>
      <c r="R415">
        <v>-154.34528309999999</v>
      </c>
      <c r="S415">
        <v>-154.366667196587</v>
      </c>
      <c r="T415">
        <v>-154.401636028035</v>
      </c>
      <c r="U415" t="s">
        <v>582</v>
      </c>
      <c r="V415">
        <v>-76.853546488643005</v>
      </c>
      <c r="W415">
        <v>-77.171387800000005</v>
      </c>
      <c r="X415">
        <v>-77.182332633596999</v>
      </c>
      <c r="Y415">
        <v>-77.199687592789999</v>
      </c>
      <c r="Z415" t="s">
        <v>582</v>
      </c>
      <c r="AA415">
        <v>-76.853498629212993</v>
      </c>
      <c r="AB415">
        <v>-77.171383910000003</v>
      </c>
      <c r="AC415">
        <v>-77.182322145781001</v>
      </c>
      <c r="AD415">
        <v>-77.199685994027007</v>
      </c>
      <c r="AE415" t="s">
        <v>406</v>
      </c>
      <c r="AF415">
        <v>-153.69826490601699</v>
      </c>
      <c r="AG415">
        <v>-154.26026458999999</v>
      </c>
      <c r="AH415">
        <v>-154.28753783381401</v>
      </c>
      <c r="AI415">
        <v>-154.31682280623201</v>
      </c>
      <c r="AJ415" t="s">
        <v>582</v>
      </c>
      <c r="AK415">
        <v>-76.848663054273999</v>
      </c>
      <c r="AL415">
        <v>-77.128977649999996</v>
      </c>
      <c r="AM415">
        <v>-77.142837203048003</v>
      </c>
      <c r="AN415">
        <v>-77.157375620299007</v>
      </c>
      <c r="AO415" t="s">
        <v>582</v>
      </c>
      <c r="AP415">
        <v>-76.848618309773002</v>
      </c>
      <c r="AQ415">
        <v>-77.128981960000004</v>
      </c>
      <c r="AR415">
        <v>-77.142837581882006</v>
      </c>
      <c r="AS415">
        <v>-77.157384361129004</v>
      </c>
    </row>
    <row r="416" spans="1:45" x14ac:dyDescent="0.2">
      <c r="A416" s="1">
        <f>'[3]cc-pVDZ-F12c'!T414-'[3]cc-pVDZ-F12c'!Q414</f>
        <v>0.11554856541382863</v>
      </c>
      <c r="B416" s="7">
        <f>'[3]cc-pVDZ-F12c'!Z414-'[3]cc-pVDZ-F12c'!W414</f>
        <v>0.15264140175091812</v>
      </c>
      <c r="C416" s="8">
        <f t="shared" si="55"/>
        <v>0.13409498358237337</v>
      </c>
      <c r="D416" s="9">
        <f t="shared" si="56"/>
        <v>0.13294732811472507</v>
      </c>
      <c r="E416" s="10">
        <f t="shared" si="57"/>
        <v>0.13275017553296128</v>
      </c>
      <c r="F416" s="1">
        <f t="shared" si="58"/>
        <v>0.1217689394712631</v>
      </c>
      <c r="G416" s="1">
        <f t="shared" si="59"/>
        <v>9.5688503824729931E-2</v>
      </c>
      <c r="H416" s="1">
        <f t="shared" si="54"/>
        <v>0.73021938083031868</v>
      </c>
      <c r="I416" s="1">
        <f t="shared" si="54"/>
        <v>1.4981287304843054</v>
      </c>
      <c r="J416" s="1">
        <f t="shared" si="54"/>
        <v>1.2547066728507688</v>
      </c>
      <c r="K416" s="1">
        <f t="shared" si="53"/>
        <v>1.3764756123220319</v>
      </c>
      <c r="L416" s="1">
        <f t="shared" si="60"/>
        <v>0.782106555684556</v>
      </c>
      <c r="M416" s="1">
        <f t="shared" si="60"/>
        <v>1.4006890553234821</v>
      </c>
      <c r="N416" s="1">
        <f t="shared" si="60"/>
        <v>1.186194450195047</v>
      </c>
      <c r="O416" s="1">
        <f t="shared" si="60"/>
        <v>1.2818829540197769</v>
      </c>
      <c r="P416" t="s">
        <v>407</v>
      </c>
      <c r="Q416">
        <v>-153.708208796463</v>
      </c>
      <c r="R416">
        <v>-154.34515913000001</v>
      </c>
      <c r="S416">
        <v>-154.36665428165301</v>
      </c>
      <c r="T416">
        <v>-154.40156714024101</v>
      </c>
      <c r="U416" t="s">
        <v>582</v>
      </c>
      <c r="V416">
        <v>-76.853546488643005</v>
      </c>
      <c r="W416">
        <v>-77.171387800000005</v>
      </c>
      <c r="X416">
        <v>-77.182332633596999</v>
      </c>
      <c r="Y416">
        <v>-77.199687592789999</v>
      </c>
      <c r="Z416" t="s">
        <v>582</v>
      </c>
      <c r="AA416">
        <v>-76.853498629212993</v>
      </c>
      <c r="AB416">
        <v>-77.171383910000003</v>
      </c>
      <c r="AC416">
        <v>-77.182322145781001</v>
      </c>
      <c r="AD416">
        <v>-77.199685994027007</v>
      </c>
      <c r="AE416" t="s">
        <v>407</v>
      </c>
      <c r="AF416">
        <v>-153.69852773012701</v>
      </c>
      <c r="AG416">
        <v>-154.26019174999999</v>
      </c>
      <c r="AH416">
        <v>-154.28756510603301</v>
      </c>
      <c r="AI416">
        <v>-154.31680279186199</v>
      </c>
      <c r="AJ416" t="s">
        <v>582</v>
      </c>
      <c r="AK416">
        <v>-76.848663054273999</v>
      </c>
      <c r="AL416">
        <v>-77.128977649999996</v>
      </c>
      <c r="AM416">
        <v>-77.142837203048003</v>
      </c>
      <c r="AN416">
        <v>-77.157375620299007</v>
      </c>
      <c r="AO416" t="s">
        <v>582</v>
      </c>
      <c r="AP416">
        <v>-76.848618309773002</v>
      </c>
      <c r="AQ416">
        <v>-77.128981960000004</v>
      </c>
      <c r="AR416">
        <v>-77.142837581882006</v>
      </c>
      <c r="AS416">
        <v>-77.157384361129004</v>
      </c>
    </row>
    <row r="417" spans="1:45" x14ac:dyDescent="0.2">
      <c r="A417" s="1">
        <f>'[3]cc-pVDZ-F12c'!T415-'[3]cc-pVDZ-F12c'!Q415</f>
        <v>9.0011791156696663E-2</v>
      </c>
      <c r="B417" s="7">
        <f>'[3]cc-pVDZ-F12c'!Z415-'[3]cc-pVDZ-F12c'!W415</f>
        <v>0.12261862592097961</v>
      </c>
      <c r="C417" s="8">
        <f t="shared" si="55"/>
        <v>0.10631520853883814</v>
      </c>
      <c r="D417" s="9">
        <f t="shared" si="56"/>
        <v>0.10322866937169972</v>
      </c>
      <c r="E417" s="10">
        <f t="shared" si="57"/>
        <v>0.10370738667870116</v>
      </c>
      <c r="F417" s="1">
        <f t="shared" si="58"/>
        <v>9.454906518748829E-2</v>
      </c>
      <c r="G417" s="1">
        <f t="shared" si="59"/>
        <v>7.2798051645857731E-2</v>
      </c>
      <c r="H417" s="1">
        <f t="shared" si="54"/>
        <v>0.78769160294078755</v>
      </c>
      <c r="I417" s="1">
        <f t="shared" si="54"/>
        <v>1.3705183985640357</v>
      </c>
      <c r="J417" s="1">
        <f t="shared" si="54"/>
        <v>1.1801375088715027</v>
      </c>
      <c r="K417" s="1">
        <f t="shared" si="53"/>
        <v>1.274686574058991</v>
      </c>
      <c r="L417" s="1">
        <f t="shared" si="60"/>
        <v>0.83536562315678664</v>
      </c>
      <c r="M417" s="1">
        <f t="shared" si="60"/>
        <v>1.2960079205309665</v>
      </c>
      <c r="N417" s="1">
        <f t="shared" si="60"/>
        <v>1.1291135392378648</v>
      </c>
      <c r="O417" s="1">
        <f t="shared" si="60"/>
        <v>1.2019115908837226</v>
      </c>
      <c r="P417" t="s">
        <v>408</v>
      </c>
      <c r="Q417">
        <v>-153.70830038427499</v>
      </c>
      <c r="R417">
        <v>-154.34495577000001</v>
      </c>
      <c r="S417">
        <v>-154.366535448131</v>
      </c>
      <c r="T417">
        <v>-154.40140492909001</v>
      </c>
      <c r="U417" t="s">
        <v>582</v>
      </c>
      <c r="V417">
        <v>-76.853546488643005</v>
      </c>
      <c r="W417">
        <v>-77.171387800000005</v>
      </c>
      <c r="X417">
        <v>-77.182332633596999</v>
      </c>
      <c r="Y417">
        <v>-77.199687592789999</v>
      </c>
      <c r="Z417" t="s">
        <v>582</v>
      </c>
      <c r="AA417">
        <v>-76.853498629212993</v>
      </c>
      <c r="AB417">
        <v>-77.171383910000003</v>
      </c>
      <c r="AC417">
        <v>-77.182322145781001</v>
      </c>
      <c r="AD417">
        <v>-77.199685994027007</v>
      </c>
      <c r="AE417" t="s">
        <v>408</v>
      </c>
      <c r="AF417">
        <v>-153.69861260384999</v>
      </c>
      <c r="AG417">
        <v>-154.26002492999999</v>
      </c>
      <c r="AH417">
        <v>-154.28747414181501</v>
      </c>
      <c r="AI417">
        <v>-154.31667534938799</v>
      </c>
      <c r="AJ417" t="s">
        <v>582</v>
      </c>
      <c r="AK417">
        <v>-76.848663054273999</v>
      </c>
      <c r="AL417">
        <v>-77.128977649999996</v>
      </c>
      <c r="AM417">
        <v>-77.142837203048003</v>
      </c>
      <c r="AN417">
        <v>-77.157375620299007</v>
      </c>
      <c r="AO417" t="s">
        <v>582</v>
      </c>
      <c r="AP417">
        <v>-76.848618309773002</v>
      </c>
      <c r="AQ417">
        <v>-77.128981960000004</v>
      </c>
      <c r="AR417">
        <v>-77.142837581882006</v>
      </c>
      <c r="AS417">
        <v>-77.157384361129004</v>
      </c>
    </row>
    <row r="418" spans="1:45" x14ac:dyDescent="0.2">
      <c r="A418" s="1">
        <f>'[3]cc-pVDZ-F12c'!T416-'[3]cc-pVDZ-F12c'!Q416</f>
        <v>4.3178412171728131E-2</v>
      </c>
      <c r="B418" s="7">
        <f>'[3]cc-pVDZ-F12c'!Z416-'[3]cc-pVDZ-F12c'!W416</f>
        <v>6.6826245867173784E-2</v>
      </c>
      <c r="C418" s="8">
        <f t="shared" si="55"/>
        <v>5.5002329019450957E-2</v>
      </c>
      <c r="D418" s="9">
        <f t="shared" si="56"/>
        <v>4.8668862793166297E-2</v>
      </c>
      <c r="E418" s="10">
        <f t="shared" si="57"/>
        <v>4.9990664201133676E-2</v>
      </c>
      <c r="F418" s="1">
        <f t="shared" si="58"/>
        <v>4.457671990581269E-2</v>
      </c>
      <c r="G418" s="1">
        <f t="shared" si="59"/>
        <v>3.171860220442535E-2</v>
      </c>
      <c r="H418" s="1">
        <f t="shared" si="54"/>
        <v>0.68442885422694877</v>
      </c>
      <c r="I418" s="1">
        <f t="shared" si="54"/>
        <v>0.94282047354166032</v>
      </c>
      <c r="J418" s="1">
        <f t="shared" si="54"/>
        <v>0.8482465056540458</v>
      </c>
      <c r="K418" s="1">
        <f t="shared" si="53"/>
        <v>0.89282322555985849</v>
      </c>
      <c r="L418" s="1">
        <f t="shared" si="60"/>
        <v>0.71685798733735151</v>
      </c>
      <c r="M418" s="1">
        <f t="shared" si="60"/>
        <v>0.90597939082047574</v>
      </c>
      <c r="N418" s="1">
        <f t="shared" si="60"/>
        <v>0.82382263547769186</v>
      </c>
      <c r="O418" s="1">
        <f t="shared" si="60"/>
        <v>0.85554123768211721</v>
      </c>
      <c r="P418" t="s">
        <v>409</v>
      </c>
      <c r="Q418">
        <v>-153.70813582461699</v>
      </c>
      <c r="R418">
        <v>-154.34427418999999</v>
      </c>
      <c r="S418">
        <v>-154.366006546173</v>
      </c>
      <c r="T418">
        <v>-154.40079639113401</v>
      </c>
      <c r="U418" t="s">
        <v>582</v>
      </c>
      <c r="V418">
        <v>-76.853546488643005</v>
      </c>
      <c r="W418">
        <v>-77.171387800000005</v>
      </c>
      <c r="X418">
        <v>-77.182332633596999</v>
      </c>
      <c r="Y418">
        <v>-77.199687592789999</v>
      </c>
      <c r="Z418" t="s">
        <v>582</v>
      </c>
      <c r="AA418">
        <v>-76.853498629212993</v>
      </c>
      <c r="AB418">
        <v>-77.171383910000003</v>
      </c>
      <c r="AC418">
        <v>-77.182322145781001</v>
      </c>
      <c r="AD418">
        <v>-77.199685994027007</v>
      </c>
      <c r="AE418" t="s">
        <v>409</v>
      </c>
      <c r="AF418">
        <v>-153.69842374991899</v>
      </c>
      <c r="AG418">
        <v>-154.25940338000001</v>
      </c>
      <c r="AH418">
        <v>-154.28698762981199</v>
      </c>
      <c r="AI418">
        <v>-154.31612337311799</v>
      </c>
      <c r="AJ418" t="s">
        <v>582</v>
      </c>
      <c r="AK418">
        <v>-76.848663054273999</v>
      </c>
      <c r="AL418">
        <v>-77.128977649999996</v>
      </c>
      <c r="AM418">
        <v>-77.142837203048003</v>
      </c>
      <c r="AN418">
        <v>-77.157375620299007</v>
      </c>
      <c r="AO418" t="s">
        <v>582</v>
      </c>
      <c r="AP418">
        <v>-76.848618309773002</v>
      </c>
      <c r="AQ418">
        <v>-77.128981960000004</v>
      </c>
      <c r="AR418">
        <v>-77.142837581882006</v>
      </c>
      <c r="AS418">
        <v>-77.157384361129004</v>
      </c>
    </row>
    <row r="419" spans="1:45" x14ac:dyDescent="0.2">
      <c r="A419" s="1">
        <f>'[3]cc-pVDZ-F12c'!T417-'[3]cc-pVDZ-F12c'!Q417</f>
        <v>1.3207905854145496E-2</v>
      </c>
      <c r="B419" s="7">
        <f>'[3]cc-pVDZ-F12c'!Z417-'[3]cc-pVDZ-F12c'!W417</f>
        <v>2.534394833693937E-2</v>
      </c>
      <c r="C419" s="8">
        <f t="shared" si="55"/>
        <v>1.9275927095542433E-2</v>
      </c>
      <c r="D419" s="9">
        <f t="shared" si="56"/>
        <v>1.4889191128275352E-2</v>
      </c>
      <c r="E419" s="10">
        <f t="shared" si="57"/>
        <v>1.593293370224302E-2</v>
      </c>
      <c r="F419" s="1">
        <f t="shared" si="58"/>
        <v>1.3637288082318511E-2</v>
      </c>
      <c r="G419" s="1">
        <f t="shared" si="59"/>
        <v>8.1851297349977981E-3</v>
      </c>
      <c r="H419" s="1">
        <f t="shared" si="54"/>
        <v>0.39391012338535464</v>
      </c>
      <c r="I419" s="1">
        <f t="shared" si="54"/>
        <v>0.46542379614488683</v>
      </c>
      <c r="J419" s="1">
        <f t="shared" si="54"/>
        <v>0.43152482746380816</v>
      </c>
      <c r="K419" s="1">
        <f t="shared" si="53"/>
        <v>0.44516211554612667</v>
      </c>
      <c r="L419" s="1">
        <f t="shared" si="60"/>
        <v>0.40683985123059391</v>
      </c>
      <c r="M419" s="1">
        <f t="shared" si="60"/>
        <v>0.44865046720871826</v>
      </c>
      <c r="N419" s="1">
        <f t="shared" si="60"/>
        <v>0.41850386353078117</v>
      </c>
      <c r="O419" s="1">
        <f t="shared" si="60"/>
        <v>0.42668899326577897</v>
      </c>
      <c r="P419" t="s">
        <v>410</v>
      </c>
      <c r="Q419">
        <v>-153.70767285356899</v>
      </c>
      <c r="R419">
        <v>-154.34351341000001</v>
      </c>
      <c r="S419">
        <v>-154.36534245793499</v>
      </c>
      <c r="T419">
        <v>-154.400082997775</v>
      </c>
      <c r="U419" t="s">
        <v>582</v>
      </c>
      <c r="V419">
        <v>-76.853546488643005</v>
      </c>
      <c r="W419">
        <v>-77.171387800000005</v>
      </c>
      <c r="X419">
        <v>-77.182332633596999</v>
      </c>
      <c r="Y419">
        <v>-77.199687592789999</v>
      </c>
      <c r="Z419" t="s">
        <v>582</v>
      </c>
      <c r="AA419">
        <v>-76.853498629212993</v>
      </c>
      <c r="AB419">
        <v>-77.171383910000003</v>
      </c>
      <c r="AC419">
        <v>-77.182322145781001</v>
      </c>
      <c r="AD419">
        <v>-77.199685994027007</v>
      </c>
      <c r="AE419" t="s">
        <v>410</v>
      </c>
      <c r="AF419">
        <v>-153.69792970459201</v>
      </c>
      <c r="AG419">
        <v>-154.25867457999999</v>
      </c>
      <c r="AH419">
        <v>-154.28634171326101</v>
      </c>
      <c r="AI419">
        <v>-154.315439953593</v>
      </c>
      <c r="AJ419" t="s">
        <v>582</v>
      </c>
      <c r="AK419">
        <v>-76.848663054273999</v>
      </c>
      <c r="AL419">
        <v>-77.128977649999996</v>
      </c>
      <c r="AM419">
        <v>-77.142837203048003</v>
      </c>
      <c r="AN419">
        <v>-77.157375620299007</v>
      </c>
      <c r="AO419" t="s">
        <v>582</v>
      </c>
      <c r="AP419">
        <v>-76.848618309773002</v>
      </c>
      <c r="AQ419">
        <v>-77.128981960000004</v>
      </c>
      <c r="AR419">
        <v>-77.142837581882006</v>
      </c>
      <c r="AS419">
        <v>-77.157384361129004</v>
      </c>
    </row>
    <row r="420" spans="1:45" x14ac:dyDescent="0.2">
      <c r="A420" s="1">
        <f>'[3]cc-pVDZ-F12c'!T418-'[3]cc-pVDZ-F12c'!Q418</f>
        <v>1.4360282095762233E-3</v>
      </c>
      <c r="B420" s="7">
        <f>'[3]cc-pVDZ-F12c'!Z418-'[3]cc-pVDZ-F12c'!W418</f>
        <v>4.1494225294843312E-3</v>
      </c>
      <c r="C420" s="8">
        <f t="shared" si="55"/>
        <v>2.7927253695302773E-3</v>
      </c>
      <c r="D420" s="9">
        <f t="shared" si="56"/>
        <v>1.9075653343585462E-3</v>
      </c>
      <c r="E420" s="10">
        <f t="shared" si="57"/>
        <v>2.2430427463548557E-3</v>
      </c>
      <c r="F420" s="1">
        <f t="shared" si="58"/>
        <v>1.7471746971593205E-3</v>
      </c>
      <c r="G420" s="1">
        <f t="shared" si="59"/>
        <v>5.6948808031992426E-4</v>
      </c>
      <c r="H420" s="1">
        <f t="shared" si="54"/>
        <v>0.13007289380416756</v>
      </c>
      <c r="I420" s="1">
        <f t="shared" si="54"/>
        <v>0.13448156093862249</v>
      </c>
      <c r="J420" s="1">
        <f t="shared" si="54"/>
        <v>0.12793922408813918</v>
      </c>
      <c r="K420" s="1">
        <f t="shared" si="54"/>
        <v>0.1296863987852985</v>
      </c>
      <c r="L420" s="1">
        <f t="shared" si="60"/>
        <v>0.13194728853609669</v>
      </c>
      <c r="M420" s="1">
        <f t="shared" si="60"/>
        <v>0.1294928604155168</v>
      </c>
      <c r="N420" s="1">
        <f t="shared" si="60"/>
        <v>0.1226815422437897</v>
      </c>
      <c r="O420" s="1">
        <f t="shared" si="60"/>
        <v>0.12325103032410963</v>
      </c>
      <c r="P420" t="s">
        <v>411</v>
      </c>
      <c r="Q420">
        <v>-153.70725240219801</v>
      </c>
      <c r="R420">
        <v>-154.34298602000001</v>
      </c>
      <c r="S420">
        <v>-154.364858663501</v>
      </c>
      <c r="T420">
        <v>-154.39958025524001</v>
      </c>
      <c r="U420" t="s">
        <v>582</v>
      </c>
      <c r="V420">
        <v>-76.853546488643005</v>
      </c>
      <c r="W420">
        <v>-77.171387800000005</v>
      </c>
      <c r="X420">
        <v>-77.182332633596999</v>
      </c>
      <c r="Y420">
        <v>-77.199687592789999</v>
      </c>
      <c r="Z420" t="s">
        <v>582</v>
      </c>
      <c r="AA420">
        <v>-76.853498629212993</v>
      </c>
      <c r="AB420">
        <v>-77.171383910000003</v>
      </c>
      <c r="AC420">
        <v>-77.182322145781001</v>
      </c>
      <c r="AD420">
        <v>-77.199685994027007</v>
      </c>
      <c r="AE420" t="s">
        <v>411</v>
      </c>
      <c r="AF420">
        <v>-153.69749163542701</v>
      </c>
      <c r="AG420">
        <v>-154.25816596999999</v>
      </c>
      <c r="AH420">
        <v>-154.28587029040401</v>
      </c>
      <c r="AI420">
        <v>-154.31495639443901</v>
      </c>
      <c r="AJ420" t="s">
        <v>582</v>
      </c>
      <c r="AK420">
        <v>-76.848663054273999</v>
      </c>
      <c r="AL420">
        <v>-77.128977649999996</v>
      </c>
      <c r="AM420">
        <v>-77.142837203048003</v>
      </c>
      <c r="AN420">
        <v>-77.157375620299007</v>
      </c>
      <c r="AO420" t="s">
        <v>582</v>
      </c>
      <c r="AP420">
        <v>-76.848618309773002</v>
      </c>
      <c r="AQ420">
        <v>-77.128981960000004</v>
      </c>
      <c r="AR420">
        <v>-77.142837581882006</v>
      </c>
      <c r="AS420">
        <v>-77.157384361129004</v>
      </c>
    </row>
    <row r="421" spans="1:45" x14ac:dyDescent="0.2">
      <c r="A421" s="1">
        <f>'[3]cc-pVDZ-F12c'!T419-'[3]cc-pVDZ-F12c'!Q419</f>
        <v>0.90032966963058492</v>
      </c>
      <c r="B421" s="7">
        <f>'[3]cc-pVDZ-F12c'!Z419-'[3]cc-pVDZ-F12c'!W419</f>
        <v>1.0981427217679607</v>
      </c>
      <c r="C421" s="8">
        <f t="shared" si="55"/>
        <v>0.9992361956992728</v>
      </c>
      <c r="D421" s="9">
        <f t="shared" si="56"/>
        <v>1.038040580401423</v>
      </c>
      <c r="E421" s="10">
        <f t="shared" si="57"/>
        <v>1.0085790680812508</v>
      </c>
      <c r="F421" s="1">
        <f t="shared" si="58"/>
        <v>0.95076074409362787</v>
      </c>
      <c r="G421" s="1">
        <f t="shared" si="59"/>
        <v>0.81344222462302351</v>
      </c>
      <c r="H421" s="1">
        <f t="shared" ref="H421:K484" si="61">627.5095*(V421+AA421-Q421)</f>
        <v>-1.7734786572660635</v>
      </c>
      <c r="I421" s="1">
        <f t="shared" si="61"/>
        <v>4.8575824149704889</v>
      </c>
      <c r="J421" s="1">
        <f t="shared" si="61"/>
        <v>2.915431427392837</v>
      </c>
      <c r="K421" s="1">
        <f t="shared" si="61"/>
        <v>3.8661921714864649</v>
      </c>
      <c r="L421" s="1">
        <f t="shared" si="60"/>
        <v>-1.4165537755935034</v>
      </c>
      <c r="M421" s="1">
        <f t="shared" si="60"/>
        <v>4.6979941989239213</v>
      </c>
      <c r="N421" s="1">
        <f t="shared" si="60"/>
        <v>2.9669072408755901</v>
      </c>
      <c r="O421" s="1">
        <f t="shared" si="60"/>
        <v>3.7803494654986136</v>
      </c>
      <c r="P421" t="s">
        <v>412</v>
      </c>
      <c r="Q421">
        <v>-458.71268819060498</v>
      </c>
      <c r="R421">
        <v>-460.51683371000001</v>
      </c>
      <c r="S421">
        <v>-460.54874721848603</v>
      </c>
      <c r="T421">
        <v>-460.63979555216503</v>
      </c>
      <c r="U421" t="s">
        <v>583</v>
      </c>
      <c r="V421">
        <v>-230.79433973150401</v>
      </c>
      <c r="W421">
        <v>-231.76460560000001</v>
      </c>
      <c r="X421">
        <v>-231.78607376097801</v>
      </c>
      <c r="Y421">
        <v>-231.840019177578</v>
      </c>
      <c r="Z421" t="s">
        <v>583</v>
      </c>
      <c r="AA421">
        <v>-227.921174677122</v>
      </c>
      <c r="AB421">
        <v>-228.74448706000001</v>
      </c>
      <c r="AC421">
        <v>-228.75802742198599</v>
      </c>
      <c r="AD421">
        <v>-228.79361520543901</v>
      </c>
      <c r="AE421" t="s">
        <v>412</v>
      </c>
      <c r="AF421">
        <v>-458.68136488284802</v>
      </c>
      <c r="AG421">
        <v>-460.25525554000001</v>
      </c>
      <c r="AH421">
        <v>-460.300776920467</v>
      </c>
      <c r="AI421">
        <v>-460.374638059169</v>
      </c>
      <c r="AJ421" t="s">
        <v>583</v>
      </c>
      <c r="AK421">
        <v>-230.777014839228</v>
      </c>
      <c r="AL421">
        <v>-231.6287658</v>
      </c>
      <c r="AM421">
        <v>-231.65923871313001</v>
      </c>
      <c r="AN421">
        <v>-231.704126956972</v>
      </c>
      <c r="AO421" t="s">
        <v>583</v>
      </c>
      <c r="AP421">
        <v>-227.90660746565999</v>
      </c>
      <c r="AQ421">
        <v>-228.61900301</v>
      </c>
      <c r="AR421">
        <v>-228.63681013988801</v>
      </c>
      <c r="AS421">
        <v>-228.664486732103</v>
      </c>
    </row>
    <row r="422" spans="1:45" x14ac:dyDescent="0.2">
      <c r="A422" s="1">
        <f>'[3]cc-pVDZ-F12c'!T420-'[3]cc-pVDZ-F12c'!Q420</f>
        <v>0.74264264378527756</v>
      </c>
      <c r="B422" s="7">
        <f>'[3]cc-pVDZ-F12c'!Z420-'[3]cc-pVDZ-F12c'!W420</f>
        <v>0.91120455128678524</v>
      </c>
      <c r="C422" s="8">
        <f t="shared" si="55"/>
        <v>0.8269235975360314</v>
      </c>
      <c r="D422" s="9">
        <f t="shared" si="56"/>
        <v>0.84977967958366107</v>
      </c>
      <c r="E422" s="10">
        <f t="shared" si="57"/>
        <v>0.8286541242726444</v>
      </c>
      <c r="F422" s="1">
        <f t="shared" si="58"/>
        <v>0.77832907087713954</v>
      </c>
      <c r="G422" s="1">
        <f t="shared" si="59"/>
        <v>0.65880706906281539</v>
      </c>
      <c r="H422" s="1">
        <f t="shared" si="61"/>
        <v>-3.4046317978290316E-2</v>
      </c>
      <c r="I422" s="1">
        <f t="shared" si="61"/>
        <v>5.3010684789993983</v>
      </c>
      <c r="J422" s="1">
        <f t="shared" si="61"/>
        <v>3.7359914972573649</v>
      </c>
      <c r="K422" s="1">
        <f t="shared" si="61"/>
        <v>4.5143205681345044</v>
      </c>
      <c r="L422" s="1">
        <f t="shared" si="60"/>
        <v>0.31532588069102635</v>
      </c>
      <c r="M422" s="1">
        <f t="shared" si="60"/>
        <v>5.2188459091929902</v>
      </c>
      <c r="N422" s="1">
        <f t="shared" si="60"/>
        <v>3.8250537461569856</v>
      </c>
      <c r="O422" s="1">
        <f t="shared" si="60"/>
        <v>4.483860815219801</v>
      </c>
      <c r="P422" t="s">
        <v>413</v>
      </c>
      <c r="Q422">
        <v>-458.71546015236697</v>
      </c>
      <c r="R422">
        <v>-460.51754045000001</v>
      </c>
      <c r="S422">
        <v>-460.55005486413899</v>
      </c>
      <c r="T422">
        <v>-460.64082841046701</v>
      </c>
      <c r="U422" t="s">
        <v>583</v>
      </c>
      <c r="V422">
        <v>-230.79433973150401</v>
      </c>
      <c r="W422">
        <v>-231.76460560000001</v>
      </c>
      <c r="X422">
        <v>-231.78607376097801</v>
      </c>
      <c r="Y422">
        <v>-231.840019177578</v>
      </c>
      <c r="Z422" t="s">
        <v>583</v>
      </c>
      <c r="AA422">
        <v>-227.921174677122</v>
      </c>
      <c r="AB422">
        <v>-228.74448706000001</v>
      </c>
      <c r="AC422">
        <v>-228.75802742198599</v>
      </c>
      <c r="AD422">
        <v>-228.79361520543901</v>
      </c>
      <c r="AE422" t="s">
        <v>413</v>
      </c>
      <c r="AF422">
        <v>-458.68412480864401</v>
      </c>
      <c r="AG422">
        <v>-460.25608556999998</v>
      </c>
      <c r="AH422">
        <v>-460.302144463915</v>
      </c>
      <c r="AI422">
        <v>-460.37575917582097</v>
      </c>
      <c r="AJ422" t="s">
        <v>583</v>
      </c>
      <c r="AK422">
        <v>-230.777014839228</v>
      </c>
      <c r="AL422">
        <v>-231.6287658</v>
      </c>
      <c r="AM422">
        <v>-231.65923871313001</v>
      </c>
      <c r="AN422">
        <v>-231.704126956972</v>
      </c>
      <c r="AO422" t="s">
        <v>583</v>
      </c>
      <c r="AP422">
        <v>-227.90660746565999</v>
      </c>
      <c r="AQ422">
        <v>-228.61900301</v>
      </c>
      <c r="AR422">
        <v>-228.63681013988801</v>
      </c>
      <c r="AS422">
        <v>-228.664486732103</v>
      </c>
    </row>
    <row r="423" spans="1:45" x14ac:dyDescent="0.2">
      <c r="A423" s="1">
        <f>'[3]cc-pVDZ-F12c'!T421-'[3]cc-pVDZ-F12c'!Q421</f>
        <v>0.61285412123890115</v>
      </c>
      <c r="B423" s="7">
        <f>'[3]cc-pVDZ-F12c'!Z421-'[3]cc-pVDZ-F12c'!W421</f>
        <v>0.75746457439131465</v>
      </c>
      <c r="C423" s="8">
        <f t="shared" si="55"/>
        <v>0.6851593478151079</v>
      </c>
      <c r="D423" s="9">
        <f t="shared" si="56"/>
        <v>0.6963382054108157</v>
      </c>
      <c r="E423" s="10">
        <f t="shared" si="57"/>
        <v>0.68150804856097325</v>
      </c>
      <c r="F423" s="1">
        <f t="shared" si="58"/>
        <v>0.63778916047885659</v>
      </c>
      <c r="G423" s="1">
        <f t="shared" si="59"/>
        <v>0.53395680128382939</v>
      </c>
      <c r="H423" s="1">
        <f t="shared" si="61"/>
        <v>0.98857005831190359</v>
      </c>
      <c r="I423" s="1">
        <f t="shared" si="61"/>
        <v>5.296544135482292</v>
      </c>
      <c r="J423" s="1">
        <f t="shared" si="61"/>
        <v>4.0281024173647637</v>
      </c>
      <c r="K423" s="1">
        <f t="shared" si="61"/>
        <v>4.6658915778436203</v>
      </c>
      <c r="L423" s="1">
        <f t="shared" si="60"/>
        <v>1.3215077429586533</v>
      </c>
      <c r="M423" s="1">
        <f t="shared" si="60"/>
        <v>5.2644721249633344</v>
      </c>
      <c r="N423" s="1">
        <f t="shared" si="60"/>
        <v>4.1353246136257207</v>
      </c>
      <c r="O423" s="1">
        <f t="shared" si="60"/>
        <v>4.6692814149095501</v>
      </c>
      <c r="P423" t="s">
        <v>414</v>
      </c>
      <c r="Q423">
        <v>-458.71708979522703</v>
      </c>
      <c r="R423">
        <v>-460.51753323999998</v>
      </c>
      <c r="S423">
        <v>-460.55052037250198</v>
      </c>
      <c r="T423">
        <v>-460.641069954236</v>
      </c>
      <c r="U423" t="s">
        <v>583</v>
      </c>
      <c r="V423">
        <v>-230.79433973150401</v>
      </c>
      <c r="W423">
        <v>-231.76460560000001</v>
      </c>
      <c r="X423">
        <v>-231.78607376097801</v>
      </c>
      <c r="Y423">
        <v>-231.840019177578</v>
      </c>
      <c r="Z423" t="s">
        <v>583</v>
      </c>
      <c r="AA423">
        <v>-227.921174677122</v>
      </c>
      <c r="AB423">
        <v>-228.74448706000001</v>
      </c>
      <c r="AC423">
        <v>-228.75802742198599</v>
      </c>
      <c r="AD423">
        <v>-228.79361520543901</v>
      </c>
      <c r="AE423" t="s">
        <v>414</v>
      </c>
      <c r="AF423">
        <v>-458.68572826143998</v>
      </c>
      <c r="AG423">
        <v>-460.25615828000002</v>
      </c>
      <c r="AH423">
        <v>-460.30263891199502</v>
      </c>
      <c r="AI423">
        <v>-460.37605466234299</v>
      </c>
      <c r="AJ423" t="s">
        <v>583</v>
      </c>
      <c r="AK423">
        <v>-230.777014839228</v>
      </c>
      <c r="AL423">
        <v>-231.6287658</v>
      </c>
      <c r="AM423">
        <v>-231.65923871313001</v>
      </c>
      <c r="AN423">
        <v>-231.704126956972</v>
      </c>
      <c r="AO423" t="s">
        <v>583</v>
      </c>
      <c r="AP423">
        <v>-227.90660746565999</v>
      </c>
      <c r="AQ423">
        <v>-228.61900301</v>
      </c>
      <c r="AR423">
        <v>-228.63681013988801</v>
      </c>
      <c r="AS423">
        <v>-228.664486732103</v>
      </c>
    </row>
    <row r="424" spans="1:45" x14ac:dyDescent="0.2">
      <c r="A424" s="1">
        <f>'[3]cc-pVDZ-F12c'!T422-'[3]cc-pVDZ-F12c'!Q422</f>
        <v>0.50555860850634238</v>
      </c>
      <c r="B424" s="7">
        <f>'[3]cc-pVDZ-F12c'!Z422-'[3]cc-pVDZ-F12c'!W422</f>
        <v>0.63038903403920798</v>
      </c>
      <c r="C424" s="8">
        <f t="shared" si="55"/>
        <v>0.56797382127277518</v>
      </c>
      <c r="D424" s="9">
        <f t="shared" si="56"/>
        <v>0.57075474743121113</v>
      </c>
      <c r="E424" s="10">
        <f t="shared" si="57"/>
        <v>0.56064563403588363</v>
      </c>
      <c r="F424" s="1">
        <f t="shared" si="58"/>
        <v>0.52276492712146094</v>
      </c>
      <c r="G424" s="1">
        <f t="shared" si="59"/>
        <v>0.43279824819970703</v>
      </c>
      <c r="H424" s="1">
        <f t="shared" si="61"/>
        <v>1.5542030634805215</v>
      </c>
      <c r="I424" s="1">
        <f t="shared" si="61"/>
        <v>5.0432687511011087</v>
      </c>
      <c r="J424" s="1">
        <f t="shared" si="61"/>
        <v>4.0098442541412185</v>
      </c>
      <c r="K424" s="1">
        <f t="shared" si="61"/>
        <v>4.5326091812626794</v>
      </c>
      <c r="L424" s="1">
        <f t="shared" si="60"/>
        <v>1.8652066493356299</v>
      </c>
      <c r="M424" s="1">
        <f t="shared" si="60"/>
        <v>5.0432687511011087</v>
      </c>
      <c r="N424" s="1">
        <f t="shared" si="60"/>
        <v>4.1232393824126845</v>
      </c>
      <c r="O424" s="1">
        <f t="shared" si="60"/>
        <v>4.5560376306123915</v>
      </c>
      <c r="P424" t="s">
        <v>415</v>
      </c>
      <c r="Q424">
        <v>-458.71799118875998</v>
      </c>
      <c r="R424">
        <v>-460.51712961999999</v>
      </c>
      <c r="S424">
        <v>-460.55049127626802</v>
      </c>
      <c r="T424">
        <v>-460.64085755522598</v>
      </c>
      <c r="U424" t="s">
        <v>583</v>
      </c>
      <c r="V424">
        <v>-230.79433973150401</v>
      </c>
      <c r="W424">
        <v>-231.76460560000001</v>
      </c>
      <c r="X424">
        <v>-231.78607376097801</v>
      </c>
      <c r="Y424">
        <v>-231.840019177578</v>
      </c>
      <c r="Z424" t="s">
        <v>583</v>
      </c>
      <c r="AA424">
        <v>-227.921174677122</v>
      </c>
      <c r="AB424">
        <v>-228.74448706000001</v>
      </c>
      <c r="AC424">
        <v>-228.75802742198599</v>
      </c>
      <c r="AD424">
        <v>-228.79361520543901</v>
      </c>
      <c r="AE424" t="s">
        <v>415</v>
      </c>
      <c r="AF424">
        <v>-458.68659470076301</v>
      </c>
      <c r="AG424">
        <v>-460.25580576999999</v>
      </c>
      <c r="AH424">
        <v>-460.30261965295398</v>
      </c>
      <c r="AI424">
        <v>-460.37587419689299</v>
      </c>
      <c r="AJ424" t="s">
        <v>583</v>
      </c>
      <c r="AK424">
        <v>-230.777014839228</v>
      </c>
      <c r="AL424">
        <v>-231.6287658</v>
      </c>
      <c r="AM424">
        <v>-231.65923871313001</v>
      </c>
      <c r="AN424">
        <v>-231.704126956972</v>
      </c>
      <c r="AO424" t="s">
        <v>583</v>
      </c>
      <c r="AP424">
        <v>-227.90660746565999</v>
      </c>
      <c r="AQ424">
        <v>-228.61900301</v>
      </c>
      <c r="AR424">
        <v>-228.63681013988801</v>
      </c>
      <c r="AS424">
        <v>-228.664486732103</v>
      </c>
    </row>
    <row r="425" spans="1:45" x14ac:dyDescent="0.2">
      <c r="A425" s="1">
        <f>'[3]cc-pVDZ-F12c'!T423-'[3]cc-pVDZ-F12c'!Q423</f>
        <v>0.41702283937777684</v>
      </c>
      <c r="B425" s="7">
        <f>'[3]cc-pVDZ-F12c'!Z423-'[3]cc-pVDZ-F12c'!W423</f>
        <v>0.52537070122668617</v>
      </c>
      <c r="C425" s="8">
        <f t="shared" si="55"/>
        <v>0.4711967703022315</v>
      </c>
      <c r="D425" s="9">
        <f t="shared" si="56"/>
        <v>0.46813961006781174</v>
      </c>
      <c r="E425" s="10">
        <f t="shared" si="57"/>
        <v>0.46151796252107868</v>
      </c>
      <c r="F425" s="1">
        <f t="shared" si="58"/>
        <v>0.42877780735282256</v>
      </c>
      <c r="G425" s="1">
        <f t="shared" si="59"/>
        <v>0.35101993882821425</v>
      </c>
      <c r="H425" s="1">
        <f t="shared" si="61"/>
        <v>1.8296640211369319</v>
      </c>
      <c r="I425" s="1">
        <f t="shared" si="61"/>
        <v>4.6651629018783511</v>
      </c>
      <c r="J425" s="1">
        <f t="shared" si="61"/>
        <v>3.818435712832041</v>
      </c>
      <c r="K425" s="1">
        <f t="shared" si="61"/>
        <v>4.2472135201848635</v>
      </c>
      <c r="L425" s="1">
        <f t="shared" si="60"/>
        <v>2.1159589736476039</v>
      </c>
      <c r="M425" s="1">
        <f t="shared" si="60"/>
        <v>4.6854063583557393</v>
      </c>
      <c r="N425" s="1">
        <f t="shared" si="60"/>
        <v>3.9310485890136357</v>
      </c>
      <c r="O425" s="1">
        <f t="shared" si="60"/>
        <v>4.28206852784185</v>
      </c>
      <c r="P425" t="s">
        <v>416</v>
      </c>
      <c r="Q425">
        <v>-458.71843016371997</v>
      </c>
      <c r="R425">
        <v>-460.51652707</v>
      </c>
      <c r="S425">
        <v>-460.55018624735402</v>
      </c>
      <c r="T425">
        <v>-460.64040274830899</v>
      </c>
      <c r="U425" t="s">
        <v>583</v>
      </c>
      <c r="V425">
        <v>-230.79433973150401</v>
      </c>
      <c r="W425">
        <v>-231.76460560000001</v>
      </c>
      <c r="X425">
        <v>-231.78607376097801</v>
      </c>
      <c r="Y425">
        <v>-231.840019177578</v>
      </c>
      <c r="Z425" t="s">
        <v>583</v>
      </c>
      <c r="AA425">
        <v>-227.921174677122</v>
      </c>
      <c r="AB425">
        <v>-228.74448706000001</v>
      </c>
      <c r="AC425">
        <v>-228.75802742198599</v>
      </c>
      <c r="AD425">
        <v>-228.79361520543901</v>
      </c>
      <c r="AE425" t="s">
        <v>416</v>
      </c>
      <c r="AF425">
        <v>-458.68699430001101</v>
      </c>
      <c r="AG425">
        <v>-460.25523548000001</v>
      </c>
      <c r="AH425">
        <v>-460.30231337744198</v>
      </c>
      <c r="AI425">
        <v>-460.375437599355</v>
      </c>
      <c r="AJ425" t="s">
        <v>583</v>
      </c>
      <c r="AK425">
        <v>-230.777014839228</v>
      </c>
      <c r="AL425">
        <v>-231.6287658</v>
      </c>
      <c r="AM425">
        <v>-231.65923871313001</v>
      </c>
      <c r="AN425">
        <v>-231.704126956972</v>
      </c>
      <c r="AO425" t="s">
        <v>583</v>
      </c>
      <c r="AP425">
        <v>-227.90660746565999</v>
      </c>
      <c r="AQ425">
        <v>-228.61900301</v>
      </c>
      <c r="AR425">
        <v>-228.63681013988801</v>
      </c>
      <c r="AS425">
        <v>-228.664486732103</v>
      </c>
    </row>
    <row r="426" spans="1:45" x14ac:dyDescent="0.2">
      <c r="A426" s="1">
        <f>'[3]cc-pVDZ-F12c'!T424-'[3]cc-pVDZ-F12c'!Q424</f>
        <v>0.23416136214589534</v>
      </c>
      <c r="B426" s="7">
        <f>'[3]cc-pVDZ-F12c'!Z424-'[3]cc-pVDZ-F12c'!W424</f>
        <v>0.30646956563340133</v>
      </c>
      <c r="C426" s="8">
        <f t="shared" si="55"/>
        <v>0.27031546388964833</v>
      </c>
      <c r="D426" s="9">
        <f t="shared" si="56"/>
        <v>0.25956460863503972</v>
      </c>
      <c r="E426" s="10">
        <f t="shared" si="57"/>
        <v>0.25860849414311882</v>
      </c>
      <c r="F426" s="1">
        <f t="shared" si="58"/>
        <v>0.23774007019146337</v>
      </c>
      <c r="G426" s="1">
        <f t="shared" si="59"/>
        <v>0.18817756330628166</v>
      </c>
      <c r="H426" s="1">
        <f t="shared" si="61"/>
        <v>1.8361886685382911</v>
      </c>
      <c r="I426" s="1">
        <f t="shared" si="61"/>
        <v>3.3876100357221857</v>
      </c>
      <c r="J426" s="1">
        <f t="shared" si="61"/>
        <v>2.9067873334240075</v>
      </c>
      <c r="K426" s="1">
        <f t="shared" si="61"/>
        <v>3.1445274036154709</v>
      </c>
      <c r="L426" s="1">
        <f t="shared" si="60"/>
        <v>2.0474950064864568</v>
      </c>
      <c r="M426" s="1">
        <f t="shared" si="60"/>
        <v>3.4309207414198335</v>
      </c>
      <c r="N426" s="1">
        <f t="shared" si="60"/>
        <v>2.9994460475718081</v>
      </c>
      <c r="O426" s="1">
        <f t="shared" si="60"/>
        <v>3.1876236108780898</v>
      </c>
      <c r="P426" t="s">
        <v>417</v>
      </c>
      <c r="Q426">
        <v>-458.71844056140702</v>
      </c>
      <c r="R426">
        <v>-460.51449115999998</v>
      </c>
      <c r="S426">
        <v>-460.54873344324602</v>
      </c>
      <c r="T426">
        <v>-460.63864550620099</v>
      </c>
      <c r="U426" t="s">
        <v>583</v>
      </c>
      <c r="V426">
        <v>-230.79433973150401</v>
      </c>
      <c r="W426">
        <v>-231.76460560000001</v>
      </c>
      <c r="X426">
        <v>-231.78607376097801</v>
      </c>
      <c r="Y426">
        <v>-231.840019177578</v>
      </c>
      <c r="Z426" t="s">
        <v>583</v>
      </c>
      <c r="AA426">
        <v>-227.921174677122</v>
      </c>
      <c r="AB426">
        <v>-228.74448706000001</v>
      </c>
      <c r="AC426">
        <v>-228.75802742198599</v>
      </c>
      <c r="AD426">
        <v>-228.79361520543901</v>
      </c>
      <c r="AE426" t="s">
        <v>417</v>
      </c>
      <c r="AF426">
        <v>-458.68688519573902</v>
      </c>
      <c r="AG426">
        <v>-460.25323632999999</v>
      </c>
      <c r="AH426">
        <v>-460.30082877435399</v>
      </c>
      <c r="AI426">
        <v>-460.37369349043399</v>
      </c>
      <c r="AJ426" t="s">
        <v>583</v>
      </c>
      <c r="AK426">
        <v>-230.777014839228</v>
      </c>
      <c r="AL426">
        <v>-231.6287658</v>
      </c>
      <c r="AM426">
        <v>-231.65923871313001</v>
      </c>
      <c r="AN426">
        <v>-231.704126956972</v>
      </c>
      <c r="AO426" t="s">
        <v>583</v>
      </c>
      <c r="AP426">
        <v>-227.90660746565999</v>
      </c>
      <c r="AQ426">
        <v>-228.61900301</v>
      </c>
      <c r="AR426">
        <v>-228.63681013988801</v>
      </c>
      <c r="AS426">
        <v>-228.664486732103</v>
      </c>
    </row>
    <row r="427" spans="1:45" x14ac:dyDescent="0.2">
      <c r="A427" s="1">
        <f>'[3]cc-pVDZ-F12c'!T425-'[3]cc-pVDZ-F12c'!Q425</f>
        <v>9.1790831640457204E-2</v>
      </c>
      <c r="B427" s="7">
        <f>'[3]cc-pVDZ-F12c'!Z425-'[3]cc-pVDZ-F12c'!W425</f>
        <v>0.13171679614497678</v>
      </c>
      <c r="C427" s="8">
        <f t="shared" si="55"/>
        <v>0.11175381389271699</v>
      </c>
      <c r="D427" s="9">
        <f t="shared" si="56"/>
        <v>0.100299695723158</v>
      </c>
      <c r="E427" s="10">
        <f t="shared" si="57"/>
        <v>0.10180896516421993</v>
      </c>
      <c r="F427" s="1">
        <f t="shared" si="58"/>
        <v>9.1866363549329533E-2</v>
      </c>
      <c r="G427" s="1">
        <f t="shared" si="59"/>
        <v>6.825268471396484E-2</v>
      </c>
      <c r="H427" s="1">
        <f t="shared" si="61"/>
        <v>1.2246389175900405</v>
      </c>
      <c r="I427" s="1">
        <f t="shared" si="61"/>
        <v>1.8301691072949624</v>
      </c>
      <c r="J427" s="1">
        <f t="shared" si="61"/>
        <v>1.6237524965954702</v>
      </c>
      <c r="K427" s="1">
        <f t="shared" si="61"/>
        <v>1.7156188601447997</v>
      </c>
      <c r="L427" s="1">
        <f t="shared" si="60"/>
        <v>1.339660975340218</v>
      </c>
      <c r="M427" s="1">
        <f t="shared" si="60"/>
        <v>1.8590659197933133</v>
      </c>
      <c r="N427" s="1">
        <f t="shared" si="60"/>
        <v>1.6678053163506406</v>
      </c>
      <c r="O427" s="1">
        <f t="shared" si="60"/>
        <v>1.7360580010646054</v>
      </c>
      <c r="P427" t="s">
        <v>418</v>
      </c>
      <c r="Q427">
        <v>-458.717465994885</v>
      </c>
      <c r="R427">
        <v>-460.51200921999998</v>
      </c>
      <c r="S427">
        <v>-460.54668879717002</v>
      </c>
      <c r="T427">
        <v>-460.63636839558598</v>
      </c>
      <c r="U427" t="s">
        <v>583</v>
      </c>
      <c r="V427">
        <v>-230.79433973150401</v>
      </c>
      <c r="W427">
        <v>-231.76460560000001</v>
      </c>
      <c r="X427">
        <v>-231.78607376097801</v>
      </c>
      <c r="Y427">
        <v>-231.840019177578</v>
      </c>
      <c r="Z427" t="s">
        <v>583</v>
      </c>
      <c r="AA427">
        <v>-227.921174677122</v>
      </c>
      <c r="AB427">
        <v>-228.74448706000001</v>
      </c>
      <c r="AC427">
        <v>-228.75802742198599</v>
      </c>
      <c r="AD427">
        <v>-228.79361520543901</v>
      </c>
      <c r="AE427" t="s">
        <v>418</v>
      </c>
      <c r="AF427">
        <v>-458.685757190456</v>
      </c>
      <c r="AG427">
        <v>-460.25073142000002</v>
      </c>
      <c r="AH427">
        <v>-460.29870666985801</v>
      </c>
      <c r="AI427">
        <v>-460.37138027348698</v>
      </c>
      <c r="AJ427" t="s">
        <v>583</v>
      </c>
      <c r="AK427">
        <v>-230.777014839228</v>
      </c>
      <c r="AL427">
        <v>-231.6287658</v>
      </c>
      <c r="AM427">
        <v>-231.65923871313001</v>
      </c>
      <c r="AN427">
        <v>-231.704126956972</v>
      </c>
      <c r="AO427" t="s">
        <v>583</v>
      </c>
      <c r="AP427">
        <v>-227.90660746565999</v>
      </c>
      <c r="AQ427">
        <v>-228.61900301</v>
      </c>
      <c r="AR427">
        <v>-228.63681013988801</v>
      </c>
      <c r="AS427">
        <v>-228.664486732103</v>
      </c>
    </row>
    <row r="428" spans="1:45" x14ac:dyDescent="0.2">
      <c r="A428" s="1">
        <f>'[3]cc-pVDZ-F12c'!T426-'[3]cc-pVDZ-F12c'!Q426</f>
        <v>1.8048041050616304E-2</v>
      </c>
      <c r="B428" s="7">
        <f>'[3]cc-pVDZ-F12c'!Z426-'[3]cc-pVDZ-F12c'!W426</f>
        <v>3.2601432859703294E-2</v>
      </c>
      <c r="C428" s="8">
        <f t="shared" si="55"/>
        <v>2.5324736955159799E-2</v>
      </c>
      <c r="D428" s="9">
        <f t="shared" si="56"/>
        <v>1.8814546489491477E-2</v>
      </c>
      <c r="E428" s="10">
        <f t="shared" si="57"/>
        <v>1.9851698752469626E-2</v>
      </c>
      <c r="F428" s="1">
        <f t="shared" si="58"/>
        <v>1.7232594329997686E-2</v>
      </c>
      <c r="G428" s="1">
        <f t="shared" si="59"/>
        <v>1.1012221326626825E-2</v>
      </c>
      <c r="H428" s="1">
        <f t="shared" si="61"/>
        <v>0.46769495069682387</v>
      </c>
      <c r="I428" s="1">
        <f t="shared" si="61"/>
        <v>0.58836545739123669</v>
      </c>
      <c r="J428" s="1">
        <f t="shared" si="61"/>
        <v>0.53597881008978687</v>
      </c>
      <c r="K428" s="1">
        <f t="shared" si="61"/>
        <v>0.55321140441978456</v>
      </c>
      <c r="L428" s="1">
        <f t="shared" si="60"/>
        <v>0.4999451024016896</v>
      </c>
      <c r="M428" s="1">
        <f t="shared" si="60"/>
        <v>0.58986520507318851</v>
      </c>
      <c r="N428" s="1">
        <f t="shared" si="60"/>
        <v>0.53650183800716811</v>
      </c>
      <c r="O428" s="1">
        <f t="shared" si="60"/>
        <v>0.54751405933379493</v>
      </c>
      <c r="P428" t="s">
        <v>419</v>
      </c>
      <c r="Q428">
        <v>-458.71625972794101</v>
      </c>
      <c r="R428">
        <v>-460.51003028000002</v>
      </c>
      <c r="S428">
        <v>-460.54495531953103</v>
      </c>
      <c r="T428">
        <v>-460.63451598146997</v>
      </c>
      <c r="U428" t="s">
        <v>583</v>
      </c>
      <c r="V428">
        <v>-230.79433973150401</v>
      </c>
      <c r="W428">
        <v>-231.76460560000001</v>
      </c>
      <c r="X428">
        <v>-231.78607376097801</v>
      </c>
      <c r="Y428">
        <v>-231.840019177578</v>
      </c>
      <c r="Z428" t="s">
        <v>583</v>
      </c>
      <c r="AA428">
        <v>-227.921174677122</v>
      </c>
      <c r="AB428">
        <v>-228.74448706000001</v>
      </c>
      <c r="AC428">
        <v>-228.75802742198599</v>
      </c>
      <c r="AD428">
        <v>-228.79361520543901</v>
      </c>
      <c r="AE428" t="s">
        <v>419</v>
      </c>
      <c r="AF428">
        <v>-458.68441901808899</v>
      </c>
      <c r="AG428">
        <v>-460.24870881999999</v>
      </c>
      <c r="AH428">
        <v>-460.29690382308303</v>
      </c>
      <c r="AI428">
        <v>-460.36948620823102</v>
      </c>
      <c r="AJ428" t="s">
        <v>583</v>
      </c>
      <c r="AK428">
        <v>-230.777014839228</v>
      </c>
      <c r="AL428">
        <v>-231.6287658</v>
      </c>
      <c r="AM428">
        <v>-231.65923871313001</v>
      </c>
      <c r="AN428">
        <v>-231.704126956972</v>
      </c>
      <c r="AO428" t="s">
        <v>583</v>
      </c>
      <c r="AP428">
        <v>-227.90660746565999</v>
      </c>
      <c r="AQ428">
        <v>-228.61900301</v>
      </c>
      <c r="AR428">
        <v>-228.63681013988801</v>
      </c>
      <c r="AS428">
        <v>-228.664486732103</v>
      </c>
    </row>
    <row r="429" spans="1:45" x14ac:dyDescent="0.2">
      <c r="A429" s="1">
        <f>'[3]cc-pVDZ-F12c'!T427-'[3]cc-pVDZ-F12c'!Q427</f>
        <v>0.76992605733169484</v>
      </c>
      <c r="B429" s="7">
        <f>'[3]cc-pVDZ-F12c'!Z427-'[3]cc-pVDZ-F12c'!W427</f>
        <v>0.94161985382891311</v>
      </c>
      <c r="C429" s="8">
        <f t="shared" si="55"/>
        <v>0.85577295558030397</v>
      </c>
      <c r="D429" s="9">
        <f t="shared" si="56"/>
        <v>0.88048545038752002</v>
      </c>
      <c r="E429" s="10">
        <f t="shared" si="57"/>
        <v>0.86389794903369155</v>
      </c>
      <c r="F429" s="1">
        <f t="shared" si="58"/>
        <v>0.80645305952328261</v>
      </c>
      <c r="G429" s="1">
        <f t="shared" si="59"/>
        <v>0.67002144693606125</v>
      </c>
      <c r="H429" s="1">
        <f t="shared" si="61"/>
        <v>-1.1390514003091834</v>
      </c>
      <c r="I429" s="1">
        <f t="shared" si="61"/>
        <v>4.2845093640977323</v>
      </c>
      <c r="J429" s="1">
        <f t="shared" si="61"/>
        <v>2.8083432910620094</v>
      </c>
      <c r="K429" s="1">
        <f t="shared" si="61"/>
        <v>3.614796350585292</v>
      </c>
      <c r="L429" s="1">
        <f t="shared" si="60"/>
        <v>-0.78005198040024593</v>
      </c>
      <c r="M429" s="1">
        <f t="shared" si="60"/>
        <v>4.060965379798569</v>
      </c>
      <c r="N429" s="1">
        <f t="shared" si="60"/>
        <v>2.7291756709366539</v>
      </c>
      <c r="O429" s="1">
        <f t="shared" si="60"/>
        <v>3.3991971178727152</v>
      </c>
      <c r="P429" t="s">
        <v>420</v>
      </c>
      <c r="Q429">
        <v>-438.869069443912</v>
      </c>
      <c r="R429">
        <v>-440.64431497999999</v>
      </c>
      <c r="S429">
        <v>-440.68233168068002</v>
      </c>
      <c r="T429">
        <v>-440.77275875283499</v>
      </c>
      <c r="U429" t="s">
        <v>584</v>
      </c>
      <c r="V429">
        <v>-230.79430834931401</v>
      </c>
      <c r="W429">
        <v>-231.76458565999999</v>
      </c>
      <c r="X429">
        <v>-231.786053520824</v>
      </c>
      <c r="Y429">
        <v>-231.83999761862299</v>
      </c>
      <c r="Z429" t="s">
        <v>584</v>
      </c>
      <c r="AA429">
        <v>-208.07657628847201</v>
      </c>
      <c r="AB429">
        <v>-208.87290152</v>
      </c>
      <c r="AC429">
        <v>-208.89180278013501</v>
      </c>
      <c r="AD429">
        <v>-208.927000589789</v>
      </c>
      <c r="AE429" t="s">
        <v>420</v>
      </c>
      <c r="AF429">
        <v>-438.83726092182599</v>
      </c>
      <c r="AG429">
        <v>-440.38714908999998</v>
      </c>
      <c r="AH429">
        <v>-440.43947314459001</v>
      </c>
      <c r="AI429">
        <v>-440.51291504115198</v>
      </c>
      <c r="AJ429" t="s">
        <v>584</v>
      </c>
      <c r="AK429">
        <v>-230.77698651064</v>
      </c>
      <c r="AL429">
        <v>-231.628748</v>
      </c>
      <c r="AM429">
        <v>-231.65922144503</v>
      </c>
      <c r="AN429">
        <v>-231.70410817618901</v>
      </c>
      <c r="AO429" t="s">
        <v>584</v>
      </c>
      <c r="AP429">
        <v>-208.06151750309201</v>
      </c>
      <c r="AQ429">
        <v>-208.75192953000001</v>
      </c>
      <c r="AR429">
        <v>-208.775902481467</v>
      </c>
      <c r="AS429">
        <v>-208.80338989977301</v>
      </c>
    </row>
    <row r="430" spans="1:45" x14ac:dyDescent="0.2">
      <c r="A430" s="1">
        <f>'[3]cc-pVDZ-F12c'!T428-'[3]cc-pVDZ-F12c'!Q428</f>
        <v>0.6358934889656469</v>
      </c>
      <c r="B430" s="7">
        <f>'[3]cc-pVDZ-F12c'!Z428-'[3]cc-pVDZ-F12c'!W428</f>
        <v>0.78442512523771146</v>
      </c>
      <c r="C430" s="8">
        <f t="shared" si="55"/>
        <v>0.71015930710167918</v>
      </c>
      <c r="D430" s="9">
        <f t="shared" si="56"/>
        <v>0.72290446281818355</v>
      </c>
      <c r="E430" s="10">
        <f t="shared" si="57"/>
        <v>0.7108468981965187</v>
      </c>
      <c r="F430" s="1">
        <f t="shared" si="58"/>
        <v>0.66212169153524769</v>
      </c>
      <c r="G430" s="1">
        <f t="shared" si="59"/>
        <v>0.54639932571472904</v>
      </c>
      <c r="H430" s="1">
        <f t="shared" si="61"/>
        <v>0.26035974197212813</v>
      </c>
      <c r="I430" s="1">
        <f t="shared" si="61"/>
        <v>4.6505670309223737</v>
      </c>
      <c r="J430" s="1">
        <f t="shared" si="61"/>
        <v>3.4553790575155299</v>
      </c>
      <c r="K430" s="1">
        <f t="shared" si="61"/>
        <v>4.1175007490507776</v>
      </c>
      <c r="L430" s="1">
        <f t="shared" si="60"/>
        <v>0.59436667020399192</v>
      </c>
      <c r="M430" s="1">
        <f t="shared" si="60"/>
        <v>4.5178738720506688</v>
      </c>
      <c r="N430" s="1">
        <f t="shared" si="60"/>
        <v>3.4403721087985315</v>
      </c>
      <c r="O430" s="1">
        <f t="shared" si="60"/>
        <v>3.9867714345132605</v>
      </c>
      <c r="P430" t="s">
        <v>421</v>
      </c>
      <c r="Q430">
        <v>-438.87129954742801</v>
      </c>
      <c r="R430">
        <v>-440.64489832999999</v>
      </c>
      <c r="S430">
        <v>-440.68336279776503</v>
      </c>
      <c r="T430">
        <v>-440.77355986325398</v>
      </c>
      <c r="U430" t="s">
        <v>584</v>
      </c>
      <c r="V430">
        <v>-230.79430834931401</v>
      </c>
      <c r="W430">
        <v>-231.76458565999999</v>
      </c>
      <c r="X430">
        <v>-231.786053520824</v>
      </c>
      <c r="Y430">
        <v>-231.83999761862299</v>
      </c>
      <c r="Z430" t="s">
        <v>584</v>
      </c>
      <c r="AA430">
        <v>-208.07657628847201</v>
      </c>
      <c r="AB430">
        <v>-208.87290152</v>
      </c>
      <c r="AC430">
        <v>-208.89180278013501</v>
      </c>
      <c r="AD430">
        <v>-208.927000589789</v>
      </c>
      <c r="AE430" t="s">
        <v>421</v>
      </c>
      <c r="AF430">
        <v>-438.83945119727298</v>
      </c>
      <c r="AG430">
        <v>-440.38787722000001</v>
      </c>
      <c r="AH430">
        <v>-440.44060650820899</v>
      </c>
      <c r="AI430">
        <v>-440.513851400389</v>
      </c>
      <c r="AJ430" t="s">
        <v>584</v>
      </c>
      <c r="AK430">
        <v>-230.77698651064</v>
      </c>
      <c r="AL430">
        <v>-231.628748</v>
      </c>
      <c r="AM430">
        <v>-231.65922144503</v>
      </c>
      <c r="AN430">
        <v>-231.70410817618901</v>
      </c>
      <c r="AO430" t="s">
        <v>584</v>
      </c>
      <c r="AP430">
        <v>-208.06151750309201</v>
      </c>
      <c r="AQ430">
        <v>-208.75192953000001</v>
      </c>
      <c r="AR430">
        <v>-208.775902481467</v>
      </c>
      <c r="AS430">
        <v>-208.80338989977301</v>
      </c>
    </row>
    <row r="431" spans="1:45" x14ac:dyDescent="0.2">
      <c r="A431" s="1">
        <f>'[3]cc-pVDZ-F12c'!T429-'[3]cc-pVDZ-F12c'!Q429</f>
        <v>0.52598055209812111</v>
      </c>
      <c r="B431" s="7">
        <f>'[3]cc-pVDZ-F12c'!Z429-'[3]cc-pVDZ-F12c'!W429</f>
        <v>0.65514455522232717</v>
      </c>
      <c r="C431" s="8">
        <f t="shared" si="55"/>
        <v>0.59056255366022414</v>
      </c>
      <c r="D431" s="9">
        <f t="shared" si="56"/>
        <v>0.59482894270919773</v>
      </c>
      <c r="E431" s="10">
        <f t="shared" si="57"/>
        <v>0.58598783430478729</v>
      </c>
      <c r="F431" s="1">
        <f t="shared" si="58"/>
        <v>0.54481493195566744</v>
      </c>
      <c r="G431" s="1">
        <f t="shared" si="59"/>
        <v>0.44702928887650772</v>
      </c>
      <c r="H431" s="1">
        <f t="shared" si="61"/>
        <v>1.0966616532274636</v>
      </c>
      <c r="I431" s="1">
        <f t="shared" si="61"/>
        <v>4.6652758536066141</v>
      </c>
      <c r="J431" s="1">
        <f t="shared" si="61"/>
        <v>3.6910262291620035</v>
      </c>
      <c r="K431" s="1">
        <f t="shared" si="61"/>
        <v>4.2358411611176709</v>
      </c>
      <c r="L431" s="1">
        <f t="shared" si="60"/>
        <v>1.403428344525705</v>
      </c>
      <c r="M431" s="1">
        <f t="shared" si="60"/>
        <v>4.6002344939139119</v>
      </c>
      <c r="N431" s="1">
        <f t="shared" si="60"/>
        <v>3.7218062283701507</v>
      </c>
      <c r="O431" s="1">
        <f t="shared" si="60"/>
        <v>4.1688355172466585</v>
      </c>
      <c r="P431" t="s">
        <v>422</v>
      </c>
      <c r="Q431">
        <v>-438.872632279301</v>
      </c>
      <c r="R431">
        <v>-440.64492177</v>
      </c>
      <c r="S431">
        <v>-440.68373832542102</v>
      </c>
      <c r="T431">
        <v>-440.77374845069698</v>
      </c>
      <c r="U431" t="s">
        <v>584</v>
      </c>
      <c r="V431">
        <v>-230.79430834931401</v>
      </c>
      <c r="W431">
        <v>-231.76458565999999</v>
      </c>
      <c r="X431">
        <v>-231.786053520824</v>
      </c>
      <c r="Y431">
        <v>-231.83999761862299</v>
      </c>
      <c r="Z431" t="s">
        <v>584</v>
      </c>
      <c r="AA431">
        <v>-208.07657628847201</v>
      </c>
      <c r="AB431">
        <v>-208.87290152</v>
      </c>
      <c r="AC431">
        <v>-208.89180278013501</v>
      </c>
      <c r="AD431">
        <v>-208.927000589789</v>
      </c>
      <c r="AE431" t="s">
        <v>422</v>
      </c>
      <c r="AF431">
        <v>-438.84074051906703</v>
      </c>
      <c r="AG431">
        <v>-440.38800846999999</v>
      </c>
      <c r="AH431">
        <v>-440.441055002008</v>
      </c>
      <c r="AI431">
        <v>-440.514141537961</v>
      </c>
      <c r="AJ431" t="s">
        <v>584</v>
      </c>
      <c r="AK431">
        <v>-230.77698651064</v>
      </c>
      <c r="AL431">
        <v>-231.628748</v>
      </c>
      <c r="AM431">
        <v>-231.65922144503</v>
      </c>
      <c r="AN431">
        <v>-231.70410817618901</v>
      </c>
      <c r="AO431" t="s">
        <v>584</v>
      </c>
      <c r="AP431">
        <v>-208.06151750309201</v>
      </c>
      <c r="AQ431">
        <v>-208.75192953000001</v>
      </c>
      <c r="AR431">
        <v>-208.775902481467</v>
      </c>
      <c r="AS431">
        <v>-208.80338989977301</v>
      </c>
    </row>
    <row r="432" spans="1:45" x14ac:dyDescent="0.2">
      <c r="A432" s="1">
        <f>'[3]cc-pVDZ-F12c'!T430-'[3]cc-pVDZ-F12c'!Q430</f>
        <v>0.43563444872749457</v>
      </c>
      <c r="B432" s="7">
        <f>'[3]cc-pVDZ-F12c'!Z430-'[3]cc-pVDZ-F12c'!W430</f>
        <v>0.54842246585838517</v>
      </c>
      <c r="C432" s="8">
        <f t="shared" si="55"/>
        <v>0.49202845729293987</v>
      </c>
      <c r="D432" s="9">
        <f t="shared" si="56"/>
        <v>0.49048981518808238</v>
      </c>
      <c r="E432" s="10">
        <f t="shared" si="57"/>
        <v>0.48400008231652558</v>
      </c>
      <c r="F432" s="1">
        <f t="shared" si="58"/>
        <v>0.44924877742084846</v>
      </c>
      <c r="G432" s="1">
        <f t="shared" si="59"/>
        <v>0.36671442829361522</v>
      </c>
      <c r="H432" s="1">
        <f t="shared" si="61"/>
        <v>1.5636108697402502</v>
      </c>
      <c r="I432" s="1">
        <f t="shared" si="61"/>
        <v>4.4763829439198277</v>
      </c>
      <c r="J432" s="1">
        <f t="shared" si="61"/>
        <v>3.6769635197310757</v>
      </c>
      <c r="K432" s="1">
        <f t="shared" si="61"/>
        <v>4.1262122971519242</v>
      </c>
      <c r="L432" s="1">
        <f t="shared" si="60"/>
        <v>1.8423990221129765</v>
      </c>
      <c r="M432" s="1">
        <f t="shared" si="60"/>
        <v>4.4593335107986496</v>
      </c>
      <c r="N432" s="1">
        <f t="shared" si="60"/>
        <v>3.7379388726019687</v>
      </c>
      <c r="O432" s="1">
        <f t="shared" si="60"/>
        <v>4.1046533008955839</v>
      </c>
      <c r="P432" t="s">
        <v>423</v>
      </c>
      <c r="Q432">
        <v>-438.87337641021298</v>
      </c>
      <c r="R432">
        <v>-440.64462075</v>
      </c>
      <c r="S432">
        <v>-440.68371591506798</v>
      </c>
      <c r="T432">
        <v>-440.77357374598898</v>
      </c>
      <c r="U432" t="s">
        <v>584</v>
      </c>
      <c r="V432">
        <v>-230.79430834931401</v>
      </c>
      <c r="W432">
        <v>-231.76458565999999</v>
      </c>
      <c r="X432">
        <v>-231.786053520824</v>
      </c>
      <c r="Y432">
        <v>-231.83999761862299</v>
      </c>
      <c r="Z432" t="s">
        <v>584</v>
      </c>
      <c r="AA432">
        <v>-208.07657628847201</v>
      </c>
      <c r="AB432">
        <v>-208.87290152</v>
      </c>
      <c r="AC432">
        <v>-208.89180278013501</v>
      </c>
      <c r="AD432">
        <v>-208.927000589789</v>
      </c>
      <c r="AE432" t="s">
        <v>423</v>
      </c>
      <c r="AF432">
        <v>-438.841440063341</v>
      </c>
      <c r="AG432">
        <v>-440.38778393000001</v>
      </c>
      <c r="AH432">
        <v>-440.44108071101198</v>
      </c>
      <c r="AI432">
        <v>-440.51403925709297</v>
      </c>
      <c r="AJ432" t="s">
        <v>584</v>
      </c>
      <c r="AK432">
        <v>-230.77698651064</v>
      </c>
      <c r="AL432">
        <v>-231.628748</v>
      </c>
      <c r="AM432">
        <v>-231.65922144503</v>
      </c>
      <c r="AN432">
        <v>-231.70410817618901</v>
      </c>
      <c r="AO432" t="s">
        <v>584</v>
      </c>
      <c r="AP432">
        <v>-208.06151750309201</v>
      </c>
      <c r="AQ432">
        <v>-208.75192953000001</v>
      </c>
      <c r="AR432">
        <v>-208.775902481467</v>
      </c>
      <c r="AS432">
        <v>-208.80338989977301</v>
      </c>
    </row>
    <row r="433" spans="1:45" x14ac:dyDescent="0.2">
      <c r="A433" s="1">
        <f>'[3]cc-pVDZ-F12c'!T431-'[3]cc-pVDZ-F12c'!Q431</f>
        <v>0.36152814608098494</v>
      </c>
      <c r="B433" s="7">
        <f>'[3]cc-pVDZ-F12c'!Z431-'[3]cc-pVDZ-F12c'!W431</f>
        <v>0.46033909304699394</v>
      </c>
      <c r="C433" s="8">
        <f t="shared" si="55"/>
        <v>0.41093361956398944</v>
      </c>
      <c r="D433" s="9">
        <f t="shared" si="56"/>
        <v>0.40561770878126929</v>
      </c>
      <c r="E433" s="10">
        <f t="shared" si="57"/>
        <v>0.40089607367716751</v>
      </c>
      <c r="F433" s="1">
        <f t="shared" si="58"/>
        <v>0.37151283090425835</v>
      </c>
      <c r="G433" s="1">
        <f t="shared" si="59"/>
        <v>0.30172762931859909</v>
      </c>
      <c r="H433" s="1">
        <f t="shared" si="61"/>
        <v>1.7897262059685435</v>
      </c>
      <c r="I433" s="1">
        <f t="shared" si="61"/>
        <v>4.1786924371366272</v>
      </c>
      <c r="J433" s="1">
        <f t="shared" si="61"/>
        <v>3.518016080024537</v>
      </c>
      <c r="K433" s="1">
        <f t="shared" si="61"/>
        <v>3.8895289109287954</v>
      </c>
      <c r="L433" s="1">
        <f t="shared" si="60"/>
        <v>2.0409314528731159</v>
      </c>
      <c r="M433" s="1">
        <f t="shared" si="60"/>
        <v>4.1935581371776367</v>
      </c>
      <c r="N433" s="1">
        <f t="shared" si="60"/>
        <v>3.5965306214792458</v>
      </c>
      <c r="O433" s="1">
        <f t="shared" si="60"/>
        <v>3.8982582507978449</v>
      </c>
      <c r="P433" t="s">
        <v>424</v>
      </c>
      <c r="Q433">
        <v>-438.87373674792298</v>
      </c>
      <c r="R433">
        <v>-440.64414635000003</v>
      </c>
      <c r="S433">
        <v>-440.68346261621002</v>
      </c>
      <c r="T433">
        <v>-440.77319656702002</v>
      </c>
      <c r="U433" t="s">
        <v>584</v>
      </c>
      <c r="V433">
        <v>-230.79430834931401</v>
      </c>
      <c r="W433">
        <v>-231.76458565999999</v>
      </c>
      <c r="X433">
        <v>-231.786053520824</v>
      </c>
      <c r="Y433">
        <v>-231.83999761862299</v>
      </c>
      <c r="Z433" t="s">
        <v>584</v>
      </c>
      <c r="AA433">
        <v>-208.07657628847201</v>
      </c>
      <c r="AB433">
        <v>-208.87290152</v>
      </c>
      <c r="AC433">
        <v>-208.89180278013501</v>
      </c>
      <c r="AD433">
        <v>-208.927000589789</v>
      </c>
      <c r="AE433" t="s">
        <v>424</v>
      </c>
      <c r="AF433">
        <v>-438.841756444895</v>
      </c>
      <c r="AG433">
        <v>-440.38736039000003</v>
      </c>
      <c r="AH433">
        <v>-440.44085536262901</v>
      </c>
      <c r="AI433">
        <v>-440.51371034565801</v>
      </c>
      <c r="AJ433" t="s">
        <v>584</v>
      </c>
      <c r="AK433">
        <v>-230.77698651064</v>
      </c>
      <c r="AL433">
        <v>-231.628748</v>
      </c>
      <c r="AM433">
        <v>-231.65922144503</v>
      </c>
      <c r="AN433">
        <v>-231.70410817618901</v>
      </c>
      <c r="AO433" t="s">
        <v>584</v>
      </c>
      <c r="AP433">
        <v>-208.06151750309201</v>
      </c>
      <c r="AQ433">
        <v>-208.75192953000001</v>
      </c>
      <c r="AR433">
        <v>-208.775902481467</v>
      </c>
      <c r="AS433">
        <v>-208.80338989977301</v>
      </c>
    </row>
    <row r="434" spans="1:45" x14ac:dyDescent="0.2">
      <c r="A434" s="1">
        <f>'[3]cc-pVDZ-F12c'!T432-'[3]cc-pVDZ-F12c'!Q432</f>
        <v>0.20949779182109829</v>
      </c>
      <c r="B434" s="7">
        <f>'[3]cc-pVDZ-F12c'!Z432-'[3]cc-pVDZ-F12c'!W432</f>
        <v>0.27699022203932877</v>
      </c>
      <c r="C434" s="8">
        <f t="shared" si="55"/>
        <v>0.24324400693021353</v>
      </c>
      <c r="D434" s="9">
        <f t="shared" si="56"/>
        <v>0.23345500276082565</v>
      </c>
      <c r="E434" s="10">
        <f t="shared" si="57"/>
        <v>0.23203269096769541</v>
      </c>
      <c r="F434" s="1">
        <f t="shared" si="58"/>
        <v>0.21382579479833819</v>
      </c>
      <c r="G434" s="1">
        <f t="shared" si="59"/>
        <v>0.17058441639611477</v>
      </c>
      <c r="H434" s="1">
        <f t="shared" si="61"/>
        <v>1.7636028731604252</v>
      </c>
      <c r="I434" s="1">
        <f t="shared" si="61"/>
        <v>3.1192932486432903</v>
      </c>
      <c r="J434" s="1">
        <f t="shared" si="61"/>
        <v>2.7310161720066923</v>
      </c>
      <c r="K434" s="1">
        <f t="shared" si="61"/>
        <v>2.9448419668050305</v>
      </c>
      <c r="L434" s="1">
        <f t="shared" si="60"/>
        <v>1.9394543314022532</v>
      </c>
      <c r="M434" s="1">
        <f t="shared" si="60"/>
        <v>3.1665196136238931</v>
      </c>
      <c r="N434" s="1">
        <f t="shared" si="60"/>
        <v>2.8132620480941486</v>
      </c>
      <c r="O434" s="1">
        <f t="shared" si="60"/>
        <v>2.9838464644902634</v>
      </c>
      <c r="P434" t="s">
        <v>425</v>
      </c>
      <c r="Q434">
        <v>-438.87369511774398</v>
      </c>
      <c r="R434">
        <v>-440.64245808999999</v>
      </c>
      <c r="S434">
        <v>-440.68220845207702</v>
      </c>
      <c r="T434">
        <v>-440.77169111260997</v>
      </c>
      <c r="U434" t="s">
        <v>584</v>
      </c>
      <c r="V434">
        <v>-230.79430834931401</v>
      </c>
      <c r="W434">
        <v>-231.76458565999999</v>
      </c>
      <c r="X434">
        <v>-231.786053520824</v>
      </c>
      <c r="Y434">
        <v>-231.83999761862299</v>
      </c>
      <c r="Z434" t="s">
        <v>584</v>
      </c>
      <c r="AA434">
        <v>-208.07657628847201</v>
      </c>
      <c r="AB434">
        <v>-208.87290152</v>
      </c>
      <c r="AC434">
        <v>-208.89180278013501</v>
      </c>
      <c r="AD434">
        <v>-208.927000589789</v>
      </c>
      <c r="AE434" t="s">
        <v>425</v>
      </c>
      <c r="AF434">
        <v>-438.84159473081502</v>
      </c>
      <c r="AG434">
        <v>-440.38572370000003</v>
      </c>
      <c r="AH434">
        <v>-440.439607144756</v>
      </c>
      <c r="AI434">
        <v>-440.51225313778099</v>
      </c>
      <c r="AJ434" t="s">
        <v>584</v>
      </c>
      <c r="AK434">
        <v>-230.77698651064</v>
      </c>
      <c r="AL434">
        <v>-231.628748</v>
      </c>
      <c r="AM434">
        <v>-231.65922144503</v>
      </c>
      <c r="AN434">
        <v>-231.70410817618901</v>
      </c>
      <c r="AO434" t="s">
        <v>584</v>
      </c>
      <c r="AP434">
        <v>-208.06151750309201</v>
      </c>
      <c r="AQ434">
        <v>-208.75192953000001</v>
      </c>
      <c r="AR434">
        <v>-208.775902481467</v>
      </c>
      <c r="AS434">
        <v>-208.80338989977301</v>
      </c>
    </row>
    <row r="435" spans="1:45" x14ac:dyDescent="0.2">
      <c r="A435" s="1">
        <f>'[3]cc-pVDZ-F12c'!T433-'[3]cc-pVDZ-F12c'!Q433</f>
        <v>8.9557948572545065E-2</v>
      </c>
      <c r="B435" s="7">
        <f>'[3]cc-pVDZ-F12c'!Z433-'[3]cc-pVDZ-F12c'!W433</f>
        <v>0.12828561401383065</v>
      </c>
      <c r="C435" s="8">
        <f t="shared" si="55"/>
        <v>0.10892178129318786</v>
      </c>
      <c r="D435" s="9">
        <f t="shared" si="56"/>
        <v>9.8445865324841106E-2</v>
      </c>
      <c r="E435" s="10">
        <f t="shared" si="57"/>
        <v>9.9319947955165605E-2</v>
      </c>
      <c r="F435" s="1">
        <f t="shared" si="58"/>
        <v>9.0168405683129782E-2</v>
      </c>
      <c r="G435" s="1">
        <f t="shared" si="59"/>
        <v>6.8433492787044692E-2</v>
      </c>
      <c r="H435" s="1">
        <f t="shared" si="61"/>
        <v>1.1615858675309092</v>
      </c>
      <c r="I435" s="1">
        <f t="shared" si="61"/>
        <v>1.7361117083826774</v>
      </c>
      <c r="J435" s="1">
        <f t="shared" si="61"/>
        <v>1.556829414152302</v>
      </c>
      <c r="K435" s="1">
        <f t="shared" si="61"/>
        <v>1.6469978198354318</v>
      </c>
      <c r="L435" s="1">
        <f t="shared" si="60"/>
        <v>1.2462090778471384</v>
      </c>
      <c r="M435" s="1">
        <f t="shared" si="60"/>
        <v>1.7542781083725125</v>
      </c>
      <c r="N435" s="1">
        <f t="shared" si="60"/>
        <v>1.5882742320988865</v>
      </c>
      <c r="O435" s="1">
        <f t="shared" si="60"/>
        <v>1.6567077248859312</v>
      </c>
      <c r="P435" t="s">
        <v>426</v>
      </c>
      <c r="Q435">
        <v>-438.87273574261798</v>
      </c>
      <c r="R435">
        <v>-440.64025385000002</v>
      </c>
      <c r="S435">
        <v>-440.68033726644899</v>
      </c>
      <c r="T435">
        <v>-440.76962286639701</v>
      </c>
      <c r="U435" t="s">
        <v>584</v>
      </c>
      <c r="V435">
        <v>-230.79430834931401</v>
      </c>
      <c r="W435">
        <v>-231.76458565999999</v>
      </c>
      <c r="X435">
        <v>-231.786053520824</v>
      </c>
      <c r="Y435">
        <v>-231.83999761862299</v>
      </c>
      <c r="Z435" t="s">
        <v>584</v>
      </c>
      <c r="AA435">
        <v>-208.07657628847201</v>
      </c>
      <c r="AB435">
        <v>-208.87290152</v>
      </c>
      <c r="AC435">
        <v>-208.89180278013501</v>
      </c>
      <c r="AD435">
        <v>-208.927000589789</v>
      </c>
      <c r="AE435" t="s">
        <v>426</v>
      </c>
      <c r="AF435">
        <v>-438.84048997422798</v>
      </c>
      <c r="AG435">
        <v>-440.38347314999999</v>
      </c>
      <c r="AH435">
        <v>-440.43765500249202</v>
      </c>
      <c r="AI435">
        <v>-440.51013820766502</v>
      </c>
      <c r="AJ435" t="s">
        <v>584</v>
      </c>
      <c r="AK435">
        <v>-230.77698651064</v>
      </c>
      <c r="AL435">
        <v>-231.628748</v>
      </c>
      <c r="AM435">
        <v>-231.65922144503</v>
      </c>
      <c r="AN435">
        <v>-231.70410817618901</v>
      </c>
      <c r="AO435" t="s">
        <v>584</v>
      </c>
      <c r="AP435">
        <v>-208.06151750309201</v>
      </c>
      <c r="AQ435">
        <v>-208.75192953000001</v>
      </c>
      <c r="AR435">
        <v>-208.775902481467</v>
      </c>
      <c r="AS435">
        <v>-208.80338989977301</v>
      </c>
    </row>
    <row r="436" spans="1:45" x14ac:dyDescent="0.2">
      <c r="A436" s="1">
        <f>'[3]cc-pVDZ-F12c'!T434-'[3]cc-pVDZ-F12c'!Q434</f>
        <v>1.9963134755733969E-2</v>
      </c>
      <c r="B436" s="7">
        <f>'[3]cc-pVDZ-F12c'!Z434-'[3]cc-pVDZ-F12c'!W434</f>
        <v>3.295727050973668E-2</v>
      </c>
      <c r="C436" s="8">
        <f t="shared" si="55"/>
        <v>2.6460202632735325E-2</v>
      </c>
      <c r="D436" s="9">
        <f t="shared" si="56"/>
        <v>2.0078755396607618E-2</v>
      </c>
      <c r="E436" s="10">
        <f t="shared" si="57"/>
        <v>2.0949643576043241E-2</v>
      </c>
      <c r="F436" s="1">
        <f t="shared" si="58"/>
        <v>1.8390506866282852E-2</v>
      </c>
      <c r="G436" s="1">
        <f t="shared" si="59"/>
        <v>1.2312557180601924E-2</v>
      </c>
      <c r="H436" s="1">
        <f t="shared" si="61"/>
        <v>0.38465025622273841</v>
      </c>
      <c r="I436" s="1">
        <f t="shared" si="61"/>
        <v>0.50803796631570142</v>
      </c>
      <c r="J436" s="1">
        <f t="shared" si="61"/>
        <v>0.46071514998582996</v>
      </c>
      <c r="K436" s="1">
        <f t="shared" si="61"/>
        <v>0.47910565685211282</v>
      </c>
      <c r="L436" s="1">
        <f t="shared" si="60"/>
        <v>0.40107868965266685</v>
      </c>
      <c r="M436" s="1">
        <f t="shared" si="60"/>
        <v>0.49630981373110028</v>
      </c>
      <c r="N436" s="1">
        <f t="shared" si="60"/>
        <v>0.45048631401382477</v>
      </c>
      <c r="O436" s="1">
        <f t="shared" si="60"/>
        <v>0.4627988711944267</v>
      </c>
      <c r="P436" t="s">
        <v>427</v>
      </c>
      <c r="Q436">
        <v>-438.87149761696202</v>
      </c>
      <c r="R436">
        <v>-440.63829679000003</v>
      </c>
      <c r="S436">
        <v>-440.67859049725399</v>
      </c>
      <c r="T436">
        <v>-440.767761711844</v>
      </c>
      <c r="U436" t="s">
        <v>584</v>
      </c>
      <c r="V436">
        <v>-230.79430834931401</v>
      </c>
      <c r="W436">
        <v>-231.76458565999999</v>
      </c>
      <c r="X436">
        <v>-231.786053520824</v>
      </c>
      <c r="Y436">
        <v>-231.83999761862299</v>
      </c>
      <c r="Z436" t="s">
        <v>584</v>
      </c>
      <c r="AA436">
        <v>-208.07657628847201</v>
      </c>
      <c r="AB436">
        <v>-208.87290152</v>
      </c>
      <c r="AC436">
        <v>-208.89180278013501</v>
      </c>
      <c r="AD436">
        <v>-208.927000589789</v>
      </c>
      <c r="AE436" t="s">
        <v>427</v>
      </c>
      <c r="AF436">
        <v>-438.83914317328203</v>
      </c>
      <c r="AG436">
        <v>-440.38146845</v>
      </c>
      <c r="AH436">
        <v>-440.43584182210498</v>
      </c>
      <c r="AI436">
        <v>-440.50823559287801</v>
      </c>
      <c r="AJ436" t="s">
        <v>584</v>
      </c>
      <c r="AK436">
        <v>-230.77698651064</v>
      </c>
      <c r="AL436">
        <v>-231.628748</v>
      </c>
      <c r="AM436">
        <v>-231.65922144503</v>
      </c>
      <c r="AN436">
        <v>-231.70410817618901</v>
      </c>
      <c r="AO436" t="s">
        <v>584</v>
      </c>
      <c r="AP436">
        <v>-208.06151750309201</v>
      </c>
      <c r="AQ436">
        <v>-208.75192953000001</v>
      </c>
      <c r="AR436">
        <v>-208.775902481467</v>
      </c>
      <c r="AS436">
        <v>-208.80338989977301</v>
      </c>
    </row>
    <row r="437" spans="1:45" x14ac:dyDescent="0.2">
      <c r="A437" s="1">
        <f>'[3]cc-pVDZ-F12c'!T435-'[3]cc-pVDZ-F12c'!Q435</f>
        <v>0.53075720855684727</v>
      </c>
      <c r="B437" s="7">
        <f>'[3]cc-pVDZ-F12c'!Z435-'[3]cc-pVDZ-F12c'!W435</f>
        <v>0.66229914891748631</v>
      </c>
      <c r="C437" s="8">
        <f t="shared" si="55"/>
        <v>0.59652817873716679</v>
      </c>
      <c r="D437" s="9">
        <f t="shared" si="56"/>
        <v>0.63030008772011459</v>
      </c>
      <c r="E437" s="10">
        <f t="shared" si="57"/>
        <v>0.62332954029685539</v>
      </c>
      <c r="F437" s="1">
        <f t="shared" si="58"/>
        <v>0.57730361579054268</v>
      </c>
      <c r="G437" s="1">
        <f t="shared" si="59"/>
        <v>0.46799204508804992</v>
      </c>
      <c r="H437" s="1">
        <f t="shared" si="61"/>
        <v>-0.76609879904024369</v>
      </c>
      <c r="I437" s="1">
        <f t="shared" si="61"/>
        <v>3.3673791294447528</v>
      </c>
      <c r="J437" s="1">
        <f t="shared" si="61"/>
        <v>2.2175465236017842</v>
      </c>
      <c r="K437" s="1">
        <f t="shared" si="61"/>
        <v>2.7948501393923268</v>
      </c>
      <c r="L437" s="1">
        <f t="shared" si="60"/>
        <v>-0.52110808685125554</v>
      </c>
      <c r="M437" s="1">
        <f t="shared" si="60"/>
        <v>3.0891351420837996</v>
      </c>
      <c r="N437" s="1">
        <f t="shared" si="60"/>
        <v>2.0735823283634005</v>
      </c>
      <c r="O437" s="1">
        <f t="shared" si="60"/>
        <v>2.5415743734514504</v>
      </c>
      <c r="P437" t="s">
        <v>428</v>
      </c>
      <c r="Q437">
        <v>-306.85908798983297</v>
      </c>
      <c r="R437">
        <v>-308.10680337999997</v>
      </c>
      <c r="S437">
        <v>-308.13147953110303</v>
      </c>
      <c r="T437">
        <v>-308.19493434467802</v>
      </c>
      <c r="U437" t="s">
        <v>585</v>
      </c>
      <c r="V437">
        <v>-230.79439600650801</v>
      </c>
      <c r="W437">
        <v>-231.76463754</v>
      </c>
      <c r="X437">
        <v>-231.78610941099501</v>
      </c>
      <c r="Y437">
        <v>-231.84004192592599</v>
      </c>
      <c r="Z437" t="s">
        <v>585</v>
      </c>
      <c r="AA437">
        <v>-76.065912839421998</v>
      </c>
      <c r="AB437">
        <v>-76.336799580000005</v>
      </c>
      <c r="AC437">
        <v>-76.341836234926006</v>
      </c>
      <c r="AD437">
        <v>-76.350438541735997</v>
      </c>
      <c r="AE437" t="s">
        <v>428</v>
      </c>
      <c r="AF437">
        <v>-306.83787307907897</v>
      </c>
      <c r="AG437">
        <v>-307.92769622999998</v>
      </c>
      <c r="AH437">
        <v>-307.96250222532899</v>
      </c>
      <c r="AI437">
        <v>-308.01403674834597</v>
      </c>
      <c r="AJ437" t="s">
        <v>585</v>
      </c>
      <c r="AK437">
        <v>-230.777069287415</v>
      </c>
      <c r="AL437">
        <v>-231.62878821999999</v>
      </c>
      <c r="AM437">
        <v>-231.659262821868</v>
      </c>
      <c r="AN437">
        <v>-231.704138418756</v>
      </c>
      <c r="AO437" t="s">
        <v>585</v>
      </c>
      <c r="AP437">
        <v>-76.061634230226005</v>
      </c>
      <c r="AQ437">
        <v>-76.293985160000005</v>
      </c>
      <c r="AR437">
        <v>-76.299934939818002</v>
      </c>
      <c r="AS437">
        <v>-76.305848073182005</v>
      </c>
    </row>
    <row r="438" spans="1:45" x14ac:dyDescent="0.2">
      <c r="A438" s="1">
        <f>'[3]cc-pVDZ-F12c'!T436-'[3]cc-pVDZ-F12c'!Q436</f>
        <v>0.42190697996048421</v>
      </c>
      <c r="B438" s="7">
        <f>'[3]cc-pVDZ-F12c'!Z436-'[3]cc-pVDZ-F12c'!W436</f>
        <v>0.53307844186102704</v>
      </c>
      <c r="C438" s="8">
        <f t="shared" si="55"/>
        <v>0.47749271091075562</v>
      </c>
      <c r="D438" s="9">
        <f t="shared" si="56"/>
        <v>0.49680052274564107</v>
      </c>
      <c r="E438" s="10">
        <f t="shared" si="57"/>
        <v>0.49488353912920535</v>
      </c>
      <c r="F438" s="1">
        <f t="shared" si="58"/>
        <v>0.45502887227114952</v>
      </c>
      <c r="G438" s="1">
        <f t="shared" si="59"/>
        <v>0.36037403848326699</v>
      </c>
      <c r="H438" s="1">
        <f t="shared" si="61"/>
        <v>0.44260185228316773</v>
      </c>
      <c r="I438" s="1">
        <f t="shared" si="61"/>
        <v>3.6679812803348457</v>
      </c>
      <c r="J438" s="1">
        <f t="shared" si="61"/>
        <v>2.7617972768711758</v>
      </c>
      <c r="K438" s="1">
        <f t="shared" si="61"/>
        <v>3.2168261491423253</v>
      </c>
      <c r="L438" s="1">
        <f t="shared" si="60"/>
        <v>0.6856125009082219</v>
      </c>
      <c r="M438" s="1">
        <f t="shared" si="60"/>
        <v>3.4640908936145229</v>
      </c>
      <c r="N438" s="1">
        <f t="shared" si="60"/>
        <v>2.6647448340415196</v>
      </c>
      <c r="O438" s="1">
        <f t="shared" si="60"/>
        <v>3.0251188725247866</v>
      </c>
      <c r="P438" t="s">
        <v>429</v>
      </c>
      <c r="Q438">
        <v>-306.86101417684898</v>
      </c>
      <c r="R438">
        <v>-308.10728241999999</v>
      </c>
      <c r="S438">
        <v>-308.13234684985002</v>
      </c>
      <c r="T438">
        <v>-308.19560680622601</v>
      </c>
      <c r="U438" t="s">
        <v>585</v>
      </c>
      <c r="V438">
        <v>-230.79439600650801</v>
      </c>
      <c r="W438">
        <v>-231.76463754</v>
      </c>
      <c r="X438">
        <v>-231.78610941099501</v>
      </c>
      <c r="Y438">
        <v>-231.84004192592599</v>
      </c>
      <c r="Z438" t="s">
        <v>585</v>
      </c>
      <c r="AA438">
        <v>-76.065912839421998</v>
      </c>
      <c r="AB438">
        <v>-76.336799580000005</v>
      </c>
      <c r="AC438">
        <v>-76.341836234926006</v>
      </c>
      <c r="AD438">
        <v>-76.350438541735997</v>
      </c>
      <c r="AE438" t="s">
        <v>429</v>
      </c>
      <c r="AF438">
        <v>-306.83979611066297</v>
      </c>
      <c r="AG438">
        <v>-307.92829375999997</v>
      </c>
      <c r="AH438">
        <v>-307.96344430270898</v>
      </c>
      <c r="AI438">
        <v>-308.01480732552301</v>
      </c>
      <c r="AJ438" t="s">
        <v>585</v>
      </c>
      <c r="AK438">
        <v>-230.777069287415</v>
      </c>
      <c r="AL438">
        <v>-231.62878821999999</v>
      </c>
      <c r="AM438">
        <v>-231.659262821868</v>
      </c>
      <c r="AN438">
        <v>-231.704138418756</v>
      </c>
      <c r="AO438" t="s">
        <v>585</v>
      </c>
      <c r="AP438">
        <v>-76.061634230226005</v>
      </c>
      <c r="AQ438">
        <v>-76.293985160000005</v>
      </c>
      <c r="AR438">
        <v>-76.299934939818002</v>
      </c>
      <c r="AS438">
        <v>-76.305848073182005</v>
      </c>
    </row>
    <row r="439" spans="1:45" x14ac:dyDescent="0.2">
      <c r="A439" s="1">
        <f>'[3]cc-pVDZ-F12c'!T437-'[3]cc-pVDZ-F12c'!Q437</f>
        <v>0.33464443455961579</v>
      </c>
      <c r="B439" s="7">
        <f>'[3]cc-pVDZ-F12c'!Z437-'[3]cc-pVDZ-F12c'!W437</f>
        <v>0.42910508142365344</v>
      </c>
      <c r="C439" s="8">
        <f t="shared" si="55"/>
        <v>0.38187475799163462</v>
      </c>
      <c r="D439" s="9">
        <f t="shared" si="56"/>
        <v>0.39085072647148406</v>
      </c>
      <c r="E439" s="10">
        <f t="shared" si="57"/>
        <v>0.39216032219423952</v>
      </c>
      <c r="F439" s="1">
        <f t="shared" si="58"/>
        <v>0.35798747615999638</v>
      </c>
      <c r="G439" s="1">
        <f t="shared" si="59"/>
        <v>0.27682696682866892</v>
      </c>
      <c r="H439" s="1">
        <f t="shared" si="61"/>
        <v>1.1186985073965476</v>
      </c>
      <c r="I439" s="1">
        <f t="shared" si="61"/>
        <v>3.6404398883973035</v>
      </c>
      <c r="J439" s="1">
        <f t="shared" si="61"/>
        <v>2.9224981877232183</v>
      </c>
      <c r="K439" s="1">
        <f t="shared" si="61"/>
        <v>3.2804856638832147</v>
      </c>
      <c r="L439" s="1">
        <f t="shared" si="60"/>
        <v>1.3516978637925494</v>
      </c>
      <c r="M439" s="1">
        <f t="shared" si="60"/>
        <v>3.4947949334797257</v>
      </c>
      <c r="N439" s="1">
        <f t="shared" si="60"/>
        <v>2.8614516181640401</v>
      </c>
      <c r="O439" s="1">
        <f t="shared" si="60"/>
        <v>3.1382785849927091</v>
      </c>
      <c r="P439" t="s">
        <v>430</v>
      </c>
      <c r="Q439">
        <v>-306.86209160540602</v>
      </c>
      <c r="R439">
        <v>-308.10723853000002</v>
      </c>
      <c r="S439">
        <v>-308.132602943042</v>
      </c>
      <c r="T439">
        <v>-308.19570825411603</v>
      </c>
      <c r="U439" t="s">
        <v>585</v>
      </c>
      <c r="V439">
        <v>-230.79439600650801</v>
      </c>
      <c r="W439">
        <v>-231.76463754</v>
      </c>
      <c r="X439">
        <v>-231.78610941099501</v>
      </c>
      <c r="Y439">
        <v>-231.84004192592599</v>
      </c>
      <c r="Z439" t="s">
        <v>585</v>
      </c>
      <c r="AA439">
        <v>-76.065912839421998</v>
      </c>
      <c r="AB439">
        <v>-76.336799580000005</v>
      </c>
      <c r="AC439">
        <v>-76.341836234926006</v>
      </c>
      <c r="AD439">
        <v>-76.350438541735997</v>
      </c>
      <c r="AE439" t="s">
        <v>430</v>
      </c>
      <c r="AF439">
        <v>-306.84085758521098</v>
      </c>
      <c r="AG439">
        <v>-307.92834269000002</v>
      </c>
      <c r="AH439">
        <v>-307.96375777490999</v>
      </c>
      <c r="AI439">
        <v>-308.01498765699603</v>
      </c>
      <c r="AJ439" t="s">
        <v>585</v>
      </c>
      <c r="AK439">
        <v>-230.777069287415</v>
      </c>
      <c r="AL439">
        <v>-231.62878821999999</v>
      </c>
      <c r="AM439">
        <v>-231.659262821868</v>
      </c>
      <c r="AN439">
        <v>-231.704138418756</v>
      </c>
      <c r="AO439" t="s">
        <v>585</v>
      </c>
      <c r="AP439">
        <v>-76.061634230226005</v>
      </c>
      <c r="AQ439">
        <v>-76.293985160000005</v>
      </c>
      <c r="AR439">
        <v>-76.299934939818002</v>
      </c>
      <c r="AS439">
        <v>-76.305848073182005</v>
      </c>
    </row>
    <row r="440" spans="1:45" x14ac:dyDescent="0.2">
      <c r="A440" s="1">
        <f>'[3]cc-pVDZ-F12c'!T438-'[3]cc-pVDZ-F12c'!Q438</f>
        <v>0.26462552103902004</v>
      </c>
      <c r="B440" s="7">
        <f>'[3]cc-pVDZ-F12c'!Z438-'[3]cc-pVDZ-F12c'!W438</f>
        <v>0.3451680947065876</v>
      </c>
      <c r="C440" s="8">
        <f t="shared" si="55"/>
        <v>0.30489680787280382</v>
      </c>
      <c r="D440" s="9">
        <f t="shared" si="56"/>
        <v>0.30676449887615842</v>
      </c>
      <c r="E440" s="10">
        <f t="shared" si="57"/>
        <v>0.30999933626472487</v>
      </c>
      <c r="F440" s="1">
        <f t="shared" si="58"/>
        <v>0.28097133071639346</v>
      </c>
      <c r="G440" s="1">
        <f t="shared" si="59"/>
        <v>0.21202981753910644</v>
      </c>
      <c r="H440" s="1">
        <f t="shared" si="61"/>
        <v>1.4652943121898383</v>
      </c>
      <c r="I440" s="1">
        <f t="shared" si="61"/>
        <v>3.43953017177662</v>
      </c>
      <c r="J440" s="1">
        <f t="shared" si="61"/>
        <v>2.8679751422881892</v>
      </c>
      <c r="K440" s="1">
        <f t="shared" si="61"/>
        <v>3.1489464730045826</v>
      </c>
      <c r="L440" s="1">
        <f t="shared" si="60"/>
        <v>1.6836499770391458</v>
      </c>
      <c r="M440" s="1">
        <f t="shared" si="60"/>
        <v>3.3401138417278902</v>
      </c>
      <c r="N440" s="1">
        <f t="shared" si="60"/>
        <v>2.8350069195305956</v>
      </c>
      <c r="O440" s="1">
        <f t="shared" si="60"/>
        <v>3.047036737069702</v>
      </c>
      <c r="P440" t="s">
        <v>431</v>
      </c>
      <c r="Q440">
        <v>-306.86264394095599</v>
      </c>
      <c r="R440">
        <v>-308.10691836000001</v>
      </c>
      <c r="S440">
        <v>-308.132516055042</v>
      </c>
      <c r="T440">
        <v>-308.195498633081</v>
      </c>
      <c r="U440" t="s">
        <v>585</v>
      </c>
      <c r="V440">
        <v>-230.79439600650801</v>
      </c>
      <c r="W440">
        <v>-231.76463754</v>
      </c>
      <c r="X440">
        <v>-231.78610941099501</v>
      </c>
      <c r="Y440">
        <v>-231.84004192592599</v>
      </c>
      <c r="Z440" t="s">
        <v>585</v>
      </c>
      <c r="AA440">
        <v>-76.065912839421998</v>
      </c>
      <c r="AB440">
        <v>-76.336799580000005</v>
      </c>
      <c r="AC440">
        <v>-76.341836234926006</v>
      </c>
      <c r="AD440">
        <v>-76.350438541735997</v>
      </c>
      <c r="AE440" t="s">
        <v>431</v>
      </c>
      <c r="AF440">
        <v>-306.84138658455402</v>
      </c>
      <c r="AG440">
        <v>-307.92809619000002</v>
      </c>
      <c r="AH440">
        <v>-307.96371563260197</v>
      </c>
      <c r="AI440">
        <v>-308.01484225386201</v>
      </c>
      <c r="AJ440" t="s">
        <v>585</v>
      </c>
      <c r="AK440">
        <v>-230.777069287415</v>
      </c>
      <c r="AL440">
        <v>-231.62878821999999</v>
      </c>
      <c r="AM440">
        <v>-231.659262821868</v>
      </c>
      <c r="AN440">
        <v>-231.704138418756</v>
      </c>
      <c r="AO440" t="s">
        <v>585</v>
      </c>
      <c r="AP440">
        <v>-76.061634230226005</v>
      </c>
      <c r="AQ440">
        <v>-76.293985160000005</v>
      </c>
      <c r="AR440">
        <v>-76.299934939818002</v>
      </c>
      <c r="AS440">
        <v>-76.305848073182005</v>
      </c>
    </row>
    <row r="441" spans="1:45" x14ac:dyDescent="0.2">
      <c r="A441" s="1">
        <f>'[3]cc-pVDZ-F12c'!T439-'[3]cc-pVDZ-F12c'!Q439</f>
        <v>0.20866930429346064</v>
      </c>
      <c r="B441" s="7">
        <f>'[3]cc-pVDZ-F12c'!Z439-'[3]cc-pVDZ-F12c'!W439</f>
        <v>0.2774742709909428</v>
      </c>
      <c r="C441" s="8">
        <f t="shared" si="55"/>
        <v>0.24307178764220172</v>
      </c>
      <c r="D441" s="9">
        <f t="shared" si="56"/>
        <v>0.24032715925086834</v>
      </c>
      <c r="E441" s="10">
        <f t="shared" si="57"/>
        <v>0.24459343871937733</v>
      </c>
      <c r="F441" s="1">
        <f t="shared" si="58"/>
        <v>0.22012013120614426</v>
      </c>
      <c r="G441" s="1">
        <f t="shared" si="59"/>
        <v>0.16199602586221573</v>
      </c>
      <c r="H441" s="1">
        <f t="shared" si="61"/>
        <v>1.6097952100355422</v>
      </c>
      <c r="I441" s="1">
        <f t="shared" si="61"/>
        <v>3.1580356851596556</v>
      </c>
      <c r="J441" s="1">
        <f t="shared" si="61"/>
        <v>2.7006050686128473</v>
      </c>
      <c r="K441" s="1">
        <f t="shared" si="61"/>
        <v>2.9207251998189916</v>
      </c>
      <c r="L441" s="1">
        <f t="shared" si="60"/>
        <v>1.8112955731079641</v>
      </c>
      <c r="M441" s="1">
        <f t="shared" si="60"/>
        <v>3.094970980461869</v>
      </c>
      <c r="N441" s="1">
        <f t="shared" si="60"/>
        <v>2.6891617350908819</v>
      </c>
      <c r="O441" s="1">
        <f t="shared" si="60"/>
        <v>2.8511577609530976</v>
      </c>
      <c r="P441" t="s">
        <v>432</v>
      </c>
      <c r="Q441">
        <v>-306.86287421778502</v>
      </c>
      <c r="R441">
        <v>-308.10646976999999</v>
      </c>
      <c r="S441">
        <v>-308.132249333863</v>
      </c>
      <c r="T441">
        <v>-308.19513493934699</v>
      </c>
      <c r="U441" t="s">
        <v>585</v>
      </c>
      <c r="V441">
        <v>-230.79439600650801</v>
      </c>
      <c r="W441">
        <v>-231.76463754</v>
      </c>
      <c r="X441">
        <v>-231.78610941099501</v>
      </c>
      <c r="Y441">
        <v>-231.84004192592599</v>
      </c>
      <c r="Z441" t="s">
        <v>585</v>
      </c>
      <c r="AA441">
        <v>-76.065912839421998</v>
      </c>
      <c r="AB441">
        <v>-76.336799580000005</v>
      </c>
      <c r="AC441">
        <v>-76.341836234926006</v>
      </c>
      <c r="AD441">
        <v>-76.350438541735997</v>
      </c>
      <c r="AE441" t="s">
        <v>432</v>
      </c>
      <c r="AF441">
        <v>-306.84159000075101</v>
      </c>
      <c r="AG441">
        <v>-307.92770553000003</v>
      </c>
      <c r="AH441">
        <v>-307.96348321351599</v>
      </c>
      <c r="AI441">
        <v>-308.01453010085697</v>
      </c>
      <c r="AJ441" t="s">
        <v>585</v>
      </c>
      <c r="AK441">
        <v>-230.777069287415</v>
      </c>
      <c r="AL441">
        <v>-231.62878821999999</v>
      </c>
      <c r="AM441">
        <v>-231.659262821868</v>
      </c>
      <c r="AN441">
        <v>-231.704138418756</v>
      </c>
      <c r="AO441" t="s">
        <v>585</v>
      </c>
      <c r="AP441">
        <v>-76.061634230226005</v>
      </c>
      <c r="AQ441">
        <v>-76.293985160000005</v>
      </c>
      <c r="AR441">
        <v>-76.299934939818002</v>
      </c>
      <c r="AS441">
        <v>-76.305848073182005</v>
      </c>
    </row>
    <row r="442" spans="1:45" x14ac:dyDescent="0.2">
      <c r="A442" s="1">
        <f>'[3]cc-pVDZ-F12c'!T440-'[3]cc-pVDZ-F12c'!Q440</f>
        <v>0.10031237717672581</v>
      </c>
      <c r="B442" s="7">
        <f>'[3]cc-pVDZ-F12c'!Z440-'[3]cc-pVDZ-F12c'!W440</f>
        <v>0.14344693587101487</v>
      </c>
      <c r="C442" s="8">
        <f t="shared" si="55"/>
        <v>0.12187965652387034</v>
      </c>
      <c r="D442" s="9">
        <f t="shared" si="56"/>
        <v>0.11414264659868376</v>
      </c>
      <c r="E442" s="10">
        <f t="shared" si="57"/>
        <v>0.11883453555757652</v>
      </c>
      <c r="F442" s="1">
        <f t="shared" si="58"/>
        <v>0.10454538065459218</v>
      </c>
      <c r="G442" s="1">
        <f t="shared" si="59"/>
        <v>7.0608637760004367E-2</v>
      </c>
      <c r="H442" s="1">
        <f t="shared" si="61"/>
        <v>1.5061351442504738</v>
      </c>
      <c r="I442" s="1">
        <f t="shared" si="61"/>
        <v>2.2580615602561394</v>
      </c>
      <c r="J442" s="1">
        <f t="shared" si="61"/>
        <v>2.0164298035170387</v>
      </c>
      <c r="K442" s="1">
        <f t="shared" si="61"/>
        <v>2.1209751841716309</v>
      </c>
      <c r="L442" s="1">
        <f t="shared" si="60"/>
        <v>1.655982365318954</v>
      </c>
      <c r="M442" s="1">
        <f t="shared" si="60"/>
        <v>2.2578544821708864</v>
      </c>
      <c r="N442" s="1">
        <f t="shared" si="60"/>
        <v>2.0379797774578732</v>
      </c>
      <c r="O442" s="1">
        <f t="shared" si="60"/>
        <v>2.1085884152178775</v>
      </c>
      <c r="P442" t="s">
        <v>433</v>
      </c>
      <c r="Q442">
        <v>-306.86270902496199</v>
      </c>
      <c r="R442">
        <v>-308.10503556999998</v>
      </c>
      <c r="S442">
        <v>-308.13115903122201</v>
      </c>
      <c r="T442">
        <v>-308.19386045662498</v>
      </c>
      <c r="U442" t="s">
        <v>585</v>
      </c>
      <c r="V442">
        <v>-230.79439600650801</v>
      </c>
      <c r="W442">
        <v>-231.76463754</v>
      </c>
      <c r="X442">
        <v>-231.78610941099501</v>
      </c>
      <c r="Y442">
        <v>-231.84004192592599</v>
      </c>
      <c r="Z442" t="s">
        <v>585</v>
      </c>
      <c r="AA442">
        <v>-76.065912839421998</v>
      </c>
      <c r="AB442">
        <v>-76.336799580000005</v>
      </c>
      <c r="AC442">
        <v>-76.341836234926006</v>
      </c>
      <c r="AD442">
        <v>-76.350438541735997</v>
      </c>
      <c r="AE442" t="s">
        <v>433</v>
      </c>
      <c r="AF442">
        <v>-306.84134249341002</v>
      </c>
      <c r="AG442">
        <v>-307.92637150000002</v>
      </c>
      <c r="AH442">
        <v>-307.96244548905503</v>
      </c>
      <c r="AI442">
        <v>-308.01334674132897</v>
      </c>
      <c r="AJ442" t="s">
        <v>585</v>
      </c>
      <c r="AK442">
        <v>-230.777069287415</v>
      </c>
      <c r="AL442">
        <v>-231.62878821999999</v>
      </c>
      <c r="AM442">
        <v>-231.659262821868</v>
      </c>
      <c r="AN442">
        <v>-231.704138418756</v>
      </c>
      <c r="AO442" t="s">
        <v>585</v>
      </c>
      <c r="AP442">
        <v>-76.061634230226005</v>
      </c>
      <c r="AQ442">
        <v>-76.293985160000005</v>
      </c>
      <c r="AR442">
        <v>-76.299934939818002</v>
      </c>
      <c r="AS442">
        <v>-76.305848073182005</v>
      </c>
    </row>
    <row r="443" spans="1:45" x14ac:dyDescent="0.2">
      <c r="A443" s="1">
        <f>'[3]cc-pVDZ-F12c'!T441-'[3]cc-pVDZ-F12c'!Q441</f>
        <v>2.7178206970806418E-2</v>
      </c>
      <c r="B443" s="7">
        <f>'[3]cc-pVDZ-F12c'!Z441-'[3]cc-pVDZ-F12c'!W441</f>
        <v>4.906345543242252E-2</v>
      </c>
      <c r="C443" s="8">
        <f t="shared" si="55"/>
        <v>3.8120831201614469E-2</v>
      </c>
      <c r="D443" s="9">
        <f t="shared" si="56"/>
        <v>3.1089758596155346E-2</v>
      </c>
      <c r="E443" s="10">
        <f t="shared" si="57"/>
        <v>3.4372375059993146E-2</v>
      </c>
      <c r="F443" s="1">
        <f t="shared" si="58"/>
        <v>2.8475690232785622E-2</v>
      </c>
      <c r="G443" s="1">
        <f t="shared" si="59"/>
        <v>1.4471063768167758E-2</v>
      </c>
      <c r="H443" s="1">
        <f t="shared" si="61"/>
        <v>0.99986146672741816</v>
      </c>
      <c r="I443" s="1">
        <f t="shared" si="61"/>
        <v>1.2269944257268475</v>
      </c>
      <c r="J443" s="1">
        <f t="shared" si="61"/>
        <v>1.1350971190310966</v>
      </c>
      <c r="K443" s="1">
        <f t="shared" si="61"/>
        <v>1.1635728092638822</v>
      </c>
      <c r="L443" s="1">
        <f t="shared" si="60"/>
        <v>1.0829574362325827</v>
      </c>
      <c r="M443" s="1">
        <f t="shared" si="60"/>
        <v>1.2446525430821778</v>
      </c>
      <c r="N443" s="1">
        <f t="shared" si="60"/>
        <v>1.1534367700219481</v>
      </c>
      <c r="O443" s="1">
        <f t="shared" si="60"/>
        <v>1.1679078337901159</v>
      </c>
      <c r="P443" t="s">
        <v>434</v>
      </c>
      <c r="Q443">
        <v>-306.86190222653499</v>
      </c>
      <c r="R443">
        <v>-308.10339246000001</v>
      </c>
      <c r="S443">
        <v>-308.12975453824703</v>
      </c>
      <c r="T443">
        <v>-308.19233473888698</v>
      </c>
      <c r="U443" t="s">
        <v>585</v>
      </c>
      <c r="V443">
        <v>-230.79439600650801</v>
      </c>
      <c r="W443">
        <v>-231.76463754</v>
      </c>
      <c r="X443">
        <v>-231.78610941099501</v>
      </c>
      <c r="Y443">
        <v>-231.84004192592599</v>
      </c>
      <c r="Z443" t="s">
        <v>585</v>
      </c>
      <c r="AA443">
        <v>-76.065912839421998</v>
      </c>
      <c r="AB443">
        <v>-76.336799580000005</v>
      </c>
      <c r="AC443">
        <v>-76.341836234926006</v>
      </c>
      <c r="AD443">
        <v>-76.350438541735997</v>
      </c>
      <c r="AE443" t="s">
        <v>434</v>
      </c>
      <c r="AF443">
        <v>-306.84042932009697</v>
      </c>
      <c r="AG443">
        <v>-307.92475686</v>
      </c>
      <c r="AH443">
        <v>-307.96103588010499</v>
      </c>
      <c r="AI443">
        <v>-308.01184767146401</v>
      </c>
      <c r="AJ443" t="s">
        <v>585</v>
      </c>
      <c r="AK443">
        <v>-230.777069287415</v>
      </c>
      <c r="AL443">
        <v>-231.62878821999999</v>
      </c>
      <c r="AM443">
        <v>-231.659262821868</v>
      </c>
      <c r="AN443">
        <v>-231.704138418756</v>
      </c>
      <c r="AO443" t="s">
        <v>585</v>
      </c>
      <c r="AP443">
        <v>-76.061634230226005</v>
      </c>
      <c r="AQ443">
        <v>-76.293985160000005</v>
      </c>
      <c r="AR443">
        <v>-76.299934939818002</v>
      </c>
      <c r="AS443">
        <v>-76.305848073182005</v>
      </c>
    </row>
    <row r="444" spans="1:45" x14ac:dyDescent="0.2">
      <c r="A444" s="1">
        <f>'[3]cc-pVDZ-F12c'!T442-'[3]cc-pVDZ-F12c'!Q442</f>
        <v>-9.705606068043382E-4</v>
      </c>
      <c r="B444" s="7">
        <f>'[3]cc-pVDZ-F12c'!Z442-'[3]cc-pVDZ-F12c'!W442</f>
        <v>5.0891916082106969E-3</v>
      </c>
      <c r="C444" s="8">
        <f t="shared" si="55"/>
        <v>2.0593155007031794E-3</v>
      </c>
      <c r="D444" s="9">
        <f t="shared" si="56"/>
        <v>-3.39381179334246E-4</v>
      </c>
      <c r="E444" s="10">
        <f t="shared" si="57"/>
        <v>9.8621369095941718E-4</v>
      </c>
      <c r="F444" s="1">
        <f t="shared" si="58"/>
        <v>-3.1084555718469131E-4</v>
      </c>
      <c r="G444" s="1">
        <f t="shared" si="59"/>
        <v>-3.3913612715269492E-3</v>
      </c>
      <c r="H444" s="1">
        <f t="shared" si="61"/>
        <v>0.42271617477477957</v>
      </c>
      <c r="I444" s="1">
        <f t="shared" si="61"/>
        <v>0.43618812853308608</v>
      </c>
      <c r="J444" s="1">
        <f t="shared" si="61"/>
        <v>0.41743178421556687</v>
      </c>
      <c r="K444" s="1">
        <f t="shared" si="61"/>
        <v>0.41712093865838218</v>
      </c>
      <c r="L444" s="1">
        <f t="shared" si="60"/>
        <v>0.45042194909893768</v>
      </c>
      <c r="M444" s="1">
        <f t="shared" si="60"/>
        <v>0.44391277050638073</v>
      </c>
      <c r="N444" s="1">
        <f t="shared" si="60"/>
        <v>0.42021606710667847</v>
      </c>
      <c r="O444" s="1">
        <f t="shared" si="60"/>
        <v>0.41682470583515152</v>
      </c>
      <c r="P444" t="s">
        <v>435</v>
      </c>
      <c r="Q444">
        <v>-306.86098248700603</v>
      </c>
      <c r="R444">
        <v>-308.10213223</v>
      </c>
      <c r="S444">
        <v>-308.12861086578499</v>
      </c>
      <c r="T444">
        <v>-308.19114519216203</v>
      </c>
      <c r="U444" t="s">
        <v>585</v>
      </c>
      <c r="V444">
        <v>-230.79439600650801</v>
      </c>
      <c r="W444">
        <v>-231.76463754</v>
      </c>
      <c r="X444">
        <v>-231.78610941099501</v>
      </c>
      <c r="Y444">
        <v>-231.84004192592599</v>
      </c>
      <c r="Z444" t="s">
        <v>585</v>
      </c>
      <c r="AA444">
        <v>-76.065912839421998</v>
      </c>
      <c r="AB444">
        <v>-76.336799580000005</v>
      </c>
      <c r="AC444">
        <v>-76.341836234926006</v>
      </c>
      <c r="AD444">
        <v>-76.350438541735997</v>
      </c>
      <c r="AE444" t="s">
        <v>435</v>
      </c>
      <c r="AF444">
        <v>-306.83942131067698</v>
      </c>
      <c r="AG444">
        <v>-307.92348079999999</v>
      </c>
      <c r="AH444">
        <v>-307.95986741858701</v>
      </c>
      <c r="AI444">
        <v>-308.01065074436099</v>
      </c>
      <c r="AJ444" t="s">
        <v>585</v>
      </c>
      <c r="AK444">
        <v>-230.777069287415</v>
      </c>
      <c r="AL444">
        <v>-231.62878821999999</v>
      </c>
      <c r="AM444">
        <v>-231.659262821868</v>
      </c>
      <c r="AN444">
        <v>-231.704138418756</v>
      </c>
      <c r="AO444" t="s">
        <v>585</v>
      </c>
      <c r="AP444">
        <v>-76.061634230226005</v>
      </c>
      <c r="AQ444">
        <v>-76.293985160000005</v>
      </c>
      <c r="AR444">
        <v>-76.299934939818002</v>
      </c>
      <c r="AS444">
        <v>-76.305848073182005</v>
      </c>
    </row>
    <row r="445" spans="1:45" x14ac:dyDescent="0.2">
      <c r="A445" s="1">
        <f>'[3]cc-pVDZ-F12c'!T443-'[3]cc-pVDZ-F12c'!Q443</f>
        <v>0.95832793936359595</v>
      </c>
      <c r="B445" s="7">
        <f>'[3]cc-pVDZ-F12c'!Z443-'[3]cc-pVDZ-F12c'!W443</f>
        <v>1.1220591294096214</v>
      </c>
      <c r="C445" s="8">
        <f t="shared" si="55"/>
        <v>1.0401935343866087</v>
      </c>
      <c r="D445" s="9">
        <f t="shared" si="56"/>
        <v>1.0832783797255388</v>
      </c>
      <c r="E445" s="10">
        <f t="shared" si="57"/>
        <v>1.0644599411248925</v>
      </c>
      <c r="F445" s="1">
        <f t="shared" si="58"/>
        <v>0.992194888922457</v>
      </c>
      <c r="G445" s="1">
        <f t="shared" si="59"/>
        <v>0.82056538994167294</v>
      </c>
      <c r="H445" s="1">
        <f t="shared" si="61"/>
        <v>-2.9223570928553442</v>
      </c>
      <c r="I445" s="1">
        <f t="shared" si="61"/>
        <v>4.3792068227440586</v>
      </c>
      <c r="J445" s="1">
        <f t="shared" si="61"/>
        <v>2.3033863781826645</v>
      </c>
      <c r="K445" s="1">
        <f t="shared" si="61"/>
        <v>3.2955812671051214</v>
      </c>
      <c r="L445" s="1">
        <f t="shared" si="60"/>
        <v>-2.6034455996980186</v>
      </c>
      <c r="M445" s="1">
        <f t="shared" si="60"/>
        <v>4.0681440885018221</v>
      </c>
      <c r="N445" s="1">
        <f t="shared" si="60"/>
        <v>2.2549648579855739</v>
      </c>
      <c r="O445" s="1">
        <f t="shared" si="60"/>
        <v>3.0755302479272468</v>
      </c>
      <c r="P445" t="s">
        <v>436</v>
      </c>
      <c r="Q445">
        <v>-345.889838088624</v>
      </c>
      <c r="R445">
        <v>-347.31170952999997</v>
      </c>
      <c r="S445">
        <v>-347.34755952123197</v>
      </c>
      <c r="T445">
        <v>-347.41890983979403</v>
      </c>
      <c r="U445" t="s">
        <v>586</v>
      </c>
      <c r="V445">
        <v>-230.794379798785</v>
      </c>
      <c r="W445">
        <v>-231.76463265999999</v>
      </c>
      <c r="X445">
        <v>-231.78610307310899</v>
      </c>
      <c r="Y445">
        <v>-231.84004121948601</v>
      </c>
      <c r="Z445" t="s">
        <v>586</v>
      </c>
      <c r="AA445">
        <v>-115.100115362111</v>
      </c>
      <c r="AB445">
        <v>-115.54009816</v>
      </c>
      <c r="AC445">
        <v>-115.557785768431</v>
      </c>
      <c r="AD445">
        <v>-115.57361677748</v>
      </c>
      <c r="AE445" t="s">
        <v>436</v>
      </c>
      <c r="AF445">
        <v>-345.86538268592199</v>
      </c>
      <c r="AG445">
        <v>-347.10637566999998</v>
      </c>
      <c r="AH445">
        <v>-347.15447977394501</v>
      </c>
      <c r="AI445">
        <v>-347.212355953398</v>
      </c>
      <c r="AJ445" t="s">
        <v>586</v>
      </c>
      <c r="AK445">
        <v>-230.77705443973699</v>
      </c>
      <c r="AL445">
        <v>-231.62878839999999</v>
      </c>
      <c r="AM445">
        <v>-231.65926259859</v>
      </c>
      <c r="AN445">
        <v>-231.70414368537701</v>
      </c>
      <c r="AO445" t="s">
        <v>586</v>
      </c>
      <c r="AP445">
        <v>-115.092477100664</v>
      </c>
      <c r="AQ445">
        <v>-115.47110427</v>
      </c>
      <c r="AR445">
        <v>-115.491623660264</v>
      </c>
      <c r="AS445">
        <v>-115.503311098799</v>
      </c>
    </row>
    <row r="446" spans="1:45" x14ac:dyDescent="0.2">
      <c r="A446" s="1">
        <f>'[3]cc-pVDZ-F12c'!T444-'[3]cc-pVDZ-F12c'!Q444</f>
        <v>0.77970605591291475</v>
      </c>
      <c r="B446" s="7">
        <f>'[3]cc-pVDZ-F12c'!Z444-'[3]cc-pVDZ-F12c'!W444</f>
        <v>0.91885034328686954</v>
      </c>
      <c r="C446" s="8">
        <f t="shared" si="55"/>
        <v>0.84927819959989215</v>
      </c>
      <c r="D446" s="9">
        <f t="shared" si="56"/>
        <v>0.87532077090513061</v>
      </c>
      <c r="E446" s="10">
        <f t="shared" si="57"/>
        <v>0.86368912284359778</v>
      </c>
      <c r="F446" s="1">
        <f t="shared" si="58"/>
        <v>0.80172263317927328</v>
      </c>
      <c r="G446" s="1">
        <f t="shared" si="59"/>
        <v>0.65455222022650261</v>
      </c>
      <c r="H446" s="1">
        <f t="shared" si="61"/>
        <v>-1.049442700428256</v>
      </c>
      <c r="I446" s="1">
        <f t="shared" si="61"/>
        <v>4.79833296799168</v>
      </c>
      <c r="J446" s="1">
        <f t="shared" si="61"/>
        <v>3.131910002354739</v>
      </c>
      <c r="K446" s="1">
        <f t="shared" si="61"/>
        <v>3.9336326355340123</v>
      </c>
      <c r="L446" s="1">
        <f t="shared" si="60"/>
        <v>-0.73121768067234549</v>
      </c>
      <c r="M446" s="1">
        <f t="shared" si="60"/>
        <v>4.5866489132696451</v>
      </c>
      <c r="N446" s="1">
        <f t="shared" si="60"/>
        <v>3.1354405464866364</v>
      </c>
      <c r="O446" s="1">
        <f t="shared" si="60"/>
        <v>3.789992766713139</v>
      </c>
      <c r="P446" t="s">
        <v>437</v>
      </c>
      <c r="Q446">
        <v>-345.89282276756899</v>
      </c>
      <c r="R446">
        <v>-347.31237744999999</v>
      </c>
      <c r="S446">
        <v>-347.348879857616</v>
      </c>
      <c r="T446">
        <v>-347.41992663933001</v>
      </c>
      <c r="U446" t="s">
        <v>586</v>
      </c>
      <c r="V446">
        <v>-230.794379798785</v>
      </c>
      <c r="W446">
        <v>-231.76463265999999</v>
      </c>
      <c r="X446">
        <v>-231.78610307310899</v>
      </c>
      <c r="Y446">
        <v>-231.84004121948601</v>
      </c>
      <c r="Z446" t="s">
        <v>586</v>
      </c>
      <c r="AA446">
        <v>-115.100115362111</v>
      </c>
      <c r="AB446">
        <v>-115.54009816</v>
      </c>
      <c r="AC446">
        <v>-115.557785768431</v>
      </c>
      <c r="AD446">
        <v>-115.57361677748</v>
      </c>
      <c r="AE446" t="s">
        <v>437</v>
      </c>
      <c r="AF446">
        <v>-345.86836627090202</v>
      </c>
      <c r="AG446">
        <v>-347.10720196</v>
      </c>
      <c r="AH446">
        <v>-347.15588290121002</v>
      </c>
      <c r="AI446">
        <v>-347.21349452184802</v>
      </c>
      <c r="AJ446" t="s">
        <v>586</v>
      </c>
      <c r="AK446">
        <v>-230.77705443973699</v>
      </c>
      <c r="AL446">
        <v>-231.62878839999999</v>
      </c>
      <c r="AM446">
        <v>-231.65926259859</v>
      </c>
      <c r="AN446">
        <v>-231.70414368537701</v>
      </c>
      <c r="AO446" t="s">
        <v>586</v>
      </c>
      <c r="AP446">
        <v>-115.092477100664</v>
      </c>
      <c r="AQ446">
        <v>-115.47110427</v>
      </c>
      <c r="AR446">
        <v>-115.491623660264</v>
      </c>
      <c r="AS446">
        <v>-115.503311098799</v>
      </c>
    </row>
    <row r="447" spans="1:45" x14ac:dyDescent="0.2">
      <c r="A447" s="1">
        <f>'[3]cc-pVDZ-F12c'!T445-'[3]cc-pVDZ-F12c'!Q445</f>
        <v>0.63446852260199416</v>
      </c>
      <c r="B447" s="7">
        <f>'[3]cc-pVDZ-F12c'!Z445-'[3]cc-pVDZ-F12c'!W445</f>
        <v>0.7534391909473821</v>
      </c>
      <c r="C447" s="8">
        <f t="shared" si="55"/>
        <v>0.69395385677468813</v>
      </c>
      <c r="D447" s="9">
        <f t="shared" si="56"/>
        <v>0.70757381732146163</v>
      </c>
      <c r="E447" s="10">
        <f t="shared" si="57"/>
        <v>0.70105640946884851</v>
      </c>
      <c r="F447" s="1">
        <f t="shared" si="58"/>
        <v>0.64808006715649524</v>
      </c>
      <c r="G447" s="1">
        <f t="shared" si="59"/>
        <v>0.5222612541646563</v>
      </c>
      <c r="H447" s="1">
        <f t="shared" si="61"/>
        <v>0.10927747434704707</v>
      </c>
      <c r="I447" s="1">
        <f t="shared" si="61"/>
        <v>4.8039240776489596</v>
      </c>
      <c r="J447" s="1">
        <f t="shared" si="61"/>
        <v>3.4599152747194437</v>
      </c>
      <c r="K447" s="1">
        <f t="shared" si="61"/>
        <v>4.107995341875939</v>
      </c>
      <c r="L447" s="1">
        <f t="shared" si="60"/>
        <v>0.41743592455023132</v>
      </c>
      <c r="M447" s="1">
        <f t="shared" si="60"/>
        <v>4.665696284984107</v>
      </c>
      <c r="N447" s="1">
        <f t="shared" si="60"/>
        <v>3.4977231632163988</v>
      </c>
      <c r="O447" s="1">
        <f t="shared" si="60"/>
        <v>4.0199844173810551</v>
      </c>
      <c r="P447" t="s">
        <v>438</v>
      </c>
      <c r="Q447">
        <v>-345.89466930562901</v>
      </c>
      <c r="R447">
        <v>-347.31238636</v>
      </c>
      <c r="S447">
        <v>-347.34940256726799</v>
      </c>
      <c r="T447">
        <v>-347.42020450397803</v>
      </c>
      <c r="U447" t="s">
        <v>586</v>
      </c>
      <c r="V447">
        <v>-230.794379798785</v>
      </c>
      <c r="W447">
        <v>-231.76463265999999</v>
      </c>
      <c r="X447">
        <v>-231.78610307310899</v>
      </c>
      <c r="Y447">
        <v>-231.84004121948601</v>
      </c>
      <c r="Z447" t="s">
        <v>586</v>
      </c>
      <c r="AA447">
        <v>-115.100115362111</v>
      </c>
      <c r="AB447">
        <v>-115.54009816</v>
      </c>
      <c r="AC447">
        <v>-115.557785768431</v>
      </c>
      <c r="AD447">
        <v>-115.57361677748</v>
      </c>
      <c r="AE447" t="s">
        <v>438</v>
      </c>
      <c r="AF447">
        <v>-345.87019676686299</v>
      </c>
      <c r="AG447">
        <v>-347.10732793</v>
      </c>
      <c r="AH447">
        <v>-347.15646023528501</v>
      </c>
      <c r="AI447">
        <v>-347.21386103685802</v>
      </c>
      <c r="AJ447" t="s">
        <v>586</v>
      </c>
      <c r="AK447">
        <v>-230.77705443973699</v>
      </c>
      <c r="AL447">
        <v>-231.62878839999999</v>
      </c>
      <c r="AM447">
        <v>-231.65926259859</v>
      </c>
      <c r="AN447">
        <v>-231.70414368537701</v>
      </c>
      <c r="AO447" t="s">
        <v>586</v>
      </c>
      <c r="AP447">
        <v>-115.092477100664</v>
      </c>
      <c r="AQ447">
        <v>-115.47110427</v>
      </c>
      <c r="AR447">
        <v>-115.491623660264</v>
      </c>
      <c r="AS447">
        <v>-115.503311098799</v>
      </c>
    </row>
    <row r="448" spans="1:45" x14ac:dyDescent="0.2">
      <c r="A448" s="1">
        <f>'[3]cc-pVDZ-F12c'!T446-'[3]cc-pVDZ-F12c'!Q446</f>
        <v>0.51605117933579514</v>
      </c>
      <c r="B448" s="7">
        <f>'[3]cc-pVDZ-F12c'!Z446-'[3]cc-pVDZ-F12c'!W446</f>
        <v>0.61836544013947758</v>
      </c>
      <c r="C448" s="8">
        <f t="shared" si="55"/>
        <v>0.56720830973763636</v>
      </c>
      <c r="D448" s="9">
        <f t="shared" si="56"/>
        <v>0.57192886102465035</v>
      </c>
      <c r="E448" s="10">
        <f t="shared" si="57"/>
        <v>0.5689685512874475</v>
      </c>
      <c r="F448" s="1">
        <f t="shared" si="58"/>
        <v>0.52384031967819222</v>
      </c>
      <c r="G448" s="1">
        <f t="shared" si="59"/>
        <v>0.41666076960621101</v>
      </c>
      <c r="H448" s="1">
        <f t="shared" si="61"/>
        <v>0.80109315955979743</v>
      </c>
      <c r="I448" s="1">
        <f t="shared" si="61"/>
        <v>4.5776065013710792</v>
      </c>
      <c r="J448" s="1">
        <f t="shared" si="61"/>
        <v>3.488873011460857</v>
      </c>
      <c r="K448" s="1">
        <f t="shared" si="61"/>
        <v>4.0127133311390493</v>
      </c>
      <c r="L448" s="1">
        <f t="shared" si="60"/>
        <v>1.092686995548827</v>
      </c>
      <c r="M448" s="1">
        <f t="shared" si="60"/>
        <v>4.4937398566902367</v>
      </c>
      <c r="N448" s="1">
        <f t="shared" si="60"/>
        <v>3.5485915607042182</v>
      </c>
      <c r="O448" s="1">
        <f t="shared" si="60"/>
        <v>3.9652523303104292</v>
      </c>
      <c r="P448" t="s">
        <v>439</v>
      </c>
      <c r="Q448">
        <v>-345.89577178405398</v>
      </c>
      <c r="R448">
        <v>-347.31202569999999</v>
      </c>
      <c r="S448">
        <v>-347.34944871435698</v>
      </c>
      <c r="T448">
        <v>-347.42005266243501</v>
      </c>
      <c r="U448" t="s">
        <v>586</v>
      </c>
      <c r="V448">
        <v>-230.794379798785</v>
      </c>
      <c r="W448">
        <v>-231.76463265999999</v>
      </c>
      <c r="X448">
        <v>-231.78610307310899</v>
      </c>
      <c r="Y448">
        <v>-231.84004121948601</v>
      </c>
      <c r="Z448" t="s">
        <v>586</v>
      </c>
      <c r="AA448">
        <v>-115.100115362111</v>
      </c>
      <c r="AB448">
        <v>-115.54009816</v>
      </c>
      <c r="AC448">
        <v>-115.557785768431</v>
      </c>
      <c r="AD448">
        <v>-115.57361677748</v>
      </c>
      <c r="AE448" t="s">
        <v>439</v>
      </c>
      <c r="AF448">
        <v>-345.87127284789602</v>
      </c>
      <c r="AG448">
        <v>-347.10705389999998</v>
      </c>
      <c r="AH448">
        <v>-347.15654129923303</v>
      </c>
      <c r="AI448">
        <v>-347.21377381572898</v>
      </c>
      <c r="AJ448" t="s">
        <v>586</v>
      </c>
      <c r="AK448">
        <v>-230.77705443973699</v>
      </c>
      <c r="AL448">
        <v>-231.62878839999999</v>
      </c>
      <c r="AM448">
        <v>-231.65926259859</v>
      </c>
      <c r="AN448">
        <v>-231.70414368537701</v>
      </c>
      <c r="AO448" t="s">
        <v>586</v>
      </c>
      <c r="AP448">
        <v>-115.092477100664</v>
      </c>
      <c r="AQ448">
        <v>-115.47110427</v>
      </c>
      <c r="AR448">
        <v>-115.491623660264</v>
      </c>
      <c r="AS448">
        <v>-115.503311098799</v>
      </c>
    </row>
    <row r="449" spans="1:45" x14ac:dyDescent="0.2">
      <c r="A449" s="1">
        <f>'[3]cc-pVDZ-F12c'!T447-'[3]cc-pVDZ-F12c'!Q447</f>
        <v>0.41973023280014088</v>
      </c>
      <c r="B449" s="7">
        <f>'[3]cc-pVDZ-F12c'!Z447-'[3]cc-pVDZ-F12c'!W447</f>
        <v>0.50812556120048136</v>
      </c>
      <c r="C449" s="8">
        <f t="shared" si="55"/>
        <v>0.46392789700031112</v>
      </c>
      <c r="D449" s="9">
        <f t="shared" si="56"/>
        <v>0.46253355280088637</v>
      </c>
      <c r="E449" s="10">
        <f t="shared" si="57"/>
        <v>0.46196350011641357</v>
      </c>
      <c r="F449" s="1">
        <f t="shared" si="58"/>
        <v>0.42364311485701256</v>
      </c>
      <c r="G449" s="1">
        <f t="shared" si="59"/>
        <v>0.33263219986593517</v>
      </c>
      <c r="H449" s="1">
        <f t="shared" si="61"/>
        <v>1.1880728854397462</v>
      </c>
      <c r="I449" s="1">
        <f t="shared" si="61"/>
        <v>4.2340513252323921</v>
      </c>
      <c r="J449" s="1">
        <f t="shared" si="61"/>
        <v>3.3476831976448795</v>
      </c>
      <c r="K449" s="1">
        <f t="shared" si="61"/>
        <v>3.7713263125018921</v>
      </c>
      <c r="L449" s="1">
        <f t="shared" si="60"/>
        <v>1.4591061812481223</v>
      </c>
      <c r="M449" s="1">
        <f t="shared" si="60"/>
        <v>4.1901256602362844</v>
      </c>
      <c r="N449" s="1">
        <f t="shared" si="60"/>
        <v>3.4205219037502386</v>
      </c>
      <c r="O449" s="1">
        <f t="shared" si="60"/>
        <v>3.7531541036161737</v>
      </c>
      <c r="P449" t="s">
        <v>440</v>
      </c>
      <c r="Q449">
        <v>-345.89638847547599</v>
      </c>
      <c r="R449">
        <v>-347.31147821000002</v>
      </c>
      <c r="S449">
        <v>-347.349223714076</v>
      </c>
      <c r="T449">
        <v>-347.41966798775098</v>
      </c>
      <c r="U449" t="s">
        <v>586</v>
      </c>
      <c r="V449">
        <v>-230.794379798785</v>
      </c>
      <c r="W449">
        <v>-231.76463265999999</v>
      </c>
      <c r="X449">
        <v>-231.78610307310899</v>
      </c>
      <c r="Y449">
        <v>-231.84004121948601</v>
      </c>
      <c r="Z449" t="s">
        <v>586</v>
      </c>
      <c r="AA449">
        <v>-115.100115362111</v>
      </c>
      <c r="AB449">
        <v>-115.54009816</v>
      </c>
      <c r="AC449">
        <v>-115.557785768431</v>
      </c>
      <c r="AD449">
        <v>-115.57361677748</v>
      </c>
      <c r="AE449" t="s">
        <v>440</v>
      </c>
      <c r="AF449">
        <v>-345.871856774013</v>
      </c>
      <c r="AG449">
        <v>-347.10657006000002</v>
      </c>
      <c r="AH449">
        <v>-347.15633720725202</v>
      </c>
      <c r="AI449">
        <v>-347.21343581570397</v>
      </c>
      <c r="AJ449" t="s">
        <v>586</v>
      </c>
      <c r="AK449">
        <v>-230.77705443973699</v>
      </c>
      <c r="AL449">
        <v>-231.62878839999999</v>
      </c>
      <c r="AM449">
        <v>-231.65926259859</v>
      </c>
      <c r="AN449">
        <v>-231.70414368537701</v>
      </c>
      <c r="AO449" t="s">
        <v>586</v>
      </c>
      <c r="AP449">
        <v>-115.092477100664</v>
      </c>
      <c r="AQ449">
        <v>-115.47110427</v>
      </c>
      <c r="AR449">
        <v>-115.491623660264</v>
      </c>
      <c r="AS449">
        <v>-115.503311098799</v>
      </c>
    </row>
    <row r="450" spans="1:45" x14ac:dyDescent="0.2">
      <c r="A450" s="1">
        <f>'[3]cc-pVDZ-F12c'!T448-'[3]cc-pVDZ-F12c'!Q448</f>
        <v>0.22596717935245314</v>
      </c>
      <c r="B450" s="7">
        <f>'[3]cc-pVDZ-F12c'!Z448-'[3]cc-pVDZ-F12c'!W448</f>
        <v>0.28354879699435909</v>
      </c>
      <c r="C450" s="8">
        <f t="shared" si="55"/>
        <v>0.25475798817340611</v>
      </c>
      <c r="D450" s="9">
        <f t="shared" si="56"/>
        <v>0.2457428045379603</v>
      </c>
      <c r="E450" s="10">
        <f t="shared" si="57"/>
        <v>0.2482097395015197</v>
      </c>
      <c r="F450" s="1">
        <f t="shared" si="58"/>
        <v>0.2250804218153144</v>
      </c>
      <c r="G450" s="1">
        <f t="shared" si="59"/>
        <v>0.17014829231057682</v>
      </c>
      <c r="H450" s="1">
        <f t="shared" si="61"/>
        <v>1.4435851410364053</v>
      </c>
      <c r="I450" s="1">
        <f t="shared" si="61"/>
        <v>3.0675864658454257</v>
      </c>
      <c r="J450" s="1">
        <f t="shared" si="61"/>
        <v>2.5749673442369501</v>
      </c>
      <c r="K450" s="1">
        <f t="shared" si="61"/>
        <v>2.8000477660522645</v>
      </c>
      <c r="L450" s="1">
        <f t="shared" si="60"/>
        <v>1.6454448681004095</v>
      </c>
      <c r="M450" s="1">
        <f t="shared" si="60"/>
        <v>3.0858281670349963</v>
      </c>
      <c r="N450" s="1">
        <f t="shared" si="60"/>
        <v>2.6544787767555134</v>
      </c>
      <c r="O450" s="1">
        <f t="shared" si="60"/>
        <v>2.8246270690660902</v>
      </c>
      <c r="P450" t="s">
        <v>441</v>
      </c>
      <c r="Q450">
        <v>-345.89679566015701</v>
      </c>
      <c r="R450">
        <v>-347.30961932999998</v>
      </c>
      <c r="S450">
        <v>-347.34799231303202</v>
      </c>
      <c r="T450">
        <v>-347.41812015692699</v>
      </c>
      <c r="U450" t="s">
        <v>586</v>
      </c>
      <c r="V450">
        <v>-230.794379798785</v>
      </c>
      <c r="W450">
        <v>-231.76463265999999</v>
      </c>
      <c r="X450">
        <v>-231.78610307310899</v>
      </c>
      <c r="Y450">
        <v>-231.84004121948601</v>
      </c>
      <c r="Z450" t="s">
        <v>586</v>
      </c>
      <c r="AA450">
        <v>-115.100115362111</v>
      </c>
      <c r="AB450">
        <v>-115.54009816</v>
      </c>
      <c r="AC450">
        <v>-115.557785768431</v>
      </c>
      <c r="AD450">
        <v>-115.57361677748</v>
      </c>
      <c r="AE450" t="s">
        <v>441</v>
      </c>
      <c r="AF450">
        <v>-345.87215372359998</v>
      </c>
      <c r="AG450">
        <v>-347.10481025000001</v>
      </c>
      <c r="AH450">
        <v>-347.15511643987401</v>
      </c>
      <c r="AI450">
        <v>-347.21195611374799</v>
      </c>
      <c r="AJ450" t="s">
        <v>586</v>
      </c>
      <c r="AK450">
        <v>-230.77705443973699</v>
      </c>
      <c r="AL450">
        <v>-231.62878839999999</v>
      </c>
      <c r="AM450">
        <v>-231.65926259859</v>
      </c>
      <c r="AN450">
        <v>-231.70414368537701</v>
      </c>
      <c r="AO450" t="s">
        <v>586</v>
      </c>
      <c r="AP450">
        <v>-115.092477100664</v>
      </c>
      <c r="AQ450">
        <v>-115.47110427</v>
      </c>
      <c r="AR450">
        <v>-115.491623660264</v>
      </c>
      <c r="AS450">
        <v>-115.503311098799</v>
      </c>
    </row>
    <row r="451" spans="1:45" x14ac:dyDescent="0.2">
      <c r="A451" s="1">
        <f>'[3]cc-pVDZ-F12c'!T449-'[3]cc-pVDZ-F12c'!Q449</f>
        <v>8.2227559665260852E-2</v>
      </c>
      <c r="B451" s="7">
        <f>'[3]cc-pVDZ-F12c'!Z449-'[3]cc-pVDZ-F12c'!W449</f>
        <v>0.11295589812074547</v>
      </c>
      <c r="C451" s="8">
        <f t="shared" si="55"/>
        <v>9.759172889300316E-2</v>
      </c>
      <c r="D451" s="9">
        <f t="shared" si="56"/>
        <v>8.8213478063784698E-2</v>
      </c>
      <c r="E451" s="10">
        <f t="shared" si="57"/>
        <v>9.0881592875781542E-2</v>
      </c>
      <c r="F451" s="1">
        <f t="shared" si="58"/>
        <v>8.0796371188665228E-2</v>
      </c>
      <c r="G451" s="1">
        <f t="shared" si="59"/>
        <v>5.6843969681763973E-2</v>
      </c>
      <c r="H451" s="1">
        <f t="shared" si="61"/>
        <v>1.0527526141323251</v>
      </c>
      <c r="I451" s="1">
        <f t="shared" si="61"/>
        <v>1.6567317566190738</v>
      </c>
      <c r="J451" s="1">
        <f t="shared" si="61"/>
        <v>1.4532634854964988</v>
      </c>
      <c r="K451" s="1">
        <f t="shared" si="61"/>
        <v>1.534059856685164</v>
      </c>
      <c r="L451" s="1">
        <f t="shared" si="60"/>
        <v>1.1592007824004595</v>
      </c>
      <c r="M451" s="1">
        <f t="shared" si="60"/>
        <v>1.6813113037569105</v>
      </c>
      <c r="N451" s="1">
        <f t="shared" si="60"/>
        <v>1.4963007802206094</v>
      </c>
      <c r="O451" s="1">
        <f t="shared" si="60"/>
        <v>1.5531447499023734</v>
      </c>
      <c r="P451" t="s">
        <v>442</v>
      </c>
      <c r="Q451">
        <v>-345.896172828906</v>
      </c>
      <c r="R451">
        <v>-347.30737098999998</v>
      </c>
      <c r="S451">
        <v>-347.34620476422401</v>
      </c>
      <c r="T451">
        <v>-347.41610267685797</v>
      </c>
      <c r="U451" t="s">
        <v>586</v>
      </c>
      <c r="V451">
        <v>-230.794379798785</v>
      </c>
      <c r="W451">
        <v>-231.76463265999999</v>
      </c>
      <c r="X451">
        <v>-231.78610307310899</v>
      </c>
      <c r="Y451">
        <v>-231.84004121948601</v>
      </c>
      <c r="Z451" t="s">
        <v>586</v>
      </c>
      <c r="AA451">
        <v>-115.100115362111</v>
      </c>
      <c r="AB451">
        <v>-115.54009816</v>
      </c>
      <c r="AC451">
        <v>-115.557785768431</v>
      </c>
      <c r="AD451">
        <v>-115.57361677748</v>
      </c>
      <c r="AE451" t="s">
        <v>442</v>
      </c>
      <c r="AF451">
        <v>-345.87137884435799</v>
      </c>
      <c r="AG451">
        <v>-347.10257201000002</v>
      </c>
      <c r="AH451">
        <v>-347.15327076582997</v>
      </c>
      <c r="AI451">
        <v>-347.20992987777998</v>
      </c>
      <c r="AJ451" t="s">
        <v>586</v>
      </c>
      <c r="AK451">
        <v>-230.77705443973699</v>
      </c>
      <c r="AL451">
        <v>-231.62878839999999</v>
      </c>
      <c r="AM451">
        <v>-231.65926259859</v>
      </c>
      <c r="AN451">
        <v>-231.70414368537701</v>
      </c>
      <c r="AO451" t="s">
        <v>586</v>
      </c>
      <c r="AP451">
        <v>-115.092477100664</v>
      </c>
      <c r="AQ451">
        <v>-115.47110427</v>
      </c>
      <c r="AR451">
        <v>-115.491623660264</v>
      </c>
      <c r="AS451">
        <v>-115.503311098799</v>
      </c>
    </row>
    <row r="452" spans="1:45" x14ac:dyDescent="0.2">
      <c r="A452" s="1">
        <f>'[3]cc-pVDZ-F12c'!T450-'[3]cc-pVDZ-F12c'!Q450</f>
        <v>1.2772409992426237E-2</v>
      </c>
      <c r="B452" s="7">
        <f>'[3]cc-pVDZ-F12c'!Z450-'[3]cc-pVDZ-F12c'!W450</f>
        <v>2.4251711008699162E-2</v>
      </c>
      <c r="C452" s="8">
        <f t="shared" si="55"/>
        <v>1.8512060500562699E-2</v>
      </c>
      <c r="D452" s="9">
        <f t="shared" si="56"/>
        <v>1.3379654242357167E-2</v>
      </c>
      <c r="E452" s="10">
        <f t="shared" si="57"/>
        <v>1.4675242369211297E-2</v>
      </c>
      <c r="F452" s="1">
        <f t="shared" si="58"/>
        <v>1.2254675070852872E-2</v>
      </c>
      <c r="G452" s="1">
        <f t="shared" si="59"/>
        <v>6.5058277372516127E-3</v>
      </c>
      <c r="H452" s="1">
        <f t="shared" si="61"/>
        <v>0.44424859853916676</v>
      </c>
      <c r="I452" s="1">
        <f t="shared" si="61"/>
        <v>0.54910218800474075</v>
      </c>
      <c r="J452" s="1">
        <f t="shared" si="61"/>
        <v>0.50183843852086896</v>
      </c>
      <c r="K452" s="1">
        <f t="shared" si="61"/>
        <v>0.51409311359172183</v>
      </c>
      <c r="L452" s="1">
        <f t="shared" si="60"/>
        <v>0.47397836144937844</v>
      </c>
      <c r="M452" s="1">
        <f t="shared" si="60"/>
        <v>0.55182557921930409</v>
      </c>
      <c r="N452" s="1">
        <f t="shared" si="60"/>
        <v>0.50391889416061708</v>
      </c>
      <c r="O452" s="1">
        <f t="shared" si="60"/>
        <v>0.51042472189786869</v>
      </c>
      <c r="P452" t="s">
        <v>443</v>
      </c>
      <c r="Q452">
        <v>-345.89520311607203</v>
      </c>
      <c r="R452">
        <v>-347.30560587000002</v>
      </c>
      <c r="S452">
        <v>-347.34468857196401</v>
      </c>
      <c r="T452">
        <v>-347.41447725645702</v>
      </c>
      <c r="U452" t="s">
        <v>586</v>
      </c>
      <c r="V452">
        <v>-230.794379798785</v>
      </c>
      <c r="W452">
        <v>-231.76463265999999</v>
      </c>
      <c r="X452">
        <v>-231.78610307310899</v>
      </c>
      <c r="Y452">
        <v>-231.84004121948601</v>
      </c>
      <c r="Z452" t="s">
        <v>586</v>
      </c>
      <c r="AA452">
        <v>-115.100115362111</v>
      </c>
      <c r="AB452">
        <v>-115.54009816</v>
      </c>
      <c r="AC452">
        <v>-115.557785768431</v>
      </c>
      <c r="AD452">
        <v>-115.57361677748</v>
      </c>
      <c r="AE452" t="s">
        <v>443</v>
      </c>
      <c r="AF452">
        <v>-345.87028687296799</v>
      </c>
      <c r="AG452">
        <v>-347.10077206</v>
      </c>
      <c r="AH452">
        <v>-347.15168930469503</v>
      </c>
      <c r="AI452">
        <v>-347.20826819771298</v>
      </c>
      <c r="AJ452" t="s">
        <v>586</v>
      </c>
      <c r="AK452">
        <v>-230.77705443973699</v>
      </c>
      <c r="AL452">
        <v>-231.62878839999999</v>
      </c>
      <c r="AM452">
        <v>-231.65926259859</v>
      </c>
      <c r="AN452">
        <v>-231.70414368537701</v>
      </c>
      <c r="AO452" t="s">
        <v>586</v>
      </c>
      <c r="AP452">
        <v>-115.092477100664</v>
      </c>
      <c r="AQ452">
        <v>-115.47110427</v>
      </c>
      <c r="AR452">
        <v>-115.491623660264</v>
      </c>
      <c r="AS452">
        <v>-115.503311098799</v>
      </c>
    </row>
    <row r="453" spans="1:45" x14ac:dyDescent="0.2">
      <c r="A453" s="1">
        <f>'[3]cc-pVDZ-F12c'!T451-'[3]cc-pVDZ-F12c'!Q451</f>
        <v>0.95066729165783004</v>
      </c>
      <c r="B453" s="7">
        <f>'[3]cc-pVDZ-F12c'!Z451-'[3]cc-pVDZ-F12c'!W451</f>
        <v>1.1029129752443405</v>
      </c>
      <c r="C453" s="8">
        <f t="shared" si="55"/>
        <v>1.0267901334510854</v>
      </c>
      <c r="D453" s="9">
        <f t="shared" si="56"/>
        <v>1.0600214839257873</v>
      </c>
      <c r="E453" s="10">
        <f t="shared" si="57"/>
        <v>1.0427963657494284</v>
      </c>
      <c r="F453" s="1">
        <f t="shared" si="58"/>
        <v>0.97089346393642351</v>
      </c>
      <c r="G453" s="1">
        <f t="shared" si="59"/>
        <v>0.80012407213053693</v>
      </c>
      <c r="H453" s="1">
        <f t="shared" si="61"/>
        <v>-3.930257249403891</v>
      </c>
      <c r="I453" s="1">
        <f t="shared" si="61"/>
        <v>3.4631119788027016</v>
      </c>
      <c r="J453" s="1">
        <f t="shared" si="61"/>
        <v>1.3472621033337708</v>
      </c>
      <c r="K453" s="1">
        <f t="shared" si="61"/>
        <v>2.3181555672701943</v>
      </c>
      <c r="L453" s="1">
        <f t="shared" si="60"/>
        <v>-3.6489220968288216</v>
      </c>
      <c r="M453" s="1">
        <f t="shared" si="60"/>
        <v>3.158223938016314</v>
      </c>
      <c r="N453" s="1">
        <f t="shared" si="60"/>
        <v>1.3040873682896437</v>
      </c>
      <c r="O453" s="1">
        <f t="shared" si="60"/>
        <v>2.1042114404201806</v>
      </c>
      <c r="P453" t="s">
        <v>444</v>
      </c>
      <c r="Q453">
        <v>-326.04921759206297</v>
      </c>
      <c r="R453">
        <v>-327.44516542000002</v>
      </c>
      <c r="S453">
        <v>-327.48661789983402</v>
      </c>
      <c r="T453">
        <v>-327.557713855808</v>
      </c>
      <c r="U453" t="s">
        <v>587</v>
      </c>
      <c r="V453">
        <v>-230.79442164256301</v>
      </c>
      <c r="W453">
        <v>-231.76464279000001</v>
      </c>
      <c r="X453">
        <v>-231.78611739629099</v>
      </c>
      <c r="Y453">
        <v>-231.84003907929201</v>
      </c>
      <c r="Z453" t="s">
        <v>587</v>
      </c>
      <c r="AA453">
        <v>-95.261059212844003</v>
      </c>
      <c r="AB453">
        <v>-95.675003810000007</v>
      </c>
      <c r="AC453">
        <v>-95.698353504807002</v>
      </c>
      <c r="AD453">
        <v>-95.713980560623995</v>
      </c>
      <c r="AE453" t="s">
        <v>444</v>
      </c>
      <c r="AF453">
        <v>-326.02515645643501</v>
      </c>
      <c r="AG453">
        <v>-327.24573362000001</v>
      </c>
      <c r="AH453">
        <v>-327.300198341466</v>
      </c>
      <c r="AI453">
        <v>-327.35817886172799</v>
      </c>
      <c r="AJ453" t="s">
        <v>587</v>
      </c>
      <c r="AK453">
        <v>-230.77709257280699</v>
      </c>
      <c r="AL453">
        <v>-231.62878391999999</v>
      </c>
      <c r="AM453">
        <v>-231.65925931755899</v>
      </c>
      <c r="AN453">
        <v>-231.70412435697801</v>
      </c>
      <c r="AO453" t="s">
        <v>587</v>
      </c>
      <c r="AP453">
        <v>-95.253878810887002</v>
      </c>
      <c r="AQ453">
        <v>-95.611916750000006</v>
      </c>
      <c r="AR453">
        <v>-95.638860828488006</v>
      </c>
      <c r="AS453">
        <v>-95.650701230511999</v>
      </c>
    </row>
    <row r="454" spans="1:45" x14ac:dyDescent="0.2">
      <c r="A454" s="1">
        <f>'[3]cc-pVDZ-F12c'!T452-'[3]cc-pVDZ-F12c'!Q452</f>
        <v>0.77337698017601642</v>
      </c>
      <c r="B454" s="7">
        <f>'[3]cc-pVDZ-F12c'!Z452-'[3]cc-pVDZ-F12c'!W452</f>
        <v>0.90255162092668018</v>
      </c>
      <c r="C454" s="8">
        <f t="shared" si="55"/>
        <v>0.8379643005513483</v>
      </c>
      <c r="D454" s="9">
        <f t="shared" si="56"/>
        <v>0.85471303893284278</v>
      </c>
      <c r="E454" s="10">
        <f t="shared" si="57"/>
        <v>0.84374784387456447</v>
      </c>
      <c r="F454" s="1">
        <f t="shared" si="58"/>
        <v>0.78284762679322473</v>
      </c>
      <c r="G454" s="1">
        <f t="shared" si="59"/>
        <v>0.63820961122504283</v>
      </c>
      <c r="H454" s="1">
        <f t="shared" si="61"/>
        <v>-2.054958984761734</v>
      </c>
      <c r="I454" s="1">
        <f t="shared" si="61"/>
        <v>3.8537617429294651</v>
      </c>
      <c r="J454" s="1">
        <f t="shared" si="61"/>
        <v>2.159414248735577</v>
      </c>
      <c r="K454" s="1">
        <f t="shared" si="61"/>
        <v>2.9422618755288017</v>
      </c>
      <c r="L454" s="1">
        <f t="shared" si="60"/>
        <v>-1.7861283859462467</v>
      </c>
      <c r="M454" s="1">
        <f t="shared" si="60"/>
        <v>3.6382122296529587</v>
      </c>
      <c r="N454" s="1">
        <f t="shared" si="60"/>
        <v>2.1585582391986109</v>
      </c>
      <c r="O454" s="1">
        <f t="shared" si="60"/>
        <v>2.7967678504236537</v>
      </c>
      <c r="P454" t="s">
        <v>445</v>
      </c>
      <c r="Q454">
        <v>-326.05220606994999</v>
      </c>
      <c r="R454">
        <v>-327.44578796000002</v>
      </c>
      <c r="S454">
        <v>-327.48791214660702</v>
      </c>
      <c r="T454">
        <v>-327.55870843247698</v>
      </c>
      <c r="U454" t="s">
        <v>587</v>
      </c>
      <c r="V454">
        <v>-230.79442164256301</v>
      </c>
      <c r="W454">
        <v>-231.76464279000001</v>
      </c>
      <c r="X454">
        <v>-231.78611739629099</v>
      </c>
      <c r="Y454">
        <v>-231.84003907929201</v>
      </c>
      <c r="Z454" t="s">
        <v>587</v>
      </c>
      <c r="AA454">
        <v>-95.261059212844003</v>
      </c>
      <c r="AB454">
        <v>-95.675003810000007</v>
      </c>
      <c r="AC454">
        <v>-95.698353504807002</v>
      </c>
      <c r="AD454">
        <v>-95.713980560623995</v>
      </c>
      <c r="AE454" t="s">
        <v>445</v>
      </c>
      <c r="AF454">
        <v>-326.028125007048</v>
      </c>
      <c r="AG454">
        <v>-327.24649853</v>
      </c>
      <c r="AH454">
        <v>-327.30156002741802</v>
      </c>
      <c r="AI454">
        <v>-327.359282520573</v>
      </c>
      <c r="AJ454" t="s">
        <v>587</v>
      </c>
      <c r="AK454">
        <v>-230.77709257280699</v>
      </c>
      <c r="AL454">
        <v>-231.62878391999999</v>
      </c>
      <c r="AM454">
        <v>-231.65925931755899</v>
      </c>
      <c r="AN454">
        <v>-231.70412435697801</v>
      </c>
      <c r="AO454" t="s">
        <v>587</v>
      </c>
      <c r="AP454">
        <v>-95.253878810887002</v>
      </c>
      <c r="AQ454">
        <v>-95.611916750000006</v>
      </c>
      <c r="AR454">
        <v>-95.638860828488006</v>
      </c>
      <c r="AS454">
        <v>-95.650701230511999</v>
      </c>
    </row>
    <row r="455" spans="1:45" x14ac:dyDescent="0.2">
      <c r="A455" s="1">
        <f>'[3]cc-pVDZ-F12c'!T453-'[3]cc-pVDZ-F12c'!Q453</f>
        <v>0.62973530738341754</v>
      </c>
      <c r="B455" s="7">
        <f>'[3]cc-pVDZ-F12c'!Z453-'[3]cc-pVDZ-F12c'!W453</f>
        <v>0.73991547561306215</v>
      </c>
      <c r="C455" s="8">
        <f t="shared" si="55"/>
        <v>0.68482539149823984</v>
      </c>
      <c r="D455" s="9">
        <f t="shared" si="56"/>
        <v>0.68993668588709312</v>
      </c>
      <c r="E455" s="10">
        <f t="shared" si="57"/>
        <v>0.6833747897049709</v>
      </c>
      <c r="F455" s="1">
        <f t="shared" si="58"/>
        <v>0.63192588925361148</v>
      </c>
      <c r="G455" s="1">
        <f t="shared" si="59"/>
        <v>0.50973475068163276</v>
      </c>
      <c r="H455" s="1">
        <f t="shared" si="61"/>
        <v>-0.88112828270468402</v>
      </c>
      <c r="I455" s="1">
        <f t="shared" si="61"/>
        <v>3.8552928661113066</v>
      </c>
      <c r="J455" s="1">
        <f t="shared" si="61"/>
        <v>2.4920624852376276</v>
      </c>
      <c r="K455" s="1">
        <f t="shared" si="61"/>
        <v>3.1239883744912391</v>
      </c>
      <c r="L455" s="1">
        <f t="shared" si="60"/>
        <v>-0.63114833284129257</v>
      </c>
      <c r="M455" s="1">
        <f t="shared" si="60"/>
        <v>3.7043580060500316</v>
      </c>
      <c r="N455" s="1">
        <f t="shared" si="60"/>
        <v>2.5170387645692234</v>
      </c>
      <c r="O455" s="1">
        <f t="shared" si="60"/>
        <v>3.0267735152508561</v>
      </c>
      <c r="P455" t="s">
        <v>446</v>
      </c>
      <c r="Q455">
        <v>-326.05407668816702</v>
      </c>
      <c r="R455">
        <v>-327.44579040000002</v>
      </c>
      <c r="S455">
        <v>-327.48844225529302</v>
      </c>
      <c r="T455">
        <v>-327.55899803207501</v>
      </c>
      <c r="U455" t="s">
        <v>587</v>
      </c>
      <c r="V455">
        <v>-230.79442164256301</v>
      </c>
      <c r="W455">
        <v>-231.76464279000001</v>
      </c>
      <c r="X455">
        <v>-231.78611739629099</v>
      </c>
      <c r="Y455">
        <v>-231.84003907929201</v>
      </c>
      <c r="Z455" t="s">
        <v>587</v>
      </c>
      <c r="AA455">
        <v>-95.261059212844003</v>
      </c>
      <c r="AB455">
        <v>-95.675003810000007</v>
      </c>
      <c r="AC455">
        <v>-95.698353504807002</v>
      </c>
      <c r="AD455">
        <v>-95.713980560623995</v>
      </c>
      <c r="AE455" t="s">
        <v>446</v>
      </c>
      <c r="AF455">
        <v>-326.029965584845</v>
      </c>
      <c r="AG455">
        <v>-327.24660394</v>
      </c>
      <c r="AH455">
        <v>-327.302131302475</v>
      </c>
      <c r="AI455">
        <v>-327.35964905791599</v>
      </c>
      <c r="AJ455" t="s">
        <v>587</v>
      </c>
      <c r="AK455">
        <v>-230.77709257280699</v>
      </c>
      <c r="AL455">
        <v>-231.62878391999999</v>
      </c>
      <c r="AM455">
        <v>-231.65925931755899</v>
      </c>
      <c r="AN455">
        <v>-231.70412435697801</v>
      </c>
      <c r="AO455" t="s">
        <v>587</v>
      </c>
      <c r="AP455">
        <v>-95.253878810887002</v>
      </c>
      <c r="AQ455">
        <v>-95.611916750000006</v>
      </c>
      <c r="AR455">
        <v>-95.638860828488006</v>
      </c>
      <c r="AS455">
        <v>-95.650701230511999</v>
      </c>
    </row>
    <row r="456" spans="1:45" x14ac:dyDescent="0.2">
      <c r="A456" s="1">
        <f>'[3]cc-pVDZ-F12c'!T454-'[3]cc-pVDZ-F12c'!Q454</f>
        <v>0.50525730335649577</v>
      </c>
      <c r="B456" s="7">
        <f>'[3]cc-pVDZ-F12c'!Z454-'[3]cc-pVDZ-F12c'!W454</f>
        <v>0.59845685899553347</v>
      </c>
      <c r="C456" s="8">
        <f t="shared" si="55"/>
        <v>0.55185708117601462</v>
      </c>
      <c r="D456" s="9">
        <f t="shared" si="56"/>
        <v>0.54860486237553374</v>
      </c>
      <c r="E456" s="10">
        <f t="shared" si="57"/>
        <v>0.54522957692613794</v>
      </c>
      <c r="F456" s="1">
        <f t="shared" si="58"/>
        <v>0.502477433939855</v>
      </c>
      <c r="G456" s="1">
        <f t="shared" si="59"/>
        <v>0.40094109434743297</v>
      </c>
      <c r="H456" s="1">
        <f t="shared" si="61"/>
        <v>-0.12160698997802706</v>
      </c>
      <c r="I456" s="1">
        <f t="shared" si="61"/>
        <v>3.6245638980445825</v>
      </c>
      <c r="J456" s="1">
        <f t="shared" si="61"/>
        <v>2.53999042149835</v>
      </c>
      <c r="K456" s="1">
        <f t="shared" si="61"/>
        <v>3.042467855438205</v>
      </c>
      <c r="L456" s="1">
        <f t="shared" si="60"/>
        <v>0.10437659312082556</v>
      </c>
      <c r="M456" s="1">
        <f t="shared" si="60"/>
        <v>3.5239615749917692</v>
      </c>
      <c r="N456" s="1">
        <f t="shared" si="60"/>
        <v>2.5810351383067052</v>
      </c>
      <c r="O456" s="1">
        <f t="shared" si="60"/>
        <v>2.9819762326541381</v>
      </c>
      <c r="P456" t="s">
        <v>447</v>
      </c>
      <c r="Q456">
        <v>-326.05528706234099</v>
      </c>
      <c r="R456">
        <v>-327.44542271</v>
      </c>
      <c r="S456">
        <v>-327.48851863331799</v>
      </c>
      <c r="T456">
        <v>-327.55886812086402</v>
      </c>
      <c r="U456" t="s">
        <v>587</v>
      </c>
      <c r="V456">
        <v>-230.79442164256301</v>
      </c>
      <c r="W456">
        <v>-231.76464279000001</v>
      </c>
      <c r="X456">
        <v>-231.78611739629099</v>
      </c>
      <c r="Y456">
        <v>-231.84003907929201</v>
      </c>
      <c r="Z456" t="s">
        <v>587</v>
      </c>
      <c r="AA456">
        <v>-95.261059212844003</v>
      </c>
      <c r="AB456">
        <v>-95.675003810000007</v>
      </c>
      <c r="AC456">
        <v>-95.698353504807002</v>
      </c>
      <c r="AD456">
        <v>-95.713980560623995</v>
      </c>
      <c r="AE456" t="s">
        <v>447</v>
      </c>
      <c r="AF456">
        <v>-326.03113771837599</v>
      </c>
      <c r="AG456">
        <v>-327.24631646</v>
      </c>
      <c r="AH456">
        <v>-327.30223328718398</v>
      </c>
      <c r="AI456">
        <v>-327.35957766890499</v>
      </c>
      <c r="AJ456" t="s">
        <v>587</v>
      </c>
      <c r="AK456">
        <v>-230.77709257280699</v>
      </c>
      <c r="AL456">
        <v>-231.62878391999999</v>
      </c>
      <c r="AM456">
        <v>-231.65925931755899</v>
      </c>
      <c r="AN456">
        <v>-231.70412435697801</v>
      </c>
      <c r="AO456" t="s">
        <v>587</v>
      </c>
      <c r="AP456">
        <v>-95.253878810887002</v>
      </c>
      <c r="AQ456">
        <v>-95.611916750000006</v>
      </c>
      <c r="AR456">
        <v>-95.638860828488006</v>
      </c>
      <c r="AS456">
        <v>-95.650701230511999</v>
      </c>
    </row>
    <row r="457" spans="1:45" x14ac:dyDescent="0.2">
      <c r="A457" s="1">
        <f>'[3]cc-pVDZ-F12c'!T455-'[3]cc-pVDZ-F12c'!Q455</f>
        <v>0.40381974185703529</v>
      </c>
      <c r="B457" s="7">
        <f>'[3]cc-pVDZ-F12c'!Z455-'[3]cc-pVDZ-F12c'!W455</f>
        <v>0.48247519430689634</v>
      </c>
      <c r="C457" s="8">
        <f t="shared" si="55"/>
        <v>0.44314746808196581</v>
      </c>
      <c r="D457" s="9">
        <f t="shared" si="56"/>
        <v>0.43467832840564663</v>
      </c>
      <c r="E457" s="10">
        <f t="shared" si="57"/>
        <v>0.43336719294189913</v>
      </c>
      <c r="F457" s="1">
        <f t="shared" si="58"/>
        <v>0.39812999487602729</v>
      </c>
      <c r="G457" s="1">
        <f t="shared" si="59"/>
        <v>0.31444164946958164</v>
      </c>
      <c r="H457" s="1">
        <f t="shared" si="61"/>
        <v>0.31550188514978295</v>
      </c>
      <c r="I457" s="1">
        <f t="shared" si="61"/>
        <v>3.274350846108443</v>
      </c>
      <c r="J457" s="1">
        <f t="shared" si="61"/>
        <v>2.4108955263454019</v>
      </c>
      <c r="K457" s="1">
        <f t="shared" si="61"/>
        <v>2.8090255212214292</v>
      </c>
      <c r="L457" s="1">
        <f t="shared" si="60"/>
        <v>0.51556635088281688</v>
      </c>
      <c r="M457" s="1">
        <f t="shared" si="60"/>
        <v>3.2104703789842426</v>
      </c>
      <c r="N457" s="1">
        <f t="shared" si="60"/>
        <v>2.4601774499192874</v>
      </c>
      <c r="O457" s="1">
        <f t="shared" si="60"/>
        <v>2.7746190993888691</v>
      </c>
      <c r="P457" t="s">
        <v>448</v>
      </c>
      <c r="Q457">
        <v>-326.05598363964401</v>
      </c>
      <c r="R457">
        <v>-327.44486461000002</v>
      </c>
      <c r="S457">
        <v>-327.48831290751599</v>
      </c>
      <c r="T457">
        <v>-327.55849610683998</v>
      </c>
      <c r="U457" t="s">
        <v>587</v>
      </c>
      <c r="V457">
        <v>-230.79442164256301</v>
      </c>
      <c r="W457">
        <v>-231.76464279000001</v>
      </c>
      <c r="X457">
        <v>-231.78611739629099</v>
      </c>
      <c r="Y457">
        <v>-231.84003907929201</v>
      </c>
      <c r="Z457" t="s">
        <v>587</v>
      </c>
      <c r="AA457">
        <v>-95.261059212844003</v>
      </c>
      <c r="AB457">
        <v>-95.675003810000007</v>
      </c>
      <c r="AC457">
        <v>-95.698353504807002</v>
      </c>
      <c r="AD457">
        <v>-95.713980560623995</v>
      </c>
      <c r="AE457" t="s">
        <v>448</v>
      </c>
      <c r="AF457">
        <v>-326.03179299093802</v>
      </c>
      <c r="AG457">
        <v>-327.24581688000001</v>
      </c>
      <c r="AH457">
        <v>-327.30204068820598</v>
      </c>
      <c r="AI457">
        <v>-327.35924722429297</v>
      </c>
      <c r="AJ457" t="s">
        <v>587</v>
      </c>
      <c r="AK457">
        <v>-230.77709257280699</v>
      </c>
      <c r="AL457">
        <v>-231.62878391999999</v>
      </c>
      <c r="AM457">
        <v>-231.65925931755899</v>
      </c>
      <c r="AN457">
        <v>-231.70412435697801</v>
      </c>
      <c r="AO457" t="s">
        <v>587</v>
      </c>
      <c r="AP457">
        <v>-95.253878810887002</v>
      </c>
      <c r="AQ457">
        <v>-95.611916750000006</v>
      </c>
      <c r="AR457">
        <v>-95.638860828488006</v>
      </c>
      <c r="AS457">
        <v>-95.650701230511999</v>
      </c>
    </row>
    <row r="458" spans="1:45" x14ac:dyDescent="0.2">
      <c r="A458" s="1">
        <f>'[3]cc-pVDZ-F12c'!T456-'[3]cc-pVDZ-F12c'!Q456</f>
        <v>0.21047364582845463</v>
      </c>
      <c r="B458" s="7">
        <f>'[3]cc-pVDZ-F12c'!Z456-'[3]cc-pVDZ-F12c'!W456</f>
        <v>0.25886864237111551</v>
      </c>
      <c r="C458" s="8">
        <f t="shared" si="55"/>
        <v>0.23467114409978507</v>
      </c>
      <c r="D458" s="9">
        <f t="shared" si="56"/>
        <v>0.22146209027988692</v>
      </c>
      <c r="E458" s="10">
        <f t="shared" si="57"/>
        <v>0.22246025022420451</v>
      </c>
      <c r="F458" s="1">
        <f t="shared" si="58"/>
        <v>0.20284126239227596</v>
      </c>
      <c r="G458" s="1">
        <f t="shared" si="59"/>
        <v>0.15624616629144561</v>
      </c>
      <c r="H458" s="1">
        <f t="shared" si="61"/>
        <v>0.67270411217320392</v>
      </c>
      <c r="I458" s="1">
        <f t="shared" si="61"/>
        <v>2.1837769856795965</v>
      </c>
      <c r="J458" s="1">
        <f t="shared" si="61"/>
        <v>1.7280138419596196</v>
      </c>
      <c r="K458" s="1">
        <f t="shared" si="61"/>
        <v>1.9308551043518956</v>
      </c>
      <c r="L458" s="1">
        <f t="shared" si="60"/>
        <v>0.80169946048157137</v>
      </c>
      <c r="M458" s="1">
        <f t="shared" si="60"/>
        <v>2.1728771456500255</v>
      </c>
      <c r="N458" s="1">
        <f t="shared" si="60"/>
        <v>1.7740511887816437</v>
      </c>
      <c r="O458" s="1">
        <f t="shared" si="60"/>
        <v>1.9302973550730893</v>
      </c>
      <c r="P458" t="s">
        <v>449</v>
      </c>
      <c r="Q458">
        <v>-326.056552877603</v>
      </c>
      <c r="R458">
        <v>-327.44312667000003</v>
      </c>
      <c r="S458">
        <v>-327.48722466632699</v>
      </c>
      <c r="T458">
        <v>-327.55709665325901</v>
      </c>
      <c r="U458" t="s">
        <v>587</v>
      </c>
      <c r="V458">
        <v>-230.79442164256301</v>
      </c>
      <c r="W458">
        <v>-231.76464279000001</v>
      </c>
      <c r="X458">
        <v>-231.78611739629099</v>
      </c>
      <c r="Y458">
        <v>-231.84003907929201</v>
      </c>
      <c r="Z458" t="s">
        <v>587</v>
      </c>
      <c r="AA458">
        <v>-95.261059212844003</v>
      </c>
      <c r="AB458">
        <v>-95.675003810000007</v>
      </c>
      <c r="AC458">
        <v>-95.698353504807002</v>
      </c>
      <c r="AD458">
        <v>-95.713980560623995</v>
      </c>
      <c r="AE458" t="s">
        <v>449</v>
      </c>
      <c r="AF458">
        <v>-326.03224897305398</v>
      </c>
      <c r="AG458">
        <v>-327.24416337000002</v>
      </c>
      <c r="AH458">
        <v>-327.30094727645502</v>
      </c>
      <c r="AI458">
        <v>-327.35790171200301</v>
      </c>
      <c r="AJ458" t="s">
        <v>587</v>
      </c>
      <c r="AK458">
        <v>-230.77709257280699</v>
      </c>
      <c r="AL458">
        <v>-231.62878391999999</v>
      </c>
      <c r="AM458">
        <v>-231.65925931755899</v>
      </c>
      <c r="AN458">
        <v>-231.70412435697801</v>
      </c>
      <c r="AO458" t="s">
        <v>587</v>
      </c>
      <c r="AP458">
        <v>-95.253878810887002</v>
      </c>
      <c r="AQ458">
        <v>-95.611916750000006</v>
      </c>
      <c r="AR458">
        <v>-95.638860828488006</v>
      </c>
      <c r="AS458">
        <v>-95.650701230511999</v>
      </c>
    </row>
    <row r="459" spans="1:45" x14ac:dyDescent="0.2">
      <c r="A459" s="1">
        <f>'[3]cc-pVDZ-F12c'!T457-'[3]cc-pVDZ-F12c'!Q457</f>
        <v>7.6300286201197776E-2</v>
      </c>
      <c r="B459" s="7">
        <f>'[3]cc-pVDZ-F12c'!Z457-'[3]cc-pVDZ-F12c'!W457</f>
        <v>0.10192814880589074</v>
      </c>
      <c r="C459" s="8">
        <f t="shared" si="55"/>
        <v>8.9114217503544257E-2</v>
      </c>
      <c r="D459" s="9">
        <f t="shared" si="56"/>
        <v>7.7646926052803503E-2</v>
      </c>
      <c r="E459" s="10">
        <f t="shared" si="57"/>
        <v>7.8847360029582647E-2</v>
      </c>
      <c r="F459" s="1">
        <f t="shared" si="58"/>
        <v>7.1118268962084175E-2</v>
      </c>
      <c r="G459" s="1">
        <f t="shared" si="59"/>
        <v>5.2761677676775309E-2</v>
      </c>
      <c r="H459" s="1">
        <f t="shared" si="61"/>
        <v>0.49138861503081455</v>
      </c>
      <c r="I459" s="1">
        <f t="shared" si="61"/>
        <v>1.0363193890731217</v>
      </c>
      <c r="J459" s="1">
        <f t="shared" si="61"/>
        <v>0.85944369481061467</v>
      </c>
      <c r="K459" s="1">
        <f t="shared" si="61"/>
        <v>0.93056196377269884</v>
      </c>
      <c r="L459" s="1">
        <f t="shared" si="60"/>
        <v>0.54461444521870939</v>
      </c>
      <c r="M459" s="1">
        <f t="shared" si="60"/>
        <v>1.0320836999053111</v>
      </c>
      <c r="N459" s="1">
        <f t="shared" si="60"/>
        <v>0.87182494233128438</v>
      </c>
      <c r="O459" s="1">
        <f t="shared" si="60"/>
        <v>0.92458662000805969</v>
      </c>
      <c r="P459" t="s">
        <v>450</v>
      </c>
      <c r="Q459">
        <v>-326.05626393297803</v>
      </c>
      <c r="R459">
        <v>-327.44129808000002</v>
      </c>
      <c r="S459">
        <v>-327.48584051174902</v>
      </c>
      <c r="T459">
        <v>-327.55550258473801</v>
      </c>
      <c r="U459" t="s">
        <v>587</v>
      </c>
      <c r="V459">
        <v>-230.79442164256301</v>
      </c>
      <c r="W459">
        <v>-231.76464279000001</v>
      </c>
      <c r="X459">
        <v>-231.78611739629099</v>
      </c>
      <c r="Y459">
        <v>-231.84003907929201</v>
      </c>
      <c r="Z459" t="s">
        <v>587</v>
      </c>
      <c r="AA459">
        <v>-95.261059212844003</v>
      </c>
      <c r="AB459">
        <v>-95.675003810000007</v>
      </c>
      <c r="AC459">
        <v>-95.698353504807002</v>
      </c>
      <c r="AD459">
        <v>-95.713980560623995</v>
      </c>
      <c r="AE459" t="s">
        <v>450</v>
      </c>
      <c r="AF459">
        <v>-326.031839282021</v>
      </c>
      <c r="AG459">
        <v>-327.24234539999998</v>
      </c>
      <c r="AH459">
        <v>-327.29950948747103</v>
      </c>
      <c r="AI459">
        <v>-327.35629900999601</v>
      </c>
      <c r="AJ459" t="s">
        <v>587</v>
      </c>
      <c r="AK459">
        <v>-230.77709257280699</v>
      </c>
      <c r="AL459">
        <v>-231.62878391999999</v>
      </c>
      <c r="AM459">
        <v>-231.65925931755899</v>
      </c>
      <c r="AN459">
        <v>-231.70412435697801</v>
      </c>
      <c r="AO459" t="s">
        <v>587</v>
      </c>
      <c r="AP459">
        <v>-95.253878810887002</v>
      </c>
      <c r="AQ459">
        <v>-95.611916750000006</v>
      </c>
      <c r="AR459">
        <v>-95.638860828488006</v>
      </c>
      <c r="AS459">
        <v>-95.650701230511999</v>
      </c>
    </row>
    <row r="460" spans="1:45" x14ac:dyDescent="0.2">
      <c r="A460" s="1">
        <f>'[3]cc-pVDZ-F12c'!T458-'[3]cc-pVDZ-F12c'!Q458</f>
        <v>1.3313028612620653E-2</v>
      </c>
      <c r="B460" s="7">
        <f>'[3]cc-pVDZ-F12c'!Z458-'[3]cc-pVDZ-F12c'!W458</f>
        <v>2.1462895267117699E-2</v>
      </c>
      <c r="C460" s="8">
        <f t="shared" si="55"/>
        <v>1.7387961939869176E-2</v>
      </c>
      <c r="D460" s="9">
        <f t="shared" si="56"/>
        <v>1.2834342530880376E-2</v>
      </c>
      <c r="E460" s="10">
        <f t="shared" si="57"/>
        <v>1.3339964981122304E-2</v>
      </c>
      <c r="F460" s="1">
        <f t="shared" si="58"/>
        <v>1.1755213895292521E-2</v>
      </c>
      <c r="G460" s="1">
        <f t="shared" si="59"/>
        <v>7.9914300664467863E-3</v>
      </c>
      <c r="H460" s="1">
        <f t="shared" si="61"/>
        <v>0.18353442720490101</v>
      </c>
      <c r="I460" s="1">
        <f t="shared" si="61"/>
        <v>0.27983786150690415</v>
      </c>
      <c r="J460" s="1">
        <f t="shared" si="61"/>
        <v>0.24275546623161168</v>
      </c>
      <c r="K460" s="1">
        <f t="shared" si="61"/>
        <v>0.2545106801269042</v>
      </c>
      <c r="L460" s="1">
        <f t="shared" si="60"/>
        <v>0.19489532417893987</v>
      </c>
      <c r="M460" s="1">
        <f t="shared" si="60"/>
        <v>0.27589082675972931</v>
      </c>
      <c r="N460" s="1">
        <f t="shared" si="60"/>
        <v>0.23932115383011451</v>
      </c>
      <c r="O460" s="1">
        <f t="shared" si="60"/>
        <v>0.2473125838965613</v>
      </c>
      <c r="P460" t="s">
        <v>451</v>
      </c>
      <c r="Q460">
        <v>-326.055773336122</v>
      </c>
      <c r="R460">
        <v>-327.44009254999997</v>
      </c>
      <c r="S460">
        <v>-327.484857756542</v>
      </c>
      <c r="T460">
        <v>-327.554425228485</v>
      </c>
      <c r="U460" t="s">
        <v>587</v>
      </c>
      <c r="V460">
        <v>-230.79442164256301</v>
      </c>
      <c r="W460">
        <v>-231.76464279000001</v>
      </c>
      <c r="X460">
        <v>-231.78611739629099</v>
      </c>
      <c r="Y460">
        <v>-231.84003907929201</v>
      </c>
      <c r="Z460" t="s">
        <v>587</v>
      </c>
      <c r="AA460">
        <v>-95.261059212844003</v>
      </c>
      <c r="AB460">
        <v>-95.675003810000007</v>
      </c>
      <c r="AC460">
        <v>-95.698353504807002</v>
      </c>
      <c r="AD460">
        <v>-95.713980560623995</v>
      </c>
      <c r="AE460" t="s">
        <v>451</v>
      </c>
      <c r="AF460">
        <v>-326.03128196914997</v>
      </c>
      <c r="AG460">
        <v>-327.24114033000001</v>
      </c>
      <c r="AH460">
        <v>-327.29850152856602</v>
      </c>
      <c r="AI460">
        <v>-327.35521970516299</v>
      </c>
      <c r="AJ460" t="s">
        <v>587</v>
      </c>
      <c r="AK460">
        <v>-230.77709257280699</v>
      </c>
      <c r="AL460">
        <v>-231.62878391999999</v>
      </c>
      <c r="AM460">
        <v>-231.65925931755899</v>
      </c>
      <c r="AN460">
        <v>-231.70412435697801</v>
      </c>
      <c r="AO460" t="s">
        <v>587</v>
      </c>
      <c r="AP460">
        <v>-95.253878810887002</v>
      </c>
      <c r="AQ460">
        <v>-95.611916750000006</v>
      </c>
      <c r="AR460">
        <v>-95.638860828488006</v>
      </c>
      <c r="AS460">
        <v>-95.650701230511999</v>
      </c>
    </row>
    <row r="461" spans="1:45" x14ac:dyDescent="0.2">
      <c r="A461" s="1">
        <f>'[3]cc-pVDZ-F12c'!T459-'[3]cc-pVDZ-F12c'!Q459</f>
        <v>1.4241977473443597</v>
      </c>
      <c r="B461" s="7">
        <f>'[3]cc-pVDZ-F12c'!Z459-'[3]cc-pVDZ-F12c'!W459</f>
        <v>1.669072840378746</v>
      </c>
      <c r="C461" s="8">
        <f t="shared" si="55"/>
        <v>1.5466352938615529</v>
      </c>
      <c r="D461" s="9">
        <f t="shared" si="56"/>
        <v>1.5742600197056502</v>
      </c>
      <c r="E461" s="10">
        <f t="shared" si="57"/>
        <v>1.5329289331925853</v>
      </c>
      <c r="F461" s="1">
        <f t="shared" si="58"/>
        <v>1.4418941378509342</v>
      </c>
      <c r="G461" s="1">
        <f t="shared" si="59"/>
        <v>1.2256864989145129</v>
      </c>
      <c r="H461" s="1">
        <f t="shared" si="61"/>
        <v>-5.5454360623319792</v>
      </c>
      <c r="I461" s="1">
        <f t="shared" si="61"/>
        <v>5.3466193936413466</v>
      </c>
      <c r="J461" s="1">
        <f t="shared" si="61"/>
        <v>2.109688850389468</v>
      </c>
      <c r="K461" s="1">
        <f t="shared" si="61"/>
        <v>3.5515829882404022</v>
      </c>
      <c r="L461" s="1">
        <f t="shared" si="60"/>
        <v>-5.0459703031328953</v>
      </c>
      <c r="M461" s="1">
        <f t="shared" si="60"/>
        <v>5.139390656300991</v>
      </c>
      <c r="N461" s="1">
        <f t="shared" si="60"/>
        <v>2.2246771016725453</v>
      </c>
      <c r="O461" s="1">
        <f t="shared" si="60"/>
        <v>3.4503636005870582</v>
      </c>
      <c r="P461" t="s">
        <v>682</v>
      </c>
      <c r="Q461">
        <v>-477.90420395785998</v>
      </c>
      <c r="R461">
        <v>-479.86511422000001</v>
      </c>
      <c r="S461">
        <v>-479.91029158967399</v>
      </c>
      <c r="T461">
        <v>-480.00988096587702</v>
      </c>
      <c r="U461" t="s">
        <v>588</v>
      </c>
      <c r="V461">
        <v>-230.79435428315199</v>
      </c>
      <c r="W461">
        <v>-231.76463167</v>
      </c>
      <c r="X461">
        <v>-231.786099625937</v>
      </c>
      <c r="Y461">
        <v>-231.84004766434799</v>
      </c>
      <c r="Z461" t="s">
        <v>588</v>
      </c>
      <c r="AA461">
        <v>-247.11868688922399</v>
      </c>
      <c r="AB461">
        <v>-248.09196216999999</v>
      </c>
      <c r="AC461">
        <v>-248.120829960691</v>
      </c>
      <c r="AD461">
        <v>-248.164173494007</v>
      </c>
      <c r="AE461" s="11" t="s">
        <v>452</v>
      </c>
      <c r="AF461">
        <v>-477.86972525756403</v>
      </c>
      <c r="AG461">
        <v>-479.58208295999998</v>
      </c>
      <c r="AH461">
        <v>-479.64384674969</v>
      </c>
      <c r="AI461">
        <v>-479.72476848456301</v>
      </c>
      <c r="AJ461" t="s">
        <v>588</v>
      </c>
      <c r="AK461">
        <v>-230.77703297150401</v>
      </c>
      <c r="AL461">
        <v>-231.62879846000001</v>
      </c>
      <c r="AM461">
        <v>-231.65927253771699</v>
      </c>
      <c r="AN461">
        <v>-231.70416319024099</v>
      </c>
      <c r="AO461" t="s">
        <v>588</v>
      </c>
      <c r="AP461">
        <v>-247.10073355125701</v>
      </c>
      <c r="AQ461">
        <v>-247.94509436000001</v>
      </c>
      <c r="AR461">
        <v>-247.98102896349201</v>
      </c>
      <c r="AS461">
        <v>-248.01510679015499</v>
      </c>
    </row>
    <row r="462" spans="1:45" x14ac:dyDescent="0.2">
      <c r="A462" s="1">
        <f>'[3]cc-pVDZ-F12c'!T460-'[3]cc-pVDZ-F12c'!Q460</f>
        <v>1.1418199300549419</v>
      </c>
      <c r="B462" s="7">
        <f>'[3]cc-pVDZ-F12c'!Z460-'[3]cc-pVDZ-F12c'!W460</f>
        <v>1.3460095351900296</v>
      </c>
      <c r="C462" s="8">
        <f t="shared" ref="C462:C525" si="62">(A462+B462)/2</f>
        <v>1.2439147326224858</v>
      </c>
      <c r="D462" s="9">
        <f t="shared" ref="D462:D525" si="63">$D$11*F462</f>
        <v>1.2494836138313392</v>
      </c>
      <c r="E462" s="10">
        <f t="shared" ref="E462:E525" si="64">F462+(F462-G462)/((3/2)^3-1)</f>
        <v>1.2205888370363986</v>
      </c>
      <c r="F462" s="1">
        <f t="shared" ref="F462:F525" si="65">K462-J462</f>
        <v>1.1444253652970682</v>
      </c>
      <c r="G462" s="1">
        <f t="shared" ref="G462:G525" si="66">O462-N462</f>
        <v>0.96353711991615842</v>
      </c>
      <c r="H462" s="1">
        <f t="shared" si="61"/>
        <v>-2.2775161808216868</v>
      </c>
      <c r="I462" s="1">
        <f t="shared" si="61"/>
        <v>6.2242102546871507</v>
      </c>
      <c r="J462" s="1">
        <f t="shared" si="61"/>
        <v>3.6837120806786459</v>
      </c>
      <c r="K462" s="1">
        <f t="shared" si="61"/>
        <v>4.828137445975714</v>
      </c>
      <c r="L462" s="1">
        <f t="shared" si="60"/>
        <v>-1.8042039376680352</v>
      </c>
      <c r="M462" s="1">
        <f t="shared" si="60"/>
        <v>6.1270780591398877</v>
      </c>
      <c r="N462" s="1">
        <f t="shared" si="60"/>
        <v>3.8438729286155695</v>
      </c>
      <c r="O462" s="1">
        <f t="shared" si="60"/>
        <v>4.8074100485317279</v>
      </c>
      <c r="P462" t="s">
        <v>683</v>
      </c>
      <c r="Q462">
        <v>-477.90941171946599</v>
      </c>
      <c r="R462">
        <v>-479.86651275000003</v>
      </c>
      <c r="S462">
        <v>-479.91279995525298</v>
      </c>
      <c r="T462">
        <v>-480.01191528481201</v>
      </c>
      <c r="U462" t="s">
        <v>588</v>
      </c>
      <c r="V462">
        <v>-230.79435428315199</v>
      </c>
      <c r="W462">
        <v>-231.76463167</v>
      </c>
      <c r="X462">
        <v>-231.786099625937</v>
      </c>
      <c r="Y462">
        <v>-231.84004766434799</v>
      </c>
      <c r="Z462" t="s">
        <v>588</v>
      </c>
      <c r="AA462">
        <v>-247.11868688922399</v>
      </c>
      <c r="AB462">
        <v>-248.09196216999999</v>
      </c>
      <c r="AC462">
        <v>-248.120829960691</v>
      </c>
      <c r="AD462">
        <v>-248.164173494007</v>
      </c>
      <c r="AE462" s="11" t="s">
        <v>453</v>
      </c>
      <c r="AF462">
        <v>-477.874891340891</v>
      </c>
      <c r="AG462">
        <v>-479.58365694000003</v>
      </c>
      <c r="AH462">
        <v>-479.64642710238098</v>
      </c>
      <c r="AI462">
        <v>-479.72693107564402</v>
      </c>
      <c r="AJ462" t="s">
        <v>588</v>
      </c>
      <c r="AK462">
        <v>-230.77703297150401</v>
      </c>
      <c r="AL462">
        <v>-231.62879846000001</v>
      </c>
      <c r="AM462">
        <v>-231.65927253771699</v>
      </c>
      <c r="AN462">
        <v>-231.70416319024099</v>
      </c>
      <c r="AO462" t="s">
        <v>588</v>
      </c>
      <c r="AP462">
        <v>-247.10073355125701</v>
      </c>
      <c r="AQ462">
        <v>-247.94509436000001</v>
      </c>
      <c r="AR462">
        <v>-247.98102896349201</v>
      </c>
      <c r="AS462">
        <v>-248.01510679015499</v>
      </c>
    </row>
    <row r="463" spans="1:45" x14ac:dyDescent="0.2">
      <c r="A463" s="1">
        <f>'[3]cc-pVDZ-F12c'!T461-'[3]cc-pVDZ-F12c'!Q461</f>
        <v>0.91870180870070417</v>
      </c>
      <c r="B463" s="7">
        <f>'[3]cc-pVDZ-F12c'!Z461-'[3]cc-pVDZ-F12c'!W461</f>
        <v>1.0906348377846555</v>
      </c>
      <c r="C463" s="8">
        <f t="shared" si="62"/>
        <v>1.0046683232426799</v>
      </c>
      <c r="D463" s="9">
        <f t="shared" si="63"/>
        <v>0.99613180973682491</v>
      </c>
      <c r="E463" s="10">
        <f t="shared" si="64"/>
        <v>0.97632841998063302</v>
      </c>
      <c r="F463" s="1">
        <f t="shared" si="65"/>
        <v>0.91237571875510604</v>
      </c>
      <c r="G463" s="1">
        <f t="shared" si="66"/>
        <v>0.76048805334447955</v>
      </c>
      <c r="H463" s="1">
        <f t="shared" si="61"/>
        <v>-0.38093090763662185</v>
      </c>
      <c r="I463" s="1">
        <f t="shared" si="61"/>
        <v>6.3037784592717436</v>
      </c>
      <c r="J463" s="1">
        <f t="shared" si="61"/>
        <v>4.2914538655254395</v>
      </c>
      <c r="K463" s="1">
        <f t="shared" si="61"/>
        <v>5.2038295842805455</v>
      </c>
      <c r="L463" s="1">
        <f t="shared" si="60"/>
        <v>5.3298658936458625E-2</v>
      </c>
      <c r="M463" s="1">
        <f t="shared" si="60"/>
        <v>6.2693407378802668</v>
      </c>
      <c r="N463" s="1">
        <f t="shared" si="60"/>
        <v>4.4632993915342336</v>
      </c>
      <c r="O463" s="1">
        <f t="shared" si="60"/>
        <v>5.2237874448787132</v>
      </c>
      <c r="P463" t="s">
        <v>684</v>
      </c>
      <c r="Q463">
        <v>-477.91243412035902</v>
      </c>
      <c r="R463">
        <v>-479.86663955</v>
      </c>
      <c r="S463">
        <v>-479.91376845339499</v>
      </c>
      <c r="T463">
        <v>-480.01251398831897</v>
      </c>
      <c r="U463" t="s">
        <v>588</v>
      </c>
      <c r="V463">
        <v>-230.79435428315199</v>
      </c>
      <c r="W463">
        <v>-231.76463167</v>
      </c>
      <c r="X463">
        <v>-231.786099625937</v>
      </c>
      <c r="Y463">
        <v>-231.84004766434799</v>
      </c>
      <c r="Z463" t="s">
        <v>588</v>
      </c>
      <c r="AA463">
        <v>-247.11868688922399</v>
      </c>
      <c r="AB463">
        <v>-248.09196216999999</v>
      </c>
      <c r="AC463">
        <v>-248.120829960691</v>
      </c>
      <c r="AD463">
        <v>-248.164173494007</v>
      </c>
      <c r="AE463" s="11" t="s">
        <v>454</v>
      </c>
      <c r="AF463">
        <v>-477.87785145957702</v>
      </c>
      <c r="AG463">
        <v>-479.58388365000002</v>
      </c>
      <c r="AH463">
        <v>-479.647414221242</v>
      </c>
      <c r="AI463">
        <v>-479.72759461523401</v>
      </c>
      <c r="AJ463" t="s">
        <v>588</v>
      </c>
      <c r="AK463">
        <v>-230.77703297150401</v>
      </c>
      <c r="AL463">
        <v>-231.62879846000001</v>
      </c>
      <c r="AM463">
        <v>-231.65927253771699</v>
      </c>
      <c r="AN463">
        <v>-231.70416319024099</v>
      </c>
      <c r="AO463" t="s">
        <v>588</v>
      </c>
      <c r="AP463">
        <v>-247.10073355125701</v>
      </c>
      <c r="AQ463">
        <v>-247.94509436000001</v>
      </c>
      <c r="AR463">
        <v>-247.98102896349201</v>
      </c>
      <c r="AS463">
        <v>-248.01510679015499</v>
      </c>
    </row>
    <row r="464" spans="1:45" x14ac:dyDescent="0.2">
      <c r="A464" s="1">
        <f>'[3]cc-pVDZ-F12c'!T462-'[3]cc-pVDZ-F12c'!Q462</f>
        <v>0.74089527801034993</v>
      </c>
      <c r="B464" s="7">
        <f>'[3]cc-pVDZ-F12c'!Z462-'[3]cc-pVDZ-F12c'!W462</f>
        <v>0.88666312205527387</v>
      </c>
      <c r="C464" s="8">
        <f t="shared" si="62"/>
        <v>0.8137792000328119</v>
      </c>
      <c r="D464" s="9">
        <f t="shared" si="63"/>
        <v>0.79669049054373686</v>
      </c>
      <c r="E464" s="10">
        <f t="shared" si="64"/>
        <v>0.78348618841317696</v>
      </c>
      <c r="F464" s="1">
        <f t="shared" si="65"/>
        <v>0.7297036916502444</v>
      </c>
      <c r="G464" s="1">
        <f t="shared" si="66"/>
        <v>0.60197026183827962</v>
      </c>
      <c r="H464" s="1">
        <f t="shared" si="61"/>
        <v>0.6911628111796625</v>
      </c>
      <c r="I464" s="1">
        <f t="shared" si="61"/>
        <v>5.9793685979703817</v>
      </c>
      <c r="J464" s="1">
        <f t="shared" si="61"/>
        <v>4.3726232723280241</v>
      </c>
      <c r="K464" s="1">
        <f t="shared" si="61"/>
        <v>5.1023269639782685</v>
      </c>
      <c r="L464" s="1">
        <f t="shared" si="60"/>
        <v>1.0804660145852509</v>
      </c>
      <c r="M464" s="1">
        <f t="shared" si="60"/>
        <v>5.9791238692139217</v>
      </c>
      <c r="N464" s="1">
        <f t="shared" si="60"/>
        <v>4.5380830156570138</v>
      </c>
      <c r="O464" s="1">
        <f t="shared" si="60"/>
        <v>5.1400532774952934</v>
      </c>
      <c r="P464" t="s">
        <v>685</v>
      </c>
      <c r="Q464">
        <v>-477.91414261038</v>
      </c>
      <c r="R464">
        <v>-479.86612257000002</v>
      </c>
      <c r="S464">
        <v>-479.91389780507302</v>
      </c>
      <c r="T464">
        <v>-480.01235223360402</v>
      </c>
      <c r="U464" t="s">
        <v>588</v>
      </c>
      <c r="V464">
        <v>-230.79435428315199</v>
      </c>
      <c r="W464">
        <v>-231.76463167</v>
      </c>
      <c r="X464">
        <v>-231.786099625937</v>
      </c>
      <c r="Y464">
        <v>-231.84004766434799</v>
      </c>
      <c r="Z464" t="s">
        <v>588</v>
      </c>
      <c r="AA464">
        <v>-247.11868688922399</v>
      </c>
      <c r="AB464">
        <v>-248.09196216999999</v>
      </c>
      <c r="AC464">
        <v>-248.120829960691</v>
      </c>
      <c r="AD464">
        <v>-248.164173494007</v>
      </c>
      <c r="AE464" s="11" t="s">
        <v>455</v>
      </c>
      <c r="AF464">
        <v>-477.87948835488402</v>
      </c>
      <c r="AG464">
        <v>-479.58342116</v>
      </c>
      <c r="AH464">
        <v>-479.64753339652799</v>
      </c>
      <c r="AI464">
        <v>-479.72746117635</v>
      </c>
      <c r="AJ464" t="s">
        <v>588</v>
      </c>
      <c r="AK464">
        <v>-230.77703297150401</v>
      </c>
      <c r="AL464">
        <v>-231.62879846000001</v>
      </c>
      <c r="AM464">
        <v>-231.65927253771699</v>
      </c>
      <c r="AN464">
        <v>-231.70416319024099</v>
      </c>
      <c r="AO464" t="s">
        <v>588</v>
      </c>
      <c r="AP464">
        <v>-247.10073355125701</v>
      </c>
      <c r="AQ464">
        <v>-247.94509436000001</v>
      </c>
      <c r="AR464">
        <v>-247.98102896349201</v>
      </c>
      <c r="AS464">
        <v>-248.01510679015499</v>
      </c>
    </row>
    <row r="465" spans="1:45" x14ac:dyDescent="0.2">
      <c r="A465" s="1">
        <f>'[3]cc-pVDZ-F12c'!T463-'[3]cc-pVDZ-F12c'!Q463</f>
        <v>0.59891851330439705</v>
      </c>
      <c r="B465" s="7">
        <f>'[3]cc-pVDZ-F12c'!Z463-'[3]cc-pVDZ-F12c'!W463</f>
        <v>0.72310705582680246</v>
      </c>
      <c r="C465" s="8">
        <f t="shared" si="62"/>
        <v>0.66101278456559975</v>
      </c>
      <c r="D465" s="9">
        <f t="shared" si="63"/>
        <v>0.63920193182883533</v>
      </c>
      <c r="E465" s="10">
        <f t="shared" si="64"/>
        <v>0.63070468774208965</v>
      </c>
      <c r="F465" s="1">
        <f t="shared" si="65"/>
        <v>0.58545698097530252</v>
      </c>
      <c r="G465" s="1">
        <f t="shared" si="66"/>
        <v>0.47799367740418308</v>
      </c>
      <c r="H465" s="1">
        <f t="shared" si="61"/>
        <v>1.2639020138353982</v>
      </c>
      <c r="I465" s="1">
        <f t="shared" si="61"/>
        <v>5.4726295763156871</v>
      </c>
      <c r="J465" s="1">
        <f t="shared" si="61"/>
        <v>4.1796286762605606</v>
      </c>
      <c r="K465" s="1">
        <f t="shared" si="61"/>
        <v>4.7650856572358631</v>
      </c>
      <c r="L465" s="1">
        <f t="shared" si="60"/>
        <v>1.607277115450142</v>
      </c>
      <c r="M465" s="1">
        <f t="shared" si="60"/>
        <v>5.4898860875221187</v>
      </c>
      <c r="N465" s="1">
        <f t="shared" si="60"/>
        <v>4.330096692454072</v>
      </c>
      <c r="O465" s="1">
        <f t="shared" si="60"/>
        <v>4.8080903698582551</v>
      </c>
      <c r="P465" t="s">
        <v>686</v>
      </c>
      <c r="Q465">
        <v>-477.91505532835902</v>
      </c>
      <c r="R465">
        <v>-479.86531502999998</v>
      </c>
      <c r="S465">
        <v>-479.91359024861998</v>
      </c>
      <c r="T465">
        <v>-480.01181480539498</v>
      </c>
      <c r="U465" t="s">
        <v>588</v>
      </c>
      <c r="V465">
        <v>-230.79435428315199</v>
      </c>
      <c r="W465">
        <v>-231.76463167</v>
      </c>
      <c r="X465">
        <v>-231.786099625937</v>
      </c>
      <c r="Y465">
        <v>-231.84004766434799</v>
      </c>
      <c r="Z465" t="s">
        <v>588</v>
      </c>
      <c r="AA465">
        <v>-247.11868688922399</v>
      </c>
      <c r="AB465">
        <v>-248.09196216999999</v>
      </c>
      <c r="AC465">
        <v>-248.120829960691</v>
      </c>
      <c r="AD465">
        <v>-248.164173494007</v>
      </c>
      <c r="AE465" s="11" t="s">
        <v>456</v>
      </c>
      <c r="AF465">
        <v>-477.88032788177702</v>
      </c>
      <c r="AG465">
        <v>-479.58264150999997</v>
      </c>
      <c r="AH465">
        <v>-479.64720194923802</v>
      </c>
      <c r="AI465">
        <v>-479.72693215980502</v>
      </c>
      <c r="AJ465" t="s">
        <v>588</v>
      </c>
      <c r="AK465">
        <v>-230.77703297150401</v>
      </c>
      <c r="AL465">
        <v>-231.62879846000001</v>
      </c>
      <c r="AM465">
        <v>-231.65927253771699</v>
      </c>
      <c r="AN465">
        <v>-231.70416319024099</v>
      </c>
      <c r="AO465" t="s">
        <v>588</v>
      </c>
      <c r="AP465">
        <v>-247.10073355125701</v>
      </c>
      <c r="AQ465">
        <v>-247.94509436000001</v>
      </c>
      <c r="AR465">
        <v>-247.98102896349201</v>
      </c>
      <c r="AS465">
        <v>-248.01510679015499</v>
      </c>
    </row>
    <row r="466" spans="1:45" x14ac:dyDescent="0.2">
      <c r="A466" s="1">
        <f>'[3]cc-pVDZ-F12c'!T464-'[3]cc-pVDZ-F12c'!Q464</f>
        <v>0.32080735450397713</v>
      </c>
      <c r="B466" s="7">
        <f>'[3]cc-pVDZ-F12c'!Z464-'[3]cc-pVDZ-F12c'!W464</f>
        <v>0.39978500596225786</v>
      </c>
      <c r="C466" s="8">
        <f t="shared" si="62"/>
        <v>0.36029618023311749</v>
      </c>
      <c r="D466" s="9">
        <f t="shared" si="63"/>
        <v>0.3356977233760301</v>
      </c>
      <c r="E466" s="10">
        <f t="shared" si="64"/>
        <v>0.33431160437489005</v>
      </c>
      <c r="F466" s="1">
        <f t="shared" si="65"/>
        <v>0.3074718111156165</v>
      </c>
      <c r="G466" s="1">
        <f t="shared" si="66"/>
        <v>0.24372730212484184</v>
      </c>
      <c r="H466" s="1">
        <f t="shared" si="61"/>
        <v>1.6293267017707569</v>
      </c>
      <c r="I466" s="1">
        <f t="shared" si="61"/>
        <v>3.8196879770870198</v>
      </c>
      <c r="J466" s="1">
        <f t="shared" si="61"/>
        <v>3.1174741908570813</v>
      </c>
      <c r="K466" s="1">
        <f t="shared" si="61"/>
        <v>3.4249460019726978</v>
      </c>
      <c r="L466" s="1">
        <f t="shared" si="60"/>
        <v>1.8513828515968975</v>
      </c>
      <c r="M466" s="1">
        <f t="shared" si="60"/>
        <v>3.8458551231994895</v>
      </c>
      <c r="N466" s="1">
        <f t="shared" si="60"/>
        <v>3.211920047036632</v>
      </c>
      <c r="O466" s="1">
        <f t="shared" si="60"/>
        <v>3.4556473491614739</v>
      </c>
      <c r="P466" t="s">
        <v>687</v>
      </c>
      <c r="Q466">
        <v>-477.91563766964299</v>
      </c>
      <c r="R466">
        <v>-479.86268089999999</v>
      </c>
      <c r="S466">
        <v>-479.91189759777501</v>
      </c>
      <c r="T466">
        <v>-480.00967915700198</v>
      </c>
      <c r="U466" t="s">
        <v>588</v>
      </c>
      <c r="V466">
        <v>-230.79435428315199</v>
      </c>
      <c r="W466">
        <v>-231.76463167</v>
      </c>
      <c r="X466">
        <v>-231.786099625937</v>
      </c>
      <c r="Y466">
        <v>-231.84004766434799</v>
      </c>
      <c r="Z466" t="s">
        <v>588</v>
      </c>
      <c r="AA466">
        <v>-247.11868688922399</v>
      </c>
      <c r="AB466">
        <v>-248.09196216999999</v>
      </c>
      <c r="AC466">
        <v>-248.120829960691</v>
      </c>
      <c r="AD466">
        <v>-248.164173494007</v>
      </c>
      <c r="AE466" s="11" t="s">
        <v>457</v>
      </c>
      <c r="AF466">
        <v>-477.880716889013</v>
      </c>
      <c r="AG466">
        <v>-479.58002157999999</v>
      </c>
      <c r="AH466">
        <v>-479.645420021402</v>
      </c>
      <c r="AI466">
        <v>-479.72477690475199</v>
      </c>
      <c r="AJ466" t="s">
        <v>588</v>
      </c>
      <c r="AK466">
        <v>-230.77703297150401</v>
      </c>
      <c r="AL466">
        <v>-231.62879846000001</v>
      </c>
      <c r="AM466">
        <v>-231.65927253771699</v>
      </c>
      <c r="AN466">
        <v>-231.70416319024099</v>
      </c>
      <c r="AO466" t="s">
        <v>588</v>
      </c>
      <c r="AP466">
        <v>-247.10073355125701</v>
      </c>
      <c r="AQ466">
        <v>-247.94509436000001</v>
      </c>
      <c r="AR466">
        <v>-247.98102896349201</v>
      </c>
      <c r="AS466">
        <v>-248.01510679015499</v>
      </c>
    </row>
    <row r="467" spans="1:45" x14ac:dyDescent="0.2">
      <c r="A467" s="1">
        <f>'[3]cc-pVDZ-F12c'!T465-'[3]cc-pVDZ-F12c'!Q465</f>
        <v>0.12037021595260722</v>
      </c>
      <c r="B467" s="7">
        <f>'[3]cc-pVDZ-F12c'!Z465-'[3]cc-pVDZ-F12c'!W465</f>
        <v>0.16326937942279618</v>
      </c>
      <c r="C467" s="8">
        <f t="shared" si="62"/>
        <v>0.1418197976877017</v>
      </c>
      <c r="D467" s="9">
        <f t="shared" si="63"/>
        <v>0.12209261131493215</v>
      </c>
      <c r="E467" s="10">
        <f t="shared" si="64"/>
        <v>0.12328580911952111</v>
      </c>
      <c r="F467" s="1">
        <f t="shared" si="65"/>
        <v>0.11182690173560372</v>
      </c>
      <c r="G467" s="1">
        <f t="shared" si="66"/>
        <v>8.4611996698799929E-2</v>
      </c>
      <c r="H467" s="1">
        <f t="shared" si="61"/>
        <v>1.1664707573146336</v>
      </c>
      <c r="I467" s="1">
        <f t="shared" si="61"/>
        <v>1.9784119516415637</v>
      </c>
      <c r="J467" s="1">
        <f t="shared" si="61"/>
        <v>1.6930995823661175</v>
      </c>
      <c r="K467" s="1">
        <f t="shared" si="61"/>
        <v>1.8049264841017212</v>
      </c>
      <c r="L467" s="1">
        <f t="shared" si="60"/>
        <v>1.2662291089193285</v>
      </c>
      <c r="M467" s="1">
        <f t="shared" si="60"/>
        <v>1.9833818268290657</v>
      </c>
      <c r="N467" s="1">
        <f t="shared" si="60"/>
        <v>1.7176696158014853</v>
      </c>
      <c r="O467" s="1">
        <f t="shared" si="60"/>
        <v>1.8022816125002852</v>
      </c>
      <c r="P467" t="s">
        <v>688</v>
      </c>
      <c r="Q467">
        <v>-477.91490006177497</v>
      </c>
      <c r="R467">
        <v>-479.85974664000003</v>
      </c>
      <c r="S467">
        <v>-479.909627712445</v>
      </c>
      <c r="T467">
        <v>-480.00709749167601</v>
      </c>
      <c r="U467" t="s">
        <v>588</v>
      </c>
      <c r="V467">
        <v>-230.79435428315199</v>
      </c>
      <c r="W467">
        <v>-231.76463167</v>
      </c>
      <c r="X467">
        <v>-231.786099625937</v>
      </c>
      <c r="Y467">
        <v>-231.84004766434799</v>
      </c>
      <c r="Z467" t="s">
        <v>588</v>
      </c>
      <c r="AA467">
        <v>-247.11868688922399</v>
      </c>
      <c r="AB467">
        <v>-248.09196216999999</v>
      </c>
      <c r="AC467">
        <v>-248.120829960691</v>
      </c>
      <c r="AD467">
        <v>-248.164173494007</v>
      </c>
      <c r="AE467" s="11" t="s">
        <v>458</v>
      </c>
      <c r="AF467">
        <v>-477.87978438720597</v>
      </c>
      <c r="AG467">
        <v>-479.57705354000001</v>
      </c>
      <c r="AH467">
        <v>-479.64303878186502</v>
      </c>
      <c r="AI467">
        <v>-479.72214209884601</v>
      </c>
      <c r="AJ467" t="s">
        <v>588</v>
      </c>
      <c r="AK467">
        <v>-230.77703297150401</v>
      </c>
      <c r="AL467">
        <v>-231.62879846000001</v>
      </c>
      <c r="AM467">
        <v>-231.65927253771699</v>
      </c>
      <c r="AN467">
        <v>-231.70416319024099</v>
      </c>
      <c r="AO467" t="s">
        <v>588</v>
      </c>
      <c r="AP467">
        <v>-247.10073355125701</v>
      </c>
      <c r="AQ467">
        <v>-247.94509436000001</v>
      </c>
      <c r="AR467">
        <v>-247.98102896349201</v>
      </c>
      <c r="AS467">
        <v>-248.01510679015499</v>
      </c>
    </row>
    <row r="468" spans="1:45" x14ac:dyDescent="0.2">
      <c r="A468" s="1">
        <f>'[3]cc-pVDZ-F12c'!T466-'[3]cc-pVDZ-F12c'!Q466</f>
        <v>2.164038140697877E-2</v>
      </c>
      <c r="B468" s="7">
        <f>'[3]cc-pVDZ-F12c'!Z466-'[3]cc-pVDZ-F12c'!W466</f>
        <v>3.7811185451644413E-2</v>
      </c>
      <c r="C468" s="8">
        <f t="shared" si="62"/>
        <v>2.9725783429311592E-2</v>
      </c>
      <c r="D468" s="9">
        <f t="shared" si="63"/>
        <v>2.0887939083353749E-2</v>
      </c>
      <c r="E468" s="10">
        <f t="shared" si="64"/>
        <v>2.1835347599170309E-2</v>
      </c>
      <c r="F468" s="1">
        <f t="shared" si="65"/>
        <v>1.9131653309538144E-2</v>
      </c>
      <c r="G468" s="1">
        <f t="shared" si="66"/>
        <v>1.2710379371661751E-2</v>
      </c>
      <c r="H468" s="1">
        <f t="shared" si="61"/>
        <v>0.50716698374427926</v>
      </c>
      <c r="I468" s="1">
        <f t="shared" si="61"/>
        <v>0.65608000757001839</v>
      </c>
      <c r="J468" s="1">
        <f t="shared" si="61"/>
        <v>0.59004796474723387</v>
      </c>
      <c r="K468" s="1">
        <f t="shared" si="61"/>
        <v>0.60917961805677201</v>
      </c>
      <c r="L468" s="1">
        <f t="shared" si="60"/>
        <v>0.53558824252668047</v>
      </c>
      <c r="M468" s="1">
        <f t="shared" si="60"/>
        <v>0.65223337427981121</v>
      </c>
      <c r="N468" s="1">
        <f t="shared" si="60"/>
        <v>0.58517524239099883</v>
      </c>
      <c r="O468" s="1">
        <f t="shared" si="60"/>
        <v>0.59788562176266058</v>
      </c>
      <c r="P468" t="s">
        <v>689</v>
      </c>
      <c r="Q468">
        <v>-477.913849394377</v>
      </c>
      <c r="R468">
        <v>-479.85763937000002</v>
      </c>
      <c r="S468">
        <v>-479.90786988787403</v>
      </c>
      <c r="T468">
        <v>-480.00519194782999</v>
      </c>
      <c r="U468" t="s">
        <v>588</v>
      </c>
      <c r="V468">
        <v>-230.79435428315199</v>
      </c>
      <c r="W468">
        <v>-231.76463167</v>
      </c>
      <c r="X468">
        <v>-231.786099625937</v>
      </c>
      <c r="Y468">
        <v>-231.84004766434799</v>
      </c>
      <c r="Z468" t="s">
        <v>588</v>
      </c>
      <c r="AA468">
        <v>-247.11868688922399</v>
      </c>
      <c r="AB468">
        <v>-248.09196216999999</v>
      </c>
      <c r="AC468">
        <v>-248.120829960691</v>
      </c>
      <c r="AD468">
        <v>-248.164173494007</v>
      </c>
      <c r="AE468" s="11" t="s">
        <v>459</v>
      </c>
      <c r="AF468">
        <v>-477.87862003691902</v>
      </c>
      <c r="AG468">
        <v>-479.57493221999999</v>
      </c>
      <c r="AH468">
        <v>-479.64123403727802</v>
      </c>
      <c r="AI468">
        <v>-479.72022277174301</v>
      </c>
      <c r="AJ468" t="s">
        <v>588</v>
      </c>
      <c r="AK468">
        <v>-230.77703297150401</v>
      </c>
      <c r="AL468">
        <v>-231.62879846000001</v>
      </c>
      <c r="AM468">
        <v>-231.65927253771699</v>
      </c>
      <c r="AN468">
        <v>-231.70416319024099</v>
      </c>
      <c r="AO468" t="s">
        <v>588</v>
      </c>
      <c r="AP468">
        <v>-247.10073355125701</v>
      </c>
      <c r="AQ468">
        <v>-247.94509436000001</v>
      </c>
      <c r="AR468">
        <v>-247.98102896349201</v>
      </c>
      <c r="AS468">
        <v>-248.01510679015499</v>
      </c>
    </row>
    <row r="469" spans="1:45" x14ac:dyDescent="0.2">
      <c r="A469" s="1">
        <f>'[3]cc-pVDZ-F12c'!T467-'[3]cc-pVDZ-F12c'!Q467</f>
        <v>0.7860712374885237</v>
      </c>
      <c r="B469" s="7">
        <f>'[3]cc-pVDZ-F12c'!Z467-'[3]cc-pVDZ-F12c'!W467</f>
        <v>0.9607393643514377</v>
      </c>
      <c r="C469" s="8">
        <f t="shared" si="62"/>
        <v>0.8734053009199807</v>
      </c>
      <c r="D469" s="9">
        <f t="shared" si="63"/>
        <v>0.87829928172561822</v>
      </c>
      <c r="E469" s="10">
        <f t="shared" si="64"/>
        <v>0.86222579658258802</v>
      </c>
      <c r="F469" s="1">
        <f t="shared" si="65"/>
        <v>0.80445070683789899</v>
      </c>
      <c r="G469" s="1">
        <f t="shared" si="66"/>
        <v>0.66723486869426263</v>
      </c>
      <c r="H469" s="1">
        <f t="shared" si="61"/>
        <v>-2.0725648725625296</v>
      </c>
      <c r="I469" s="1">
        <f t="shared" si="61"/>
        <v>3.1731210135572137</v>
      </c>
      <c r="J469" s="1">
        <f t="shared" si="61"/>
        <v>1.8634077923476173</v>
      </c>
      <c r="K469" s="1">
        <f t="shared" si="61"/>
        <v>2.6678584991855163</v>
      </c>
      <c r="L469" s="1">
        <f t="shared" si="60"/>
        <v>-1.8041607888561146</v>
      </c>
      <c r="M469" s="1">
        <f t="shared" si="60"/>
        <v>2.706517499543891</v>
      </c>
      <c r="N469" s="1">
        <f t="shared" si="60"/>
        <v>1.4498102172436533</v>
      </c>
      <c r="O469" s="1">
        <f t="shared" si="60"/>
        <v>2.117045085937916</v>
      </c>
      <c r="P469" t="s">
        <v>690</v>
      </c>
      <c r="Q469">
        <v>-493.58229556267599</v>
      </c>
      <c r="R469">
        <v>-495.60165136000001</v>
      </c>
      <c r="S469">
        <v>-495.62919778996002</v>
      </c>
      <c r="T469">
        <v>-495.742980754874</v>
      </c>
      <c r="U469" t="s">
        <v>589</v>
      </c>
      <c r="V469">
        <v>-246.79279920981699</v>
      </c>
      <c r="W469">
        <v>-247.79829734</v>
      </c>
      <c r="X469">
        <v>-247.81311413524799</v>
      </c>
      <c r="Y469">
        <v>-247.869364621415</v>
      </c>
      <c r="Z469" t="s">
        <v>589</v>
      </c>
      <c r="AA469">
        <v>-246.79279919508301</v>
      </c>
      <c r="AB469">
        <v>-247.79829733</v>
      </c>
      <c r="AC469">
        <v>-247.813114125498</v>
      </c>
      <c r="AD469">
        <v>-247.869364630495</v>
      </c>
      <c r="AE469" s="11" t="s">
        <v>460</v>
      </c>
      <c r="AF469">
        <v>-493.54669288737699</v>
      </c>
      <c r="AG469">
        <v>-495.31746091000002</v>
      </c>
      <c r="AH469">
        <v>-495.36314965242201</v>
      </c>
      <c r="AI469">
        <v>-495.45772712616002</v>
      </c>
      <c r="AJ469" t="s">
        <v>589</v>
      </c>
      <c r="AK469">
        <v>-246.77478400828599</v>
      </c>
      <c r="AL469">
        <v>-247.65657390000001</v>
      </c>
      <c r="AM469">
        <v>-247.680419618825</v>
      </c>
      <c r="AN469">
        <v>-247.727176693546</v>
      </c>
      <c r="AO469" t="s">
        <v>589</v>
      </c>
      <c r="AP469">
        <v>-246.77478399219899</v>
      </c>
      <c r="AQ469">
        <v>-247.65657390000001</v>
      </c>
      <c r="AR469">
        <v>-247.680419614046</v>
      </c>
      <c r="AS469">
        <v>-247.727176706661</v>
      </c>
    </row>
    <row r="470" spans="1:45" x14ac:dyDescent="0.2">
      <c r="A470" s="1">
        <f>'[3]cc-pVDZ-F12c'!T468-'[3]cc-pVDZ-F12c'!Q468</f>
        <v>0.64510268553650096</v>
      </c>
      <c r="B470" s="7">
        <f>'[3]cc-pVDZ-F12c'!Z468-'[3]cc-pVDZ-F12c'!W468</f>
        <v>0.79200177592584087</v>
      </c>
      <c r="C470" s="8">
        <f t="shared" si="62"/>
        <v>0.71855223073117092</v>
      </c>
      <c r="D470" s="9">
        <f t="shared" si="63"/>
        <v>0.71086511937987762</v>
      </c>
      <c r="E470" s="10">
        <f t="shared" si="64"/>
        <v>0.69816963069422777</v>
      </c>
      <c r="F470" s="1">
        <f t="shared" si="65"/>
        <v>0.65109463214863306</v>
      </c>
      <c r="G470" s="1">
        <f t="shared" si="66"/>
        <v>0.53929151060284575</v>
      </c>
      <c r="H470" s="1">
        <f t="shared" si="61"/>
        <v>-0.11001664853653097</v>
      </c>
      <c r="I470" s="1">
        <f t="shared" si="61"/>
        <v>4.0624400271519487</v>
      </c>
      <c r="J470" s="1">
        <f t="shared" si="61"/>
        <v>3.0351900975552173</v>
      </c>
      <c r="K470" s="1">
        <f t="shared" si="61"/>
        <v>3.6862847297038503</v>
      </c>
      <c r="L470" s="1">
        <f t="shared" si="60"/>
        <v>0.14891829360848682</v>
      </c>
      <c r="M470" s="1">
        <f t="shared" si="60"/>
        <v>3.7593090129682594</v>
      </c>
      <c r="N470" s="1">
        <f t="shared" si="60"/>
        <v>2.7713521607135263</v>
      </c>
      <c r="O470" s="1">
        <f t="shared" si="60"/>
        <v>3.310643671316372</v>
      </c>
      <c r="P470" t="s">
        <v>691</v>
      </c>
      <c r="Q470">
        <v>-493.58542308221797</v>
      </c>
      <c r="R470">
        <v>-495.60306858000001</v>
      </c>
      <c r="S470">
        <v>-495.63106514384901</v>
      </c>
      <c r="T470">
        <v>-495.744603720312</v>
      </c>
      <c r="U470" t="s">
        <v>589</v>
      </c>
      <c r="V470">
        <v>-246.79279920981699</v>
      </c>
      <c r="W470">
        <v>-247.79829734</v>
      </c>
      <c r="X470">
        <v>-247.81311413524799</v>
      </c>
      <c r="Y470">
        <v>-247.869364621415</v>
      </c>
      <c r="Z470" t="s">
        <v>589</v>
      </c>
      <c r="AA470">
        <v>-246.79279919508301</v>
      </c>
      <c r="AB470">
        <v>-247.79829733</v>
      </c>
      <c r="AC470">
        <v>-247.813114125498</v>
      </c>
      <c r="AD470">
        <v>-247.869364630495</v>
      </c>
      <c r="AE470" s="11" t="s">
        <v>461</v>
      </c>
      <c r="AF470">
        <v>-493.54980531688199</v>
      </c>
      <c r="AG470">
        <v>-495.31913864000001</v>
      </c>
      <c r="AH470">
        <v>-495.36525566347598</v>
      </c>
      <c r="AI470">
        <v>-495.45962924650303</v>
      </c>
      <c r="AJ470" t="s">
        <v>589</v>
      </c>
      <c r="AK470">
        <v>-246.77478400828599</v>
      </c>
      <c r="AL470">
        <v>-247.65657390000001</v>
      </c>
      <c r="AM470">
        <v>-247.680419618825</v>
      </c>
      <c r="AN470">
        <v>-247.727176693546</v>
      </c>
      <c r="AO470" t="s">
        <v>589</v>
      </c>
      <c r="AP470">
        <v>-246.77478399219899</v>
      </c>
      <c r="AQ470">
        <v>-247.65657390000001</v>
      </c>
      <c r="AR470">
        <v>-247.680419614046</v>
      </c>
      <c r="AS470">
        <v>-247.727176706661</v>
      </c>
    </row>
    <row r="471" spans="1:45" x14ac:dyDescent="0.2">
      <c r="A471" s="1">
        <f>'[3]cc-pVDZ-F12c'!T469-'[3]cc-pVDZ-F12c'!Q469</f>
        <v>0.48769304402440072</v>
      </c>
      <c r="B471" s="7">
        <f>'[3]cc-pVDZ-F12c'!Z469-'[3]cc-pVDZ-F12c'!W469</f>
        <v>0.60278425702831706</v>
      </c>
      <c r="C471" s="8">
        <f t="shared" si="62"/>
        <v>0.54523865052635889</v>
      </c>
      <c r="D471" s="9">
        <f t="shared" si="63"/>
        <v>0.52856779479661742</v>
      </c>
      <c r="E471" s="10">
        <f t="shared" si="64"/>
        <v>0.51926122482969805</v>
      </c>
      <c r="F471" s="1">
        <f t="shared" si="65"/>
        <v>0.48412510972395806</v>
      </c>
      <c r="G471" s="1">
        <f t="shared" si="66"/>
        <v>0.40067683634782547</v>
      </c>
      <c r="H471" s="1">
        <f t="shared" si="61"/>
        <v>1.2337851446510411</v>
      </c>
      <c r="I471" s="1">
        <f t="shared" si="61"/>
        <v>4.2881238188314361</v>
      </c>
      <c r="J471" s="1">
        <f t="shared" si="61"/>
        <v>3.5459870681202008</v>
      </c>
      <c r="K471" s="1">
        <f t="shared" si="61"/>
        <v>4.0301121778441589</v>
      </c>
      <c r="L471" s="1">
        <f t="shared" si="60"/>
        <v>1.4661938025174175</v>
      </c>
      <c r="M471" s="1">
        <f t="shared" si="60"/>
        <v>4.1366618508000519</v>
      </c>
      <c r="N471" s="1">
        <f t="shared" si="60"/>
        <v>3.4202808999537924</v>
      </c>
      <c r="O471" s="1">
        <f t="shared" si="60"/>
        <v>3.8209577363016178</v>
      </c>
      <c r="P471" t="s">
        <v>692</v>
      </c>
      <c r="Q471">
        <v>-493.58756456659899</v>
      </c>
      <c r="R471">
        <v>-495.60342823000002</v>
      </c>
      <c r="S471">
        <v>-495.631879150602</v>
      </c>
      <c r="T471">
        <v>-495.74515164420501</v>
      </c>
      <c r="U471" t="s">
        <v>589</v>
      </c>
      <c r="V471">
        <v>-246.79279920981699</v>
      </c>
      <c r="W471">
        <v>-247.79829734</v>
      </c>
      <c r="X471">
        <v>-247.81311413524799</v>
      </c>
      <c r="Y471">
        <v>-247.869364621415</v>
      </c>
      <c r="Z471" t="s">
        <v>589</v>
      </c>
      <c r="AA471">
        <v>-246.79279919508301</v>
      </c>
      <c r="AB471">
        <v>-247.79829733</v>
      </c>
      <c r="AC471">
        <v>-247.813114125498</v>
      </c>
      <c r="AD471">
        <v>-247.869364630495</v>
      </c>
      <c r="AE471" s="11" t="s">
        <v>462</v>
      </c>
      <c r="AF471">
        <v>-493.55190452893999</v>
      </c>
      <c r="AG471">
        <v>-495.31973999000002</v>
      </c>
      <c r="AH471">
        <v>-495.36628979720501</v>
      </c>
      <c r="AI471">
        <v>-495.46044248369702</v>
      </c>
      <c r="AJ471" t="s">
        <v>589</v>
      </c>
      <c r="AK471">
        <v>-246.77478400828599</v>
      </c>
      <c r="AL471">
        <v>-247.65657390000001</v>
      </c>
      <c r="AM471">
        <v>-247.680419618825</v>
      </c>
      <c r="AN471">
        <v>-247.727176693546</v>
      </c>
      <c r="AO471" t="s">
        <v>589</v>
      </c>
      <c r="AP471">
        <v>-246.77478399219899</v>
      </c>
      <c r="AQ471">
        <v>-247.65657390000001</v>
      </c>
      <c r="AR471">
        <v>-247.680419614046</v>
      </c>
      <c r="AS471">
        <v>-247.727176706661</v>
      </c>
    </row>
    <row r="472" spans="1:45" x14ac:dyDescent="0.2">
      <c r="A472" s="1">
        <f>'[3]cc-pVDZ-F12c'!T470-'[3]cc-pVDZ-F12c'!Q470</f>
        <v>0.37582502481102686</v>
      </c>
      <c r="B472" s="7">
        <f>'[3]cc-pVDZ-F12c'!Z470-'[3]cc-pVDZ-F12c'!W470</f>
        <v>0.46789920624700976</v>
      </c>
      <c r="C472" s="8">
        <f t="shared" si="62"/>
        <v>0.42186211552901831</v>
      </c>
      <c r="D472" s="9">
        <f t="shared" si="63"/>
        <v>0.40213026580699507</v>
      </c>
      <c r="E472" s="10">
        <f t="shared" si="64"/>
        <v>0.39524298166455929</v>
      </c>
      <c r="F472" s="1">
        <f t="shared" si="65"/>
        <v>0.36831861678603683</v>
      </c>
      <c r="G472" s="1">
        <f t="shared" si="66"/>
        <v>0.30437325019954597</v>
      </c>
      <c r="H472" s="1">
        <f t="shared" si="61"/>
        <v>1.672457706300104</v>
      </c>
      <c r="I472" s="1">
        <f t="shared" si="61"/>
        <v>3.9814599261780863</v>
      </c>
      <c r="J472" s="1">
        <f t="shared" si="61"/>
        <v>3.4225459795845867</v>
      </c>
      <c r="K472" s="1">
        <f t="shared" si="61"/>
        <v>3.7908645963706236</v>
      </c>
      <c r="L472" s="1">
        <f t="shared" si="60"/>
        <v>1.8735700099660462</v>
      </c>
      <c r="M472" s="1">
        <f t="shared" si="60"/>
        <v>3.91031917412226</v>
      </c>
      <c r="N472" s="1">
        <f t="shared" si="60"/>
        <v>3.3690209158170994</v>
      </c>
      <c r="O472" s="1">
        <f t="shared" si="60"/>
        <v>3.6733941660166454</v>
      </c>
      <c r="P472" t="s">
        <v>693</v>
      </c>
      <c r="Q472">
        <v>-493.58826363579499</v>
      </c>
      <c r="R472">
        <v>-495.60293953000001</v>
      </c>
      <c r="S472">
        <v>-495.63168243471398</v>
      </c>
      <c r="T472">
        <v>-495.74477037893098</v>
      </c>
      <c r="U472" t="s">
        <v>589</v>
      </c>
      <c r="V472">
        <v>-246.79279920981699</v>
      </c>
      <c r="W472">
        <v>-247.79829734</v>
      </c>
      <c r="X472">
        <v>-247.81311413524799</v>
      </c>
      <c r="Y472">
        <v>-247.869364621415</v>
      </c>
      <c r="Z472" t="s">
        <v>589</v>
      </c>
      <c r="AA472">
        <v>-246.79279919508301</v>
      </c>
      <c r="AB472">
        <v>-247.79829733</v>
      </c>
      <c r="AC472">
        <v>-247.813114125498</v>
      </c>
      <c r="AD472">
        <v>-247.869364630495</v>
      </c>
      <c r="AE472" s="11" t="s">
        <v>463</v>
      </c>
      <c r="AF472">
        <v>-493.552553724223</v>
      </c>
      <c r="AG472">
        <v>-495.31937928999997</v>
      </c>
      <c r="AH472">
        <v>-495.36620810922398</v>
      </c>
      <c r="AI472">
        <v>-495.46020732618899</v>
      </c>
      <c r="AJ472" t="s">
        <v>589</v>
      </c>
      <c r="AK472">
        <v>-246.77478400828599</v>
      </c>
      <c r="AL472">
        <v>-247.65657390000001</v>
      </c>
      <c r="AM472">
        <v>-247.680419618825</v>
      </c>
      <c r="AN472">
        <v>-247.727176693546</v>
      </c>
      <c r="AO472" t="s">
        <v>589</v>
      </c>
      <c r="AP472">
        <v>-246.77478399219899</v>
      </c>
      <c r="AQ472">
        <v>-247.65657390000001</v>
      </c>
      <c r="AR472">
        <v>-247.680419614046</v>
      </c>
      <c r="AS472">
        <v>-247.727176706661</v>
      </c>
    </row>
    <row r="473" spans="1:45" x14ac:dyDescent="0.2">
      <c r="A473" s="1">
        <f>'[3]cc-pVDZ-F12c'!T471-'[3]cc-pVDZ-F12c'!Q471</f>
        <v>0.2941997366661</v>
      </c>
      <c r="B473" s="7">
        <f>'[3]cc-pVDZ-F12c'!Z471-'[3]cc-pVDZ-F12c'!W471</f>
        <v>0.36946127557066077</v>
      </c>
      <c r="C473" s="8">
        <f t="shared" si="62"/>
        <v>0.33183050611838039</v>
      </c>
      <c r="D473" s="9">
        <f t="shared" si="63"/>
        <v>0.31135233284721342</v>
      </c>
      <c r="E473" s="10">
        <f t="shared" si="64"/>
        <v>0.30635499107693809</v>
      </c>
      <c r="F473" s="1">
        <f t="shared" si="65"/>
        <v>0.28517341348892966</v>
      </c>
      <c r="G473" s="1">
        <f t="shared" si="66"/>
        <v>0.23486716671740959</v>
      </c>
      <c r="H473" s="1">
        <f t="shared" si="61"/>
        <v>1.7325872880751985</v>
      </c>
      <c r="I473" s="1">
        <f t="shared" si="61"/>
        <v>3.5207989271354485</v>
      </c>
      <c r="J473" s="1">
        <f t="shared" si="61"/>
        <v>3.086016238546466</v>
      </c>
      <c r="K473" s="1">
        <f t="shared" si="61"/>
        <v>3.3711896520353957</v>
      </c>
      <c r="L473" s="1">
        <f t="shared" si="60"/>
        <v>1.9022514837562348</v>
      </c>
      <c r="M473" s="1">
        <f t="shared" si="60"/>
        <v>3.4891787234225342</v>
      </c>
      <c r="N473" s="1">
        <f t="shared" si="60"/>
        <v>3.0670121396402656</v>
      </c>
      <c r="O473" s="1">
        <f t="shared" si="60"/>
        <v>3.3018793063576752</v>
      </c>
      <c r="P473" t="s">
        <v>694</v>
      </c>
      <c r="Q473">
        <v>-493.58835945837899</v>
      </c>
      <c r="R473">
        <v>-495.60220542000002</v>
      </c>
      <c r="S473">
        <v>-495.63114614045702</v>
      </c>
      <c r="T473">
        <v>-495.74410158436399</v>
      </c>
      <c r="U473" t="s">
        <v>589</v>
      </c>
      <c r="V473">
        <v>-246.79279920981699</v>
      </c>
      <c r="W473">
        <v>-247.79829734</v>
      </c>
      <c r="X473">
        <v>-247.81311413524799</v>
      </c>
      <c r="Y473">
        <v>-247.869364621415</v>
      </c>
      <c r="Z473" t="s">
        <v>589</v>
      </c>
      <c r="AA473">
        <v>-246.79279919508301</v>
      </c>
      <c r="AB473">
        <v>-247.79829733</v>
      </c>
      <c r="AC473">
        <v>-247.813114125498</v>
      </c>
      <c r="AD473">
        <v>-247.869364630495</v>
      </c>
      <c r="AE473" s="11" t="s">
        <v>464</v>
      </c>
      <c r="AF473">
        <v>-493.55259943105898</v>
      </c>
      <c r="AG473">
        <v>-495.31870816000003</v>
      </c>
      <c r="AH473">
        <v>-495.36572682762397</v>
      </c>
      <c r="AI473">
        <v>-495.45961527959901</v>
      </c>
      <c r="AJ473" t="s">
        <v>589</v>
      </c>
      <c r="AK473">
        <v>-246.77478400828599</v>
      </c>
      <c r="AL473">
        <v>-247.65657390000001</v>
      </c>
      <c r="AM473">
        <v>-247.680419618825</v>
      </c>
      <c r="AN473">
        <v>-247.727176693546</v>
      </c>
      <c r="AO473" t="s">
        <v>589</v>
      </c>
      <c r="AP473">
        <v>-246.77478399219899</v>
      </c>
      <c r="AQ473">
        <v>-247.65657390000001</v>
      </c>
      <c r="AR473">
        <v>-247.680419614046</v>
      </c>
      <c r="AS473">
        <v>-247.727176706661</v>
      </c>
    </row>
    <row r="474" spans="1:45" x14ac:dyDescent="0.2">
      <c r="A474" s="1">
        <f>'[3]cc-pVDZ-F12c'!T472-'[3]cc-pVDZ-F12c'!Q472</f>
        <v>0.15172406496853608</v>
      </c>
      <c r="B474" s="7">
        <f>'[3]cc-pVDZ-F12c'!Z472-'[3]cc-pVDZ-F12c'!W472</f>
        <v>0.19815243091798074</v>
      </c>
      <c r="C474" s="8">
        <f t="shared" si="62"/>
        <v>0.17493824794325841</v>
      </c>
      <c r="D474" s="9">
        <f t="shared" si="63"/>
        <v>0.1554523048194161</v>
      </c>
      <c r="E474" s="10">
        <f t="shared" si="64"/>
        <v>0.15403947394467407</v>
      </c>
      <c r="F474" s="1">
        <f t="shared" si="65"/>
        <v>0.14238166772249139</v>
      </c>
      <c r="G474" s="1">
        <f t="shared" si="66"/>
        <v>0.11469437794480752</v>
      </c>
      <c r="H474" s="1">
        <f t="shared" si="61"/>
        <v>1.3188323838209643</v>
      </c>
      <c r="I474" s="1">
        <f t="shared" si="61"/>
        <v>2.2348311585791332</v>
      </c>
      <c r="J474" s="1">
        <f t="shared" si="61"/>
        <v>2.0013802187412839</v>
      </c>
      <c r="K474" s="1">
        <f t="shared" si="61"/>
        <v>2.1437618864637753</v>
      </c>
      <c r="L474" s="1">
        <f t="shared" si="60"/>
        <v>1.4078828693960939</v>
      </c>
      <c r="M474" s="1">
        <f t="shared" si="60"/>
        <v>2.2195638524248946</v>
      </c>
      <c r="N474" s="1">
        <f t="shared" si="60"/>
        <v>1.9931647231753407</v>
      </c>
      <c r="O474" s="1">
        <f t="shared" si="60"/>
        <v>2.1078591011201482</v>
      </c>
      <c r="P474" t="s">
        <v>695</v>
      </c>
      <c r="Q474">
        <v>-493.58770009799599</v>
      </c>
      <c r="R474">
        <v>-495.60015609999999</v>
      </c>
      <c r="S474">
        <v>-495.62941766300798</v>
      </c>
      <c r="T474">
        <v>-495.74214555379302</v>
      </c>
      <c r="U474" t="s">
        <v>589</v>
      </c>
      <c r="V474">
        <v>-246.79279920981699</v>
      </c>
      <c r="W474">
        <v>-247.79829734</v>
      </c>
      <c r="X474">
        <v>-247.81311413524799</v>
      </c>
      <c r="Y474">
        <v>-247.869364621415</v>
      </c>
      <c r="Z474" t="s">
        <v>589</v>
      </c>
      <c r="AA474">
        <v>-246.79279919508301</v>
      </c>
      <c r="AB474">
        <v>-247.79829733</v>
      </c>
      <c r="AC474">
        <v>-247.813114125498</v>
      </c>
      <c r="AD474">
        <v>-247.869364630495</v>
      </c>
      <c r="AE474" s="11" t="s">
        <v>465</v>
      </c>
      <c r="AF474">
        <v>-493.55181160455697</v>
      </c>
      <c r="AG474">
        <v>-495.31668489999998</v>
      </c>
      <c r="AH474">
        <v>-495.36401554290802</v>
      </c>
      <c r="AI474">
        <v>-495.45771248736202</v>
      </c>
      <c r="AJ474" t="s">
        <v>589</v>
      </c>
      <c r="AK474">
        <v>-246.77478400828599</v>
      </c>
      <c r="AL474">
        <v>-247.65657390000001</v>
      </c>
      <c r="AM474">
        <v>-247.680419618825</v>
      </c>
      <c r="AN474">
        <v>-247.727176693546</v>
      </c>
      <c r="AO474" t="s">
        <v>589</v>
      </c>
      <c r="AP474">
        <v>-246.77478399219899</v>
      </c>
      <c r="AQ474">
        <v>-247.65657390000001</v>
      </c>
      <c r="AR474">
        <v>-247.680419614046</v>
      </c>
      <c r="AS474">
        <v>-247.727176706661</v>
      </c>
    </row>
    <row r="475" spans="1:45" x14ac:dyDescent="0.2">
      <c r="A475" s="1">
        <f>'[3]cc-pVDZ-F12c'!T473-'[3]cc-pVDZ-F12c'!Q473</f>
        <v>6.0436699797432381E-2</v>
      </c>
      <c r="B475" s="7">
        <f>'[3]cc-pVDZ-F12c'!Z473-'[3]cc-pVDZ-F12c'!W473</f>
        <v>8.7130130939569894E-2</v>
      </c>
      <c r="C475" s="8">
        <f t="shared" si="62"/>
        <v>7.3783415368501137E-2</v>
      </c>
      <c r="D475" s="9">
        <f t="shared" si="63"/>
        <v>5.8143919925227515E-2</v>
      </c>
      <c r="E475" s="10">
        <f t="shared" si="64"/>
        <v>5.8542082063841622E-2</v>
      </c>
      <c r="F475" s="1">
        <f t="shared" si="65"/>
        <v>5.3255101598486454E-2</v>
      </c>
      <c r="G475" s="1">
        <f t="shared" si="66"/>
        <v>4.0698522993267927E-2</v>
      </c>
      <c r="H475" s="1">
        <f t="shared" si="61"/>
        <v>0.67604651395343751</v>
      </c>
      <c r="I475" s="1">
        <f t="shared" si="61"/>
        <v>1.0433286701839795</v>
      </c>
      <c r="J475" s="1">
        <f t="shared" si="61"/>
        <v>0.93874639452258291</v>
      </c>
      <c r="K475" s="1">
        <f t="shared" si="61"/>
        <v>0.99200149612106936</v>
      </c>
      <c r="L475" s="1">
        <f t="shared" si="60"/>
        <v>0.69625284756543282</v>
      </c>
      <c r="M475" s="1">
        <f t="shared" si="60"/>
        <v>1.0061612824779613</v>
      </c>
      <c r="N475" s="1">
        <f t="shared" si="60"/>
        <v>0.9068180152072568</v>
      </c>
      <c r="O475" s="1">
        <f t="shared" si="60"/>
        <v>0.94751653820052473</v>
      </c>
      <c r="P475" t="s">
        <v>696</v>
      </c>
      <c r="Q475">
        <v>-493.58667575355202</v>
      </c>
      <c r="R475">
        <v>-495.59825732000002</v>
      </c>
      <c r="S475">
        <v>-495.62772424828802</v>
      </c>
      <c r="T475">
        <v>-495.74031010685502</v>
      </c>
      <c r="U475" t="s">
        <v>589</v>
      </c>
      <c r="V475">
        <v>-246.79279920981699</v>
      </c>
      <c r="W475">
        <v>-247.79829734</v>
      </c>
      <c r="X475">
        <v>-247.81311413524799</v>
      </c>
      <c r="Y475">
        <v>-247.869364621415</v>
      </c>
      <c r="Z475" t="s">
        <v>589</v>
      </c>
      <c r="AA475">
        <v>-246.79279919508301</v>
      </c>
      <c r="AB475">
        <v>-247.79829733</v>
      </c>
      <c r="AC475">
        <v>-247.813114125498</v>
      </c>
      <c r="AD475">
        <v>-247.869364630495</v>
      </c>
      <c r="AE475" s="11" t="s">
        <v>466</v>
      </c>
      <c r="AF475">
        <v>-493.55067754997799</v>
      </c>
      <c r="AG475">
        <v>-495.31475122000001</v>
      </c>
      <c r="AH475">
        <v>-495.36228433930398</v>
      </c>
      <c r="AI475">
        <v>-495.45586336386202</v>
      </c>
      <c r="AJ475" t="s">
        <v>589</v>
      </c>
      <c r="AK475">
        <v>-246.77478400828599</v>
      </c>
      <c r="AL475">
        <v>-247.65657390000001</v>
      </c>
      <c r="AM475">
        <v>-247.680419618825</v>
      </c>
      <c r="AN475">
        <v>-247.727176693546</v>
      </c>
      <c r="AO475" t="s">
        <v>589</v>
      </c>
      <c r="AP475">
        <v>-246.77478399219899</v>
      </c>
      <c r="AQ475">
        <v>-247.65657390000001</v>
      </c>
      <c r="AR475">
        <v>-247.680419614046</v>
      </c>
      <c r="AS475">
        <v>-247.727176706661</v>
      </c>
    </row>
    <row r="476" spans="1:45" x14ac:dyDescent="0.2">
      <c r="A476" s="1">
        <f>'[3]cc-pVDZ-F12c'!T474-'[3]cc-pVDZ-F12c'!Q474</f>
        <v>1.5263070047620397E-2</v>
      </c>
      <c r="B476" s="7">
        <f>'[3]cc-pVDZ-F12c'!Z474-'[3]cc-pVDZ-F12c'!W474</f>
        <v>2.4626550122552215E-2</v>
      </c>
      <c r="C476" s="8">
        <f t="shared" si="62"/>
        <v>1.9944810085086306E-2</v>
      </c>
      <c r="D476" s="9">
        <f t="shared" si="63"/>
        <v>1.3680870463868641E-2</v>
      </c>
      <c r="E476" s="10">
        <f t="shared" si="64"/>
        <v>1.4023820043821005E-2</v>
      </c>
      <c r="F476" s="1">
        <f t="shared" si="65"/>
        <v>1.2530564630764462E-2</v>
      </c>
      <c r="G476" s="1">
        <f t="shared" si="66"/>
        <v>8.984083024755174E-3</v>
      </c>
      <c r="H476" s="1">
        <f t="shared" si="61"/>
        <v>0.19251952553442633</v>
      </c>
      <c r="I476" s="1">
        <f t="shared" si="61"/>
        <v>0.28091090278272463</v>
      </c>
      <c r="J476" s="1">
        <f t="shared" si="61"/>
        <v>0.25184432514880023</v>
      </c>
      <c r="K476" s="1">
        <f t="shared" si="61"/>
        <v>0.26437488977956469</v>
      </c>
      <c r="L476" s="1">
        <f t="shared" si="60"/>
        <v>0.19402005199480163</v>
      </c>
      <c r="M476" s="1">
        <f t="shared" si="60"/>
        <v>0.25998346094278874</v>
      </c>
      <c r="N476" s="1">
        <f t="shared" si="60"/>
        <v>0.23252056539734337</v>
      </c>
      <c r="O476" s="1">
        <f t="shared" si="60"/>
        <v>0.24150464842209854</v>
      </c>
      <c r="P476" t="s">
        <v>697</v>
      </c>
      <c r="Q476">
        <v>-493.58590520427998</v>
      </c>
      <c r="R476">
        <v>-495.59704233000002</v>
      </c>
      <c r="S476">
        <v>-495.62662960020799</v>
      </c>
      <c r="T476">
        <v>-495.73915056009702</v>
      </c>
      <c r="U476" t="s">
        <v>589</v>
      </c>
      <c r="V476">
        <v>-246.79279920981699</v>
      </c>
      <c r="W476">
        <v>-247.79829734</v>
      </c>
      <c r="X476">
        <v>-247.81311413524799</v>
      </c>
      <c r="Y476">
        <v>-247.869364621415</v>
      </c>
      <c r="Z476" t="s">
        <v>589</v>
      </c>
      <c r="AA476">
        <v>-246.79279919508301</v>
      </c>
      <c r="AB476">
        <v>-247.79829733</v>
      </c>
      <c r="AC476">
        <v>-247.813114125498</v>
      </c>
      <c r="AD476">
        <v>-247.869364630495</v>
      </c>
      <c r="AE476" s="11" t="s">
        <v>467</v>
      </c>
      <c r="AF476">
        <v>-493.54987719110602</v>
      </c>
      <c r="AG476">
        <v>-495.31356211000002</v>
      </c>
      <c r="AH476">
        <v>-495.36120977796298</v>
      </c>
      <c r="AI476">
        <v>-495.45473826234598</v>
      </c>
      <c r="AJ476" t="s">
        <v>589</v>
      </c>
      <c r="AK476">
        <v>-246.77478400828599</v>
      </c>
      <c r="AL476">
        <v>-247.65657390000001</v>
      </c>
      <c r="AM476">
        <v>-247.680419618825</v>
      </c>
      <c r="AN476">
        <v>-247.727176693546</v>
      </c>
      <c r="AO476" t="s">
        <v>589</v>
      </c>
      <c r="AP476">
        <v>-246.77478399219899</v>
      </c>
      <c r="AQ476">
        <v>-247.65657390000001</v>
      </c>
      <c r="AR476">
        <v>-247.680419614046</v>
      </c>
      <c r="AS476">
        <v>-247.727176706661</v>
      </c>
    </row>
    <row r="477" spans="1:45" x14ac:dyDescent="0.2">
      <c r="A477" s="1">
        <f>'[3]cc-pVDZ-F12c'!T475-'[3]cc-pVDZ-F12c'!Q475</f>
        <v>0.16879141985725354</v>
      </c>
      <c r="B477" s="7">
        <f>'[3]cc-pVDZ-F12c'!Z475-'[3]cc-pVDZ-F12c'!W475</f>
        <v>0.23626441973671941</v>
      </c>
      <c r="C477" s="8">
        <f t="shared" si="62"/>
        <v>0.20252791979698648</v>
      </c>
      <c r="D477" s="9">
        <f t="shared" si="63"/>
        <v>0.21381928037766043</v>
      </c>
      <c r="E477" s="10">
        <f t="shared" si="64"/>
        <v>0.2188701538359111</v>
      </c>
      <c r="F477" s="1">
        <f t="shared" si="65"/>
        <v>0.19584107013890861</v>
      </c>
      <c r="G477" s="1">
        <f t="shared" si="66"/>
        <v>0.14114699635852768</v>
      </c>
      <c r="H477" s="1">
        <f t="shared" si="61"/>
        <v>1.6229442078808312</v>
      </c>
      <c r="I477" s="1">
        <f t="shared" si="61"/>
        <v>2.6748847456666907</v>
      </c>
      <c r="J477" s="1">
        <f t="shared" si="61"/>
        <v>2.4155511222416677</v>
      </c>
      <c r="K477" s="1">
        <f t="shared" si="61"/>
        <v>2.6113921923805763</v>
      </c>
      <c r="L477" s="1">
        <f t="shared" si="60"/>
        <v>1.7424850575383939</v>
      </c>
      <c r="M477" s="1">
        <f t="shared" si="60"/>
        <v>2.5858285974061275</v>
      </c>
      <c r="N477" s="1">
        <f t="shared" si="60"/>
        <v>2.2867436095069751</v>
      </c>
      <c r="O477" s="1">
        <f t="shared" ref="O477:O540" si="67">627.5095*(AN477+AS477-AI477)</f>
        <v>2.4278906058655028</v>
      </c>
      <c r="P477" t="s">
        <v>468</v>
      </c>
      <c r="Q477">
        <v>-152.92210583457</v>
      </c>
      <c r="R477">
        <v>-153.51247115000001</v>
      </c>
      <c r="S477">
        <v>-153.52804003750299</v>
      </c>
      <c r="T477">
        <v>-153.554317638415</v>
      </c>
      <c r="U477" t="s">
        <v>590</v>
      </c>
      <c r="V477">
        <v>-76.853376234913995</v>
      </c>
      <c r="W477">
        <v>-77.171365620000003</v>
      </c>
      <c r="X477">
        <v>-77.182287134359001</v>
      </c>
      <c r="Y477">
        <v>-77.199671915918998</v>
      </c>
      <c r="Z477" t="s">
        <v>590</v>
      </c>
      <c r="AA477">
        <v>-76.066143273540007</v>
      </c>
      <c r="AB477">
        <v>-76.336842829999995</v>
      </c>
      <c r="AC477">
        <v>-76.341903477561999</v>
      </c>
      <c r="AD477">
        <v>-76.350484204316004</v>
      </c>
      <c r="AE477" s="11" t="s">
        <v>468</v>
      </c>
      <c r="AF477">
        <v>-152.91312010155599</v>
      </c>
      <c r="AG477">
        <v>-153.42709381</v>
      </c>
      <c r="AH477">
        <v>-153.44643023739999</v>
      </c>
      <c r="AI477">
        <v>-153.467111440156</v>
      </c>
      <c r="AJ477" t="s">
        <v>590</v>
      </c>
      <c r="AK477">
        <v>-76.848503149967996</v>
      </c>
      <c r="AL477">
        <v>-77.128982440000001</v>
      </c>
      <c r="AM477">
        <v>-77.142827337068994</v>
      </c>
      <c r="AN477">
        <v>-77.157393844216998</v>
      </c>
      <c r="AO477" t="s">
        <v>590</v>
      </c>
      <c r="AP477">
        <v>-76.061840125009994</v>
      </c>
      <c r="AQ477">
        <v>-76.293990590000007</v>
      </c>
      <c r="AR477">
        <v>-76.299958742577999</v>
      </c>
      <c r="AS477">
        <v>-76.305848506139</v>
      </c>
    </row>
    <row r="478" spans="1:45" x14ac:dyDescent="0.2">
      <c r="A478" s="1">
        <f>'[3]cc-pVDZ-F12c'!T476-'[3]cc-pVDZ-F12c'!Q476</f>
        <v>0.13462675193700058</v>
      </c>
      <c r="B478" s="7">
        <f>'[3]cc-pVDZ-F12c'!Z476-'[3]cc-pVDZ-F12c'!W476</f>
        <v>0.19372391083170548</v>
      </c>
      <c r="C478" s="8">
        <f t="shared" si="62"/>
        <v>0.16417533138435303</v>
      </c>
      <c r="D478" s="9">
        <f t="shared" si="63"/>
        <v>0.16828448310028843</v>
      </c>
      <c r="E478" s="10">
        <f t="shared" si="64"/>
        <v>0.17321626106152702</v>
      </c>
      <c r="F478" s="1">
        <f t="shared" si="65"/>
        <v>0.15413489934080271</v>
      </c>
      <c r="G478" s="1">
        <f t="shared" si="66"/>
        <v>0.10881666525408251</v>
      </c>
      <c r="H478" s="1">
        <f t="shared" si="61"/>
        <v>2.120103003059751</v>
      </c>
      <c r="I478" s="1">
        <f t="shared" si="61"/>
        <v>2.9213642021579163</v>
      </c>
      <c r="J478" s="1">
        <f t="shared" si="61"/>
        <v>2.722550222309208</v>
      </c>
      <c r="K478" s="1">
        <f t="shared" si="61"/>
        <v>2.8766851216500107</v>
      </c>
      <c r="L478" s="1">
        <f t="shared" ref="L478:N540" si="68">627.5095*(AK478+AP478-AF478)</f>
        <v>2.2422452391764232</v>
      </c>
      <c r="M478" s="1">
        <f t="shared" si="68"/>
        <v>2.8917520288506329</v>
      </c>
      <c r="N478" s="1">
        <f t="shared" si="68"/>
        <v>2.6572811231291182</v>
      </c>
      <c r="O478" s="1">
        <f t="shared" si="67"/>
        <v>2.7660977883832008</v>
      </c>
      <c r="P478" t="s">
        <v>469</v>
      </c>
      <c r="Q478">
        <v>-152.92289810750799</v>
      </c>
      <c r="R478">
        <v>-153.51286393999999</v>
      </c>
      <c r="S478">
        <v>-153.52852927168999</v>
      </c>
      <c r="T478">
        <v>-153.55474040959101</v>
      </c>
      <c r="U478" t="s">
        <v>590</v>
      </c>
      <c r="V478">
        <v>-76.853376234913995</v>
      </c>
      <c r="W478">
        <v>-77.171365620000003</v>
      </c>
      <c r="X478">
        <v>-77.182287134359001</v>
      </c>
      <c r="Y478">
        <v>-77.199671915918998</v>
      </c>
      <c r="Z478" t="s">
        <v>590</v>
      </c>
      <c r="AA478">
        <v>-76.066143273540007</v>
      </c>
      <c r="AB478">
        <v>-76.336842829999995</v>
      </c>
      <c r="AC478">
        <v>-76.341903477561999</v>
      </c>
      <c r="AD478">
        <v>-76.350484204316004</v>
      </c>
      <c r="AE478" s="11" t="s">
        <v>469</v>
      </c>
      <c r="AF478">
        <v>-152.913916520067</v>
      </c>
      <c r="AG478">
        <v>-153.42758133000001</v>
      </c>
      <c r="AH478">
        <v>-153.44702072649</v>
      </c>
      <c r="AI478">
        <v>-153.46765040758601</v>
      </c>
      <c r="AJ478" t="s">
        <v>590</v>
      </c>
      <c r="AK478">
        <v>-76.848503149967996</v>
      </c>
      <c r="AL478">
        <v>-77.128982440000001</v>
      </c>
      <c r="AM478">
        <v>-77.142827337068994</v>
      </c>
      <c r="AN478">
        <v>-77.157393844216998</v>
      </c>
      <c r="AO478" t="s">
        <v>590</v>
      </c>
      <c r="AP478">
        <v>-76.061840125009994</v>
      </c>
      <c r="AQ478">
        <v>-76.293990590000007</v>
      </c>
      <c r="AR478">
        <v>-76.299958742577999</v>
      </c>
      <c r="AS478">
        <v>-76.305848506139</v>
      </c>
    </row>
    <row r="479" spans="1:45" x14ac:dyDescent="0.2">
      <c r="A479" s="1">
        <f>'[3]cc-pVDZ-F12c'!T477-'[3]cc-pVDZ-F12c'!Q477</f>
        <v>0.10647115847431854</v>
      </c>
      <c r="B479" s="7">
        <f>'[3]cc-pVDZ-F12c'!Z477-'[3]cc-pVDZ-F12c'!W477</f>
        <v>0.15802589760953989</v>
      </c>
      <c r="C479" s="8">
        <f t="shared" si="62"/>
        <v>0.13224852804192921</v>
      </c>
      <c r="D479" s="9">
        <f t="shared" si="63"/>
        <v>0.13181314854212028</v>
      </c>
      <c r="E479" s="10">
        <f t="shared" si="64"/>
        <v>0.13637789193334254</v>
      </c>
      <c r="F479" s="1">
        <f t="shared" si="65"/>
        <v>0.12073012322963939</v>
      </c>
      <c r="G479" s="1">
        <f t="shared" si="66"/>
        <v>8.3566672558344379E-2</v>
      </c>
      <c r="H479" s="1">
        <f t="shared" si="61"/>
        <v>2.3404155819963206</v>
      </c>
      <c r="I479" s="1">
        <f t="shared" si="61"/>
        <v>2.948962069977425</v>
      </c>
      <c r="J479" s="1">
        <f t="shared" si="61"/>
        <v>2.7951834059064877</v>
      </c>
      <c r="K479" s="1">
        <f t="shared" si="61"/>
        <v>2.9159135291361271</v>
      </c>
      <c r="L479" s="1">
        <f t="shared" si="68"/>
        <v>2.4587659526392454</v>
      </c>
      <c r="M479" s="1">
        <f t="shared" si="68"/>
        <v>2.9610730033039818</v>
      </c>
      <c r="N479" s="1">
        <f t="shared" si="68"/>
        <v>2.7757569849993264</v>
      </c>
      <c r="O479" s="1">
        <f t="shared" si="67"/>
        <v>2.8593236575576708</v>
      </c>
      <c r="P479" t="s">
        <v>470</v>
      </c>
      <c r="Q479">
        <v>-152.923249197936</v>
      </c>
      <c r="R479">
        <v>-153.51290792</v>
      </c>
      <c r="S479">
        <v>-153.52864502003101</v>
      </c>
      <c r="T479">
        <v>-153.55480292403499</v>
      </c>
      <c r="U479" t="s">
        <v>590</v>
      </c>
      <c r="V479">
        <v>-76.853376234913995</v>
      </c>
      <c r="W479">
        <v>-77.171365620000003</v>
      </c>
      <c r="X479">
        <v>-77.182287134359001</v>
      </c>
      <c r="Y479">
        <v>-77.199671915918998</v>
      </c>
      <c r="Z479" t="s">
        <v>590</v>
      </c>
      <c r="AA479">
        <v>-76.066143273540007</v>
      </c>
      <c r="AB479">
        <v>-76.336842829999995</v>
      </c>
      <c r="AC479">
        <v>-76.341903477561999</v>
      </c>
      <c r="AD479">
        <v>-76.350484204316004</v>
      </c>
      <c r="AE479" s="11" t="s">
        <v>470</v>
      </c>
      <c r="AF479">
        <v>-152.914261567773</v>
      </c>
      <c r="AG479">
        <v>-153.42769179999999</v>
      </c>
      <c r="AH479">
        <v>-153.44720952978599</v>
      </c>
      <c r="AI479">
        <v>-153.46779897245901</v>
      </c>
      <c r="AJ479" t="s">
        <v>590</v>
      </c>
      <c r="AK479">
        <v>-76.848503149967996</v>
      </c>
      <c r="AL479">
        <v>-77.128982440000001</v>
      </c>
      <c r="AM479">
        <v>-77.142827337068994</v>
      </c>
      <c r="AN479">
        <v>-77.157393844216998</v>
      </c>
      <c r="AO479" t="s">
        <v>590</v>
      </c>
      <c r="AP479">
        <v>-76.061840125009994</v>
      </c>
      <c r="AQ479">
        <v>-76.293990590000007</v>
      </c>
      <c r="AR479">
        <v>-76.299958742577999</v>
      </c>
      <c r="AS479">
        <v>-76.305848506139</v>
      </c>
    </row>
    <row r="480" spans="1:45" x14ac:dyDescent="0.2">
      <c r="A480" s="1">
        <f>'[3]cc-pVDZ-F12c'!T478-'[3]cc-pVDZ-F12c'!Q478</f>
        <v>8.336695946975814E-2</v>
      </c>
      <c r="B480" s="7">
        <f>'[3]cc-pVDZ-F12c'!Z478-'[3]cc-pVDZ-F12c'!W478</f>
        <v>0.12827548805116384</v>
      </c>
      <c r="C480" s="8">
        <f t="shared" si="62"/>
        <v>0.10582122376046099</v>
      </c>
      <c r="D480" s="9">
        <f t="shared" si="63"/>
        <v>0.1027667169779557</v>
      </c>
      <c r="E480" s="10">
        <f t="shared" si="64"/>
        <v>0.10690578668378108</v>
      </c>
      <c r="F480" s="1">
        <f t="shared" si="65"/>
        <v>9.4125954367059617E-2</v>
      </c>
      <c r="G480" s="1">
        <f t="shared" si="66"/>
        <v>6.3773852614846138E-2</v>
      </c>
      <c r="H480" s="1">
        <f t="shared" si="61"/>
        <v>2.3878723552776506</v>
      </c>
      <c r="I480" s="1">
        <f t="shared" si="61"/>
        <v>2.8484538733529412</v>
      </c>
      <c r="J480" s="1">
        <f t="shared" si="61"/>
        <v>2.7283205160477446</v>
      </c>
      <c r="K480" s="1">
        <f t="shared" si="61"/>
        <v>2.8224464704148042</v>
      </c>
      <c r="L480" s="1">
        <f t="shared" si="68"/>
        <v>2.4987205687224048</v>
      </c>
      <c r="M480" s="1">
        <f t="shared" si="68"/>
        <v>2.887560265382668</v>
      </c>
      <c r="N480" s="1">
        <f t="shared" si="68"/>
        <v>2.7397884002447248</v>
      </c>
      <c r="O480" s="1">
        <f t="shared" si="67"/>
        <v>2.8035622528595709</v>
      </c>
      <c r="P480" t="s">
        <v>471</v>
      </c>
      <c r="Q480">
        <v>-152.923324825115</v>
      </c>
      <c r="R480">
        <v>-153.51274774999999</v>
      </c>
      <c r="S480">
        <v>-153.52853846723801</v>
      </c>
      <c r="T480">
        <v>-153.55465397480199</v>
      </c>
      <c r="U480" t="s">
        <v>590</v>
      </c>
      <c r="V480">
        <v>-76.853376234913995</v>
      </c>
      <c r="W480">
        <v>-77.171365620000003</v>
      </c>
      <c r="X480">
        <v>-77.182287134359001</v>
      </c>
      <c r="Y480">
        <v>-77.199671915918998</v>
      </c>
      <c r="Z480" t="s">
        <v>590</v>
      </c>
      <c r="AA480">
        <v>-76.066143273540007</v>
      </c>
      <c r="AB480">
        <v>-76.336842829999995</v>
      </c>
      <c r="AC480">
        <v>-76.341903477561999</v>
      </c>
      <c r="AD480">
        <v>-76.350484204316004</v>
      </c>
      <c r="AE480" s="11" t="s">
        <v>471</v>
      </c>
      <c r="AF480">
        <v>-152.914325239504</v>
      </c>
      <c r="AG480">
        <v>-153.42757465</v>
      </c>
      <c r="AH480">
        <v>-153.44715221019999</v>
      </c>
      <c r="AI480">
        <v>-153.46771011100799</v>
      </c>
      <c r="AJ480" t="s">
        <v>590</v>
      </c>
      <c r="AK480">
        <v>-76.848503149967996</v>
      </c>
      <c r="AL480">
        <v>-77.128982440000001</v>
      </c>
      <c r="AM480">
        <v>-77.142827337068994</v>
      </c>
      <c r="AN480">
        <v>-77.157393844216998</v>
      </c>
      <c r="AO480" t="s">
        <v>590</v>
      </c>
      <c r="AP480">
        <v>-76.061840125009994</v>
      </c>
      <c r="AQ480">
        <v>-76.293990590000007</v>
      </c>
      <c r="AR480">
        <v>-76.299958742577999</v>
      </c>
      <c r="AS480">
        <v>-76.305848506139</v>
      </c>
    </row>
    <row r="481" spans="1:45" x14ac:dyDescent="0.2">
      <c r="A481" s="1">
        <f>'[3]cc-pVDZ-F12c'!T479-'[3]cc-pVDZ-F12c'!Q479</f>
        <v>6.4601301019584501E-2</v>
      </c>
      <c r="B481" s="7">
        <f>'[3]cc-pVDZ-F12c'!Z479-'[3]cc-pVDZ-F12c'!W479</f>
        <v>0.10382730013714792</v>
      </c>
      <c r="C481" s="8">
        <f t="shared" si="62"/>
        <v>8.4214300578366208E-2</v>
      </c>
      <c r="D481" s="9">
        <f t="shared" si="63"/>
        <v>7.9800203064400721E-2</v>
      </c>
      <c r="E481" s="10">
        <f t="shared" si="64"/>
        <v>8.3533615673948319E-2</v>
      </c>
      <c r="F481" s="1">
        <f t="shared" si="65"/>
        <v>7.3090495570984348E-2</v>
      </c>
      <c r="G481" s="1">
        <f t="shared" si="66"/>
        <v>4.8288085326444907E-2</v>
      </c>
      <c r="H481" s="1">
        <f t="shared" si="61"/>
        <v>2.3310709263806464</v>
      </c>
      <c r="I481" s="1">
        <f t="shared" si="61"/>
        <v>2.6783109475259002</v>
      </c>
      <c r="J481" s="1">
        <f t="shared" si="61"/>
        <v>2.5833811453324773</v>
      </c>
      <c r="K481" s="1">
        <f t="shared" si="61"/>
        <v>2.6564716409034617</v>
      </c>
      <c r="L481" s="1">
        <f t="shared" si="68"/>
        <v>2.4326501273578587</v>
      </c>
      <c r="M481" s="1">
        <f t="shared" si="68"/>
        <v>2.733255679326315</v>
      </c>
      <c r="N481" s="1">
        <f t="shared" si="68"/>
        <v>2.6141743850044317</v>
      </c>
      <c r="O481" s="1">
        <f t="shared" si="67"/>
        <v>2.6624624703308766</v>
      </c>
      <c r="P481" t="s">
        <v>472</v>
      </c>
      <c r="Q481">
        <v>-152.92323430627999</v>
      </c>
      <c r="R481">
        <v>-153.51247660999999</v>
      </c>
      <c r="S481">
        <v>-153.52830749165801</v>
      </c>
      <c r="T481">
        <v>-153.554389477086</v>
      </c>
      <c r="U481" t="s">
        <v>590</v>
      </c>
      <c r="V481">
        <v>-76.853376234913995</v>
      </c>
      <c r="W481">
        <v>-77.171365620000003</v>
      </c>
      <c r="X481">
        <v>-77.182287134359001</v>
      </c>
      <c r="Y481">
        <v>-77.199671915918998</v>
      </c>
      <c r="Z481" t="s">
        <v>590</v>
      </c>
      <c r="AA481">
        <v>-76.066143273540007</v>
      </c>
      <c r="AB481">
        <v>-76.336842829999995</v>
      </c>
      <c r="AC481">
        <v>-76.341903477561999</v>
      </c>
      <c r="AD481">
        <v>-76.350484204316004</v>
      </c>
      <c r="AE481" s="11" t="s">
        <v>472</v>
      </c>
      <c r="AF481">
        <v>-152.914219949558</v>
      </c>
      <c r="AG481">
        <v>-153.42732874999999</v>
      </c>
      <c r="AH481">
        <v>-153.44695203153299</v>
      </c>
      <c r="AI481">
        <v>-153.46748525420099</v>
      </c>
      <c r="AJ481" t="s">
        <v>590</v>
      </c>
      <c r="AK481">
        <v>-76.848503149967996</v>
      </c>
      <c r="AL481">
        <v>-77.128982440000001</v>
      </c>
      <c r="AM481">
        <v>-77.142827337068994</v>
      </c>
      <c r="AN481">
        <v>-77.157393844216998</v>
      </c>
      <c r="AO481" t="s">
        <v>590</v>
      </c>
      <c r="AP481">
        <v>-76.061840125009994</v>
      </c>
      <c r="AQ481">
        <v>-76.293990590000007</v>
      </c>
      <c r="AR481">
        <v>-76.299958742577999</v>
      </c>
      <c r="AS481">
        <v>-76.305848506139</v>
      </c>
    </row>
    <row r="482" spans="1:45" x14ac:dyDescent="0.2">
      <c r="A482" s="1">
        <f>'[3]cc-pVDZ-F12c'!T480-'[3]cc-pVDZ-F12c'!Q480</f>
        <v>2.7819850367347909E-2</v>
      </c>
      <c r="B482" s="7">
        <f>'[3]cc-pVDZ-F12c'!Z480-'[3]cc-pVDZ-F12c'!W480</f>
        <v>5.5536060410143584E-2</v>
      </c>
      <c r="C482" s="8">
        <f t="shared" si="62"/>
        <v>4.1677955388745747E-2</v>
      </c>
      <c r="D482" s="9">
        <f t="shared" si="63"/>
        <v>3.6029157968203378E-2</v>
      </c>
      <c r="E482" s="10">
        <f t="shared" si="64"/>
        <v>3.8739807456063216E-2</v>
      </c>
      <c r="F482" s="1">
        <f t="shared" si="65"/>
        <v>3.2999778318559603E-2</v>
      </c>
      <c r="G482" s="1">
        <f t="shared" si="66"/>
        <v>1.9367209116988526E-2</v>
      </c>
      <c r="H482" s="1">
        <f t="shared" si="61"/>
        <v>1.9125128203066641</v>
      </c>
      <c r="I482" s="1">
        <f t="shared" si="61"/>
        <v>2.0529098794568421</v>
      </c>
      <c r="J482" s="1">
        <f t="shared" si="61"/>
        <v>2.0029430788292801</v>
      </c>
      <c r="K482" s="1">
        <f t="shared" si="61"/>
        <v>2.0359428571478397</v>
      </c>
      <c r="L482" s="1">
        <f t="shared" si="68"/>
        <v>1.9851564550797112</v>
      </c>
      <c r="M482" s="1">
        <f t="shared" si="68"/>
        <v>2.1181206666705994</v>
      </c>
      <c r="N482" s="1">
        <f t="shared" si="68"/>
        <v>2.0516802312725653</v>
      </c>
      <c r="O482" s="1">
        <f t="shared" si="67"/>
        <v>2.0710474403895538</v>
      </c>
      <c r="P482" t="s">
        <v>473</v>
      </c>
      <c r="Q482">
        <v>-152.92256729150799</v>
      </c>
      <c r="R482">
        <v>-153.51147997000001</v>
      </c>
      <c r="S482">
        <v>-153.527382504759</v>
      </c>
      <c r="T482">
        <v>-153.55340060156499</v>
      </c>
      <c r="U482" t="s">
        <v>590</v>
      </c>
      <c r="V482">
        <v>-76.853376234913995</v>
      </c>
      <c r="W482">
        <v>-77.171365620000003</v>
      </c>
      <c r="X482">
        <v>-77.182287134359001</v>
      </c>
      <c r="Y482">
        <v>-77.199671915918998</v>
      </c>
      <c r="Z482" t="s">
        <v>590</v>
      </c>
      <c r="AA482">
        <v>-76.066143273540007</v>
      </c>
      <c r="AB482">
        <v>-76.336842829999995</v>
      </c>
      <c r="AC482">
        <v>-76.341903477561999</v>
      </c>
      <c r="AD482">
        <v>-76.350484204316004</v>
      </c>
      <c r="AE482" s="11" t="s">
        <v>473</v>
      </c>
      <c r="AF482">
        <v>-152.913506823028</v>
      </c>
      <c r="AG482">
        <v>-153.42634846999999</v>
      </c>
      <c r="AH482">
        <v>-153.44605564007799</v>
      </c>
      <c r="AI482">
        <v>-153.46654277439799</v>
      </c>
      <c r="AJ482" t="s">
        <v>590</v>
      </c>
      <c r="AK482">
        <v>-76.848503149967996</v>
      </c>
      <c r="AL482">
        <v>-77.128982440000001</v>
      </c>
      <c r="AM482">
        <v>-77.142827337068994</v>
      </c>
      <c r="AN482">
        <v>-77.157393844216998</v>
      </c>
      <c r="AO482" t="s">
        <v>590</v>
      </c>
      <c r="AP482">
        <v>-76.061840125009994</v>
      </c>
      <c r="AQ482">
        <v>-76.293990590000007</v>
      </c>
      <c r="AR482">
        <v>-76.299958742577999</v>
      </c>
      <c r="AS482">
        <v>-76.305848506139</v>
      </c>
    </row>
    <row r="483" spans="1:45" x14ac:dyDescent="0.2">
      <c r="A483" s="1">
        <f>'[3]cc-pVDZ-F12c'!T481-'[3]cc-pVDZ-F12c'!Q481</f>
        <v>3.7867647715836839E-3</v>
      </c>
      <c r="B483" s="7">
        <f>'[3]cc-pVDZ-F12c'!Z481-'[3]cc-pVDZ-F12c'!W481</f>
        <v>2.2764034035745562E-2</v>
      </c>
      <c r="C483" s="8">
        <f t="shared" si="62"/>
        <v>1.3275399403664623E-2</v>
      </c>
      <c r="D483" s="9">
        <f t="shared" si="63"/>
        <v>7.2281352506202105E-3</v>
      </c>
      <c r="E483" s="10">
        <f t="shared" si="64"/>
        <v>8.8542124020286085E-3</v>
      </c>
      <c r="F483" s="1">
        <f t="shared" si="65"/>
        <v>6.6203839994689595E-3</v>
      </c>
      <c r="G483" s="1">
        <f t="shared" si="66"/>
        <v>1.3150415433897944E-3</v>
      </c>
      <c r="H483" s="1">
        <f t="shared" si="61"/>
        <v>1.2118854044591074</v>
      </c>
      <c r="I483" s="1">
        <f t="shared" si="61"/>
        <v>1.2232230936363755</v>
      </c>
      <c r="J483" s="1">
        <f t="shared" si="61"/>
        <v>1.2030927357040864</v>
      </c>
      <c r="K483" s="1">
        <f t="shared" si="61"/>
        <v>1.2097131197035553</v>
      </c>
      <c r="L483" s="1">
        <f t="shared" si="68"/>
        <v>1.2475966607476314</v>
      </c>
      <c r="M483" s="1">
        <f t="shared" si="68"/>
        <v>1.2618714037422465</v>
      </c>
      <c r="N483" s="1">
        <f t="shared" si="68"/>
        <v>1.2316766499917851</v>
      </c>
      <c r="O483" s="1">
        <f t="shared" si="67"/>
        <v>1.2329916915351748</v>
      </c>
      <c r="P483" t="s">
        <v>474</v>
      </c>
      <c r="Q483">
        <v>-152.92145077069699</v>
      </c>
      <c r="R483">
        <v>-153.51015777999999</v>
      </c>
      <c r="S483">
        <v>-153.52610786215499</v>
      </c>
      <c r="T483">
        <v>-153.552083920722</v>
      </c>
      <c r="U483" t="s">
        <v>590</v>
      </c>
      <c r="V483">
        <v>-76.853376234913995</v>
      </c>
      <c r="W483">
        <v>-77.171365620000003</v>
      </c>
      <c r="X483">
        <v>-77.182287134359001</v>
      </c>
      <c r="Y483">
        <v>-77.199671915918998</v>
      </c>
      <c r="Z483" t="s">
        <v>590</v>
      </c>
      <c r="AA483">
        <v>-76.066143273540007</v>
      </c>
      <c r="AB483">
        <v>-76.336842829999995</v>
      </c>
      <c r="AC483">
        <v>-76.341903477561999</v>
      </c>
      <c r="AD483">
        <v>-76.350484204316004</v>
      </c>
      <c r="AE483" s="11" t="s">
        <v>474</v>
      </c>
      <c r="AF483">
        <v>-152.91233144672799</v>
      </c>
      <c r="AG483">
        <v>-153.42498395000001</v>
      </c>
      <c r="AH483">
        <v>-153.444748881246</v>
      </c>
      <c r="AI483">
        <v>-153.465207247607</v>
      </c>
      <c r="AJ483" t="s">
        <v>590</v>
      </c>
      <c r="AK483">
        <v>-76.848503149967996</v>
      </c>
      <c r="AL483">
        <v>-77.128982440000001</v>
      </c>
      <c r="AM483">
        <v>-77.142827337068994</v>
      </c>
      <c r="AN483">
        <v>-77.157393844216998</v>
      </c>
      <c r="AO483" t="s">
        <v>590</v>
      </c>
      <c r="AP483">
        <v>-76.061840125009994</v>
      </c>
      <c r="AQ483">
        <v>-76.293990590000007</v>
      </c>
      <c r="AR483">
        <v>-76.299958742577999</v>
      </c>
      <c r="AS483">
        <v>-76.305848506139</v>
      </c>
    </row>
    <row r="484" spans="1:45" x14ac:dyDescent="0.2">
      <c r="A484" s="1">
        <f>'[3]cc-pVDZ-F12c'!T482-'[3]cc-pVDZ-F12c'!Q482</f>
        <v>-3.7942773003282748E-3</v>
      </c>
      <c r="B484" s="7">
        <f>'[3]cc-pVDZ-F12c'!Z482-'[3]cc-pVDZ-F12c'!W482</f>
        <v>3.8356514296829514E-3</v>
      </c>
      <c r="C484" s="8">
        <f t="shared" si="62"/>
        <v>2.0687064677338274E-5</v>
      </c>
      <c r="D484" s="9">
        <f t="shared" si="63"/>
        <v>-2.8654511407899333E-3</v>
      </c>
      <c r="E484" s="10">
        <f t="shared" si="64"/>
        <v>-2.0077853485737885E-3</v>
      </c>
      <c r="F484" s="1">
        <f t="shared" si="65"/>
        <v>-2.6245201875709223E-3</v>
      </c>
      <c r="G484" s="1">
        <f t="shared" si="66"/>
        <v>-4.0892654301891151E-3</v>
      </c>
      <c r="H484" s="1">
        <f t="shared" si="61"/>
        <v>0.509408580689102</v>
      </c>
      <c r="I484" s="1">
        <f t="shared" si="61"/>
        <v>0.47920390478145991</v>
      </c>
      <c r="J484" s="1">
        <f t="shared" si="61"/>
        <v>0.47539746226137913</v>
      </c>
      <c r="K484" s="1">
        <f t="shared" ref="K484:K540" si="69">627.5095*(Y484+AD484-T484)</f>
        <v>0.47277294207380821</v>
      </c>
      <c r="L484" s="1">
        <f t="shared" si="68"/>
        <v>0.5176878738955013</v>
      </c>
      <c r="M484" s="1">
        <f t="shared" si="68"/>
        <v>0.48169511747518889</v>
      </c>
      <c r="N484" s="1">
        <f t="shared" si="68"/>
        <v>0.47264191619778606</v>
      </c>
      <c r="O484" s="1">
        <f t="shared" si="67"/>
        <v>0.46855265076759695</v>
      </c>
      <c r="P484" t="s">
        <v>475</v>
      </c>
      <c r="Q484">
        <v>-152.92033130266699</v>
      </c>
      <c r="R484">
        <v>-153.50897211</v>
      </c>
      <c r="S484">
        <v>-153.524948205969</v>
      </c>
      <c r="T484">
        <v>-153.55090953184401</v>
      </c>
      <c r="U484" t="s">
        <v>590</v>
      </c>
      <c r="V484">
        <v>-76.853376234913995</v>
      </c>
      <c r="W484">
        <v>-77.171365620000003</v>
      </c>
      <c r="X484">
        <v>-77.182287134359001</v>
      </c>
      <c r="Y484">
        <v>-77.199671915918998</v>
      </c>
      <c r="Z484" t="s">
        <v>590</v>
      </c>
      <c r="AA484">
        <v>-76.066143273540007</v>
      </c>
      <c r="AB484">
        <v>-76.336842829999995</v>
      </c>
      <c r="AC484">
        <v>-76.341903477561999</v>
      </c>
      <c r="AD484">
        <v>-76.350484204316004</v>
      </c>
      <c r="AE484" s="11" t="s">
        <v>475</v>
      </c>
      <c r="AF484">
        <v>-152.91116826308399</v>
      </c>
      <c r="AG484">
        <v>-153.42374065999999</v>
      </c>
      <c r="AH484">
        <v>-153.443539282453</v>
      </c>
      <c r="AI484">
        <v>-153.46398903650299</v>
      </c>
      <c r="AJ484" t="s">
        <v>590</v>
      </c>
      <c r="AK484">
        <v>-76.848503149967996</v>
      </c>
      <c r="AL484">
        <v>-77.128982440000001</v>
      </c>
      <c r="AM484">
        <v>-77.142827337068994</v>
      </c>
      <c r="AN484">
        <v>-77.157393844216998</v>
      </c>
      <c r="AO484" t="s">
        <v>590</v>
      </c>
      <c r="AP484">
        <v>-76.061840125009994</v>
      </c>
      <c r="AQ484">
        <v>-76.293990590000007</v>
      </c>
      <c r="AR484">
        <v>-76.299958742577999</v>
      </c>
      <c r="AS484">
        <v>-76.305848506139</v>
      </c>
    </row>
    <row r="485" spans="1:45" x14ac:dyDescent="0.2">
      <c r="A485" s="1">
        <f>'[3]cc-pVDZ-F12c'!T483-'[3]cc-pVDZ-F12c'!Q483</f>
        <v>0.5403861591624266</v>
      </c>
      <c r="B485" s="7">
        <f>'[3]cc-pVDZ-F12c'!Z483-'[3]cc-pVDZ-F12c'!W483</f>
        <v>0.67907084594525546</v>
      </c>
      <c r="C485" s="8">
        <f t="shared" si="62"/>
        <v>0.60972850255384103</v>
      </c>
      <c r="D485" s="9">
        <f t="shared" si="63"/>
        <v>0.64353937901861835</v>
      </c>
      <c r="E485" s="10">
        <f t="shared" si="64"/>
        <v>0.63304716665062022</v>
      </c>
      <c r="F485" s="1">
        <f t="shared" si="65"/>
        <v>0.58942972982104624</v>
      </c>
      <c r="G485" s="1">
        <f t="shared" si="66"/>
        <v>0.48583831735080807</v>
      </c>
      <c r="H485" s="1">
        <f t="shared" ref="H485:J540" si="70">627.5095*(V485+AA485-Q485)</f>
        <v>0.96450180654998174</v>
      </c>
      <c r="I485" s="1">
        <f t="shared" si="70"/>
        <v>4.3598167791859428</v>
      </c>
      <c r="J485" s="1">
        <f t="shared" si="70"/>
        <v>3.4214505833052238</v>
      </c>
      <c r="K485" s="1">
        <f t="shared" si="69"/>
        <v>4.01088031312627</v>
      </c>
      <c r="L485" s="1">
        <f t="shared" si="68"/>
        <v>1.0317844274813219</v>
      </c>
      <c r="M485" s="1">
        <f t="shared" si="68"/>
        <v>3.7690542354936363</v>
      </c>
      <c r="N485" s="1">
        <f t="shared" si="68"/>
        <v>2.9259889716371332</v>
      </c>
      <c r="O485" s="1">
        <f t="shared" si="67"/>
        <v>3.4118272889879413</v>
      </c>
      <c r="P485" t="s">
        <v>476</v>
      </c>
      <c r="Q485">
        <v>-304.775946722941</v>
      </c>
      <c r="R485">
        <v>-305.92272954999999</v>
      </c>
      <c r="S485">
        <v>-305.94567024696198</v>
      </c>
      <c r="T485">
        <v>-305.99959521768</v>
      </c>
      <c r="U485" t="s">
        <v>591</v>
      </c>
      <c r="V485">
        <v>-76.853272027683005</v>
      </c>
      <c r="W485">
        <v>-77.171323770000001</v>
      </c>
      <c r="X485">
        <v>-77.182227774902003</v>
      </c>
      <c r="Y485">
        <v>-77.199623597067003</v>
      </c>
      <c r="Z485" t="s">
        <v>591</v>
      </c>
      <c r="AA485">
        <v>-227.921137663856</v>
      </c>
      <c r="AB485">
        <v>-228.74445797000001</v>
      </c>
      <c r="AC485">
        <v>-228.757990043717</v>
      </c>
      <c r="AD485">
        <v>-228.793579876244</v>
      </c>
      <c r="AE485" s="11" t="s">
        <v>476</v>
      </c>
      <c r="AF485">
        <v>-304.75661743129501</v>
      </c>
      <c r="AG485">
        <v>-305.75392578999998</v>
      </c>
      <c r="AH485">
        <v>-305.78420897134203</v>
      </c>
      <c r="AI485">
        <v>-305.82723698638199</v>
      </c>
      <c r="AJ485" t="s">
        <v>591</v>
      </c>
      <c r="AK485">
        <v>-76.848401879636995</v>
      </c>
      <c r="AL485">
        <v>-77.128945970000004</v>
      </c>
      <c r="AM485">
        <v>-77.142773886411007</v>
      </c>
      <c r="AN485">
        <v>-77.157351461204996</v>
      </c>
      <c r="AO485" t="s">
        <v>591</v>
      </c>
      <c r="AP485">
        <v>-227.906571298579</v>
      </c>
      <c r="AQ485">
        <v>-228.61897345</v>
      </c>
      <c r="AR485">
        <v>-228.63677222489201</v>
      </c>
      <c r="AS485">
        <v>-228.66444843252901</v>
      </c>
    </row>
    <row r="486" spans="1:45" x14ac:dyDescent="0.2">
      <c r="A486" s="1">
        <f>'[3]cc-pVDZ-F12c'!T484-'[3]cc-pVDZ-F12c'!Q484</f>
        <v>0.44576470289975667</v>
      </c>
      <c r="B486" s="7">
        <f>'[3]cc-pVDZ-F12c'!Z484-'[3]cc-pVDZ-F12c'!W484</f>
        <v>0.56286359442240297</v>
      </c>
      <c r="C486" s="8">
        <f t="shared" si="62"/>
        <v>0.50431414866107982</v>
      </c>
      <c r="D486" s="9">
        <f t="shared" si="63"/>
        <v>0.52485952974066508</v>
      </c>
      <c r="E486" s="10">
        <f t="shared" si="64"/>
        <v>0.51717900601744138</v>
      </c>
      <c r="F486" s="1">
        <f t="shared" si="65"/>
        <v>0.48072864053916931</v>
      </c>
      <c r="G486" s="1">
        <f t="shared" si="66"/>
        <v>0.39415902252827317</v>
      </c>
      <c r="H486" s="1">
        <f t="shared" si="70"/>
        <v>2.1196375441427433</v>
      </c>
      <c r="I486" s="1">
        <f t="shared" si="70"/>
        <v>4.782632680295662</v>
      </c>
      <c r="J486" s="1">
        <f t="shared" si="70"/>
        <v>4.0463456885956059</v>
      </c>
      <c r="K486" s="1">
        <f t="shared" si="69"/>
        <v>4.5270743291347753</v>
      </c>
      <c r="L486" s="1">
        <f t="shared" si="68"/>
        <v>2.1969435368402737</v>
      </c>
      <c r="M486" s="1">
        <f t="shared" si="68"/>
        <v>4.3429555989214226</v>
      </c>
      <c r="N486" s="1">
        <f t="shared" si="68"/>
        <v>3.6811069862740102</v>
      </c>
      <c r="O486" s="1">
        <f t="shared" si="67"/>
        <v>4.0752660088022834</v>
      </c>
      <c r="P486" t="s">
        <v>477</v>
      </c>
      <c r="Q486">
        <v>-304.77778754883701</v>
      </c>
      <c r="R486">
        <v>-305.92340335</v>
      </c>
      <c r="S486">
        <v>-305.94666608065899</v>
      </c>
      <c r="T486">
        <v>-306.00041782517201</v>
      </c>
      <c r="U486" t="s">
        <v>591</v>
      </c>
      <c r="V486">
        <v>-76.853272027683005</v>
      </c>
      <c r="W486">
        <v>-77.171323770000001</v>
      </c>
      <c r="X486">
        <v>-77.182227774902003</v>
      </c>
      <c r="Y486">
        <v>-77.199623597067003</v>
      </c>
      <c r="Z486" t="s">
        <v>591</v>
      </c>
      <c r="AA486">
        <v>-227.921137663856</v>
      </c>
      <c r="AB486">
        <v>-228.74445797000001</v>
      </c>
      <c r="AC486">
        <v>-228.757990043717</v>
      </c>
      <c r="AD486">
        <v>-228.793579876244</v>
      </c>
      <c r="AE486" s="11" t="s">
        <v>477</v>
      </c>
      <c r="AF486">
        <v>-304.75847423045002</v>
      </c>
      <c r="AG486">
        <v>-305.75484036</v>
      </c>
      <c r="AH486">
        <v>-305.785412328446</v>
      </c>
      <c r="AI486">
        <v>-305.82829424323597</v>
      </c>
      <c r="AJ486" t="s">
        <v>591</v>
      </c>
      <c r="AK486">
        <v>-76.848401879636995</v>
      </c>
      <c r="AL486">
        <v>-77.128945970000004</v>
      </c>
      <c r="AM486">
        <v>-77.142773886411007</v>
      </c>
      <c r="AN486">
        <v>-77.157351461204996</v>
      </c>
      <c r="AO486" t="s">
        <v>591</v>
      </c>
      <c r="AP486">
        <v>-227.906571298579</v>
      </c>
      <c r="AQ486">
        <v>-228.61897345</v>
      </c>
      <c r="AR486">
        <v>-228.63677222489201</v>
      </c>
      <c r="AS486">
        <v>-228.66444843252901</v>
      </c>
    </row>
    <row r="487" spans="1:45" x14ac:dyDescent="0.2">
      <c r="A487" s="1">
        <f>'[3]cc-pVDZ-F12c'!T485-'[3]cc-pVDZ-F12c'!Q485</f>
        <v>0.36704775414994373</v>
      </c>
      <c r="B487" s="7">
        <f>'[3]cc-pVDZ-F12c'!Z485-'[3]cc-pVDZ-F12c'!W485</f>
        <v>0.46567302374615416</v>
      </c>
      <c r="C487" s="8">
        <f t="shared" si="62"/>
        <v>0.41636038894804894</v>
      </c>
      <c r="D487" s="9">
        <f t="shared" si="63"/>
        <v>0.42811478544573589</v>
      </c>
      <c r="E487" s="10">
        <f t="shared" si="64"/>
        <v>0.42248186385597847</v>
      </c>
      <c r="F487" s="1">
        <f t="shared" si="65"/>
        <v>0.39211832336117958</v>
      </c>
      <c r="G487" s="1">
        <f t="shared" si="66"/>
        <v>0.3200049146860322</v>
      </c>
      <c r="H487" s="1">
        <f t="shared" si="70"/>
        <v>2.7255245690298153</v>
      </c>
      <c r="I487" s="1">
        <f t="shared" si="70"/>
        <v>4.8171708031797769</v>
      </c>
      <c r="J487" s="1">
        <f t="shared" si="70"/>
        <v>4.2369653168035271</v>
      </c>
      <c r="K487" s="1">
        <f t="shared" si="69"/>
        <v>4.6290836401647066</v>
      </c>
      <c r="L487" s="1">
        <f t="shared" si="68"/>
        <v>2.8096202973425668</v>
      </c>
      <c r="M487" s="1">
        <f t="shared" si="68"/>
        <v>4.4972099841957869</v>
      </c>
      <c r="N487" s="1">
        <f t="shared" si="68"/>
        <v>3.9754060414341184</v>
      </c>
      <c r="O487" s="1">
        <f t="shared" si="67"/>
        <v>4.2954109561201506</v>
      </c>
      <c r="P487" t="s">
        <v>478</v>
      </c>
      <c r="Q487">
        <v>-304.77875309123101</v>
      </c>
      <c r="R487">
        <v>-305.92345839000001</v>
      </c>
      <c r="S487">
        <v>-305.94696985235998</v>
      </c>
      <c r="T487">
        <v>-306.00058038735</v>
      </c>
      <c r="U487" t="s">
        <v>591</v>
      </c>
      <c r="V487">
        <v>-76.853272027683005</v>
      </c>
      <c r="W487">
        <v>-77.171323770000001</v>
      </c>
      <c r="X487">
        <v>-77.182227774902003</v>
      </c>
      <c r="Y487">
        <v>-77.199623597067003</v>
      </c>
      <c r="Z487" t="s">
        <v>591</v>
      </c>
      <c r="AA487">
        <v>-227.921137663856</v>
      </c>
      <c r="AB487">
        <v>-228.74445797000001</v>
      </c>
      <c r="AC487">
        <v>-228.757990043717</v>
      </c>
      <c r="AD487">
        <v>-228.793579876244</v>
      </c>
      <c r="AE487" s="11" t="s">
        <v>478</v>
      </c>
      <c r="AF487">
        <v>-304.75945059297601</v>
      </c>
      <c r="AG487">
        <v>-305.75508617999998</v>
      </c>
      <c r="AH487">
        <v>-305.78588132382401</v>
      </c>
      <c r="AI487">
        <v>-305.82864506652601</v>
      </c>
      <c r="AJ487" t="s">
        <v>591</v>
      </c>
      <c r="AK487">
        <v>-76.848401879636995</v>
      </c>
      <c r="AL487">
        <v>-77.128945970000004</v>
      </c>
      <c r="AM487">
        <v>-77.142773886411007</v>
      </c>
      <c r="AN487">
        <v>-77.157351461204996</v>
      </c>
      <c r="AO487" t="s">
        <v>591</v>
      </c>
      <c r="AP487">
        <v>-227.906571298579</v>
      </c>
      <c r="AQ487">
        <v>-228.61897345</v>
      </c>
      <c r="AR487">
        <v>-228.63677222489201</v>
      </c>
      <c r="AS487">
        <v>-228.66444843252901</v>
      </c>
    </row>
    <row r="488" spans="1:45" x14ac:dyDescent="0.2">
      <c r="A488" s="1">
        <f>'[3]cc-pVDZ-F12c'!T486-'[3]cc-pVDZ-F12c'!Q486</f>
        <v>0.30146005862669689</v>
      </c>
      <c r="B488" s="7">
        <f>'[3]cc-pVDZ-F12c'!Z486-'[3]cc-pVDZ-F12c'!W486</f>
        <v>0.38449935517512301</v>
      </c>
      <c r="C488" s="8">
        <f t="shared" si="62"/>
        <v>0.34297970690090995</v>
      </c>
      <c r="D488" s="9">
        <f t="shared" si="63"/>
        <v>0.34911930872094354</v>
      </c>
      <c r="E488" s="10">
        <f t="shared" si="64"/>
        <v>0.34503437477081927</v>
      </c>
      <c r="F488" s="1">
        <f t="shared" si="65"/>
        <v>0.3197648916660043</v>
      </c>
      <c r="G488" s="1">
        <f t="shared" si="66"/>
        <v>0.25974986929206878</v>
      </c>
      <c r="H488" s="1">
        <f t="shared" si="70"/>
        <v>2.9808623317818808</v>
      </c>
      <c r="I488" s="1">
        <f t="shared" si="70"/>
        <v>4.6254603758144279</v>
      </c>
      <c r="J488" s="1">
        <f t="shared" si="70"/>
        <v>4.1662859555970293</v>
      </c>
      <c r="K488" s="1">
        <f t="shared" si="69"/>
        <v>4.4860508472630336</v>
      </c>
      <c r="L488" s="1">
        <f t="shared" si="68"/>
        <v>3.0685215466287499</v>
      </c>
      <c r="M488" s="1">
        <f t="shared" si="68"/>
        <v>4.3981952601889462</v>
      </c>
      <c r="N488" s="1">
        <f t="shared" si="68"/>
        <v>3.9850773621567788</v>
      </c>
      <c r="O488" s="1">
        <f t="shared" si="67"/>
        <v>4.2448272314488475</v>
      </c>
      <c r="P488" t="s">
        <v>479</v>
      </c>
      <c r="Q488">
        <v>-304.77915999784</v>
      </c>
      <c r="R488">
        <v>-305.92315287999998</v>
      </c>
      <c r="S488">
        <v>-305.94685721763301</v>
      </c>
      <c r="T488">
        <v>-306.00035245009502</v>
      </c>
      <c r="U488" t="s">
        <v>591</v>
      </c>
      <c r="V488">
        <v>-76.853272027683005</v>
      </c>
      <c r="W488">
        <v>-77.171323770000001</v>
      </c>
      <c r="X488">
        <v>-77.182227774902003</v>
      </c>
      <c r="Y488">
        <v>-77.199623597067003</v>
      </c>
      <c r="Z488" t="s">
        <v>591</v>
      </c>
      <c r="AA488">
        <v>-227.921137663856</v>
      </c>
      <c r="AB488">
        <v>-228.74445797000001</v>
      </c>
      <c r="AC488">
        <v>-228.757990043717</v>
      </c>
      <c r="AD488">
        <v>-228.793579876244</v>
      </c>
      <c r="AE488" s="11" t="s">
        <v>479</v>
      </c>
      <c r="AF488">
        <v>-304.75986317836202</v>
      </c>
      <c r="AG488">
        <v>-305.75492838999998</v>
      </c>
      <c r="AH488">
        <v>-305.78589673605399</v>
      </c>
      <c r="AI488">
        <v>-305.82856445623298</v>
      </c>
      <c r="AJ488" t="s">
        <v>591</v>
      </c>
      <c r="AK488">
        <v>-76.848401879636995</v>
      </c>
      <c r="AL488">
        <v>-77.128945970000004</v>
      </c>
      <c r="AM488">
        <v>-77.142773886411007</v>
      </c>
      <c r="AN488">
        <v>-77.157351461204996</v>
      </c>
      <c r="AO488" t="s">
        <v>591</v>
      </c>
      <c r="AP488">
        <v>-227.906571298579</v>
      </c>
      <c r="AQ488">
        <v>-228.61897345</v>
      </c>
      <c r="AR488">
        <v>-228.63677222489201</v>
      </c>
      <c r="AS488">
        <v>-228.66444843252901</v>
      </c>
    </row>
    <row r="489" spans="1:45" x14ac:dyDescent="0.2">
      <c r="A489" s="1">
        <f>'[3]cc-pVDZ-F12c'!T487-'[3]cc-pVDZ-F12c'!Q487</f>
        <v>0.24708853709845613</v>
      </c>
      <c r="B489" s="7">
        <f>'[3]cc-pVDZ-F12c'!Z487-'[3]cc-pVDZ-F12c'!W487</f>
        <v>0.31721018947608037</v>
      </c>
      <c r="C489" s="8">
        <f t="shared" si="62"/>
        <v>0.28214936328726825</v>
      </c>
      <c r="D489" s="9">
        <f t="shared" si="63"/>
        <v>0.28481270989455276</v>
      </c>
      <c r="E489" s="10">
        <f t="shared" si="64"/>
        <v>0.28194472450439512</v>
      </c>
      <c r="F489" s="1">
        <f t="shared" si="65"/>
        <v>0.26086527742677479</v>
      </c>
      <c r="G489" s="1">
        <f t="shared" si="66"/>
        <v>0.21080159061742654</v>
      </c>
      <c r="H489" s="1">
        <f t="shared" si="70"/>
        <v>3.0170518808335016</v>
      </c>
      <c r="I489" s="1">
        <f t="shared" si="70"/>
        <v>4.312308034956021</v>
      </c>
      <c r="J489" s="1">
        <f t="shared" si="70"/>
        <v>3.9470257860330582</v>
      </c>
      <c r="K489" s="1">
        <f t="shared" si="69"/>
        <v>4.207891063459833</v>
      </c>
      <c r="L489" s="1">
        <f t="shared" si="68"/>
        <v>3.1052543362739868</v>
      </c>
      <c r="M489" s="1">
        <f t="shared" si="68"/>
        <v>4.1547968753613373</v>
      </c>
      <c r="N489" s="1">
        <f t="shared" si="68"/>
        <v>3.8260787785412922</v>
      </c>
      <c r="O489" s="1">
        <f t="shared" si="67"/>
        <v>4.0368803691587187</v>
      </c>
      <c r="P489" t="s">
        <v>480</v>
      </c>
      <c r="Q489">
        <v>-304.77921766955501</v>
      </c>
      <c r="R489">
        <v>-305.92265384000001</v>
      </c>
      <c r="S489">
        <v>-305.94650780432602</v>
      </c>
      <c r="T489">
        <v>-305.99990917428198</v>
      </c>
      <c r="U489" t="s">
        <v>591</v>
      </c>
      <c r="V489">
        <v>-76.853272027683005</v>
      </c>
      <c r="W489">
        <v>-77.171323770000001</v>
      </c>
      <c r="X489">
        <v>-77.182227774902003</v>
      </c>
      <c r="Y489">
        <v>-77.199623597067003</v>
      </c>
      <c r="Z489" t="s">
        <v>591</v>
      </c>
      <c r="AA489">
        <v>-227.921137663856</v>
      </c>
      <c r="AB489">
        <v>-228.74445797000001</v>
      </c>
      <c r="AC489">
        <v>-228.757990043717</v>
      </c>
      <c r="AD489">
        <v>-228.793579876244</v>
      </c>
      <c r="AE489" s="11" t="s">
        <v>480</v>
      </c>
      <c r="AF489">
        <v>-304.75992171578599</v>
      </c>
      <c r="AG489">
        <v>-305.75454051000003</v>
      </c>
      <c r="AH489">
        <v>-305.78564335569303</v>
      </c>
      <c r="AI489">
        <v>-305.82823307182798</v>
      </c>
      <c r="AJ489" t="s">
        <v>591</v>
      </c>
      <c r="AK489">
        <v>-76.848401879636995</v>
      </c>
      <c r="AL489">
        <v>-77.128945970000004</v>
      </c>
      <c r="AM489">
        <v>-77.142773886411007</v>
      </c>
      <c r="AN489">
        <v>-77.157351461204996</v>
      </c>
      <c r="AO489" t="s">
        <v>591</v>
      </c>
      <c r="AP489">
        <v>-227.906571298579</v>
      </c>
      <c r="AQ489">
        <v>-228.61897345</v>
      </c>
      <c r="AR489">
        <v>-228.63677222489201</v>
      </c>
      <c r="AS489">
        <v>-228.66444843252901</v>
      </c>
    </row>
    <row r="490" spans="1:45" x14ac:dyDescent="0.2">
      <c r="A490" s="1">
        <f>'[3]cc-pVDZ-F12c'!T488-'[3]cc-pVDZ-F12c'!Q488</f>
        <v>0.13478193232195368</v>
      </c>
      <c r="B490" s="7">
        <f>'[3]cc-pVDZ-F12c'!Z488-'[3]cc-pVDZ-F12c'!W488</f>
        <v>0.17871145427248525</v>
      </c>
      <c r="C490" s="8">
        <f t="shared" si="62"/>
        <v>0.15674669329721946</v>
      </c>
      <c r="D490" s="9">
        <f t="shared" si="63"/>
        <v>0.15503110920266097</v>
      </c>
      <c r="E490" s="10">
        <f t="shared" si="64"/>
        <v>0.15465834681934065</v>
      </c>
      <c r="F490" s="1">
        <f t="shared" si="65"/>
        <v>0.14199588679489006</v>
      </c>
      <c r="G490" s="1">
        <f t="shared" si="66"/>
        <v>0.11192254423681991</v>
      </c>
      <c r="H490" s="1">
        <f t="shared" si="70"/>
        <v>2.5499921605028111</v>
      </c>
      <c r="I490" s="1">
        <f t="shared" si="70"/>
        <v>3.1874094048639612</v>
      </c>
      <c r="J490" s="1">
        <f t="shared" si="70"/>
        <v>2.9979890552640445</v>
      </c>
      <c r="K490" s="1">
        <f t="shared" si="69"/>
        <v>3.1399849420589345</v>
      </c>
      <c r="L490" s="1">
        <f t="shared" si="68"/>
        <v>2.6266006400003619</v>
      </c>
      <c r="M490" s="1">
        <f t="shared" si="68"/>
        <v>3.1431825352829317</v>
      </c>
      <c r="N490" s="1">
        <f t="shared" si="68"/>
        <v>2.9725520289227454</v>
      </c>
      <c r="O490" s="1">
        <f t="shared" si="67"/>
        <v>3.0844745731595653</v>
      </c>
      <c r="P490" t="s">
        <v>481</v>
      </c>
      <c r="Q490">
        <v>-304.77847336254399</v>
      </c>
      <c r="R490">
        <v>-305.92086119999999</v>
      </c>
      <c r="S490">
        <v>-305.94499541809</v>
      </c>
      <c r="T490">
        <v>-305.99820735762199</v>
      </c>
      <c r="U490" t="s">
        <v>591</v>
      </c>
      <c r="V490">
        <v>-76.853272027683005</v>
      </c>
      <c r="W490">
        <v>-77.171323770000001</v>
      </c>
      <c r="X490">
        <v>-77.182227774902003</v>
      </c>
      <c r="Y490">
        <v>-77.199623597067003</v>
      </c>
      <c r="Z490" t="s">
        <v>591</v>
      </c>
      <c r="AA490">
        <v>-227.921137663856</v>
      </c>
      <c r="AB490">
        <v>-228.74445797000001</v>
      </c>
      <c r="AC490">
        <v>-228.757990043717</v>
      </c>
      <c r="AD490">
        <v>-228.793579876244</v>
      </c>
      <c r="AE490" s="11" t="s">
        <v>481</v>
      </c>
      <c r="AF490">
        <v>-304.75915893259901</v>
      </c>
      <c r="AG490">
        <v>-305.75292839999997</v>
      </c>
      <c r="AH490">
        <v>-305.78428317429399</v>
      </c>
      <c r="AI490">
        <v>-305.82671531664499</v>
      </c>
      <c r="AJ490" t="s">
        <v>591</v>
      </c>
      <c r="AK490">
        <v>-76.848401879636995</v>
      </c>
      <c r="AL490">
        <v>-77.128945970000004</v>
      </c>
      <c r="AM490">
        <v>-77.142773886411007</v>
      </c>
      <c r="AN490">
        <v>-77.157351461204996</v>
      </c>
      <c r="AO490" t="s">
        <v>591</v>
      </c>
      <c r="AP490">
        <v>-227.906571298579</v>
      </c>
      <c r="AQ490">
        <v>-228.61897345</v>
      </c>
      <c r="AR490">
        <v>-228.63677222489201</v>
      </c>
      <c r="AS490">
        <v>-228.66444843252901</v>
      </c>
    </row>
    <row r="491" spans="1:45" x14ac:dyDescent="0.2">
      <c r="A491" s="1">
        <f>'[3]cc-pVDZ-F12c'!T489-'[3]cc-pVDZ-F12c'!Q489</f>
        <v>4.9077657572057953E-2</v>
      </c>
      <c r="B491" s="7">
        <f>'[3]cc-pVDZ-F12c'!Z489-'[3]cc-pVDZ-F12c'!W489</f>
        <v>7.2027093934148967E-2</v>
      </c>
      <c r="C491" s="8">
        <f t="shared" si="62"/>
        <v>6.055237575310346E-2</v>
      </c>
      <c r="D491" s="9">
        <f t="shared" si="63"/>
        <v>5.7326649148920703E-2</v>
      </c>
      <c r="E491" s="10">
        <f t="shared" si="64"/>
        <v>5.8748006933670223E-2</v>
      </c>
      <c r="F491" s="1">
        <f t="shared" si="65"/>
        <v>5.25065480389455E-2</v>
      </c>
      <c r="G491" s="1">
        <f t="shared" si="66"/>
        <v>3.7683083163974285E-2</v>
      </c>
      <c r="H491" s="1">
        <f t="shared" si="70"/>
        <v>1.5450343082035005</v>
      </c>
      <c r="I491" s="1">
        <f t="shared" si="70"/>
        <v>1.7431147143935573</v>
      </c>
      <c r="J491" s="1">
        <f t="shared" si="70"/>
        <v>1.6735667791599047</v>
      </c>
      <c r="K491" s="1">
        <f t="shared" si="69"/>
        <v>1.7260733271988502</v>
      </c>
      <c r="L491" s="1">
        <f t="shared" si="68"/>
        <v>1.5886073982026014</v>
      </c>
      <c r="M491" s="1">
        <f t="shared" si="68"/>
        <v>1.7379314859138151</v>
      </c>
      <c r="N491" s="1">
        <f t="shared" si="68"/>
        <v>1.6745861111914848</v>
      </c>
      <c r="O491" s="1">
        <f t="shared" si="67"/>
        <v>1.7122691943554591</v>
      </c>
      <c r="P491" t="s">
        <v>482</v>
      </c>
      <c r="Q491">
        <v>-304.77687186033199</v>
      </c>
      <c r="R491">
        <v>-305.91855957000001</v>
      </c>
      <c r="S491">
        <v>-305.942884816934</v>
      </c>
      <c r="T491">
        <v>-305.99595414613299</v>
      </c>
      <c r="U491" t="s">
        <v>591</v>
      </c>
      <c r="V491">
        <v>-76.853272027683005</v>
      </c>
      <c r="W491">
        <v>-77.171323770000001</v>
      </c>
      <c r="X491">
        <v>-77.182227774902003</v>
      </c>
      <c r="Y491">
        <v>-77.199623597067003</v>
      </c>
      <c r="Z491" t="s">
        <v>591</v>
      </c>
      <c r="AA491">
        <v>-227.921137663856</v>
      </c>
      <c r="AB491">
        <v>-228.74445797000001</v>
      </c>
      <c r="AC491">
        <v>-228.757990043717</v>
      </c>
      <c r="AD491">
        <v>-228.793579876244</v>
      </c>
      <c r="AE491" s="11" t="s">
        <v>482</v>
      </c>
      <c r="AF491">
        <v>-304.75750478514499</v>
      </c>
      <c r="AG491">
        <v>-305.75068899000001</v>
      </c>
      <c r="AH491">
        <v>-305.78221473402698</v>
      </c>
      <c r="AI491">
        <v>-305.82452856827098</v>
      </c>
      <c r="AJ491" t="s">
        <v>591</v>
      </c>
      <c r="AK491">
        <v>-76.848401879636995</v>
      </c>
      <c r="AL491">
        <v>-77.128945970000004</v>
      </c>
      <c r="AM491">
        <v>-77.142773886411007</v>
      </c>
      <c r="AN491">
        <v>-77.157351461204996</v>
      </c>
      <c r="AO491" t="s">
        <v>591</v>
      </c>
      <c r="AP491">
        <v>-227.906571298579</v>
      </c>
      <c r="AQ491">
        <v>-228.61897345</v>
      </c>
      <c r="AR491">
        <v>-228.63677222489201</v>
      </c>
      <c r="AS491">
        <v>-228.66444843252901</v>
      </c>
    </row>
    <row r="492" spans="1:45" x14ac:dyDescent="0.2">
      <c r="A492" s="1">
        <f>'[3]cc-pVDZ-F12c'!T490-'[3]cc-pVDZ-F12c'!Q490</f>
        <v>7.1024645429403899E-3</v>
      </c>
      <c r="B492" s="7">
        <f>'[3]cc-pVDZ-F12c'!Z490-'[3]cc-pVDZ-F12c'!W490</f>
        <v>1.327915383554934E-2</v>
      </c>
      <c r="C492" s="8">
        <f t="shared" si="62"/>
        <v>1.0190809189244865E-2</v>
      </c>
      <c r="D492" s="9">
        <f t="shared" si="63"/>
        <v>8.7552452912579033E-3</v>
      </c>
      <c r="E492" s="10">
        <f t="shared" si="64"/>
        <v>9.9211687109683876E-3</v>
      </c>
      <c r="F492" s="1">
        <f t="shared" si="65"/>
        <v>8.019092591370125E-3</v>
      </c>
      <c r="G492" s="1">
        <f t="shared" si="66"/>
        <v>3.5016618073242523E-3</v>
      </c>
      <c r="H492" s="1">
        <f t="shared" si="70"/>
        <v>0.54132570181760231</v>
      </c>
      <c r="I492" s="1">
        <f t="shared" si="70"/>
        <v>0.55420384022043978</v>
      </c>
      <c r="J492" s="1">
        <f t="shared" si="70"/>
        <v>0.54151988591750821</v>
      </c>
      <c r="K492" s="1">
        <f t="shared" si="69"/>
        <v>0.54953897850887834</v>
      </c>
      <c r="L492" s="1">
        <f t="shared" si="68"/>
        <v>0.54959119607836537</v>
      </c>
      <c r="M492" s="1">
        <f t="shared" si="68"/>
        <v>0.54323497412678146</v>
      </c>
      <c r="N492" s="1">
        <f t="shared" si="68"/>
        <v>0.53055406698660279</v>
      </c>
      <c r="O492" s="1">
        <f t="shared" si="67"/>
        <v>0.53405572879392704</v>
      </c>
      <c r="P492" t="s">
        <v>483</v>
      </c>
      <c r="Q492">
        <v>-304.77527234892</v>
      </c>
      <c r="R492">
        <v>-305.91666492000002</v>
      </c>
      <c r="S492">
        <v>-305.94108078545202</v>
      </c>
      <c r="T492">
        <v>-305.99407921938098</v>
      </c>
      <c r="U492" t="s">
        <v>591</v>
      </c>
      <c r="V492">
        <v>-76.853272027683005</v>
      </c>
      <c r="W492">
        <v>-77.171323770000001</v>
      </c>
      <c r="X492">
        <v>-77.182227774902003</v>
      </c>
      <c r="Y492">
        <v>-77.199623597067003</v>
      </c>
      <c r="Z492" t="s">
        <v>591</v>
      </c>
      <c r="AA492">
        <v>-227.921137663856</v>
      </c>
      <c r="AB492">
        <v>-228.74445797000001</v>
      </c>
      <c r="AC492">
        <v>-228.757990043717</v>
      </c>
      <c r="AD492">
        <v>-228.793579876244</v>
      </c>
      <c r="AE492" s="11" t="s">
        <v>483</v>
      </c>
      <c r="AF492">
        <v>-304.75584900749999</v>
      </c>
      <c r="AG492">
        <v>-305.74878511999998</v>
      </c>
      <c r="AH492">
        <v>-305.78039160299198</v>
      </c>
      <c r="AI492">
        <v>-305.82265096567602</v>
      </c>
      <c r="AJ492" t="s">
        <v>591</v>
      </c>
      <c r="AK492">
        <v>-76.848401879636995</v>
      </c>
      <c r="AL492">
        <v>-77.128945970000004</v>
      </c>
      <c r="AM492">
        <v>-77.142773886411007</v>
      </c>
      <c r="AN492">
        <v>-77.157351461204996</v>
      </c>
      <c r="AO492" t="s">
        <v>591</v>
      </c>
      <c r="AP492">
        <v>-227.906571298579</v>
      </c>
      <c r="AQ492">
        <v>-228.61897345</v>
      </c>
      <c r="AR492">
        <v>-228.63677222489201</v>
      </c>
      <c r="AS492">
        <v>-228.66444843252901</v>
      </c>
    </row>
    <row r="493" spans="1:45" x14ac:dyDescent="0.2">
      <c r="A493" s="1">
        <f>'[3]cc-pVDZ-F12c'!T491-'[3]cc-pVDZ-F12c'!Q491</f>
        <v>0.92001429948304536</v>
      </c>
      <c r="B493" s="7">
        <f>'[3]cc-pVDZ-F12c'!Z491-'[3]cc-pVDZ-F12c'!W491</f>
        <v>1.0775908544189392</v>
      </c>
      <c r="C493" s="8">
        <f t="shared" si="62"/>
        <v>0.99880257695099228</v>
      </c>
      <c r="D493" s="9">
        <f t="shared" si="63"/>
        <v>0.99866689917212081</v>
      </c>
      <c r="E493" s="10">
        <f t="shared" si="64"/>
        <v>0.9844573650952968</v>
      </c>
      <c r="F493" s="1">
        <f t="shared" si="65"/>
        <v>0.91469765448994389</v>
      </c>
      <c r="G493" s="1">
        <f t="shared" si="66"/>
        <v>0.7490183418022307</v>
      </c>
      <c r="H493" s="1">
        <f t="shared" si="70"/>
        <v>-3.5648927602951699</v>
      </c>
      <c r="I493" s="1">
        <f t="shared" si="70"/>
        <v>2.8024260515228727</v>
      </c>
      <c r="J493" s="1">
        <f t="shared" si="70"/>
        <v>1.5515564198398195</v>
      </c>
      <c r="K493" s="1">
        <f t="shared" si="69"/>
        <v>2.4662540743297634</v>
      </c>
      <c r="L493" s="1">
        <f t="shared" si="68"/>
        <v>-3.222740598091475</v>
      </c>
      <c r="M493" s="1">
        <f t="shared" si="68"/>
        <v>2.6352763459954271</v>
      </c>
      <c r="N493" s="1">
        <f t="shared" si="68"/>
        <v>1.5638577985377309</v>
      </c>
      <c r="O493" s="1">
        <f t="shared" si="67"/>
        <v>2.3128761403399616</v>
      </c>
      <c r="P493" t="s">
        <v>484</v>
      </c>
      <c r="Q493">
        <v>-424.33218661442999</v>
      </c>
      <c r="R493">
        <v>-426.07526703000002</v>
      </c>
      <c r="S493">
        <v>-426.146374056029</v>
      </c>
      <c r="T493">
        <v>-426.22086918473798</v>
      </c>
      <c r="U493" t="s">
        <v>592</v>
      </c>
      <c r="V493">
        <v>-196.41659494620501</v>
      </c>
      <c r="W493">
        <v>-197.32623688999999</v>
      </c>
      <c r="X493">
        <v>-197.38579205289199</v>
      </c>
      <c r="Y493">
        <v>-197.423243445818</v>
      </c>
      <c r="Z493" t="s">
        <v>592</v>
      </c>
      <c r="AA493">
        <v>-227.921272686218</v>
      </c>
      <c r="AB493">
        <v>-228.74456419000001</v>
      </c>
      <c r="AC493">
        <v>-228.75810944069801</v>
      </c>
      <c r="AD493">
        <v>-228.79369551304401</v>
      </c>
      <c r="AE493" s="11" t="s">
        <v>484</v>
      </c>
      <c r="AF493">
        <v>-424.30473032567602</v>
      </c>
      <c r="AG493">
        <v>-425.81781253999998</v>
      </c>
      <c r="AH493">
        <v>-425.90259007588702</v>
      </c>
      <c r="AI493">
        <v>-425.96090470223101</v>
      </c>
      <c r="AJ493" t="s">
        <v>592</v>
      </c>
      <c r="AK493">
        <v>-196.40316819841399</v>
      </c>
      <c r="AL493">
        <v>-197.19455615000001</v>
      </c>
      <c r="AM493">
        <v>-197.263233515509</v>
      </c>
      <c r="AN493">
        <v>-197.29267696886299</v>
      </c>
      <c r="AO493" t="s">
        <v>592</v>
      </c>
      <c r="AP493">
        <v>-227.90669789110001</v>
      </c>
      <c r="AQ493">
        <v>-228.61905680999999</v>
      </c>
      <c r="AR493">
        <v>-228.63686439444501</v>
      </c>
      <c r="AS493">
        <v>-228.664541930778</v>
      </c>
    </row>
    <row r="494" spans="1:45" x14ac:dyDescent="0.2">
      <c r="A494" s="1">
        <f>'[3]cc-pVDZ-F12c'!T492-'[3]cc-pVDZ-F12c'!Q492</f>
        <v>0.78010700970035129</v>
      </c>
      <c r="B494" s="7">
        <f>'[3]cc-pVDZ-F12c'!Z492-'[3]cc-pVDZ-F12c'!W492</f>
        <v>0.91634603737170117</v>
      </c>
      <c r="C494" s="8">
        <f t="shared" si="62"/>
        <v>0.84822652353602623</v>
      </c>
      <c r="D494" s="9">
        <f t="shared" si="63"/>
        <v>0.84195355068021094</v>
      </c>
      <c r="E494" s="10">
        <f t="shared" si="64"/>
        <v>0.83103573682746223</v>
      </c>
      <c r="F494" s="1">
        <f t="shared" si="65"/>
        <v>0.77116097332864153</v>
      </c>
      <c r="G494" s="1">
        <f t="shared" si="66"/>
        <v>0.62895841001894226</v>
      </c>
      <c r="H494" s="1">
        <f t="shared" si="70"/>
        <v>-2.3490648805435299</v>
      </c>
      <c r="I494" s="1">
        <f t="shared" si="70"/>
        <v>2.9962072602044572</v>
      </c>
      <c r="J494" s="1">
        <f t="shared" si="70"/>
        <v>1.9500832166083664</v>
      </c>
      <c r="K494" s="1">
        <f t="shared" si="69"/>
        <v>2.7212441899370079</v>
      </c>
      <c r="L494" s="1">
        <f t="shared" si="68"/>
        <v>-2.0294545683153831</v>
      </c>
      <c r="M494" s="1">
        <f t="shared" si="68"/>
        <v>2.9104329866641256</v>
      </c>
      <c r="N494" s="1">
        <f t="shared" si="68"/>
        <v>2.0172512096882298</v>
      </c>
      <c r="O494" s="1">
        <f t="shared" si="67"/>
        <v>2.6462096197071721</v>
      </c>
      <c r="P494" t="s">
        <v>485</v>
      </c>
      <c r="Q494">
        <v>-424.334124159407</v>
      </c>
      <c r="R494">
        <v>-426.07557584</v>
      </c>
      <c r="S494">
        <v>-426.14700914887902</v>
      </c>
      <c r="T494">
        <v>-426.221275537336</v>
      </c>
      <c r="U494" t="s">
        <v>592</v>
      </c>
      <c r="V494">
        <v>-196.41659494620501</v>
      </c>
      <c r="W494">
        <v>-197.32623688999999</v>
      </c>
      <c r="X494">
        <v>-197.38579205289199</v>
      </c>
      <c r="Y494">
        <v>-197.423243445818</v>
      </c>
      <c r="Z494" t="s">
        <v>592</v>
      </c>
      <c r="AA494">
        <v>-227.921272686218</v>
      </c>
      <c r="AB494">
        <v>-228.74456419000001</v>
      </c>
      <c r="AC494">
        <v>-228.75810944069801</v>
      </c>
      <c r="AD494">
        <v>-228.79369551304401</v>
      </c>
      <c r="AE494" s="11" t="s">
        <v>485</v>
      </c>
      <c r="AF494">
        <v>-424.30663194792999</v>
      </c>
      <c r="AG494">
        <v>-425.81825103</v>
      </c>
      <c r="AH494">
        <v>-425.90331260424898</v>
      </c>
      <c r="AI494">
        <v>-425.96143590292098</v>
      </c>
      <c r="AJ494" t="s">
        <v>592</v>
      </c>
      <c r="AK494">
        <v>-196.40316819841399</v>
      </c>
      <c r="AL494">
        <v>-197.19455615000001</v>
      </c>
      <c r="AM494">
        <v>-197.263233515509</v>
      </c>
      <c r="AN494">
        <v>-197.29267696886299</v>
      </c>
      <c r="AO494" t="s">
        <v>592</v>
      </c>
      <c r="AP494">
        <v>-227.90669789110001</v>
      </c>
      <c r="AQ494">
        <v>-228.61905680999999</v>
      </c>
      <c r="AR494">
        <v>-228.63686439444501</v>
      </c>
      <c r="AS494">
        <v>-228.664541930778</v>
      </c>
    </row>
    <row r="495" spans="1:45" x14ac:dyDescent="0.2">
      <c r="A495" s="1">
        <f>'[3]cc-pVDZ-F12c'!T493-'[3]cc-pVDZ-F12c'!Q493</f>
        <v>0.66158103741079222</v>
      </c>
      <c r="B495" s="7">
        <f>'[3]cc-pVDZ-F12c'!Z493-'[3]cc-pVDZ-F12c'!W493</f>
        <v>0.77934378535694826</v>
      </c>
      <c r="C495" s="8">
        <f t="shared" si="62"/>
        <v>0.72046241138387024</v>
      </c>
      <c r="D495" s="9">
        <f t="shared" si="63"/>
        <v>0.7104451981365234</v>
      </c>
      <c r="E495" s="10">
        <f t="shared" si="64"/>
        <v>0.70214121017552045</v>
      </c>
      <c r="F495" s="1">
        <f t="shared" si="65"/>
        <v>0.65071001844341758</v>
      </c>
      <c r="G495" s="1">
        <f t="shared" si="66"/>
        <v>0.52856093807967319</v>
      </c>
      <c r="H495" s="1">
        <f t="shared" si="70"/>
        <v>-1.5250922376562224</v>
      </c>
      <c r="I495" s="1">
        <f t="shared" si="70"/>
        <v>2.9738051710468114</v>
      </c>
      <c r="J495" s="1">
        <f t="shared" si="70"/>
        <v>2.094569981015022</v>
      </c>
      <c r="K495" s="1">
        <f t="shared" si="69"/>
        <v>2.7452799994584396</v>
      </c>
      <c r="L495" s="1">
        <f t="shared" si="68"/>
        <v>-1.2312647408394073</v>
      </c>
      <c r="M495" s="1">
        <f t="shared" si="68"/>
        <v>2.9424171458904014</v>
      </c>
      <c r="N495" s="1">
        <f t="shared" si="68"/>
        <v>2.1936271434700076</v>
      </c>
      <c r="O495" s="1">
        <f t="shared" si="67"/>
        <v>2.7221880815496808</v>
      </c>
      <c r="P495" t="s">
        <v>486</v>
      </c>
      <c r="Q495">
        <v>-424.335437243341</v>
      </c>
      <c r="R495">
        <v>-426.07554013999999</v>
      </c>
      <c r="S495">
        <v>-426.14723940318498</v>
      </c>
      <c r="T495">
        <v>-426.22131384083502</v>
      </c>
      <c r="U495" t="s">
        <v>592</v>
      </c>
      <c r="V495">
        <v>-196.41659494620501</v>
      </c>
      <c r="W495">
        <v>-197.32623688999999</v>
      </c>
      <c r="X495">
        <v>-197.38579205289199</v>
      </c>
      <c r="Y495">
        <v>-197.423243445818</v>
      </c>
      <c r="Z495" t="s">
        <v>592</v>
      </c>
      <c r="AA495">
        <v>-227.921272686218</v>
      </c>
      <c r="AB495">
        <v>-228.74456419000001</v>
      </c>
      <c r="AC495">
        <v>-228.75810944069801</v>
      </c>
      <c r="AD495">
        <v>-228.79369551304401</v>
      </c>
      <c r="AE495" s="11" t="s">
        <v>486</v>
      </c>
      <c r="AF495">
        <v>-424.30790394433399</v>
      </c>
      <c r="AG495">
        <v>-425.81830200000002</v>
      </c>
      <c r="AH495">
        <v>-425.903593677179</v>
      </c>
      <c r="AI495">
        <v>-425.961556982302</v>
      </c>
      <c r="AJ495" t="s">
        <v>592</v>
      </c>
      <c r="AK495">
        <v>-196.40316819841399</v>
      </c>
      <c r="AL495">
        <v>-197.19455615000001</v>
      </c>
      <c r="AM495">
        <v>-197.263233515509</v>
      </c>
      <c r="AN495">
        <v>-197.29267696886299</v>
      </c>
      <c r="AO495" t="s">
        <v>592</v>
      </c>
      <c r="AP495">
        <v>-227.90669789110001</v>
      </c>
      <c r="AQ495">
        <v>-228.61905680999999</v>
      </c>
      <c r="AR495">
        <v>-228.63686439444501</v>
      </c>
      <c r="AS495">
        <v>-228.664541930778</v>
      </c>
    </row>
    <row r="496" spans="1:45" x14ac:dyDescent="0.2">
      <c r="A496" s="1">
        <f>'[3]cc-pVDZ-F12c'!T494-'[3]cc-pVDZ-F12c'!Q494</f>
        <v>0.56109426844044097</v>
      </c>
      <c r="B496" s="7">
        <f>'[3]cc-pVDZ-F12c'!Z494-'[3]cc-pVDZ-F12c'!W494</f>
        <v>0.66288399661006192</v>
      </c>
      <c r="C496" s="8">
        <f t="shared" si="62"/>
        <v>0.61198913252525144</v>
      </c>
      <c r="D496" s="9">
        <f t="shared" si="63"/>
        <v>0.59987148824345837</v>
      </c>
      <c r="E496" s="10">
        <f t="shared" si="64"/>
        <v>0.59364154944059533</v>
      </c>
      <c r="F496" s="1">
        <f t="shared" si="65"/>
        <v>0.54943349353678173</v>
      </c>
      <c r="G496" s="1">
        <f t="shared" si="66"/>
        <v>0.44443936076522439</v>
      </c>
      <c r="H496" s="1">
        <f t="shared" si="70"/>
        <v>-0.96879244794704278</v>
      </c>
      <c r="I496" s="1">
        <f t="shared" si="70"/>
        <v>2.8262525872340749</v>
      </c>
      <c r="J496" s="1">
        <f t="shared" si="70"/>
        <v>2.0838138977823966</v>
      </c>
      <c r="K496" s="1">
        <f t="shared" si="69"/>
        <v>2.6332473913191783</v>
      </c>
      <c r="L496" s="1">
        <f t="shared" si="68"/>
        <v>-0.70255984578395358</v>
      </c>
      <c r="M496" s="1">
        <f t="shared" si="68"/>
        <v>2.8288065508919131</v>
      </c>
      <c r="N496" s="1">
        <f t="shared" si="68"/>
        <v>2.1979334581707506</v>
      </c>
      <c r="O496" s="1">
        <f t="shared" si="67"/>
        <v>2.642372818935975</v>
      </c>
      <c r="P496" t="s">
        <v>487</v>
      </c>
      <c r="Q496">
        <v>-424.336323763449</v>
      </c>
      <c r="R496">
        <v>-426.07530500000001</v>
      </c>
      <c r="S496">
        <v>-426.14722226227599</v>
      </c>
      <c r="T496">
        <v>-426.22113530551701</v>
      </c>
      <c r="U496" t="s">
        <v>592</v>
      </c>
      <c r="V496">
        <v>-196.41659494620501</v>
      </c>
      <c r="W496">
        <v>-197.32623688999999</v>
      </c>
      <c r="X496">
        <v>-197.38579205289199</v>
      </c>
      <c r="Y496">
        <v>-197.423243445818</v>
      </c>
      <c r="Z496" t="s">
        <v>592</v>
      </c>
      <c r="AA496">
        <v>-227.921272686218</v>
      </c>
      <c r="AB496">
        <v>-228.74456419000001</v>
      </c>
      <c r="AC496">
        <v>-228.75810944069801</v>
      </c>
      <c r="AD496">
        <v>-228.79369551304401</v>
      </c>
      <c r="AE496" s="11" t="s">
        <v>487</v>
      </c>
      <c r="AF496">
        <v>-424.30874648918001</v>
      </c>
      <c r="AG496">
        <v>-425.81812094999998</v>
      </c>
      <c r="AH496">
        <v>-425.90360053972802</v>
      </c>
      <c r="AI496">
        <v>-425.96142978859001</v>
      </c>
      <c r="AJ496" t="s">
        <v>592</v>
      </c>
      <c r="AK496">
        <v>-196.40316819841399</v>
      </c>
      <c r="AL496">
        <v>-197.19455615000001</v>
      </c>
      <c r="AM496">
        <v>-197.263233515509</v>
      </c>
      <c r="AN496">
        <v>-197.29267696886299</v>
      </c>
      <c r="AO496" t="s">
        <v>592</v>
      </c>
      <c r="AP496">
        <v>-227.90669789110001</v>
      </c>
      <c r="AQ496">
        <v>-228.61905680999999</v>
      </c>
      <c r="AR496">
        <v>-228.63686439444501</v>
      </c>
      <c r="AS496">
        <v>-228.664541930778</v>
      </c>
    </row>
    <row r="497" spans="1:45" x14ac:dyDescent="0.2">
      <c r="A497" s="1">
        <f>'[3]cc-pVDZ-F12c'!T495-'[3]cc-pVDZ-F12c'!Q495</f>
        <v>0.47625343801786424</v>
      </c>
      <c r="B497" s="7">
        <f>'[3]cc-pVDZ-F12c'!Z495-'[3]cc-pVDZ-F12c'!W495</f>
        <v>0.56434860023779887</v>
      </c>
      <c r="C497" s="8">
        <f t="shared" si="62"/>
        <v>0.52030101912783155</v>
      </c>
      <c r="D497" s="9">
        <f t="shared" si="63"/>
        <v>0.50717276722024018</v>
      </c>
      <c r="E497" s="10">
        <f t="shared" si="64"/>
        <v>0.50255940542136546</v>
      </c>
      <c r="F497" s="1">
        <f t="shared" si="65"/>
        <v>0.46452900459813162</v>
      </c>
      <c r="G497" s="1">
        <f t="shared" si="66"/>
        <v>0.37420680264295125</v>
      </c>
      <c r="H497" s="1">
        <f t="shared" si="70"/>
        <v>-0.59710598073674659</v>
      </c>
      <c r="I497" s="1">
        <f t="shared" si="70"/>
        <v>2.6128177809736499</v>
      </c>
      <c r="J497" s="1">
        <f t="shared" si="70"/>
        <v>1.9828811935086892</v>
      </c>
      <c r="K497" s="1">
        <f t="shared" si="69"/>
        <v>2.4474101981068208</v>
      </c>
      <c r="L497" s="1">
        <f t="shared" si="68"/>
        <v>-0.35902526637807963</v>
      </c>
      <c r="M497" s="1">
        <f t="shared" si="68"/>
        <v>2.6342848809836501</v>
      </c>
      <c r="N497" s="1">
        <f t="shared" si="68"/>
        <v>2.099966228846474</v>
      </c>
      <c r="O497" s="1">
        <f t="shared" si="67"/>
        <v>2.4741730314894252</v>
      </c>
      <c r="P497" t="s">
        <v>488</v>
      </c>
      <c r="Q497">
        <v>-424.33691608351302</v>
      </c>
      <c r="R497">
        <v>-426.07496486999997</v>
      </c>
      <c r="S497">
        <v>-426.14706141578</v>
      </c>
      <c r="T497">
        <v>-426.22083915511098</v>
      </c>
      <c r="U497" t="s">
        <v>592</v>
      </c>
      <c r="V497">
        <v>-196.41659494620501</v>
      </c>
      <c r="W497">
        <v>-197.32623688999999</v>
      </c>
      <c r="X497">
        <v>-197.38579205289199</v>
      </c>
      <c r="Y497">
        <v>-197.423243445818</v>
      </c>
      <c r="Z497" t="s">
        <v>592</v>
      </c>
      <c r="AA497">
        <v>-227.921272686218</v>
      </c>
      <c r="AB497">
        <v>-228.74456419000001</v>
      </c>
      <c r="AC497">
        <v>-228.75810944069801</v>
      </c>
      <c r="AD497">
        <v>-228.79369551304401</v>
      </c>
      <c r="AE497" s="11" t="s">
        <v>488</v>
      </c>
      <c r="AF497">
        <v>-424.309293946357</v>
      </c>
      <c r="AG497">
        <v>-425.81781095999997</v>
      </c>
      <c r="AH497">
        <v>-425.90344441901698</v>
      </c>
      <c r="AI497">
        <v>-425.961161745178</v>
      </c>
      <c r="AJ497" t="s">
        <v>592</v>
      </c>
      <c r="AK497">
        <v>-196.40316819841399</v>
      </c>
      <c r="AL497">
        <v>-197.19455615000001</v>
      </c>
      <c r="AM497">
        <v>-197.263233515509</v>
      </c>
      <c r="AN497">
        <v>-197.29267696886299</v>
      </c>
      <c r="AO497" t="s">
        <v>592</v>
      </c>
      <c r="AP497">
        <v>-227.90669789110001</v>
      </c>
      <c r="AQ497">
        <v>-228.61905680999999</v>
      </c>
      <c r="AR497">
        <v>-228.63686439444501</v>
      </c>
      <c r="AS497">
        <v>-228.664541930778</v>
      </c>
    </row>
    <row r="498" spans="1:45" x14ac:dyDescent="0.2">
      <c r="A498" s="1">
        <f>'[3]cc-pVDZ-F12c'!T496-'[3]cc-pVDZ-F12c'!Q496</f>
        <v>0.29344355208736927</v>
      </c>
      <c r="B498" s="7">
        <f>'[3]cc-pVDZ-F12c'!Z496-'[3]cc-pVDZ-F12c'!W496</f>
        <v>0.3515716330246923</v>
      </c>
      <c r="C498" s="8">
        <f t="shared" si="62"/>
        <v>0.32250759255603079</v>
      </c>
      <c r="D498" s="9">
        <f t="shared" si="63"/>
        <v>0.30946754829557821</v>
      </c>
      <c r="E498" s="10">
        <f t="shared" si="64"/>
        <v>0.30780631165040673</v>
      </c>
      <c r="F498" s="1">
        <f t="shared" si="65"/>
        <v>0.28344710413590235</v>
      </c>
      <c r="G498" s="1">
        <f t="shared" si="66"/>
        <v>0.22559398628895444</v>
      </c>
      <c r="H498" s="1">
        <f t="shared" si="70"/>
        <v>-8.7321041811054753E-2</v>
      </c>
      <c r="I498" s="1">
        <f t="shared" si="70"/>
        <v>1.8858166497756932</v>
      </c>
      <c r="J498" s="1">
        <f t="shared" si="70"/>
        <v>1.4910159642992065</v>
      </c>
      <c r="K498" s="1">
        <f t="shared" si="69"/>
        <v>1.7744630684351088</v>
      </c>
      <c r="L498" s="1">
        <f t="shared" si="68"/>
        <v>7.1078562070430826E-2</v>
      </c>
      <c r="M498" s="1">
        <f t="shared" si="68"/>
        <v>1.9122034242447117</v>
      </c>
      <c r="N498" s="1">
        <f t="shared" si="68"/>
        <v>1.5785392511179483</v>
      </c>
      <c r="O498" s="1">
        <f t="shared" si="67"/>
        <v>1.8041332374069028</v>
      </c>
      <c r="P498" t="s">
        <v>489</v>
      </c>
      <c r="Q498">
        <v>-424.337728477491</v>
      </c>
      <c r="R498">
        <v>-426.07380632000002</v>
      </c>
      <c r="S498">
        <v>-426.14627757867601</v>
      </c>
      <c r="T498">
        <v>-426.219766745642</v>
      </c>
      <c r="U498" t="s">
        <v>592</v>
      </c>
      <c r="V498">
        <v>-196.41659494620501</v>
      </c>
      <c r="W498">
        <v>-197.32623688999999</v>
      </c>
      <c r="X498">
        <v>-197.38579205289199</v>
      </c>
      <c r="Y498">
        <v>-197.423243445818</v>
      </c>
      <c r="Z498" t="s">
        <v>592</v>
      </c>
      <c r="AA498">
        <v>-227.921272686218</v>
      </c>
      <c r="AB498">
        <v>-228.74456419000001</v>
      </c>
      <c r="AC498">
        <v>-228.75810944069801</v>
      </c>
      <c r="AD498">
        <v>-228.79369551304401</v>
      </c>
      <c r="AE498" s="11" t="s">
        <v>489</v>
      </c>
      <c r="AF498">
        <v>-424.30997936040802</v>
      </c>
      <c r="AG498">
        <v>-425.81666024999998</v>
      </c>
      <c r="AH498">
        <v>-425.90261347226999</v>
      </c>
      <c r="AI498">
        <v>-425.96009396884301</v>
      </c>
      <c r="AJ498" t="s">
        <v>592</v>
      </c>
      <c r="AK498">
        <v>-196.40316819841399</v>
      </c>
      <c r="AL498">
        <v>-197.19455615000001</v>
      </c>
      <c r="AM498">
        <v>-197.263233515509</v>
      </c>
      <c r="AN498">
        <v>-197.29267696886299</v>
      </c>
      <c r="AO498" t="s">
        <v>592</v>
      </c>
      <c r="AP498">
        <v>-227.90669789110001</v>
      </c>
      <c r="AQ498">
        <v>-228.61905680999999</v>
      </c>
      <c r="AR498">
        <v>-228.63686439444501</v>
      </c>
      <c r="AS498">
        <v>-228.664541930778</v>
      </c>
    </row>
    <row r="499" spans="1:45" x14ac:dyDescent="0.2">
      <c r="A499" s="1">
        <f>'[3]cc-pVDZ-F12c'!T497-'[3]cc-pVDZ-F12c'!Q497</f>
        <v>0.1180339206833908</v>
      </c>
      <c r="B499" s="7">
        <f>'[3]cc-pVDZ-F12c'!Z497-'[3]cc-pVDZ-F12c'!W497</f>
        <v>0.14661396510255531</v>
      </c>
      <c r="C499" s="8">
        <f t="shared" si="62"/>
        <v>0.13232394289297306</v>
      </c>
      <c r="D499" s="9">
        <f t="shared" si="63"/>
        <v>0.12215823981206157</v>
      </c>
      <c r="E499" s="10">
        <f t="shared" si="64"/>
        <v>0.1222641023550855</v>
      </c>
      <c r="F499" s="1">
        <f t="shared" si="65"/>
        <v>0.1118870121011738</v>
      </c>
      <c r="G499" s="1">
        <f t="shared" si="66"/>
        <v>8.7241422748133512E-2</v>
      </c>
      <c r="H499" s="1">
        <f t="shared" si="70"/>
        <v>4.9152996704217147E-2</v>
      </c>
      <c r="I499" s="1">
        <f t="shared" si="70"/>
        <v>0.84779043486402739</v>
      </c>
      <c r="J499" s="1">
        <f t="shared" si="70"/>
        <v>0.67812230409227148</v>
      </c>
      <c r="K499" s="1">
        <f t="shared" si="69"/>
        <v>0.79000931619344528</v>
      </c>
      <c r="L499" s="1">
        <f t="shared" si="68"/>
        <v>0.10199711663608441</v>
      </c>
      <c r="M499" s="1">
        <f t="shared" si="68"/>
        <v>0.83079747760698031</v>
      </c>
      <c r="N499" s="1">
        <f t="shared" si="68"/>
        <v>0.68765257385656353</v>
      </c>
      <c r="O499" s="1">
        <f t="shared" si="67"/>
        <v>0.77489399660469704</v>
      </c>
      <c r="P499" t="s">
        <v>490</v>
      </c>
      <c r="Q499">
        <v>-424.33794596270599</v>
      </c>
      <c r="R499">
        <v>-426.07215212</v>
      </c>
      <c r="S499">
        <v>-426.144982150224</v>
      </c>
      <c r="T499">
        <v>-426.21819791879199</v>
      </c>
      <c r="U499" t="s">
        <v>592</v>
      </c>
      <c r="V499">
        <v>-196.41659494620501</v>
      </c>
      <c r="W499">
        <v>-197.32623688999999</v>
      </c>
      <c r="X499">
        <v>-197.38579205289199</v>
      </c>
      <c r="Y499">
        <v>-197.423243445818</v>
      </c>
      <c r="Z499" t="s">
        <v>592</v>
      </c>
      <c r="AA499">
        <v>-227.921272686218</v>
      </c>
      <c r="AB499">
        <v>-228.74456419000001</v>
      </c>
      <c r="AC499">
        <v>-228.75810944069801</v>
      </c>
      <c r="AD499">
        <v>-228.79369551304401</v>
      </c>
      <c r="AE499" s="11" t="s">
        <v>490</v>
      </c>
      <c r="AF499">
        <v>-424.31002863225899</v>
      </c>
      <c r="AG499">
        <v>-425.81493691999998</v>
      </c>
      <c r="AH499">
        <v>-425.90119375403901</v>
      </c>
      <c r="AI499">
        <v>-425.95845377177699</v>
      </c>
      <c r="AJ499" t="s">
        <v>592</v>
      </c>
      <c r="AK499">
        <v>-196.40316819841399</v>
      </c>
      <c r="AL499">
        <v>-197.19455615000001</v>
      </c>
      <c r="AM499">
        <v>-197.263233515509</v>
      </c>
      <c r="AN499">
        <v>-197.29267696886299</v>
      </c>
      <c r="AO499" t="s">
        <v>592</v>
      </c>
      <c r="AP499">
        <v>-227.90669789110001</v>
      </c>
      <c r="AQ499">
        <v>-228.61905680999999</v>
      </c>
      <c r="AR499">
        <v>-228.63686439444501</v>
      </c>
      <c r="AS499">
        <v>-228.664541930778</v>
      </c>
    </row>
    <row r="500" spans="1:45" x14ac:dyDescent="0.2">
      <c r="A500" s="1">
        <f>'[3]cc-pVDZ-F12c'!T498-'[3]cc-pVDZ-F12c'!Q498</f>
        <v>2.6316896590790007E-2</v>
      </c>
      <c r="B500" s="7">
        <f>'[3]cc-pVDZ-F12c'!Z498-'[3]cc-pVDZ-F12c'!W498</f>
        <v>3.5910056846148369E-2</v>
      </c>
      <c r="C500" s="8">
        <f t="shared" si="62"/>
        <v>3.1113476718469188E-2</v>
      </c>
      <c r="D500" s="9">
        <f t="shared" si="63"/>
        <v>2.6007140730479376E-2</v>
      </c>
      <c r="E500" s="10">
        <f t="shared" si="64"/>
        <v>2.6083154904458908E-2</v>
      </c>
      <c r="F500" s="1">
        <f t="shared" si="65"/>
        <v>2.3820425655320915E-2</v>
      </c>
      <c r="G500" s="1">
        <f t="shared" si="66"/>
        <v>1.8446443688618183E-2</v>
      </c>
      <c r="H500" s="1">
        <f t="shared" si="70"/>
        <v>3.4973551801205645E-3</v>
      </c>
      <c r="I500" s="1">
        <f t="shared" si="70"/>
        <v>0.17654352270374712</v>
      </c>
      <c r="J500" s="1">
        <f t="shared" si="70"/>
        <v>0.13640733929829207</v>
      </c>
      <c r="K500" s="1">
        <f t="shared" si="69"/>
        <v>0.16022776495361299</v>
      </c>
      <c r="L500" s="1">
        <f t="shared" si="68"/>
        <v>7.5150707127251337E-3</v>
      </c>
      <c r="M500" s="1">
        <f t="shared" si="68"/>
        <v>0.15948153941828244</v>
      </c>
      <c r="N500" s="1">
        <f t="shared" si="68"/>
        <v>0.12456719949642366</v>
      </c>
      <c r="O500" s="1">
        <f t="shared" si="67"/>
        <v>0.14301364318504184</v>
      </c>
      <c r="P500" t="s">
        <v>491</v>
      </c>
      <c r="Q500">
        <v>-424.33787320581303</v>
      </c>
      <c r="R500">
        <v>-426.07108241999998</v>
      </c>
      <c r="S500">
        <v>-426.14411887251299</v>
      </c>
      <c r="T500">
        <v>-426.21719429804801</v>
      </c>
      <c r="U500" t="s">
        <v>592</v>
      </c>
      <c r="V500">
        <v>-196.41659494620501</v>
      </c>
      <c r="W500">
        <v>-197.32623688999999</v>
      </c>
      <c r="X500">
        <v>-197.38579205289199</v>
      </c>
      <c r="Y500">
        <v>-197.423243445818</v>
      </c>
      <c r="Z500" t="s">
        <v>592</v>
      </c>
      <c r="AA500">
        <v>-227.921272686218</v>
      </c>
      <c r="AB500">
        <v>-228.74456419000001</v>
      </c>
      <c r="AC500">
        <v>-228.75810944069801</v>
      </c>
      <c r="AD500">
        <v>-228.79369551304401</v>
      </c>
      <c r="AE500" s="11" t="s">
        <v>491</v>
      </c>
      <c r="AF500">
        <v>-424.309878065541</v>
      </c>
      <c r="AG500">
        <v>-425.81386710999999</v>
      </c>
      <c r="AH500">
        <v>-425.90029642041401</v>
      </c>
      <c r="AI500">
        <v>-425.95744680637898</v>
      </c>
      <c r="AJ500" t="s">
        <v>592</v>
      </c>
      <c r="AK500">
        <v>-196.40316819841399</v>
      </c>
      <c r="AL500">
        <v>-197.19455615000001</v>
      </c>
      <c r="AM500">
        <v>-197.263233515509</v>
      </c>
      <c r="AN500">
        <v>-197.29267696886299</v>
      </c>
      <c r="AO500" t="s">
        <v>592</v>
      </c>
      <c r="AP500">
        <v>-227.90669789110001</v>
      </c>
      <c r="AQ500">
        <v>-228.61905680999999</v>
      </c>
      <c r="AR500">
        <v>-228.63686439444501</v>
      </c>
      <c r="AS500">
        <v>-228.664541930778</v>
      </c>
    </row>
    <row r="501" spans="1:45" x14ac:dyDescent="0.2">
      <c r="A501" s="1">
        <f>'[3]cc-pVDZ-F12c'!T499-'[3]cc-pVDZ-F12c'!Q499</f>
        <v>1.1234453134184013</v>
      </c>
      <c r="B501" s="7">
        <f>'[3]cc-pVDZ-F12c'!Z499-'[3]cc-pVDZ-F12c'!W499</f>
        <v>1.3181584373733808</v>
      </c>
      <c r="C501" s="8">
        <f t="shared" si="62"/>
        <v>1.2208018753958911</v>
      </c>
      <c r="D501" s="9">
        <f t="shared" si="63"/>
        <v>1.2317055022253558</v>
      </c>
      <c r="E501" s="10">
        <f t="shared" si="64"/>
        <v>1.2125963560704909</v>
      </c>
      <c r="F501" s="1">
        <f t="shared" si="65"/>
        <v>1.128142061023407</v>
      </c>
      <c r="G501" s="1">
        <f t="shared" si="66"/>
        <v>0.92756311028658245</v>
      </c>
      <c r="H501" s="1">
        <f t="shared" si="70"/>
        <v>-4.3243713428412569</v>
      </c>
      <c r="I501" s="1">
        <f t="shared" si="70"/>
        <v>3.3193244519447895</v>
      </c>
      <c r="J501" s="1">
        <f t="shared" si="70"/>
        <v>1.7831214683420684</v>
      </c>
      <c r="K501" s="1">
        <f t="shared" si="69"/>
        <v>2.9112635293654754</v>
      </c>
      <c r="L501" s="1">
        <f t="shared" si="68"/>
        <v>-3.9428674957693892</v>
      </c>
      <c r="M501" s="1">
        <f t="shared" si="68"/>
        <v>3.00012919458739</v>
      </c>
      <c r="N501" s="1">
        <f t="shared" si="68"/>
        <v>1.6705360362793014</v>
      </c>
      <c r="O501" s="1">
        <f t="shared" si="67"/>
        <v>2.5980991465658838</v>
      </c>
      <c r="P501" t="s">
        <v>698</v>
      </c>
      <c r="Q501">
        <v>-404.48641256179599</v>
      </c>
      <c r="R501">
        <v>-406.20445988</v>
      </c>
      <c r="S501">
        <v>-406.28051311885599</v>
      </c>
      <c r="T501">
        <v>-406.35493903320298</v>
      </c>
      <c r="U501" t="s">
        <v>593</v>
      </c>
      <c r="V501">
        <v>-196.416559519804</v>
      </c>
      <c r="W501">
        <v>-197.32623838000001</v>
      </c>
      <c r="X501">
        <v>-197.385787074836</v>
      </c>
      <c r="Y501">
        <v>-197.423244126871</v>
      </c>
      <c r="Z501" t="s">
        <v>593</v>
      </c>
      <c r="AA501">
        <v>-208.07674436609599</v>
      </c>
      <c r="AB501">
        <v>-208.87293181999999</v>
      </c>
      <c r="AC501">
        <v>-208.891884459202</v>
      </c>
      <c r="AD501">
        <v>-208.927055512778</v>
      </c>
      <c r="AE501" s="11" t="s">
        <v>492</v>
      </c>
      <c r="AF501">
        <v>-404.45856530700303</v>
      </c>
      <c r="AG501">
        <v>-405.95132013</v>
      </c>
      <c r="AH501">
        <v>-406.04189383834103</v>
      </c>
      <c r="AI501">
        <v>-406.10028776657998</v>
      </c>
      <c r="AJ501" t="s">
        <v>593</v>
      </c>
      <c r="AK501">
        <v>-196.403137445742</v>
      </c>
      <c r="AL501">
        <v>-197.19456213999999</v>
      </c>
      <c r="AM501">
        <v>-197.26323462065201</v>
      </c>
      <c r="AN501">
        <v>-197.29268282015201</v>
      </c>
      <c r="AO501" t="s">
        <v>593</v>
      </c>
      <c r="AP501">
        <v>-208.061711220311</v>
      </c>
      <c r="AQ501">
        <v>-208.75197697999999</v>
      </c>
      <c r="AR501">
        <v>-208.77599704917</v>
      </c>
      <c r="AS501">
        <v>-208.803464612064</v>
      </c>
    </row>
    <row r="502" spans="1:45" x14ac:dyDescent="0.2">
      <c r="A502" s="1">
        <f>'[3]cc-pVDZ-F12c'!T500-'[3]cc-pVDZ-F12c'!Q500</f>
        <v>0.93613803608242296</v>
      </c>
      <c r="B502" s="7">
        <f>'[3]cc-pVDZ-F12c'!Z500-'[3]cc-pVDZ-F12c'!W500</f>
        <v>1.1022406096578035</v>
      </c>
      <c r="C502" s="8">
        <f t="shared" si="62"/>
        <v>1.0191893228701132</v>
      </c>
      <c r="D502" s="9">
        <f t="shared" si="63"/>
        <v>1.0184924902820034</v>
      </c>
      <c r="E502" s="10">
        <f t="shared" si="64"/>
        <v>1.0042240324750227</v>
      </c>
      <c r="F502" s="1">
        <f t="shared" si="65"/>
        <v>0.93285628346034377</v>
      </c>
      <c r="G502" s="1">
        <f t="shared" si="66"/>
        <v>0.7633578795504814</v>
      </c>
      <c r="H502" s="1">
        <f t="shared" si="70"/>
        <v>-2.6299176432882874</v>
      </c>
      <c r="I502" s="1">
        <f t="shared" si="70"/>
        <v>3.6328783989164255</v>
      </c>
      <c r="J502" s="1">
        <f t="shared" si="70"/>
        <v>2.3834583957279691</v>
      </c>
      <c r="K502" s="1">
        <f t="shared" si="69"/>
        <v>3.3163146791883129</v>
      </c>
      <c r="L502" s="1">
        <f t="shared" si="68"/>
        <v>-2.2783035772436704</v>
      </c>
      <c r="M502" s="1">
        <f t="shared" si="68"/>
        <v>3.4349430773310736</v>
      </c>
      <c r="N502" s="1">
        <f t="shared" si="68"/>
        <v>2.3576831769464928</v>
      </c>
      <c r="O502" s="1">
        <f t="shared" si="67"/>
        <v>3.1210410564969742</v>
      </c>
      <c r="P502" t="s">
        <v>699</v>
      </c>
      <c r="Q502">
        <v>-404.489112845536</v>
      </c>
      <c r="R502">
        <v>-406.20495956000002</v>
      </c>
      <c r="S502">
        <v>-406.281469816607</v>
      </c>
      <c r="T502">
        <v>-406.35558452327098</v>
      </c>
      <c r="U502" t="s">
        <v>593</v>
      </c>
      <c r="V502">
        <v>-196.416559519804</v>
      </c>
      <c r="W502">
        <v>-197.32623838000001</v>
      </c>
      <c r="X502">
        <v>-197.385787074836</v>
      </c>
      <c r="Y502">
        <v>-197.423244126871</v>
      </c>
      <c r="Z502" t="s">
        <v>593</v>
      </c>
      <c r="AA502">
        <v>-208.07674436609599</v>
      </c>
      <c r="AB502">
        <v>-208.87293181999999</v>
      </c>
      <c r="AC502">
        <v>-208.891884459202</v>
      </c>
      <c r="AD502">
        <v>-208.927055512778</v>
      </c>
      <c r="AE502" s="11" t="s">
        <v>493</v>
      </c>
      <c r="AF502">
        <v>-404.46121795834699</v>
      </c>
      <c r="AG502">
        <v>-405.95201305000001</v>
      </c>
      <c r="AH502">
        <v>-406.042988876967</v>
      </c>
      <c r="AI502">
        <v>-406.101121127525</v>
      </c>
      <c r="AJ502" t="s">
        <v>593</v>
      </c>
      <c r="AK502">
        <v>-196.403137445742</v>
      </c>
      <c r="AL502">
        <v>-197.19456213999999</v>
      </c>
      <c r="AM502">
        <v>-197.26323462065201</v>
      </c>
      <c r="AN502">
        <v>-197.29268282015201</v>
      </c>
      <c r="AO502" t="s">
        <v>593</v>
      </c>
      <c r="AP502">
        <v>-208.061711220311</v>
      </c>
      <c r="AQ502">
        <v>-208.75197697999999</v>
      </c>
      <c r="AR502">
        <v>-208.77599704917</v>
      </c>
      <c r="AS502">
        <v>-208.803464612064</v>
      </c>
    </row>
    <row r="503" spans="1:45" x14ac:dyDescent="0.2">
      <c r="A503" s="1">
        <f>'[3]cc-pVDZ-F12c'!T501-'[3]cc-pVDZ-F12c'!Q501</f>
        <v>0.78075291315145723</v>
      </c>
      <c r="B503" s="7">
        <f>'[3]cc-pVDZ-F12c'!Z501-'[3]cc-pVDZ-F12c'!W501</f>
        <v>0.92263657886394146</v>
      </c>
      <c r="C503" s="8">
        <f t="shared" si="62"/>
        <v>0.85169474600769934</v>
      </c>
      <c r="D503" s="9">
        <f t="shared" si="63"/>
        <v>0.84358101438406408</v>
      </c>
      <c r="E503" s="10">
        <f t="shared" si="64"/>
        <v>0.83315762627022028</v>
      </c>
      <c r="F503" s="1">
        <f t="shared" si="65"/>
        <v>0.77265159771392566</v>
      </c>
      <c r="G503" s="1">
        <f t="shared" si="66"/>
        <v>0.62894977989272594</v>
      </c>
      <c r="H503" s="1">
        <f t="shared" si="70"/>
        <v>-1.5357354965730579</v>
      </c>
      <c r="I503" s="1">
        <f t="shared" si="70"/>
        <v>3.6191422159440281</v>
      </c>
      <c r="J503" s="1">
        <f t="shared" si="70"/>
        <v>2.5948393351416907</v>
      </c>
      <c r="K503" s="1">
        <f t="shared" si="69"/>
        <v>3.3674909328556164</v>
      </c>
      <c r="L503" s="1">
        <f t="shared" si="68"/>
        <v>-1.2180650998176168</v>
      </c>
      <c r="M503" s="1">
        <f t="shared" si="68"/>
        <v>3.5013649579131565</v>
      </c>
      <c r="N503" s="1">
        <f t="shared" si="68"/>
        <v>2.6213605635492874</v>
      </c>
      <c r="O503" s="1">
        <f t="shared" si="67"/>
        <v>3.2503103434420133</v>
      </c>
      <c r="P503" t="s">
        <v>700</v>
      </c>
      <c r="Q503">
        <v>-404.49085653570597</v>
      </c>
      <c r="R503">
        <v>-406.20493766999999</v>
      </c>
      <c r="S503">
        <v>-406.28180667356202</v>
      </c>
      <c r="T503">
        <v>-406.35566607781902</v>
      </c>
      <c r="U503" t="s">
        <v>593</v>
      </c>
      <c r="V503">
        <v>-196.416559519804</v>
      </c>
      <c r="W503">
        <v>-197.32623838000001</v>
      </c>
      <c r="X503">
        <v>-197.385787074836</v>
      </c>
      <c r="Y503">
        <v>-197.423244126871</v>
      </c>
      <c r="Z503" t="s">
        <v>593</v>
      </c>
      <c r="AA503">
        <v>-208.07674436609599</v>
      </c>
      <c r="AB503">
        <v>-208.87293181999999</v>
      </c>
      <c r="AC503">
        <v>-208.891884459202</v>
      </c>
      <c r="AD503">
        <v>-208.927055512778</v>
      </c>
      <c r="AE503" s="11" t="s">
        <v>494</v>
      </c>
      <c r="AF503">
        <v>-404.46290755583902</v>
      </c>
      <c r="AG503">
        <v>-405.95211890000002</v>
      </c>
      <c r="AH503">
        <v>-406.043409073612</v>
      </c>
      <c r="AI503">
        <v>-406.10132713123801</v>
      </c>
      <c r="AJ503" t="s">
        <v>593</v>
      </c>
      <c r="AK503">
        <v>-196.403137445742</v>
      </c>
      <c r="AL503">
        <v>-197.19456213999999</v>
      </c>
      <c r="AM503">
        <v>-197.26323462065201</v>
      </c>
      <c r="AN503">
        <v>-197.29268282015201</v>
      </c>
      <c r="AO503" t="s">
        <v>593</v>
      </c>
      <c r="AP503">
        <v>-208.061711220311</v>
      </c>
      <c r="AQ503">
        <v>-208.75197697999999</v>
      </c>
      <c r="AR503">
        <v>-208.77599704917</v>
      </c>
      <c r="AS503">
        <v>-208.803464612064</v>
      </c>
    </row>
    <row r="504" spans="1:45" x14ac:dyDescent="0.2">
      <c r="A504" s="1">
        <f>'[3]cc-pVDZ-F12c'!T502-'[3]cc-pVDZ-F12c'!Q502</f>
        <v>0.65170901516390067</v>
      </c>
      <c r="B504" s="7">
        <f>'[3]cc-pVDZ-F12c'!Z502-'[3]cc-pVDZ-F12c'!W502</f>
        <v>0.77310476989171306</v>
      </c>
      <c r="C504" s="8">
        <f t="shared" si="62"/>
        <v>0.71240689252780687</v>
      </c>
      <c r="D504" s="9">
        <f t="shared" si="63"/>
        <v>0.6996399143911658</v>
      </c>
      <c r="E504" s="10">
        <f t="shared" si="64"/>
        <v>0.69224727828936072</v>
      </c>
      <c r="F504" s="1">
        <f t="shared" si="65"/>
        <v>0.64081325736505379</v>
      </c>
      <c r="G504" s="1">
        <f t="shared" si="66"/>
        <v>0.51865745766982485</v>
      </c>
      <c r="H504" s="1">
        <f t="shared" si="70"/>
        <v>-0.83524925340701239</v>
      </c>
      <c r="I504" s="1">
        <f t="shared" si="70"/>
        <v>3.4247460479283141</v>
      </c>
      <c r="J504" s="1">
        <f t="shared" si="70"/>
        <v>2.5788231309291243</v>
      </c>
      <c r="K504" s="1">
        <f t="shared" si="69"/>
        <v>3.2196363882941781</v>
      </c>
      <c r="L504" s="1">
        <f t="shared" si="68"/>
        <v>-0.55329665035567455</v>
      </c>
      <c r="M504" s="1">
        <f t="shared" si="68"/>
        <v>3.3574456540627171</v>
      </c>
      <c r="N504" s="1">
        <f t="shared" si="68"/>
        <v>2.6331802678457716</v>
      </c>
      <c r="O504" s="1">
        <f t="shared" si="67"/>
        <v>3.1518377255155965</v>
      </c>
      <c r="P504" t="s">
        <v>701</v>
      </c>
      <c r="Q504">
        <v>-404.49197283154399</v>
      </c>
      <c r="R504">
        <v>-406.20462787999998</v>
      </c>
      <c r="S504">
        <v>-406.28178115011701</v>
      </c>
      <c r="T504">
        <v>-406.35543045661399</v>
      </c>
      <c r="U504" t="s">
        <v>593</v>
      </c>
      <c r="V504">
        <v>-196.416559519804</v>
      </c>
      <c r="W504">
        <v>-197.32623838000001</v>
      </c>
      <c r="X504">
        <v>-197.385787074836</v>
      </c>
      <c r="Y504">
        <v>-197.423244126871</v>
      </c>
      <c r="Z504" t="s">
        <v>593</v>
      </c>
      <c r="AA504">
        <v>-208.07674436609599</v>
      </c>
      <c r="AB504">
        <v>-208.87293181999999</v>
      </c>
      <c r="AC504">
        <v>-208.891884459202</v>
      </c>
      <c r="AD504">
        <v>-208.927055512778</v>
      </c>
      <c r="AE504" s="11" t="s">
        <v>495</v>
      </c>
      <c r="AF504">
        <v>-404.463966931752</v>
      </c>
      <c r="AG504">
        <v>-405.95188954999998</v>
      </c>
      <c r="AH504">
        <v>-406.04342790950898</v>
      </c>
      <c r="AI504">
        <v>-406.101170205139</v>
      </c>
      <c r="AJ504" t="s">
        <v>593</v>
      </c>
      <c r="AK504">
        <v>-196.403137445742</v>
      </c>
      <c r="AL504">
        <v>-197.19456213999999</v>
      </c>
      <c r="AM504">
        <v>-197.26323462065201</v>
      </c>
      <c r="AN504">
        <v>-197.29268282015201</v>
      </c>
      <c r="AO504" t="s">
        <v>593</v>
      </c>
      <c r="AP504">
        <v>-208.061711220311</v>
      </c>
      <c r="AQ504">
        <v>-208.75197697999999</v>
      </c>
      <c r="AR504">
        <v>-208.77599704917</v>
      </c>
      <c r="AS504">
        <v>-208.803464612064</v>
      </c>
    </row>
    <row r="505" spans="1:45" x14ac:dyDescent="0.2">
      <c r="A505" s="1">
        <f>'[3]cc-pVDZ-F12c'!T503-'[3]cc-pVDZ-F12c'!Q503</f>
        <v>0.54490228398189888</v>
      </c>
      <c r="B505" s="7">
        <f>'[3]cc-pVDZ-F12c'!Z503-'[3]cc-pVDZ-F12c'!W503</f>
        <v>0.64908384200595481</v>
      </c>
      <c r="C505" s="8">
        <f t="shared" si="62"/>
        <v>0.59699306299392685</v>
      </c>
      <c r="D505" s="9">
        <f t="shared" si="63"/>
        <v>0.58140410314200175</v>
      </c>
      <c r="E505" s="10">
        <f t="shared" si="64"/>
        <v>0.57636055098659855</v>
      </c>
      <c r="F505" s="1">
        <f t="shared" si="65"/>
        <v>0.53251887080234628</v>
      </c>
      <c r="G505" s="1">
        <f t="shared" si="66"/>
        <v>0.42839488036474727</v>
      </c>
      <c r="H505" s="1">
        <f t="shared" si="70"/>
        <v>-0.39466466781018905</v>
      </c>
      <c r="I505" s="1">
        <f t="shared" si="70"/>
        <v>3.1412184305593112</v>
      </c>
      <c r="J505" s="1">
        <f t="shared" si="70"/>
        <v>2.4373738105429665</v>
      </c>
      <c r="K505" s="1">
        <f t="shared" si="69"/>
        <v>2.9698926813453128</v>
      </c>
      <c r="L505" s="1">
        <f t="shared" si="68"/>
        <v>-0.14840485469249126</v>
      </c>
      <c r="M505" s="1">
        <f t="shared" si="68"/>
        <v>3.103191354869713</v>
      </c>
      <c r="N505" s="1">
        <f t="shared" si="68"/>
        <v>2.502580760543895</v>
      </c>
      <c r="O505" s="1">
        <f t="shared" si="67"/>
        <v>2.9309756409086423</v>
      </c>
      <c r="P505" t="s">
        <v>702</v>
      </c>
      <c r="Q505">
        <v>-404.49267494774398</v>
      </c>
      <c r="R505">
        <v>-406.20417605</v>
      </c>
      <c r="S505">
        <v>-406.28155573628601</v>
      </c>
      <c r="T505">
        <v>-406.3550324647</v>
      </c>
      <c r="U505" t="s">
        <v>593</v>
      </c>
      <c r="V505">
        <v>-196.416559519804</v>
      </c>
      <c r="W505">
        <v>-197.32623838000001</v>
      </c>
      <c r="X505">
        <v>-197.385787074836</v>
      </c>
      <c r="Y505">
        <v>-197.423244126871</v>
      </c>
      <c r="Z505" t="s">
        <v>593</v>
      </c>
      <c r="AA505">
        <v>-208.07674436609599</v>
      </c>
      <c r="AB505">
        <v>-208.87293181999999</v>
      </c>
      <c r="AC505">
        <v>-208.891884459202</v>
      </c>
      <c r="AD505">
        <v>-208.927055512778</v>
      </c>
      <c r="AE505" s="11" t="s">
        <v>496</v>
      </c>
      <c r="AF505">
        <v>-404.46461216787299</v>
      </c>
      <c r="AG505">
        <v>-405.95148437</v>
      </c>
      <c r="AH505">
        <v>-406.04321978595499</v>
      </c>
      <c r="AI505">
        <v>-406.100818239018</v>
      </c>
      <c r="AJ505" t="s">
        <v>593</v>
      </c>
      <c r="AK505">
        <v>-196.403137445742</v>
      </c>
      <c r="AL505">
        <v>-197.19456213999999</v>
      </c>
      <c r="AM505">
        <v>-197.26323462065201</v>
      </c>
      <c r="AN505">
        <v>-197.29268282015201</v>
      </c>
      <c r="AO505" t="s">
        <v>593</v>
      </c>
      <c r="AP505">
        <v>-208.061711220311</v>
      </c>
      <c r="AQ505">
        <v>-208.75197697999999</v>
      </c>
      <c r="AR505">
        <v>-208.77599704917</v>
      </c>
      <c r="AS505">
        <v>-208.803464612064</v>
      </c>
    </row>
    <row r="506" spans="1:45" x14ac:dyDescent="0.2">
      <c r="A506" s="1">
        <f>'[3]cc-pVDZ-F12c'!T504-'[3]cc-pVDZ-F12c'!Q504</f>
        <v>0.32282379819112683</v>
      </c>
      <c r="B506" s="7">
        <f>'[3]cc-pVDZ-F12c'!Z504-'[3]cc-pVDZ-F12c'!W504</f>
        <v>0.39042063681159345</v>
      </c>
      <c r="C506" s="8">
        <f t="shared" si="62"/>
        <v>0.35662221750136014</v>
      </c>
      <c r="D506" s="9">
        <f t="shared" si="63"/>
        <v>0.33829625450971379</v>
      </c>
      <c r="E506" s="10">
        <f t="shared" si="64"/>
        <v>0.33738261874728215</v>
      </c>
      <c r="F506" s="1">
        <f t="shared" si="65"/>
        <v>0.30985185428623718</v>
      </c>
      <c r="G506" s="1">
        <f t="shared" si="66"/>
        <v>0.24446628869125542</v>
      </c>
      <c r="H506" s="1">
        <f t="shared" si="70"/>
        <v>0.13010108404573031</v>
      </c>
      <c r="I506" s="1">
        <f t="shared" si="70"/>
        <v>2.2026712966961548</v>
      </c>
      <c r="J506" s="1">
        <f t="shared" si="70"/>
        <v>1.7807945583129847</v>
      </c>
      <c r="K506" s="1">
        <f t="shared" si="69"/>
        <v>2.0906464125992219</v>
      </c>
      <c r="L506" s="1">
        <f t="shared" si="68"/>
        <v>0.28013239063417728</v>
      </c>
      <c r="M506" s="1">
        <f t="shared" si="68"/>
        <v>2.1832247773095763</v>
      </c>
      <c r="N506" s="1">
        <f t="shared" si="68"/>
        <v>1.8267781388547815</v>
      </c>
      <c r="O506" s="1">
        <f t="shared" si="67"/>
        <v>2.0712444275460369</v>
      </c>
      <c r="P506" t="s">
        <v>703</v>
      </c>
      <c r="Q506">
        <v>-404.493511215166</v>
      </c>
      <c r="R506">
        <v>-406.20268038</v>
      </c>
      <c r="S506">
        <v>-406.28050941068898</v>
      </c>
      <c r="T506">
        <v>-406.35363129664</v>
      </c>
      <c r="U506" t="s">
        <v>593</v>
      </c>
      <c r="V506">
        <v>-196.416559519804</v>
      </c>
      <c r="W506">
        <v>-197.32623838000001</v>
      </c>
      <c r="X506">
        <v>-197.385787074836</v>
      </c>
      <c r="Y506">
        <v>-197.423244126871</v>
      </c>
      <c r="Z506" t="s">
        <v>593</v>
      </c>
      <c r="AA506">
        <v>-208.07674436609599</v>
      </c>
      <c r="AB506">
        <v>-208.87293181999999</v>
      </c>
      <c r="AC506">
        <v>-208.891884459202</v>
      </c>
      <c r="AD506">
        <v>-208.927055512778</v>
      </c>
      <c r="AE506" s="11" t="s">
        <v>497</v>
      </c>
      <c r="AF506">
        <v>-404.46529508541499</v>
      </c>
      <c r="AG506">
        <v>-405.95001831000002</v>
      </c>
      <c r="AH506">
        <v>-406.04214282597002</v>
      </c>
      <c r="AI506">
        <v>-406.09944817017703</v>
      </c>
      <c r="AJ506" t="s">
        <v>593</v>
      </c>
      <c r="AK506">
        <v>-196.403137445742</v>
      </c>
      <c r="AL506">
        <v>-197.19456213999999</v>
      </c>
      <c r="AM506">
        <v>-197.26323462065201</v>
      </c>
      <c r="AN506">
        <v>-197.29268282015201</v>
      </c>
      <c r="AO506" t="s">
        <v>593</v>
      </c>
      <c r="AP506">
        <v>-208.061711220311</v>
      </c>
      <c r="AQ506">
        <v>-208.75197697999999</v>
      </c>
      <c r="AR506">
        <v>-208.77599704917</v>
      </c>
      <c r="AS506">
        <v>-208.803464612064</v>
      </c>
    </row>
    <row r="507" spans="1:45" x14ac:dyDescent="0.2">
      <c r="A507" s="1">
        <f>'[3]cc-pVDZ-F12c'!T505-'[3]cc-pVDZ-F12c'!Q505</f>
        <v>0.14355938714911265</v>
      </c>
      <c r="B507" s="7">
        <f>'[3]cc-pVDZ-F12c'!Z505-'[3]cc-pVDZ-F12c'!W505</f>
        <v>0.17922274811582295</v>
      </c>
      <c r="C507" s="8">
        <f t="shared" si="62"/>
        <v>0.1613910676324678</v>
      </c>
      <c r="D507" s="9">
        <f t="shared" si="63"/>
        <v>0.14588394052276227</v>
      </c>
      <c r="E507" s="10">
        <f t="shared" si="64"/>
        <v>0.14682696185881849</v>
      </c>
      <c r="F507" s="1">
        <f t="shared" si="65"/>
        <v>0.13361782425605628</v>
      </c>
      <c r="G507" s="1">
        <f t="shared" si="66"/>
        <v>0.10224612244949605</v>
      </c>
      <c r="H507" s="1">
        <f t="shared" si="70"/>
        <v>0.18069073239828634</v>
      </c>
      <c r="I507" s="1">
        <f t="shared" si="70"/>
        <v>1.0991519152857434</v>
      </c>
      <c r="J507" s="1">
        <f t="shared" si="70"/>
        <v>0.9002649410201532</v>
      </c>
      <c r="K507" s="1">
        <f t="shared" si="69"/>
        <v>1.0338827652762095</v>
      </c>
      <c r="L507" s="1">
        <f t="shared" si="68"/>
        <v>0.2305739857743109</v>
      </c>
      <c r="M507" s="1">
        <f t="shared" si="68"/>
        <v>1.0557910088239419</v>
      </c>
      <c r="N507" s="1">
        <f t="shared" si="68"/>
        <v>0.88977058572926071</v>
      </c>
      <c r="O507" s="1">
        <f t="shared" si="67"/>
        <v>0.99201670817875676</v>
      </c>
      <c r="P507" t="s">
        <v>704</v>
      </c>
      <c r="Q507">
        <v>-404.49359183489901</v>
      </c>
      <c r="R507">
        <v>-406.20092181000001</v>
      </c>
      <c r="S507">
        <v>-406.27910619748297</v>
      </c>
      <c r="T507">
        <v>-406.35194723664199</v>
      </c>
      <c r="U507" t="s">
        <v>593</v>
      </c>
      <c r="V507">
        <v>-196.416559519804</v>
      </c>
      <c r="W507">
        <v>-197.32623838000001</v>
      </c>
      <c r="X507">
        <v>-197.385787074836</v>
      </c>
      <c r="Y507">
        <v>-197.423244126871</v>
      </c>
      <c r="Z507" t="s">
        <v>593</v>
      </c>
      <c r="AA507">
        <v>-208.07674436609599</v>
      </c>
      <c r="AB507">
        <v>-208.87293181999999</v>
      </c>
      <c r="AC507">
        <v>-208.891884459202</v>
      </c>
      <c r="AD507">
        <v>-208.927055512778</v>
      </c>
      <c r="AE507" s="11" t="s">
        <v>498</v>
      </c>
      <c r="AF507">
        <v>-404.46521610907303</v>
      </c>
      <c r="AG507">
        <v>-405.94822162999998</v>
      </c>
      <c r="AH507">
        <v>-406.040649609448</v>
      </c>
      <c r="AI507">
        <v>-406.09772831140299</v>
      </c>
      <c r="AJ507" t="s">
        <v>593</v>
      </c>
      <c r="AK507">
        <v>-196.403137445742</v>
      </c>
      <c r="AL507">
        <v>-197.19456213999999</v>
      </c>
      <c r="AM507">
        <v>-197.26323462065201</v>
      </c>
      <c r="AN507">
        <v>-197.29268282015201</v>
      </c>
      <c r="AO507" t="s">
        <v>593</v>
      </c>
      <c r="AP507">
        <v>-208.061711220311</v>
      </c>
      <c r="AQ507">
        <v>-208.75197697999999</v>
      </c>
      <c r="AR507">
        <v>-208.77599704917</v>
      </c>
      <c r="AS507">
        <v>-208.803464612064</v>
      </c>
    </row>
    <row r="508" spans="1:45" x14ac:dyDescent="0.2">
      <c r="A508" s="1">
        <f>'[3]cc-pVDZ-F12c'!T506-'[3]cc-pVDZ-F12c'!Q506</f>
        <v>3.5551016068735647E-2</v>
      </c>
      <c r="B508" s="7">
        <f>'[3]cc-pVDZ-F12c'!Z506-'[3]cc-pVDZ-F12c'!W506</f>
        <v>4.8801920892462602E-2</v>
      </c>
      <c r="C508" s="8">
        <f t="shared" si="62"/>
        <v>4.2176468480599125E-2</v>
      </c>
      <c r="D508" s="9">
        <f t="shared" si="63"/>
        <v>3.3978545436595439E-2</v>
      </c>
      <c r="E508" s="10">
        <f t="shared" si="64"/>
        <v>3.4433719724041585E-2</v>
      </c>
      <c r="F508" s="1">
        <f t="shared" si="65"/>
        <v>3.1121584023260151E-2</v>
      </c>
      <c r="G508" s="1">
        <f t="shared" si="66"/>
        <v>2.3255261733904242E-2</v>
      </c>
      <c r="H508" s="1">
        <f t="shared" si="70"/>
        <v>6.1536389049079758E-2</v>
      </c>
      <c r="I508" s="1">
        <f t="shared" si="70"/>
        <v>0.28126230806046043</v>
      </c>
      <c r="J508" s="1">
        <f t="shared" si="70"/>
        <v>0.22836088087310474</v>
      </c>
      <c r="K508" s="1">
        <f t="shared" si="69"/>
        <v>0.25948246489636489</v>
      </c>
      <c r="L508" s="1">
        <f t="shared" si="68"/>
        <v>6.290286378337677E-2</v>
      </c>
      <c r="M508" s="1">
        <f t="shared" si="68"/>
        <v>0.25267297524700916</v>
      </c>
      <c r="N508" s="1">
        <f t="shared" si="68"/>
        <v>0.20790483671974866</v>
      </c>
      <c r="O508" s="1">
        <f t="shared" si="67"/>
        <v>0.2311600984536529</v>
      </c>
      <c r="P508" t="s">
        <v>705</v>
      </c>
      <c r="Q508">
        <v>-404.49340195037399</v>
      </c>
      <c r="R508">
        <v>-406.19961841999998</v>
      </c>
      <c r="S508">
        <v>-406.27803545025102</v>
      </c>
      <c r="T508">
        <v>-406.350713151261</v>
      </c>
      <c r="U508" t="s">
        <v>593</v>
      </c>
      <c r="V508">
        <v>-196.416559519804</v>
      </c>
      <c r="W508">
        <v>-197.32623838000001</v>
      </c>
      <c r="X508">
        <v>-197.385787074836</v>
      </c>
      <c r="Y508">
        <v>-197.423244126871</v>
      </c>
      <c r="Z508" t="s">
        <v>593</v>
      </c>
      <c r="AA508">
        <v>-208.07674436609599</v>
      </c>
      <c r="AB508">
        <v>-208.87293181999999</v>
      </c>
      <c r="AC508">
        <v>-208.891884459202</v>
      </c>
      <c r="AD508">
        <v>-208.927055512778</v>
      </c>
      <c r="AE508" s="11" t="s">
        <v>499</v>
      </c>
      <c r="AF508">
        <v>-404.46494890814301</v>
      </c>
      <c r="AG508">
        <v>-405.94694177999997</v>
      </c>
      <c r="AH508">
        <v>-406.03956298725501</v>
      </c>
      <c r="AI508">
        <v>-406.09651580926601</v>
      </c>
      <c r="AJ508" t="s">
        <v>593</v>
      </c>
      <c r="AK508">
        <v>-196.403137445742</v>
      </c>
      <c r="AL508">
        <v>-197.19456213999999</v>
      </c>
      <c r="AM508">
        <v>-197.26323462065201</v>
      </c>
      <c r="AN508">
        <v>-197.29268282015201</v>
      </c>
      <c r="AO508" t="s">
        <v>593</v>
      </c>
      <c r="AP508">
        <v>-208.061711220311</v>
      </c>
      <c r="AQ508">
        <v>-208.75197697999999</v>
      </c>
      <c r="AR508">
        <v>-208.77599704917</v>
      </c>
      <c r="AS508">
        <v>-208.803464612064</v>
      </c>
    </row>
    <row r="509" spans="1:45" x14ac:dyDescent="0.2">
      <c r="A509" s="1">
        <f>'[3]cc-pVDZ-F12c'!T507-'[3]cc-pVDZ-F12c'!Q507</f>
        <v>1.168877034049228</v>
      </c>
      <c r="B509" s="7">
        <f>'[3]cc-pVDZ-F12c'!Z507-'[3]cc-pVDZ-F12c'!W507</f>
        <v>1.3830105318860628</v>
      </c>
      <c r="C509" s="8">
        <f t="shared" si="62"/>
        <v>1.2759437829676454</v>
      </c>
      <c r="D509" s="9">
        <f t="shared" si="63"/>
        <v>1.2881501036562837</v>
      </c>
      <c r="E509" s="10">
        <f t="shared" si="64"/>
        <v>1.2619801835521276</v>
      </c>
      <c r="F509" s="1">
        <f t="shared" si="65"/>
        <v>1.1798407250927676</v>
      </c>
      <c r="G509" s="1">
        <f t="shared" si="66"/>
        <v>0.98475951125178773</v>
      </c>
      <c r="H509" s="1">
        <f t="shared" si="70"/>
        <v>-5.1963087222928106</v>
      </c>
      <c r="I509" s="1">
        <f t="shared" si="70"/>
        <v>3.82604464829955</v>
      </c>
      <c r="J509" s="1">
        <f t="shared" si="70"/>
        <v>1.1819749809347089</v>
      </c>
      <c r="K509" s="1">
        <f t="shared" si="69"/>
        <v>2.3618157060274765</v>
      </c>
      <c r="L509" s="1">
        <f t="shared" si="68"/>
        <v>-4.7876143439191843</v>
      </c>
      <c r="M509" s="1">
        <f t="shared" si="68"/>
        <v>3.5970476065069517</v>
      </c>
      <c r="N509" s="1">
        <f t="shared" si="68"/>
        <v>1.2931693499387056</v>
      </c>
      <c r="O509" s="1">
        <f t="shared" si="67"/>
        <v>2.2779288611904933</v>
      </c>
      <c r="P509" t="s">
        <v>706</v>
      </c>
      <c r="Q509">
        <v>-458.70723258535702</v>
      </c>
      <c r="R509">
        <v>-460.51526426999999</v>
      </c>
      <c r="S509">
        <v>-460.54603861441302</v>
      </c>
      <c r="T509">
        <v>-460.63745106826201</v>
      </c>
      <c r="U509" t="s">
        <v>594</v>
      </c>
      <c r="V509">
        <v>-230.79441494776501</v>
      </c>
      <c r="W509">
        <v>-231.76463616999999</v>
      </c>
      <c r="X509">
        <v>-231.78611081270699</v>
      </c>
      <c r="Y509">
        <v>-231.840031805542</v>
      </c>
      <c r="Z509" t="s">
        <v>594</v>
      </c>
      <c r="AA509">
        <v>-227.92109848230001</v>
      </c>
      <c r="AB509">
        <v>-228.74453091000001</v>
      </c>
      <c r="AC509">
        <v>-228.75804420475501</v>
      </c>
      <c r="AD509">
        <v>-228.79365546997099</v>
      </c>
      <c r="AE509" s="11" t="s">
        <v>500</v>
      </c>
      <c r="AF509">
        <v>-458.67599139797602</v>
      </c>
      <c r="AG509">
        <v>-460.25353797000002</v>
      </c>
      <c r="AH509">
        <v>-460.29812044836001</v>
      </c>
      <c r="AI509">
        <v>-460.37225486111799</v>
      </c>
      <c r="AJ509" t="s">
        <v>594</v>
      </c>
      <c r="AK509">
        <v>-230.77708586428301</v>
      </c>
      <c r="AL509">
        <v>-231.62877667000001</v>
      </c>
      <c r="AM509">
        <v>-231.659252026301</v>
      </c>
      <c r="AN509">
        <v>-231.70411639293101</v>
      </c>
      <c r="AO509" t="s">
        <v>594</v>
      </c>
      <c r="AP509">
        <v>-227.906535082479</v>
      </c>
      <c r="AQ509">
        <v>-228.61902903999999</v>
      </c>
      <c r="AR509">
        <v>-228.63680762560901</v>
      </c>
      <c r="AS509">
        <v>-228.66450835762899</v>
      </c>
    </row>
    <row r="510" spans="1:45" x14ac:dyDescent="0.2">
      <c r="A510" s="1">
        <f>'[3]cc-pVDZ-F12c'!T508-'[3]cc-pVDZ-F12c'!Q508</f>
        <v>0.93346242554641812</v>
      </c>
      <c r="B510" s="7">
        <f>'[3]cc-pVDZ-F12c'!Z508-'[3]cc-pVDZ-F12c'!W508</f>
        <v>1.1151796477383882</v>
      </c>
      <c r="C510" s="8">
        <f t="shared" si="62"/>
        <v>1.0243210366424031</v>
      </c>
      <c r="D510" s="9">
        <f t="shared" si="63"/>
        <v>1.0187959502777248</v>
      </c>
      <c r="E510" s="10">
        <f t="shared" si="64"/>
        <v>1.0011262878188096</v>
      </c>
      <c r="F510" s="1">
        <f t="shared" si="65"/>
        <v>0.93313422813493752</v>
      </c>
      <c r="G510" s="1">
        <f t="shared" si="66"/>
        <v>0.77165308638574137</v>
      </c>
      <c r="H510" s="1">
        <f t="shared" si="70"/>
        <v>-2.5947678630577431</v>
      </c>
      <c r="I510" s="1">
        <f t="shared" si="70"/>
        <v>4.4696309416940467</v>
      </c>
      <c r="J510" s="1">
        <f t="shared" si="70"/>
        <v>2.3961455120503627</v>
      </c>
      <c r="K510" s="1">
        <f t="shared" si="69"/>
        <v>3.3292797401853003</v>
      </c>
      <c r="L510" s="1">
        <f t="shared" si="68"/>
        <v>-2.224149910235139</v>
      </c>
      <c r="M510" s="1">
        <f t="shared" si="68"/>
        <v>4.3519478100915041</v>
      </c>
      <c r="N510" s="1">
        <f t="shared" si="68"/>
        <v>2.5552374716375645</v>
      </c>
      <c r="O510" s="1">
        <f t="shared" si="67"/>
        <v>3.3268905580233059</v>
      </c>
      <c r="P510" t="s">
        <v>707</v>
      </c>
      <c r="Q510">
        <v>-458.71137840443902</v>
      </c>
      <c r="R510">
        <v>-460.51628989</v>
      </c>
      <c r="S510">
        <v>-460.54797351823697</v>
      </c>
      <c r="T510">
        <v>-460.63899282027398</v>
      </c>
      <c r="U510" t="s">
        <v>594</v>
      </c>
      <c r="V510">
        <v>-230.79441494776501</v>
      </c>
      <c r="W510">
        <v>-231.76463616999999</v>
      </c>
      <c r="X510">
        <v>-231.78611081270699</v>
      </c>
      <c r="Y510">
        <v>-231.840031805542</v>
      </c>
      <c r="Z510" t="s">
        <v>594</v>
      </c>
      <c r="AA510">
        <v>-227.92109848230001</v>
      </c>
      <c r="AB510">
        <v>-228.74453091000001</v>
      </c>
      <c r="AC510">
        <v>-228.75804420475501</v>
      </c>
      <c r="AD510">
        <v>-228.79365546997099</v>
      </c>
      <c r="AE510" s="11" t="s">
        <v>501</v>
      </c>
      <c r="AF510">
        <v>-458.68007653841403</v>
      </c>
      <c r="AG510">
        <v>-460.25474098000001</v>
      </c>
      <c r="AH510">
        <v>-460.30013168185002</v>
      </c>
      <c r="AI510">
        <v>-460.373926487917</v>
      </c>
      <c r="AJ510" t="s">
        <v>594</v>
      </c>
      <c r="AK510">
        <v>-230.77708586428301</v>
      </c>
      <c r="AL510">
        <v>-231.62877667000001</v>
      </c>
      <c r="AM510">
        <v>-231.659252026301</v>
      </c>
      <c r="AN510">
        <v>-231.70411639293101</v>
      </c>
      <c r="AO510" t="s">
        <v>594</v>
      </c>
      <c r="AP510">
        <v>-227.906535082479</v>
      </c>
      <c r="AQ510">
        <v>-228.61902903999999</v>
      </c>
      <c r="AR510">
        <v>-228.63680762560901</v>
      </c>
      <c r="AS510">
        <v>-228.66450835762899</v>
      </c>
    </row>
    <row r="511" spans="1:45" x14ac:dyDescent="0.2">
      <c r="A511" s="1">
        <f>'[3]cc-pVDZ-F12c'!T509-'[3]cc-pVDZ-F12c'!Q509</f>
        <v>0.74682589965875934</v>
      </c>
      <c r="B511" s="7">
        <f>'[3]cc-pVDZ-F12c'!Z509-'[3]cc-pVDZ-F12c'!W509</f>
        <v>0.90186259966992166</v>
      </c>
      <c r="C511" s="8">
        <f t="shared" si="62"/>
        <v>0.8243442496643405</v>
      </c>
      <c r="D511" s="9">
        <f t="shared" si="63"/>
        <v>0.80796253614460944</v>
      </c>
      <c r="E511" s="10">
        <f t="shared" si="64"/>
        <v>0.79623289221588001</v>
      </c>
      <c r="F511" s="1">
        <f t="shared" si="65"/>
        <v>0.74002796862484832</v>
      </c>
      <c r="G511" s="1">
        <f t="shared" si="66"/>
        <v>0.60654127509614808</v>
      </c>
      <c r="H511" s="1">
        <f t="shared" si="70"/>
        <v>-1.0536016972390332</v>
      </c>
      <c r="I511" s="1">
        <f t="shared" si="70"/>
        <v>4.503560380344009</v>
      </c>
      <c r="J511" s="1">
        <f t="shared" si="70"/>
        <v>2.8667394832457043</v>
      </c>
      <c r="K511" s="1">
        <f t="shared" si="69"/>
        <v>3.6067674518705526</v>
      </c>
      <c r="L511" s="1">
        <f t="shared" si="68"/>
        <v>-0.72446649610505354</v>
      </c>
      <c r="M511" s="1">
        <f t="shared" si="68"/>
        <v>4.4567544467765687</v>
      </c>
      <c r="N511" s="1">
        <f t="shared" si="68"/>
        <v>3.0452982872198735</v>
      </c>
      <c r="O511" s="1">
        <f t="shared" si="67"/>
        <v>3.6518395623160216</v>
      </c>
      <c r="P511" t="s">
        <v>708</v>
      </c>
      <c r="Q511">
        <v>-458.71383440895499</v>
      </c>
      <c r="R511">
        <v>-460.51634395999997</v>
      </c>
      <c r="S511">
        <v>-460.54872345743502</v>
      </c>
      <c r="T511">
        <v>-460.63943502507198</v>
      </c>
      <c r="U511" t="s">
        <v>594</v>
      </c>
      <c r="V511">
        <v>-230.79441494776501</v>
      </c>
      <c r="W511">
        <v>-231.76463616999999</v>
      </c>
      <c r="X511">
        <v>-231.78611081270699</v>
      </c>
      <c r="Y511">
        <v>-231.840031805542</v>
      </c>
      <c r="Z511" t="s">
        <v>594</v>
      </c>
      <c r="AA511">
        <v>-227.92109848230001</v>
      </c>
      <c r="AB511">
        <v>-228.74453091000001</v>
      </c>
      <c r="AC511">
        <v>-228.75804420475501</v>
      </c>
      <c r="AD511">
        <v>-228.79365546997099</v>
      </c>
      <c r="AE511" s="11" t="s">
        <v>502</v>
      </c>
      <c r="AF511">
        <v>-458.68246643596001</v>
      </c>
      <c r="AG511">
        <v>-460.254908</v>
      </c>
      <c r="AH511">
        <v>-460.30091264343798</v>
      </c>
      <c r="AI511">
        <v>-460.374444327096</v>
      </c>
      <c r="AJ511" t="s">
        <v>594</v>
      </c>
      <c r="AK511">
        <v>-230.77708586428301</v>
      </c>
      <c r="AL511">
        <v>-231.62877667000001</v>
      </c>
      <c r="AM511">
        <v>-231.659252026301</v>
      </c>
      <c r="AN511">
        <v>-231.70411639293101</v>
      </c>
      <c r="AO511" t="s">
        <v>594</v>
      </c>
      <c r="AP511">
        <v>-227.906535082479</v>
      </c>
      <c r="AQ511">
        <v>-228.61902903999999</v>
      </c>
      <c r="AR511">
        <v>-228.63680762560901</v>
      </c>
      <c r="AS511">
        <v>-228.66450835762899</v>
      </c>
    </row>
    <row r="512" spans="1:45" x14ac:dyDescent="0.2">
      <c r="A512" s="1">
        <f>'[3]cc-pVDZ-F12c'!T510-'[3]cc-pVDZ-F12c'!Q510</f>
        <v>0.59821406782227537</v>
      </c>
      <c r="B512" s="7">
        <f>'[3]cc-pVDZ-F12c'!Z510-'[3]cc-pVDZ-F12c'!W510</f>
        <v>0.73081672172641188</v>
      </c>
      <c r="C512" s="8">
        <f t="shared" si="62"/>
        <v>0.66451539477434363</v>
      </c>
      <c r="D512" s="9">
        <f t="shared" si="63"/>
        <v>0.64210594950130462</v>
      </c>
      <c r="E512" s="10">
        <f t="shared" si="64"/>
        <v>0.63450232853143285</v>
      </c>
      <c r="F512" s="1">
        <f t="shared" si="65"/>
        <v>0.58811682496913775</v>
      </c>
      <c r="G512" s="1">
        <f t="shared" si="66"/>
        <v>0.47795125400868699</v>
      </c>
      <c r="H512" s="1">
        <f t="shared" si="70"/>
        <v>-0.16164774240409327</v>
      </c>
      <c r="I512" s="1">
        <f t="shared" si="70"/>
        <v>4.2281276355259703</v>
      </c>
      <c r="J512" s="1">
        <f t="shared" si="70"/>
        <v>2.928178448908195</v>
      </c>
      <c r="K512" s="1">
        <f t="shared" si="69"/>
        <v>3.5162952738773328</v>
      </c>
      <c r="L512" s="1">
        <f t="shared" si="68"/>
        <v>0.12586201641420053</v>
      </c>
      <c r="M512" s="1">
        <f t="shared" si="68"/>
        <v>4.2243563034354983</v>
      </c>
      <c r="N512" s="1">
        <f t="shared" si="68"/>
        <v>3.1078935307793962</v>
      </c>
      <c r="O512" s="1">
        <f t="shared" si="67"/>
        <v>3.5858447847880832</v>
      </c>
      <c r="P512" t="s">
        <v>709</v>
      </c>
      <c r="Q512">
        <v>-458.71525582800098</v>
      </c>
      <c r="R512">
        <v>-460.51590503</v>
      </c>
      <c r="S512">
        <v>-460.54882136665498</v>
      </c>
      <c r="T512">
        <v>-460.63929084848502</v>
      </c>
      <c r="U512" t="s">
        <v>594</v>
      </c>
      <c r="V512">
        <v>-230.79441494776501</v>
      </c>
      <c r="W512">
        <v>-231.76463616999999</v>
      </c>
      <c r="X512">
        <v>-231.78611081270699</v>
      </c>
      <c r="Y512">
        <v>-231.840031805542</v>
      </c>
      <c r="Z512" t="s">
        <v>594</v>
      </c>
      <c r="AA512">
        <v>-227.92109848230001</v>
      </c>
      <c r="AB512">
        <v>-228.74453091000001</v>
      </c>
      <c r="AC512">
        <v>-228.75804420475501</v>
      </c>
      <c r="AD512">
        <v>-228.79365546997099</v>
      </c>
      <c r="AE512" s="11" t="s">
        <v>503</v>
      </c>
      <c r="AF512">
        <v>-458.68382152064402</v>
      </c>
      <c r="AG512">
        <v>-460.25453764999997</v>
      </c>
      <c r="AH512">
        <v>-460.30101239530399</v>
      </c>
      <c r="AI512">
        <v>-460.374339157728</v>
      </c>
      <c r="AJ512" t="s">
        <v>594</v>
      </c>
      <c r="AK512">
        <v>-230.77708586428301</v>
      </c>
      <c r="AL512">
        <v>-231.62877667000001</v>
      </c>
      <c r="AM512">
        <v>-231.659252026301</v>
      </c>
      <c r="AN512">
        <v>-231.70411639293101</v>
      </c>
      <c r="AO512" t="s">
        <v>594</v>
      </c>
      <c r="AP512">
        <v>-227.906535082479</v>
      </c>
      <c r="AQ512">
        <v>-228.61902903999999</v>
      </c>
      <c r="AR512">
        <v>-228.63680762560901</v>
      </c>
      <c r="AS512">
        <v>-228.66450835762899</v>
      </c>
    </row>
    <row r="513" spans="1:45" x14ac:dyDescent="0.2">
      <c r="A513" s="1">
        <f>'[3]cc-pVDZ-F12c'!T511-'[3]cc-pVDZ-F12c'!Q511</f>
        <v>0.47999501601136352</v>
      </c>
      <c r="B513" s="7">
        <f>'[3]cc-pVDZ-F12c'!Z511-'[3]cc-pVDZ-F12c'!W511</f>
        <v>0.5935708373661317</v>
      </c>
      <c r="C513" s="8">
        <f t="shared" si="62"/>
        <v>0.53678292668874761</v>
      </c>
      <c r="D513" s="9">
        <f t="shared" si="63"/>
        <v>0.51161522748272992</v>
      </c>
      <c r="E513" s="10">
        <f t="shared" si="64"/>
        <v>0.50685955635316227</v>
      </c>
      <c r="F513" s="1">
        <f t="shared" si="65"/>
        <v>0.46859793687738582</v>
      </c>
      <c r="G513" s="1">
        <f t="shared" si="66"/>
        <v>0.37772659062241676</v>
      </c>
      <c r="H513" s="1">
        <f t="shared" si="70"/>
        <v>0.33278466394284234</v>
      </c>
      <c r="I513" s="1">
        <f t="shared" si="70"/>
        <v>3.8165629797592273</v>
      </c>
      <c r="J513" s="1">
        <f t="shared" si="70"/>
        <v>2.7775694652236127</v>
      </c>
      <c r="K513" s="1">
        <f t="shared" si="69"/>
        <v>3.2461674021009985</v>
      </c>
      <c r="L513" s="1">
        <f t="shared" si="68"/>
        <v>0.58043016111568002</v>
      </c>
      <c r="M513" s="1">
        <f t="shared" si="68"/>
        <v>3.8360785252455627</v>
      </c>
      <c r="N513" s="1">
        <f t="shared" si="68"/>
        <v>2.946512452979658</v>
      </c>
      <c r="O513" s="1">
        <f t="shared" si="67"/>
        <v>3.3242390436020748</v>
      </c>
      <c r="P513" t="s">
        <v>710</v>
      </c>
      <c r="Q513">
        <v>-458.71604375616198</v>
      </c>
      <c r="R513">
        <v>-460.51524916</v>
      </c>
      <c r="S513">
        <v>-460.54858135597198</v>
      </c>
      <c r="T513">
        <v>-460.638860372338</v>
      </c>
      <c r="U513" t="s">
        <v>594</v>
      </c>
      <c r="V513">
        <v>-230.79441494776501</v>
      </c>
      <c r="W513">
        <v>-231.76463616999999</v>
      </c>
      <c r="X513">
        <v>-231.78611081270699</v>
      </c>
      <c r="Y513">
        <v>-231.840031805542</v>
      </c>
      <c r="Z513" t="s">
        <v>594</v>
      </c>
      <c r="AA513">
        <v>-227.92109848230001</v>
      </c>
      <c r="AB513">
        <v>-228.74453091000001</v>
      </c>
      <c r="AC513">
        <v>-228.75804420475501</v>
      </c>
      <c r="AD513">
        <v>-228.79365546997099</v>
      </c>
      <c r="AE513" s="11" t="s">
        <v>504</v>
      </c>
      <c r="AF513">
        <v>-458.68454592106298</v>
      </c>
      <c r="AG513">
        <v>-460.25391889000002</v>
      </c>
      <c r="AH513">
        <v>-460.30075521819703</v>
      </c>
      <c r="AI513">
        <v>-460.37392226245998</v>
      </c>
      <c r="AJ513" t="s">
        <v>594</v>
      </c>
      <c r="AK513">
        <v>-230.77708586428301</v>
      </c>
      <c r="AL513">
        <v>-231.62877667000001</v>
      </c>
      <c r="AM513">
        <v>-231.659252026301</v>
      </c>
      <c r="AN513">
        <v>-231.70411639293101</v>
      </c>
      <c r="AO513" t="s">
        <v>594</v>
      </c>
      <c r="AP513">
        <v>-227.906535082479</v>
      </c>
      <c r="AQ513">
        <v>-228.61902903999999</v>
      </c>
      <c r="AR513">
        <v>-228.63680762560901</v>
      </c>
      <c r="AS513">
        <v>-228.66450835762899</v>
      </c>
    </row>
    <row r="514" spans="1:45" x14ac:dyDescent="0.2">
      <c r="A514" s="1">
        <f>'[3]cc-pVDZ-F12c'!T512-'[3]cc-pVDZ-F12c'!Q512</f>
        <v>0.25114394498639125</v>
      </c>
      <c r="B514" s="7">
        <f>'[3]cc-pVDZ-F12c'!Z512-'[3]cc-pVDZ-F12c'!W512</f>
        <v>0.32388426136466864</v>
      </c>
      <c r="C514" s="8">
        <f t="shared" si="62"/>
        <v>0.28751410317552994</v>
      </c>
      <c r="D514" s="9">
        <f t="shared" si="63"/>
        <v>0.26309782822502958</v>
      </c>
      <c r="E514" s="10">
        <f t="shared" si="64"/>
        <v>0.26267230826061838</v>
      </c>
      <c r="F514" s="1">
        <f t="shared" si="65"/>
        <v>0.24097621196650443</v>
      </c>
      <c r="G514" s="1">
        <f t="shared" si="66"/>
        <v>0.18944798326798384</v>
      </c>
      <c r="H514" s="1">
        <f t="shared" si="70"/>
        <v>0.73115247616205081</v>
      </c>
      <c r="I514" s="1">
        <f t="shared" si="70"/>
        <v>2.5201973788148773</v>
      </c>
      <c r="J514" s="1">
        <f t="shared" si="70"/>
        <v>1.9706411462957794</v>
      </c>
      <c r="K514" s="1">
        <f t="shared" si="69"/>
        <v>2.2116173582622838</v>
      </c>
      <c r="L514" s="1">
        <f t="shared" si="68"/>
        <v>0.87743716200958866</v>
      </c>
      <c r="M514" s="1">
        <f t="shared" si="68"/>
        <v>2.5427877208291818</v>
      </c>
      <c r="N514" s="1">
        <f t="shared" si="68"/>
        <v>2.0742758568916591</v>
      </c>
      <c r="O514" s="1">
        <f t="shared" si="67"/>
        <v>2.2637238401596429</v>
      </c>
      <c r="P514" t="s">
        <v>711</v>
      </c>
      <c r="Q514">
        <v>-458.716678595654</v>
      </c>
      <c r="R514">
        <v>-460.51318327000001</v>
      </c>
      <c r="S514">
        <v>-460.54729543389601</v>
      </c>
      <c r="T514">
        <v>-460.63721171196897</v>
      </c>
      <c r="U514" t="s">
        <v>594</v>
      </c>
      <c r="V514">
        <v>-230.79441494776501</v>
      </c>
      <c r="W514">
        <v>-231.76463616999999</v>
      </c>
      <c r="X514">
        <v>-231.78611081270699</v>
      </c>
      <c r="Y514">
        <v>-231.840031805542</v>
      </c>
      <c r="Z514" t="s">
        <v>594</v>
      </c>
      <c r="AA514">
        <v>-227.92109848230001</v>
      </c>
      <c r="AB514">
        <v>-228.74453091000001</v>
      </c>
      <c r="AC514">
        <v>-228.75804420475501</v>
      </c>
      <c r="AD514">
        <v>-228.79365546997099</v>
      </c>
      <c r="AE514" s="11" t="s">
        <v>505</v>
      </c>
      <c r="AF514">
        <v>-458.68501923182703</v>
      </c>
      <c r="AG514">
        <v>-460.2518579</v>
      </c>
      <c r="AH514">
        <v>-460.29936522076099</v>
      </c>
      <c r="AI514">
        <v>-460.37223222397699</v>
      </c>
      <c r="AJ514" t="s">
        <v>594</v>
      </c>
      <c r="AK514">
        <v>-230.77708586428301</v>
      </c>
      <c r="AL514">
        <v>-231.62877667000001</v>
      </c>
      <c r="AM514">
        <v>-231.659252026301</v>
      </c>
      <c r="AN514">
        <v>-231.70411639293101</v>
      </c>
      <c r="AO514" t="s">
        <v>594</v>
      </c>
      <c r="AP514">
        <v>-227.906535082479</v>
      </c>
      <c r="AQ514">
        <v>-228.61902903999999</v>
      </c>
      <c r="AR514">
        <v>-228.63680762560901</v>
      </c>
      <c r="AS514">
        <v>-228.66450835762899</v>
      </c>
    </row>
    <row r="515" spans="1:45" x14ac:dyDescent="0.2">
      <c r="A515" s="1">
        <f>'[3]cc-pVDZ-F12c'!T513-'[3]cc-pVDZ-F12c'!Q513</f>
        <v>8.8772142301727253E-2</v>
      </c>
      <c r="B515" s="7">
        <f>'[3]cc-pVDZ-F12c'!Z513-'[3]cc-pVDZ-F12c'!W513</f>
        <v>0.12779512759642775</v>
      </c>
      <c r="C515" s="8">
        <f t="shared" si="62"/>
        <v>0.1082836349490775</v>
      </c>
      <c r="D515" s="9">
        <f t="shared" si="63"/>
        <v>9.035114747699606E-2</v>
      </c>
      <c r="E515" s="10">
        <f t="shared" si="64"/>
        <v>9.1724699295935658E-2</v>
      </c>
      <c r="F515" s="1">
        <f t="shared" si="65"/>
        <v>8.2754302506865773E-2</v>
      </c>
      <c r="G515" s="1">
        <f t="shared" si="66"/>
        <v>6.1449610132824795E-2</v>
      </c>
      <c r="H515" s="1">
        <f t="shared" si="70"/>
        <v>0.50875926148898698</v>
      </c>
      <c r="I515" s="1">
        <f t="shared" si="70"/>
        <v>1.1339159415907141</v>
      </c>
      <c r="J515" s="1">
        <f t="shared" si="70"/>
        <v>0.92836862417727972</v>
      </c>
      <c r="K515" s="1">
        <f t="shared" si="69"/>
        <v>1.0111229266841455</v>
      </c>
      <c r="L515" s="1">
        <f t="shared" si="68"/>
        <v>0.55544479419287107</v>
      </c>
      <c r="M515" s="1">
        <f t="shared" si="68"/>
        <v>1.1110243950628274</v>
      </c>
      <c r="N515" s="1">
        <f t="shared" si="68"/>
        <v>0.93501858017662132</v>
      </c>
      <c r="O515" s="1">
        <f t="shared" si="67"/>
        <v>0.99646819030944611</v>
      </c>
      <c r="P515" t="s">
        <v>712</v>
      </c>
      <c r="Q515">
        <v>-458.71632418952203</v>
      </c>
      <c r="R515">
        <v>-460.51097408999999</v>
      </c>
      <c r="S515">
        <v>-460.545634466975</v>
      </c>
      <c r="T515">
        <v>-460.63529860239601</v>
      </c>
      <c r="U515" t="s">
        <v>594</v>
      </c>
      <c r="V515">
        <v>-230.79441494776501</v>
      </c>
      <c r="W515">
        <v>-231.76463616999999</v>
      </c>
      <c r="X515">
        <v>-231.78611081270699</v>
      </c>
      <c r="Y515">
        <v>-231.840031805542</v>
      </c>
      <c r="Z515" t="s">
        <v>594</v>
      </c>
      <c r="AA515">
        <v>-227.92109848230001</v>
      </c>
      <c r="AB515">
        <v>-228.74453091000001</v>
      </c>
      <c r="AC515">
        <v>-228.75804420475501</v>
      </c>
      <c r="AD515">
        <v>-228.79365546997099</v>
      </c>
      <c r="AE515" s="11" t="s">
        <v>506</v>
      </c>
      <c r="AF515">
        <v>-458.68450610434797</v>
      </c>
      <c r="AG515">
        <v>-460.24957624000001</v>
      </c>
      <c r="AH515">
        <v>-460.29754969880202</v>
      </c>
      <c r="AI515">
        <v>-460.37021272363501</v>
      </c>
      <c r="AJ515" t="s">
        <v>594</v>
      </c>
      <c r="AK515">
        <v>-230.77708586428301</v>
      </c>
      <c r="AL515">
        <v>-231.62877667000001</v>
      </c>
      <c r="AM515">
        <v>-231.659252026301</v>
      </c>
      <c r="AN515">
        <v>-231.70411639293101</v>
      </c>
      <c r="AO515" t="s">
        <v>594</v>
      </c>
      <c r="AP515">
        <v>-227.906535082479</v>
      </c>
      <c r="AQ515">
        <v>-228.61902903999999</v>
      </c>
      <c r="AR515">
        <v>-228.63680762560901</v>
      </c>
      <c r="AS515">
        <v>-228.66450835762899</v>
      </c>
    </row>
    <row r="516" spans="1:45" x14ac:dyDescent="0.2">
      <c r="A516" s="1">
        <f>'[3]cc-pVDZ-F12c'!T514-'[3]cc-pVDZ-F12c'!Q514</f>
        <v>1.5093178521680656E-2</v>
      </c>
      <c r="B516" s="7">
        <f>'[3]cc-pVDZ-F12c'!Z514-'[3]cc-pVDZ-F12c'!W514</f>
        <v>2.9654953581403576E-2</v>
      </c>
      <c r="C516" s="8">
        <f t="shared" si="62"/>
        <v>2.2374066051542116E-2</v>
      </c>
      <c r="D516" s="9">
        <f t="shared" si="63"/>
        <v>1.4189449743610806E-2</v>
      </c>
      <c r="E516" s="10">
        <f t="shared" si="64"/>
        <v>1.4937464545857891E-2</v>
      </c>
      <c r="F516" s="1">
        <f t="shared" si="65"/>
        <v>1.2996381886435981E-2</v>
      </c>
      <c r="G516" s="1">
        <f t="shared" si="66"/>
        <v>8.3863105703089469E-3</v>
      </c>
      <c r="H516" s="1">
        <f t="shared" si="70"/>
        <v>0.17419405624384271</v>
      </c>
      <c r="I516" s="1">
        <f t="shared" si="70"/>
        <v>0.27506878934034679</v>
      </c>
      <c r="J516" s="1">
        <f t="shared" si="70"/>
        <v>0.23638894434415034</v>
      </c>
      <c r="K516" s="1">
        <f t="shared" si="69"/>
        <v>0.24938532623058632</v>
      </c>
      <c r="L516" s="1">
        <f t="shared" si="68"/>
        <v>0.18036073077524836</v>
      </c>
      <c r="M516" s="1">
        <f t="shared" si="68"/>
        <v>0.25713456783567618</v>
      </c>
      <c r="N516" s="1">
        <f t="shared" si="68"/>
        <v>0.22301988268557341</v>
      </c>
      <c r="O516" s="1">
        <f t="shared" si="67"/>
        <v>0.23140619325588235</v>
      </c>
      <c r="P516" t="s">
        <v>713</v>
      </c>
      <c r="Q516">
        <v>-458.715791025952</v>
      </c>
      <c r="R516">
        <v>-460.50960543000002</v>
      </c>
      <c r="S516">
        <v>-460.54453172720798</v>
      </c>
      <c r="T516">
        <v>-460.63408469631099</v>
      </c>
      <c r="U516" t="s">
        <v>594</v>
      </c>
      <c r="V516">
        <v>-230.79441494776501</v>
      </c>
      <c r="W516">
        <v>-231.76463616999999</v>
      </c>
      <c r="X516">
        <v>-231.78611081270699</v>
      </c>
      <c r="Y516">
        <v>-231.840031805542</v>
      </c>
      <c r="Z516" t="s">
        <v>594</v>
      </c>
      <c r="AA516">
        <v>-227.92109848230001</v>
      </c>
      <c r="AB516">
        <v>-228.74453091000001</v>
      </c>
      <c r="AC516">
        <v>-228.75804420475501</v>
      </c>
      <c r="AD516">
        <v>-228.79365546997099</v>
      </c>
      <c r="AE516" s="11" t="s">
        <v>507</v>
      </c>
      <c r="AF516">
        <v>-458.68390836986998</v>
      </c>
      <c r="AG516">
        <v>-460.24821548</v>
      </c>
      <c r="AH516">
        <v>-460.29641505670099</v>
      </c>
      <c r="AI516">
        <v>-460.36899351978701</v>
      </c>
      <c r="AJ516" t="s">
        <v>594</v>
      </c>
      <c r="AK516">
        <v>-230.77708586428301</v>
      </c>
      <c r="AL516">
        <v>-231.62877667000001</v>
      </c>
      <c r="AM516">
        <v>-231.659252026301</v>
      </c>
      <c r="AN516">
        <v>-231.70411639293101</v>
      </c>
      <c r="AO516" t="s">
        <v>594</v>
      </c>
      <c r="AP516">
        <v>-227.906535082479</v>
      </c>
      <c r="AQ516">
        <v>-228.61902903999999</v>
      </c>
      <c r="AR516">
        <v>-228.63680762560901</v>
      </c>
      <c r="AS516">
        <v>-228.66450835762899</v>
      </c>
    </row>
    <row r="517" spans="1:45" x14ac:dyDescent="0.2">
      <c r="A517" s="1">
        <f>'[3]cc-pVDZ-F12c'!T515-'[3]cc-pVDZ-F12c'!Q515</f>
        <v>0.72093266638365616</v>
      </c>
      <c r="B517" s="7">
        <f>'[3]cc-pVDZ-F12c'!Z515-'[3]cc-pVDZ-F12c'!W515</f>
        <v>0.85782449222090884</v>
      </c>
      <c r="C517" s="8">
        <f t="shared" si="62"/>
        <v>0.7893785793022825</v>
      </c>
      <c r="D517" s="9">
        <f t="shared" si="63"/>
        <v>0.79621239683983658</v>
      </c>
      <c r="E517" s="10">
        <f t="shared" si="64"/>
        <v>0.78534766980702353</v>
      </c>
      <c r="F517" s="1">
        <f t="shared" si="65"/>
        <v>0.7292657967025431</v>
      </c>
      <c r="G517" s="1">
        <f t="shared" si="66"/>
        <v>0.59607134807940199</v>
      </c>
      <c r="H517" s="1">
        <f t="shared" si="70"/>
        <v>-2.2550726484385764</v>
      </c>
      <c r="I517" s="1">
        <f t="shared" si="70"/>
        <v>2.7254494611603164</v>
      </c>
      <c r="J517" s="1">
        <f t="shared" si="70"/>
        <v>1.604446838653691</v>
      </c>
      <c r="K517" s="1">
        <f t="shared" si="69"/>
        <v>2.3337126353562341</v>
      </c>
      <c r="L517" s="1">
        <f t="shared" si="68"/>
        <v>-2.0017762280511735</v>
      </c>
      <c r="M517" s="1">
        <f t="shared" si="68"/>
        <v>2.4722619281074851</v>
      </c>
      <c r="N517" s="1">
        <f t="shared" si="68"/>
        <v>1.5078424238086878</v>
      </c>
      <c r="O517" s="1">
        <f t="shared" si="67"/>
        <v>2.1039137718880898</v>
      </c>
      <c r="P517" t="s">
        <v>714</v>
      </c>
      <c r="Q517">
        <v>-325.18461358617401</v>
      </c>
      <c r="R517">
        <v>-326.50820851999998</v>
      </c>
      <c r="S517">
        <v>-326.55897086313502</v>
      </c>
      <c r="T517">
        <v>-326.61911474105199</v>
      </c>
      <c r="U517" t="s">
        <v>595</v>
      </c>
      <c r="V517">
        <v>-247.11883479048601</v>
      </c>
      <c r="W517">
        <v>-248.09196044000001</v>
      </c>
      <c r="X517">
        <v>-248.12086449334601</v>
      </c>
      <c r="Y517">
        <v>-248.16417964550899</v>
      </c>
      <c r="Z517" t="s">
        <v>595</v>
      </c>
      <c r="AA517">
        <v>-78.069372482554002</v>
      </c>
      <c r="AB517">
        <v>-78.411904800000002</v>
      </c>
      <c r="AC517">
        <v>-78.435549521105997</v>
      </c>
      <c r="AD517">
        <v>-78.451216087885996</v>
      </c>
      <c r="AE517" s="11" t="s">
        <v>508</v>
      </c>
      <c r="AF517">
        <v>-325.16116008248798</v>
      </c>
      <c r="AG517">
        <v>-326.31143014000003</v>
      </c>
      <c r="AH517">
        <v>-326.372884775344</v>
      </c>
      <c r="AI517">
        <v>-326.42056282492399</v>
      </c>
      <c r="AJ517" t="s">
        <v>595</v>
      </c>
      <c r="AK517">
        <v>-247.10086931310599</v>
      </c>
      <c r="AL517">
        <v>-247.94506508000001</v>
      </c>
      <c r="AM517">
        <v>-247.98103619353401</v>
      </c>
      <c r="AN517">
        <v>-248.01508336016801</v>
      </c>
      <c r="AO517" t="s">
        <v>595</v>
      </c>
      <c r="AP517">
        <v>-78.063480802724996</v>
      </c>
      <c r="AQ517">
        <v>-78.362425259999995</v>
      </c>
      <c r="AR517">
        <v>-78.389445682054998</v>
      </c>
      <c r="AS517">
        <v>-78.402126664882999</v>
      </c>
    </row>
    <row r="518" spans="1:45" x14ac:dyDescent="0.2">
      <c r="A518" s="1">
        <f>'[3]cc-pVDZ-F12c'!T516-'[3]cc-pVDZ-F12c'!Q516</f>
        <v>0.59731173775746438</v>
      </c>
      <c r="B518" s="7">
        <f>'[3]cc-pVDZ-F12c'!Z516-'[3]cc-pVDZ-F12c'!W516</f>
        <v>0.71536034675168336</v>
      </c>
      <c r="C518" s="8">
        <f t="shared" si="62"/>
        <v>0.65633604225457387</v>
      </c>
      <c r="D518" s="9">
        <f t="shared" si="63"/>
        <v>0.65324146478092826</v>
      </c>
      <c r="E518" s="10">
        <f t="shared" si="64"/>
        <v>0.64558851561857855</v>
      </c>
      <c r="F518" s="1">
        <f t="shared" si="65"/>
        <v>0.59831605127397713</v>
      </c>
      <c r="G518" s="1">
        <f t="shared" si="66"/>
        <v>0.48604394845554877</v>
      </c>
      <c r="H518" s="1">
        <f t="shared" si="70"/>
        <v>-1.0131192396187947</v>
      </c>
      <c r="I518" s="1">
        <f t="shared" si="70"/>
        <v>3.0378299653634948</v>
      </c>
      <c r="J518" s="1">
        <f t="shared" si="70"/>
        <v>2.1289014442918051</v>
      </c>
      <c r="K518" s="1">
        <f t="shared" si="69"/>
        <v>2.7272174955657822</v>
      </c>
      <c r="L518" s="1">
        <f t="shared" si="68"/>
        <v>-0.78168354085151959</v>
      </c>
      <c r="M518" s="1">
        <f t="shared" si="68"/>
        <v>2.8758948637800112</v>
      </c>
      <c r="N518" s="1">
        <f t="shared" si="68"/>
        <v>2.0973360861554826</v>
      </c>
      <c r="O518" s="1">
        <f t="shared" si="67"/>
        <v>2.5833800346110314</v>
      </c>
      <c r="P518" t="s">
        <v>715</v>
      </c>
      <c r="Q518">
        <v>-325.18659276482998</v>
      </c>
      <c r="R518">
        <v>-326.50870633</v>
      </c>
      <c r="S518">
        <v>-326.55980663471399</v>
      </c>
      <c r="T518">
        <v>-326.61974183093702</v>
      </c>
      <c r="U518" t="s">
        <v>595</v>
      </c>
      <c r="V518">
        <v>-247.11883479048601</v>
      </c>
      <c r="W518">
        <v>-248.09196044000001</v>
      </c>
      <c r="X518">
        <v>-248.12086449334601</v>
      </c>
      <c r="Y518">
        <v>-248.16417964550899</v>
      </c>
      <c r="Z518" t="s">
        <v>595</v>
      </c>
      <c r="AA518">
        <v>-78.069372482554002</v>
      </c>
      <c r="AB518">
        <v>-78.411904800000002</v>
      </c>
      <c r="AC518">
        <v>-78.435549521105997</v>
      </c>
      <c r="AD518">
        <v>-78.451216087885996</v>
      </c>
      <c r="AE518" s="11" t="s">
        <v>509</v>
      </c>
      <c r="AF518">
        <v>-325.16310442386799</v>
      </c>
      <c r="AG518">
        <v>-326.31207337000001</v>
      </c>
      <c r="AH518">
        <v>-326.37382419325297</v>
      </c>
      <c r="AI518">
        <v>-326.42132690301798</v>
      </c>
      <c r="AJ518" t="s">
        <v>595</v>
      </c>
      <c r="AK518">
        <v>-247.10086931310599</v>
      </c>
      <c r="AL518">
        <v>-247.94506508000001</v>
      </c>
      <c r="AM518">
        <v>-247.98103619353401</v>
      </c>
      <c r="AN518">
        <v>-248.01508336016801</v>
      </c>
      <c r="AO518" t="s">
        <v>595</v>
      </c>
      <c r="AP518">
        <v>-78.063480802724996</v>
      </c>
      <c r="AQ518">
        <v>-78.362425259999995</v>
      </c>
      <c r="AR518">
        <v>-78.389445682054998</v>
      </c>
      <c r="AS518">
        <v>-78.402126664882999</v>
      </c>
    </row>
    <row r="519" spans="1:45" x14ac:dyDescent="0.2">
      <c r="A519" s="1">
        <f>'[3]cc-pVDZ-F12c'!T517-'[3]cc-pVDZ-F12c'!Q517</f>
        <v>0.49462307959564722</v>
      </c>
      <c r="B519" s="7">
        <f>'[3]cc-pVDZ-F12c'!Z517-'[3]cc-pVDZ-F12c'!W517</f>
        <v>0.59633436919265037</v>
      </c>
      <c r="C519" s="8">
        <f t="shared" si="62"/>
        <v>0.5454787243941488</v>
      </c>
      <c r="D519" s="9">
        <f t="shared" si="63"/>
        <v>0.53635508111191854</v>
      </c>
      <c r="E519" s="10">
        <f t="shared" si="64"/>
        <v>0.53116811387448215</v>
      </c>
      <c r="F519" s="1">
        <f t="shared" si="65"/>
        <v>0.49125763062091821</v>
      </c>
      <c r="G519" s="1">
        <f t="shared" si="66"/>
        <v>0.39647023289370376</v>
      </c>
      <c r="H519" s="1">
        <f t="shared" si="70"/>
        <v>-0.24874197777800572</v>
      </c>
      <c r="I519" s="1">
        <f t="shared" si="70"/>
        <v>3.0567995775441181</v>
      </c>
      <c r="J519" s="1">
        <f t="shared" si="70"/>
        <v>2.3154779390704499</v>
      </c>
      <c r="K519" s="1">
        <f t="shared" si="69"/>
        <v>2.8067355696913681</v>
      </c>
      <c r="L519" s="1">
        <f t="shared" si="68"/>
        <v>-4.0681235667468965E-2</v>
      </c>
      <c r="M519" s="1">
        <f t="shared" si="68"/>
        <v>2.9568561394539401</v>
      </c>
      <c r="N519" s="1">
        <f t="shared" si="68"/>
        <v>2.3243356717611419</v>
      </c>
      <c r="O519" s="1">
        <f t="shared" si="67"/>
        <v>2.7208059046548456</v>
      </c>
      <c r="P519" t="s">
        <v>716</v>
      </c>
      <c r="Q519">
        <v>-325.187810877483</v>
      </c>
      <c r="R519">
        <v>-326.50873655999999</v>
      </c>
      <c r="S519">
        <v>-326.56010396327201</v>
      </c>
      <c r="T519">
        <v>-326.61986855104902</v>
      </c>
      <c r="U519" t="s">
        <v>595</v>
      </c>
      <c r="V519">
        <v>-247.11883479048601</v>
      </c>
      <c r="W519">
        <v>-248.09196044000001</v>
      </c>
      <c r="X519">
        <v>-248.12086449334601</v>
      </c>
      <c r="Y519">
        <v>-248.16417964550899</v>
      </c>
      <c r="Z519" t="s">
        <v>595</v>
      </c>
      <c r="AA519">
        <v>-78.069372482554002</v>
      </c>
      <c r="AB519">
        <v>-78.411904800000002</v>
      </c>
      <c r="AC519">
        <v>-78.435549521105997</v>
      </c>
      <c r="AD519">
        <v>-78.451216087885996</v>
      </c>
      <c r="AE519" s="11" t="s">
        <v>510</v>
      </c>
      <c r="AF519">
        <v>-325.16428528615802</v>
      </c>
      <c r="AG519">
        <v>-326.31220238999998</v>
      </c>
      <c r="AH519">
        <v>-326.37418594010398</v>
      </c>
      <c r="AI519">
        <v>-326.421545905073</v>
      </c>
      <c r="AJ519" t="s">
        <v>595</v>
      </c>
      <c r="AK519">
        <v>-247.10086931310599</v>
      </c>
      <c r="AL519">
        <v>-247.94506508000001</v>
      </c>
      <c r="AM519">
        <v>-247.98103619353401</v>
      </c>
      <c r="AN519">
        <v>-248.01508336016801</v>
      </c>
      <c r="AO519" t="s">
        <v>595</v>
      </c>
      <c r="AP519">
        <v>-78.063480802724996</v>
      </c>
      <c r="AQ519">
        <v>-78.362425259999995</v>
      </c>
      <c r="AR519">
        <v>-78.389445682054998</v>
      </c>
      <c r="AS519">
        <v>-78.402126664882999</v>
      </c>
    </row>
    <row r="520" spans="1:45" x14ac:dyDescent="0.2">
      <c r="A520" s="1">
        <f>'[3]cc-pVDZ-F12c'!T518-'[3]cc-pVDZ-F12c'!Q518</f>
        <v>0.40933635111236244</v>
      </c>
      <c r="B520" s="7">
        <f>'[3]cc-pVDZ-F12c'!Z518-'[3]cc-pVDZ-F12c'!W518</f>
        <v>0.49689486087846246</v>
      </c>
      <c r="C520" s="8">
        <f t="shared" si="62"/>
        <v>0.45311560599541245</v>
      </c>
      <c r="D520" s="9">
        <f t="shared" si="63"/>
        <v>0.44059933165810716</v>
      </c>
      <c r="E520" s="10">
        <f t="shared" si="64"/>
        <v>0.4373118682303957</v>
      </c>
      <c r="F520" s="1">
        <f t="shared" si="65"/>
        <v>0.40355315227890376</v>
      </c>
      <c r="G520" s="1">
        <f t="shared" si="66"/>
        <v>0.32337620189411043</v>
      </c>
      <c r="H520" s="1">
        <f t="shared" si="70"/>
        <v>0.20648168219715726</v>
      </c>
      <c r="I520" s="1">
        <f t="shared" si="70"/>
        <v>2.9111420724265846</v>
      </c>
      <c r="J520" s="1">
        <f t="shared" si="70"/>
        <v>2.3033289535379127</v>
      </c>
      <c r="K520" s="1">
        <f t="shared" si="69"/>
        <v>2.7068821058168164</v>
      </c>
      <c r="L520" s="1">
        <f t="shared" si="68"/>
        <v>0.39090520569686626</v>
      </c>
      <c r="M520" s="1">
        <f t="shared" si="68"/>
        <v>2.8516792721555362</v>
      </c>
      <c r="N520" s="1">
        <f t="shared" si="68"/>
        <v>2.3348627184459749</v>
      </c>
      <c r="O520" s="1">
        <f t="shared" si="67"/>
        <v>2.6582389203400854</v>
      </c>
      <c r="P520" t="s">
        <v>717</v>
      </c>
      <c r="Q520">
        <v>-325.188536322532</v>
      </c>
      <c r="R520">
        <v>-326.50850444000002</v>
      </c>
      <c r="S520">
        <v>-326.560084602632</v>
      </c>
      <c r="T520">
        <v>-326.61970942443202</v>
      </c>
      <c r="U520" t="s">
        <v>595</v>
      </c>
      <c r="V520">
        <v>-247.11883479048601</v>
      </c>
      <c r="W520">
        <v>-248.09196044000001</v>
      </c>
      <c r="X520">
        <v>-248.12086449334601</v>
      </c>
      <c r="Y520">
        <v>-248.16417964550899</v>
      </c>
      <c r="Z520" t="s">
        <v>595</v>
      </c>
      <c r="AA520">
        <v>-78.069372482554002</v>
      </c>
      <c r="AB520">
        <v>-78.411904800000002</v>
      </c>
      <c r="AC520">
        <v>-78.435549521105997</v>
      </c>
      <c r="AD520">
        <v>-78.451216087885996</v>
      </c>
      <c r="AE520" s="11" t="s">
        <v>511</v>
      </c>
      <c r="AF520">
        <v>-325.16497306290302</v>
      </c>
      <c r="AG520">
        <v>-326.31203477999998</v>
      </c>
      <c r="AH520">
        <v>-326.37420271602002</v>
      </c>
      <c r="AI520">
        <v>-326.42144619824097</v>
      </c>
      <c r="AJ520" t="s">
        <v>595</v>
      </c>
      <c r="AK520">
        <v>-247.10086931310599</v>
      </c>
      <c r="AL520">
        <v>-247.94506508000001</v>
      </c>
      <c r="AM520">
        <v>-247.98103619353401</v>
      </c>
      <c r="AN520">
        <v>-248.01508336016801</v>
      </c>
      <c r="AO520" t="s">
        <v>595</v>
      </c>
      <c r="AP520">
        <v>-78.063480802724996</v>
      </c>
      <c r="AQ520">
        <v>-78.362425259999995</v>
      </c>
      <c r="AR520">
        <v>-78.389445682054998</v>
      </c>
      <c r="AS520">
        <v>-78.402126664882999</v>
      </c>
    </row>
    <row r="521" spans="1:45" x14ac:dyDescent="0.2">
      <c r="A521" s="1">
        <f>'[3]cc-pVDZ-F12c'!T519-'[3]cc-pVDZ-F12c'!Q519</f>
        <v>0.33885846589734259</v>
      </c>
      <c r="B521" s="7">
        <f>'[3]cc-pVDZ-F12c'!Z519-'[3]cc-pVDZ-F12c'!W519</f>
        <v>0.41429449734442292</v>
      </c>
      <c r="C521" s="8">
        <f t="shared" si="62"/>
        <v>0.37657648162088275</v>
      </c>
      <c r="D521" s="9">
        <f t="shared" si="63"/>
        <v>0.36236771005819046</v>
      </c>
      <c r="E521" s="10">
        <f t="shared" si="64"/>
        <v>0.36052797472543224</v>
      </c>
      <c r="F521" s="1">
        <f t="shared" si="65"/>
        <v>0.33189934975104451</v>
      </c>
      <c r="G521" s="1">
        <f t="shared" si="66"/>
        <v>0.26390636543687362</v>
      </c>
      <c r="H521" s="1">
        <f t="shared" si="70"/>
        <v>0.46203736647087273</v>
      </c>
      <c r="I521" s="1">
        <f t="shared" si="70"/>
        <v>2.6820446290700093</v>
      </c>
      <c r="J521" s="1">
        <f t="shared" si="70"/>
        <v>2.180971151603555</v>
      </c>
      <c r="K521" s="1">
        <f t="shared" si="69"/>
        <v>2.5128705013545996</v>
      </c>
      <c r="L521" s="1">
        <f t="shared" si="68"/>
        <v>0.62339540779581881</v>
      </c>
      <c r="M521" s="1">
        <f t="shared" si="68"/>
        <v>2.6474186548218737</v>
      </c>
      <c r="N521" s="1">
        <f t="shared" si="68"/>
        <v>2.2226460730479669</v>
      </c>
      <c r="O521" s="1">
        <f t="shared" si="67"/>
        <v>2.4865524384848405</v>
      </c>
      <c r="P521" t="s">
        <v>718</v>
      </c>
      <c r="Q521">
        <v>-325.18894357642102</v>
      </c>
      <c r="R521">
        <v>-326.50813935000002</v>
      </c>
      <c r="S521">
        <v>-326.55988961307099</v>
      </c>
      <c r="T521">
        <v>-326.61940024727301</v>
      </c>
      <c r="U521" t="s">
        <v>595</v>
      </c>
      <c r="V521">
        <v>-247.11883479048601</v>
      </c>
      <c r="W521">
        <v>-248.09196044000001</v>
      </c>
      <c r="X521">
        <v>-248.12086449334601</v>
      </c>
      <c r="Y521">
        <v>-248.16417964550899</v>
      </c>
      <c r="Z521" t="s">
        <v>595</v>
      </c>
      <c r="AA521">
        <v>-78.069372482554002</v>
      </c>
      <c r="AB521">
        <v>-78.411904800000002</v>
      </c>
      <c r="AC521">
        <v>-78.435549521105997</v>
      </c>
      <c r="AD521">
        <v>-78.451216087885996</v>
      </c>
      <c r="AE521" s="11" t="s">
        <v>512</v>
      </c>
      <c r="AF521">
        <v>-325.165343559608</v>
      </c>
      <c r="AG521">
        <v>-326.31170926999999</v>
      </c>
      <c r="AH521">
        <v>-326.37402388741998</v>
      </c>
      <c r="AI521">
        <v>-326.42117259842797</v>
      </c>
      <c r="AJ521" t="s">
        <v>595</v>
      </c>
      <c r="AK521">
        <v>-247.10086931310599</v>
      </c>
      <c r="AL521">
        <v>-247.94506508000001</v>
      </c>
      <c r="AM521">
        <v>-247.98103619353401</v>
      </c>
      <c r="AN521">
        <v>-248.01508336016801</v>
      </c>
      <c r="AO521" t="s">
        <v>595</v>
      </c>
      <c r="AP521">
        <v>-78.063480802724996</v>
      </c>
      <c r="AQ521">
        <v>-78.362425259999995</v>
      </c>
      <c r="AR521">
        <v>-78.389445682054998</v>
      </c>
      <c r="AS521">
        <v>-78.402126664882999</v>
      </c>
    </row>
    <row r="522" spans="1:45" x14ac:dyDescent="0.2">
      <c r="A522" s="1">
        <f>'[3]cc-pVDZ-F12c'!T520-'[3]cc-pVDZ-F12c'!Q520</f>
        <v>0.19350113007364689</v>
      </c>
      <c r="B522" s="7">
        <f>'[3]cc-pVDZ-F12c'!Z520-'[3]cc-pVDZ-F12c'!W520</f>
        <v>0.24314341345567492</v>
      </c>
      <c r="C522" s="8">
        <f t="shared" si="62"/>
        <v>0.2183222717646609</v>
      </c>
      <c r="D522" s="9">
        <f t="shared" si="63"/>
        <v>0.20350665453966293</v>
      </c>
      <c r="E522" s="10">
        <f t="shared" si="64"/>
        <v>0.20415492885417652</v>
      </c>
      <c r="F522" s="1">
        <f t="shared" si="65"/>
        <v>0.18639554363405653</v>
      </c>
      <c r="G522" s="1">
        <f t="shared" si="66"/>
        <v>0.14421700373627155</v>
      </c>
      <c r="H522" s="1">
        <f t="shared" si="70"/>
        <v>0.64659899285686107</v>
      </c>
      <c r="I522" s="1">
        <f t="shared" si="70"/>
        <v>1.8967792407693735</v>
      </c>
      <c r="J522" s="1">
        <f t="shared" si="70"/>
        <v>1.607845779611925</v>
      </c>
      <c r="K522" s="1">
        <f t="shared" si="69"/>
        <v>1.7942413232459815</v>
      </c>
      <c r="L522" s="1">
        <f t="shared" si="68"/>
        <v>0.74645774224453576</v>
      </c>
      <c r="M522" s="1">
        <f t="shared" si="68"/>
        <v>1.8831309091253277</v>
      </c>
      <c r="N522" s="1">
        <f t="shared" si="68"/>
        <v>1.6398777142709695</v>
      </c>
      <c r="O522" s="1">
        <f t="shared" si="67"/>
        <v>1.7840947180072411</v>
      </c>
      <c r="P522" t="s">
        <v>719</v>
      </c>
      <c r="Q522">
        <v>-325.18923769408201</v>
      </c>
      <c r="R522">
        <v>-326.50688795000002</v>
      </c>
      <c r="S522">
        <v>-326.55897627969199</v>
      </c>
      <c r="T522">
        <v>-326.61825503882898</v>
      </c>
      <c r="U522" t="s">
        <v>595</v>
      </c>
      <c r="V522">
        <v>-247.11883479048601</v>
      </c>
      <c r="W522">
        <v>-248.09196044000001</v>
      </c>
      <c r="X522">
        <v>-248.12086449334601</v>
      </c>
      <c r="Y522">
        <v>-248.16417964550899</v>
      </c>
      <c r="Z522" t="s">
        <v>595</v>
      </c>
      <c r="AA522">
        <v>-78.069372482554002</v>
      </c>
      <c r="AB522">
        <v>-78.411904800000002</v>
      </c>
      <c r="AC522">
        <v>-78.435549521105997</v>
      </c>
      <c r="AD522">
        <v>-78.451216087885996</v>
      </c>
      <c r="AE522" s="11" t="s">
        <v>513</v>
      </c>
      <c r="AF522">
        <v>-325.165539671913</v>
      </c>
      <c r="AG522">
        <v>-326.31049130000002</v>
      </c>
      <c r="AH522">
        <v>-326.37309518696401</v>
      </c>
      <c r="AI522">
        <v>-326.42005316084101</v>
      </c>
      <c r="AJ522" t="s">
        <v>595</v>
      </c>
      <c r="AK522">
        <v>-247.10086931310599</v>
      </c>
      <c r="AL522">
        <v>-247.94506508000001</v>
      </c>
      <c r="AM522">
        <v>-247.98103619353401</v>
      </c>
      <c r="AN522">
        <v>-248.01508336016801</v>
      </c>
      <c r="AO522" t="s">
        <v>595</v>
      </c>
      <c r="AP522">
        <v>-78.063480802724996</v>
      </c>
      <c r="AQ522">
        <v>-78.362425259999995</v>
      </c>
      <c r="AR522">
        <v>-78.389445682054998</v>
      </c>
      <c r="AS522">
        <v>-78.402126664882999</v>
      </c>
    </row>
    <row r="523" spans="1:45" x14ac:dyDescent="0.2">
      <c r="A523" s="1">
        <f>'[3]cc-pVDZ-F12c'!T521-'[3]cc-pVDZ-F12c'!Q521</f>
        <v>7.3720267275155904E-2</v>
      </c>
      <c r="B523" s="7">
        <f>'[3]cc-pVDZ-F12c'!Z521-'[3]cc-pVDZ-F12c'!W521</f>
        <v>0.10131507654206506</v>
      </c>
      <c r="C523" s="8">
        <f t="shared" si="62"/>
        <v>8.7517671908610484E-2</v>
      </c>
      <c r="D523" s="9">
        <f t="shared" si="63"/>
        <v>7.5359592012233065E-2</v>
      </c>
      <c r="E523" s="10">
        <f t="shared" si="64"/>
        <v>7.6945493665218176E-2</v>
      </c>
      <c r="F523" s="1">
        <f t="shared" si="65"/>
        <v>6.9023257017982287E-2</v>
      </c>
      <c r="G523" s="1">
        <f t="shared" si="66"/>
        <v>5.0207944980797059E-2</v>
      </c>
      <c r="H523" s="1">
        <f t="shared" si="70"/>
        <v>0.42785749878306306</v>
      </c>
      <c r="I523" s="1">
        <f t="shared" si="70"/>
        <v>0.89950349279753916</v>
      </c>
      <c r="J523" s="1">
        <f t="shared" si="70"/>
        <v>0.78348246939312149</v>
      </c>
      <c r="K523" s="1">
        <f t="shared" si="69"/>
        <v>0.85250572641110378</v>
      </c>
      <c r="L523" s="1">
        <f t="shared" si="68"/>
        <v>0.45802017114641763</v>
      </c>
      <c r="M523" s="1">
        <f t="shared" si="68"/>
        <v>0.86908810731730257</v>
      </c>
      <c r="N523" s="1">
        <f t="shared" si="68"/>
        <v>0.77191500883481357</v>
      </c>
      <c r="O523" s="1">
        <f t="shared" si="67"/>
        <v>0.82212295381561062</v>
      </c>
      <c r="P523" t="s">
        <v>720</v>
      </c>
      <c r="Q523">
        <v>-325.18888910733699</v>
      </c>
      <c r="R523">
        <v>-326.50529869000002</v>
      </c>
      <c r="S523">
        <v>-326.55766257318999</v>
      </c>
      <c r="T523">
        <v>-326.61675428769001</v>
      </c>
      <c r="U523" t="s">
        <v>595</v>
      </c>
      <c r="V523">
        <v>-247.11883479048601</v>
      </c>
      <c r="W523">
        <v>-248.09196044000001</v>
      </c>
      <c r="X523">
        <v>-248.12086449334601</v>
      </c>
      <c r="Y523">
        <v>-248.16417964550899</v>
      </c>
      <c r="Z523" t="s">
        <v>595</v>
      </c>
      <c r="AA523">
        <v>-78.069372482554002</v>
      </c>
      <c r="AB523">
        <v>-78.411904800000002</v>
      </c>
      <c r="AC523">
        <v>-78.435549521105997</v>
      </c>
      <c r="AD523">
        <v>-78.451216087885996</v>
      </c>
      <c r="AE523" s="11" t="s">
        <v>514</v>
      </c>
      <c r="AF523">
        <v>-325.16508001740402</v>
      </c>
      <c r="AG523">
        <v>-326.30887532000003</v>
      </c>
      <c r="AH523">
        <v>-326.37171200040598</v>
      </c>
      <c r="AI523">
        <v>-326.41852016131799</v>
      </c>
      <c r="AJ523" t="s">
        <v>595</v>
      </c>
      <c r="AK523">
        <v>-247.10086931310599</v>
      </c>
      <c r="AL523">
        <v>-247.94506508000001</v>
      </c>
      <c r="AM523">
        <v>-247.98103619353401</v>
      </c>
      <c r="AN523">
        <v>-248.01508336016801</v>
      </c>
      <c r="AO523" t="s">
        <v>595</v>
      </c>
      <c r="AP523">
        <v>-78.063480802724996</v>
      </c>
      <c r="AQ523">
        <v>-78.362425259999995</v>
      </c>
      <c r="AR523">
        <v>-78.389445682054998</v>
      </c>
      <c r="AS523">
        <v>-78.402126664882999</v>
      </c>
    </row>
    <row r="524" spans="1:45" x14ac:dyDescent="0.2">
      <c r="A524" s="1">
        <f>'[3]cc-pVDZ-F12c'!T522-'[3]cc-pVDZ-F12c'!Q522</f>
        <v>1.1271836917790906E-2</v>
      </c>
      <c r="B524" s="7">
        <f>'[3]cc-pVDZ-F12c'!Z522-'[3]cc-pVDZ-F12c'!W522</f>
        <v>1.8769104322543945E-2</v>
      </c>
      <c r="C524" s="8">
        <f t="shared" si="62"/>
        <v>1.5020470620167425E-2</v>
      </c>
      <c r="D524" s="9">
        <f t="shared" si="63"/>
        <v>1.0789623396956041E-2</v>
      </c>
      <c r="E524" s="10">
        <f t="shared" si="64"/>
        <v>1.1300852920477195E-2</v>
      </c>
      <c r="F524" s="1">
        <f t="shared" si="65"/>
        <v>9.8824174729401359E-3</v>
      </c>
      <c r="G524" s="1">
        <f t="shared" si="66"/>
        <v>6.5136332850396217E-3</v>
      </c>
      <c r="H524" s="1">
        <f t="shared" si="70"/>
        <v>0.12034135033827821</v>
      </c>
      <c r="I524" s="1">
        <f t="shared" si="70"/>
        <v>0.18838462701661135</v>
      </c>
      <c r="J524" s="1">
        <f t="shared" si="70"/>
        <v>0.16921822031418093</v>
      </c>
      <c r="K524" s="1">
        <f t="shared" si="69"/>
        <v>0.17910063778712107</v>
      </c>
      <c r="L524" s="1">
        <f t="shared" si="68"/>
        <v>0.12073737851748394</v>
      </c>
      <c r="M524" s="1">
        <f t="shared" si="68"/>
        <v>0.17303574459832927</v>
      </c>
      <c r="N524" s="1">
        <f t="shared" si="68"/>
        <v>0.1562084592976474</v>
      </c>
      <c r="O524" s="1">
        <f t="shared" si="67"/>
        <v>0.16272209258268702</v>
      </c>
      <c r="P524" t="s">
        <v>721</v>
      </c>
      <c r="Q524">
        <v>-325.18839904918099</v>
      </c>
      <c r="R524">
        <v>-326.50416545000002</v>
      </c>
      <c r="S524">
        <v>-326.55668368084002</v>
      </c>
      <c r="T524">
        <v>-326.61568114841702</v>
      </c>
      <c r="U524" t="s">
        <v>595</v>
      </c>
      <c r="V524">
        <v>-247.11883479048601</v>
      </c>
      <c r="W524">
        <v>-248.09196044000001</v>
      </c>
      <c r="X524">
        <v>-248.12086449334601</v>
      </c>
      <c r="Y524">
        <v>-248.16417964550899</v>
      </c>
      <c r="Z524" t="s">
        <v>595</v>
      </c>
      <c r="AA524">
        <v>-78.069372482554002</v>
      </c>
      <c r="AB524">
        <v>-78.411904800000002</v>
      </c>
      <c r="AC524">
        <v>-78.435549521105997</v>
      </c>
      <c r="AD524">
        <v>-78.451216087885996</v>
      </c>
      <c r="AE524" s="11" t="s">
        <v>515</v>
      </c>
      <c r="AF524">
        <v>-325.16454252308301</v>
      </c>
      <c r="AG524">
        <v>-326.30776608999997</v>
      </c>
      <c r="AH524">
        <v>-326.37073080960403</v>
      </c>
      <c r="AI524">
        <v>-326.41746933920098</v>
      </c>
      <c r="AJ524" t="s">
        <v>595</v>
      </c>
      <c r="AK524">
        <v>-247.10086931310599</v>
      </c>
      <c r="AL524">
        <v>-247.94506508000001</v>
      </c>
      <c r="AM524">
        <v>-247.98103619353401</v>
      </c>
      <c r="AN524">
        <v>-248.01508336016801</v>
      </c>
      <c r="AO524" t="s">
        <v>595</v>
      </c>
      <c r="AP524">
        <v>-78.063480802724996</v>
      </c>
      <c r="AQ524">
        <v>-78.362425259999995</v>
      </c>
      <c r="AR524">
        <v>-78.389445682054998</v>
      </c>
      <c r="AS524">
        <v>-78.402126664882999</v>
      </c>
    </row>
    <row r="525" spans="1:45" x14ac:dyDescent="0.2">
      <c r="A525" s="1">
        <f>'[3]cc-pVDZ-F12c'!T523-'[3]cc-pVDZ-F12c'!Q523</f>
        <v>0.38241241161437944</v>
      </c>
      <c r="B525" s="7">
        <f>'[3]cc-pVDZ-F12c'!Z523-'[3]cc-pVDZ-F12c'!W523</f>
        <v>0.47108387237968508</v>
      </c>
      <c r="C525" s="8">
        <f t="shared" si="62"/>
        <v>0.42674814199703226</v>
      </c>
      <c r="D525" s="9">
        <f t="shared" si="63"/>
        <v>0.45001276680181668</v>
      </c>
      <c r="E525" s="10">
        <f t="shared" si="64"/>
        <v>0.44067577494686605</v>
      </c>
      <c r="F525" s="1">
        <f t="shared" si="65"/>
        <v>0.41217509324218415</v>
      </c>
      <c r="G525" s="1">
        <f t="shared" si="66"/>
        <v>0.34448597419356464</v>
      </c>
      <c r="H525" s="1">
        <f t="shared" si="70"/>
        <v>1.559349384362025</v>
      </c>
      <c r="I525" s="1">
        <f t="shared" si="70"/>
        <v>3.929376637666905</v>
      </c>
      <c r="J525" s="1">
        <f t="shared" si="70"/>
        <v>3.2045461986042545</v>
      </c>
      <c r="K525" s="1">
        <f t="shared" si="69"/>
        <v>3.6167212918464386</v>
      </c>
      <c r="L525" s="1">
        <f t="shared" si="68"/>
        <v>1.7406171562947035</v>
      </c>
      <c r="M525" s="1">
        <f t="shared" si="68"/>
        <v>3.7781091976278276</v>
      </c>
      <c r="N525" s="1">
        <f t="shared" si="68"/>
        <v>3.0310006909683187</v>
      </c>
      <c r="O525" s="1">
        <f t="shared" si="67"/>
        <v>3.3754866651618833</v>
      </c>
      <c r="P525" t="s">
        <v>722</v>
      </c>
      <c r="Q525">
        <v>-323.64866921962198</v>
      </c>
      <c r="R525">
        <v>-324.97590042000002</v>
      </c>
      <c r="S525">
        <v>-325.00049775439101</v>
      </c>
      <c r="T525">
        <v>-325.07476627102801</v>
      </c>
      <c r="U525" t="s">
        <v>596</v>
      </c>
      <c r="V525">
        <v>-246.79301743488</v>
      </c>
      <c r="W525">
        <v>-247.79832644999999</v>
      </c>
      <c r="X525">
        <v>-247.813179852432</v>
      </c>
      <c r="Y525">
        <v>-247.869375270874</v>
      </c>
      <c r="Z525" t="s">
        <v>596</v>
      </c>
      <c r="AA525">
        <v>-76.853166803424003</v>
      </c>
      <c r="AB525">
        <v>-77.171312110000002</v>
      </c>
      <c r="AC525">
        <v>-77.182211132741003</v>
      </c>
      <c r="AD525">
        <v>-77.199627388142005</v>
      </c>
      <c r="AE525" s="11" t="s">
        <v>516</v>
      </c>
      <c r="AF525">
        <v>-323.62606166272201</v>
      </c>
      <c r="AG525">
        <v>-324.79153113000001</v>
      </c>
      <c r="AH525">
        <v>-324.82804355538298</v>
      </c>
      <c r="AI525">
        <v>-324.88989335082698</v>
      </c>
      <c r="AJ525" t="s">
        <v>596</v>
      </c>
      <c r="AK525">
        <v>-246.77498350391099</v>
      </c>
      <c r="AL525">
        <v>-247.65655294999999</v>
      </c>
      <c r="AM525">
        <v>-247.680424001701</v>
      </c>
      <c r="AN525">
        <v>-247.727128714515</v>
      </c>
      <c r="AO525" t="s">
        <v>596</v>
      </c>
      <c r="AP525">
        <v>-76.848304308923005</v>
      </c>
      <c r="AQ525">
        <v>-77.128957380000003</v>
      </c>
      <c r="AR525">
        <v>-77.142789346822994</v>
      </c>
      <c r="AS525">
        <v>-77.157385456132005</v>
      </c>
    </row>
    <row r="526" spans="1:45" x14ac:dyDescent="0.2">
      <c r="A526" s="1">
        <f>'[3]cc-pVDZ-F12c'!T524-'[3]cc-pVDZ-F12c'!Q524</f>
        <v>0.3219721677511167</v>
      </c>
      <c r="B526" s="7">
        <f>'[3]cc-pVDZ-F12c'!Z524-'[3]cc-pVDZ-F12c'!W524</f>
        <v>0.39771186536228331</v>
      </c>
      <c r="C526" s="8">
        <f t="shared" ref="C526:C540" si="71">(A526+B526)/2</f>
        <v>0.35984201655670001</v>
      </c>
      <c r="D526" s="9">
        <f t="shared" ref="D526:D540" si="72">$D$11*F526</f>
        <v>0.37492345952334344</v>
      </c>
      <c r="E526" s="10">
        <f t="shared" ref="E526:E540" si="73">F526+(F526-G526)/((3/2)^3-1)</f>
        <v>0.36687372145042679</v>
      </c>
      <c r="F526" s="1">
        <f t="shared" ref="F526:F540" si="74">K526-J526</f>
        <v>0.34339939505710149</v>
      </c>
      <c r="G526" s="1">
        <f t="shared" ref="G526:G540" si="75">O526-N526</f>
        <v>0.28764786987295388</v>
      </c>
      <c r="H526" s="1">
        <f t="shared" si="70"/>
        <v>2.2804721760262843</v>
      </c>
      <c r="I526" s="1">
        <f t="shared" si="70"/>
        <v>4.2224235741404286</v>
      </c>
      <c r="J526" s="1">
        <f t="shared" si="70"/>
        <v>3.6289950557455994</v>
      </c>
      <c r="K526" s="1">
        <f t="shared" si="69"/>
        <v>3.9723944508027009</v>
      </c>
      <c r="L526" s="1">
        <f t="shared" si="68"/>
        <v>2.4581980847697507</v>
      </c>
      <c r="M526" s="1">
        <f t="shared" si="68"/>
        <v>4.1390024612726597</v>
      </c>
      <c r="N526" s="1">
        <f t="shared" si="68"/>
        <v>3.5215788825191812</v>
      </c>
      <c r="O526" s="1">
        <f t="shared" si="67"/>
        <v>3.809226752392135</v>
      </c>
      <c r="P526" t="s">
        <v>723</v>
      </c>
      <c r="Q526">
        <v>-323.64981840189199</v>
      </c>
      <c r="R526">
        <v>-324.97636741999997</v>
      </c>
      <c r="S526">
        <v>-325.00117415667199</v>
      </c>
      <c r="T526">
        <v>-325.07533307226203</v>
      </c>
      <c r="U526" t="s">
        <v>596</v>
      </c>
      <c r="V526">
        <v>-246.79301743488</v>
      </c>
      <c r="W526">
        <v>-247.79832644999999</v>
      </c>
      <c r="X526">
        <v>-247.813179852432</v>
      </c>
      <c r="Y526">
        <v>-247.869375270874</v>
      </c>
      <c r="Z526" t="s">
        <v>596</v>
      </c>
      <c r="AA526">
        <v>-76.853166803424003</v>
      </c>
      <c r="AB526">
        <v>-77.171312110000002</v>
      </c>
      <c r="AC526">
        <v>-77.182211132741003</v>
      </c>
      <c r="AD526">
        <v>-77.199627388142005</v>
      </c>
      <c r="AE526" s="11" t="s">
        <v>517</v>
      </c>
      <c r="AF526">
        <v>-323.62720520067398</v>
      </c>
      <c r="AG526">
        <v>-324.79210625000002</v>
      </c>
      <c r="AH526">
        <v>-324.82882534146199</v>
      </c>
      <c r="AI526">
        <v>-324.89058455962498</v>
      </c>
      <c r="AJ526" t="s">
        <v>596</v>
      </c>
      <c r="AK526">
        <v>-246.77498350391099</v>
      </c>
      <c r="AL526">
        <v>-247.65655294999999</v>
      </c>
      <c r="AM526">
        <v>-247.680424001701</v>
      </c>
      <c r="AN526">
        <v>-247.727128714515</v>
      </c>
      <c r="AO526" t="s">
        <v>596</v>
      </c>
      <c r="AP526">
        <v>-76.848304308923005</v>
      </c>
      <c r="AQ526">
        <v>-77.128957380000003</v>
      </c>
      <c r="AR526">
        <v>-77.142789346822994</v>
      </c>
      <c r="AS526">
        <v>-77.157385456132005</v>
      </c>
    </row>
    <row r="527" spans="1:45" x14ac:dyDescent="0.2">
      <c r="A527" s="1">
        <f>'[3]cc-pVDZ-F12c'!T525-'[3]cc-pVDZ-F12c'!Q525</f>
        <v>0.27046721399841323</v>
      </c>
      <c r="B527" s="7">
        <f>'[3]cc-pVDZ-F12c'!Z525-'[3]cc-pVDZ-F12c'!W525</f>
        <v>0.334877315828634</v>
      </c>
      <c r="C527" s="8">
        <f t="shared" si="71"/>
        <v>0.30267226491352361</v>
      </c>
      <c r="D527" s="9">
        <f t="shared" si="72"/>
        <v>0.31212616740275378</v>
      </c>
      <c r="E527" s="10">
        <f t="shared" si="73"/>
        <v>0.30504373383306638</v>
      </c>
      <c r="F527" s="1">
        <f t="shared" si="74"/>
        <v>0.28588218300307178</v>
      </c>
      <c r="G527" s="1">
        <f t="shared" si="75"/>
        <v>0.24037349978183453</v>
      </c>
      <c r="H527" s="1">
        <f t="shared" si="70"/>
        <v>2.6447450935127059</v>
      </c>
      <c r="I527" s="1">
        <f t="shared" si="70"/>
        <v>4.2433196405161437</v>
      </c>
      <c r="J527" s="1">
        <f t="shared" si="70"/>
        <v>3.7536199823665553</v>
      </c>
      <c r="K527" s="1">
        <f t="shared" si="69"/>
        <v>4.039502165369627</v>
      </c>
      <c r="L527" s="1">
        <f t="shared" si="68"/>
        <v>2.8123237375187706</v>
      </c>
      <c r="M527" s="1">
        <f t="shared" si="68"/>
        <v>4.2095659045228846</v>
      </c>
      <c r="N527" s="1">
        <f t="shared" si="68"/>
        <v>3.695537779603586</v>
      </c>
      <c r="O527" s="1">
        <f t="shared" si="67"/>
        <v>3.9359112793854205</v>
      </c>
      <c r="P527" t="s">
        <v>724</v>
      </c>
      <c r="Q527">
        <v>-323.650398907713</v>
      </c>
      <c r="R527">
        <v>-324.97640072000002</v>
      </c>
      <c r="S527">
        <v>-325.00137275912601</v>
      </c>
      <c r="T527">
        <v>-325.07544001520802</v>
      </c>
      <c r="U527" t="s">
        <v>596</v>
      </c>
      <c r="V527">
        <v>-246.79301743488</v>
      </c>
      <c r="W527">
        <v>-247.79832644999999</v>
      </c>
      <c r="X527">
        <v>-247.813179852432</v>
      </c>
      <c r="Y527">
        <v>-247.869375270874</v>
      </c>
      <c r="Z527" t="s">
        <v>596</v>
      </c>
      <c r="AA527">
        <v>-76.853166803424003</v>
      </c>
      <c r="AB527">
        <v>-77.171312110000002</v>
      </c>
      <c r="AC527">
        <v>-77.182211132741003</v>
      </c>
      <c r="AD527">
        <v>-77.199627388142005</v>
      </c>
      <c r="AE527" s="11" t="s">
        <v>518</v>
      </c>
      <c r="AF527">
        <v>-323.62776953579998</v>
      </c>
      <c r="AG527">
        <v>-324.79221869999998</v>
      </c>
      <c r="AH527">
        <v>-324.82910256259902</v>
      </c>
      <c r="AI527">
        <v>-324.89078644426098</v>
      </c>
      <c r="AJ527" t="s">
        <v>596</v>
      </c>
      <c r="AK527">
        <v>-246.77498350391099</v>
      </c>
      <c r="AL527">
        <v>-247.65655294999999</v>
      </c>
      <c r="AM527">
        <v>-247.680424001701</v>
      </c>
      <c r="AN527">
        <v>-247.727128714515</v>
      </c>
      <c r="AO527" t="s">
        <v>596</v>
      </c>
      <c r="AP527">
        <v>-76.848304308923005</v>
      </c>
      <c r="AQ527">
        <v>-77.128957380000003</v>
      </c>
      <c r="AR527">
        <v>-77.142789346822994</v>
      </c>
      <c r="AS527">
        <v>-77.157385456132005</v>
      </c>
    </row>
    <row r="528" spans="1:45" x14ac:dyDescent="0.2">
      <c r="A528" s="1">
        <f>'[3]cc-pVDZ-F12c'!T526-'[3]cc-pVDZ-F12c'!Q526</f>
        <v>0.22668417625807891</v>
      </c>
      <c r="B528" s="7">
        <f>'[3]cc-pVDZ-F12c'!Z526-'[3]cc-pVDZ-F12c'!W526</f>
        <v>0.2813552037014424</v>
      </c>
      <c r="C528" s="8">
        <f t="shared" si="71"/>
        <v>0.25401968997976065</v>
      </c>
      <c r="D528" s="9">
        <f t="shared" si="72"/>
        <v>0.25973993847207344</v>
      </c>
      <c r="E528" s="10">
        <f t="shared" si="73"/>
        <v>0.25348460127182182</v>
      </c>
      <c r="F528" s="1">
        <f t="shared" si="74"/>
        <v>0.23790065806198335</v>
      </c>
      <c r="G528" s="1">
        <f t="shared" si="75"/>
        <v>0.20088879293861694</v>
      </c>
      <c r="H528" s="1">
        <f t="shared" si="70"/>
        <v>2.776678443188433</v>
      </c>
      <c r="I528" s="1">
        <f t="shared" si="70"/>
        <v>4.0989987305881455</v>
      </c>
      <c r="J528" s="1">
        <f t="shared" si="70"/>
        <v>3.6914445300902274</v>
      </c>
      <c r="K528" s="1">
        <f t="shared" si="69"/>
        <v>3.9293451881522108</v>
      </c>
      <c r="L528" s="1">
        <f t="shared" si="68"/>
        <v>2.9301344619053395</v>
      </c>
      <c r="M528" s="1">
        <f t="shared" si="68"/>
        <v>4.0989171543954415</v>
      </c>
      <c r="N528" s="1">
        <f t="shared" si="68"/>
        <v>3.6676664262071839</v>
      </c>
      <c r="O528" s="1">
        <f t="shared" si="67"/>
        <v>3.8685552191458008</v>
      </c>
      <c r="P528" t="s">
        <v>725</v>
      </c>
      <c r="Q528">
        <v>-323.65060915688002</v>
      </c>
      <c r="R528">
        <v>-324.97617072999998</v>
      </c>
      <c r="S528">
        <v>-325.00127367623998</v>
      </c>
      <c r="T528">
        <v>-325.07526446889801</v>
      </c>
      <c r="U528" t="s">
        <v>596</v>
      </c>
      <c r="V528">
        <v>-246.79301743488</v>
      </c>
      <c r="W528">
        <v>-247.79832644999999</v>
      </c>
      <c r="X528">
        <v>-247.813179852432</v>
      </c>
      <c r="Y528">
        <v>-247.869375270874</v>
      </c>
      <c r="Z528" t="s">
        <v>596</v>
      </c>
      <c r="AA528">
        <v>-76.853166803424003</v>
      </c>
      <c r="AB528">
        <v>-77.171312110000002</v>
      </c>
      <c r="AC528">
        <v>-77.182211132741003</v>
      </c>
      <c r="AD528">
        <v>-77.199627388142005</v>
      </c>
      <c r="AE528" s="11" t="s">
        <v>519</v>
      </c>
      <c r="AF528">
        <v>-323.62795727913198</v>
      </c>
      <c r="AG528">
        <v>-324.79204236999999</v>
      </c>
      <c r="AH528">
        <v>-324.82905814677201</v>
      </c>
      <c r="AI528">
        <v>-324.89067910555099</v>
      </c>
      <c r="AJ528" t="s">
        <v>596</v>
      </c>
      <c r="AK528">
        <v>-246.77498350391099</v>
      </c>
      <c r="AL528">
        <v>-247.65655294999999</v>
      </c>
      <c r="AM528">
        <v>-247.680424001701</v>
      </c>
      <c r="AN528">
        <v>-247.727128714515</v>
      </c>
      <c r="AO528" t="s">
        <v>596</v>
      </c>
      <c r="AP528">
        <v>-76.848304308923005</v>
      </c>
      <c r="AQ528">
        <v>-77.128957380000003</v>
      </c>
      <c r="AR528">
        <v>-77.142789346822994</v>
      </c>
      <c r="AS528">
        <v>-77.157385456132005</v>
      </c>
    </row>
    <row r="529" spans="1:45" x14ac:dyDescent="0.2">
      <c r="A529" s="1">
        <f>'[3]cc-pVDZ-F12c'!T527-'[3]cc-pVDZ-F12c'!Q527</f>
        <v>0.18974203849701787</v>
      </c>
      <c r="B529" s="7">
        <f>'[3]cc-pVDZ-F12c'!Z527-'[3]cc-pVDZ-F12c'!W527</f>
        <v>0.23624568943236213</v>
      </c>
      <c r="C529" s="8">
        <f t="shared" si="71"/>
        <v>0.21299386396469</v>
      </c>
      <c r="D529" s="9">
        <f t="shared" si="72"/>
        <v>0.21628124612077881</v>
      </c>
      <c r="E529" s="10">
        <f t="shared" si="73"/>
        <v>0.21080888418552113</v>
      </c>
      <c r="F529" s="1">
        <f t="shared" si="74"/>
        <v>0.19809603051912328</v>
      </c>
      <c r="G529" s="1">
        <f t="shared" si="75"/>
        <v>0.16790300306142836</v>
      </c>
      <c r="H529" s="1">
        <f t="shared" si="70"/>
        <v>2.7611369084735071</v>
      </c>
      <c r="I529" s="1">
        <f t="shared" si="70"/>
        <v>3.8610534032896413</v>
      </c>
      <c r="J529" s="1">
        <f t="shared" si="70"/>
        <v>3.5186318544489317</v>
      </c>
      <c r="K529" s="1">
        <f t="shared" si="69"/>
        <v>3.716727884968055</v>
      </c>
      <c r="L529" s="1">
        <f t="shared" si="68"/>
        <v>2.8985436356849585</v>
      </c>
      <c r="M529" s="1">
        <f t="shared" si="68"/>
        <v>3.8814411869951826</v>
      </c>
      <c r="N529" s="1">
        <f t="shared" si="68"/>
        <v>3.5165891039481529</v>
      </c>
      <c r="O529" s="1">
        <f t="shared" si="67"/>
        <v>3.6844921070095813</v>
      </c>
      <c r="P529" t="s">
        <v>726</v>
      </c>
      <c r="Q529">
        <v>-323.65058438986898</v>
      </c>
      <c r="R529">
        <v>-324.97579153999999</v>
      </c>
      <c r="S529">
        <v>-325.00099828172301</v>
      </c>
      <c r="T529">
        <v>-325.074925641672</v>
      </c>
      <c r="U529" t="s">
        <v>596</v>
      </c>
      <c r="V529">
        <v>-246.79301743488</v>
      </c>
      <c r="W529">
        <v>-247.79832644999999</v>
      </c>
      <c r="X529">
        <v>-247.813179852432</v>
      </c>
      <c r="Y529">
        <v>-247.869375270874</v>
      </c>
      <c r="Z529" t="s">
        <v>596</v>
      </c>
      <c r="AA529">
        <v>-76.853166803424003</v>
      </c>
      <c r="AB529">
        <v>-77.171312110000002</v>
      </c>
      <c r="AC529">
        <v>-77.182211132741003</v>
      </c>
      <c r="AD529">
        <v>-77.199627388142005</v>
      </c>
      <c r="AE529" s="11" t="s">
        <v>520</v>
      </c>
      <c r="AF529">
        <v>-323.62790693594798</v>
      </c>
      <c r="AG529">
        <v>-324.79169580000001</v>
      </c>
      <c r="AH529">
        <v>-324.82881738974402</v>
      </c>
      <c r="AI529">
        <v>-324.89038578232299</v>
      </c>
      <c r="AJ529" t="s">
        <v>596</v>
      </c>
      <c r="AK529">
        <v>-246.77498350391099</v>
      </c>
      <c r="AL529">
        <v>-247.65655294999999</v>
      </c>
      <c r="AM529">
        <v>-247.680424001701</v>
      </c>
      <c r="AN529">
        <v>-247.727128714515</v>
      </c>
      <c r="AO529" t="s">
        <v>596</v>
      </c>
      <c r="AP529">
        <v>-76.848304308923005</v>
      </c>
      <c r="AQ529">
        <v>-77.128957380000003</v>
      </c>
      <c r="AR529">
        <v>-77.142789346822994</v>
      </c>
      <c r="AS529">
        <v>-77.157385456132005</v>
      </c>
    </row>
    <row r="530" spans="1:45" x14ac:dyDescent="0.2">
      <c r="A530" s="1">
        <f>'[3]cc-pVDZ-F12c'!T528-'[3]cc-pVDZ-F12c'!Q528</f>
        <v>0.11090791088048135</v>
      </c>
      <c r="B530" s="7">
        <f>'[3]cc-pVDZ-F12c'!Z528-'[3]cc-pVDZ-F12c'!W528</f>
        <v>0.14091353421552366</v>
      </c>
      <c r="C530" s="8">
        <f t="shared" si="71"/>
        <v>0.12591072254800251</v>
      </c>
      <c r="D530" s="9">
        <f t="shared" si="72"/>
        <v>0.12539120580504676</v>
      </c>
      <c r="E530" s="10">
        <f t="shared" si="73"/>
        <v>0.12222075960278733</v>
      </c>
      <c r="F530" s="1">
        <f t="shared" si="74"/>
        <v>0.11484814600205784</v>
      </c>
      <c r="G530" s="1">
        <f t="shared" si="75"/>
        <v>9.733818870032529E-2</v>
      </c>
      <c r="H530" s="1">
        <f t="shared" si="70"/>
        <v>2.3228802595178597</v>
      </c>
      <c r="I530" s="1">
        <f t="shared" si="70"/>
        <v>2.9746523088661059</v>
      </c>
      <c r="J530" s="1">
        <f t="shared" si="70"/>
        <v>2.76041807626323</v>
      </c>
      <c r="K530" s="1">
        <f t="shared" si="69"/>
        <v>2.8752662222652878</v>
      </c>
      <c r="L530" s="1">
        <f t="shared" si="68"/>
        <v>2.4117846495708979</v>
      </c>
      <c r="M530" s="1">
        <f t="shared" si="68"/>
        <v>3.0059085571013284</v>
      </c>
      <c r="N530" s="1">
        <f t="shared" si="68"/>
        <v>2.7748862252035487</v>
      </c>
      <c r="O530" s="1">
        <f t="shared" si="67"/>
        <v>2.872224413903874</v>
      </c>
      <c r="P530" t="s">
        <v>727</v>
      </c>
      <c r="Q530">
        <v>-323.64988598347202</v>
      </c>
      <c r="R530">
        <v>-324.97437896999998</v>
      </c>
      <c r="S530">
        <v>-324.999789991206</v>
      </c>
      <c r="T530">
        <v>-325.07358468721202</v>
      </c>
      <c r="U530" t="s">
        <v>596</v>
      </c>
      <c r="V530">
        <v>-246.79301743488</v>
      </c>
      <c r="W530">
        <v>-247.79832644999999</v>
      </c>
      <c r="X530">
        <v>-247.813179852432</v>
      </c>
      <c r="Y530">
        <v>-247.869375270874</v>
      </c>
      <c r="Z530" t="s">
        <v>596</v>
      </c>
      <c r="AA530">
        <v>-76.853166803424003</v>
      </c>
      <c r="AB530">
        <v>-77.171312110000002</v>
      </c>
      <c r="AC530">
        <v>-77.182211132741003</v>
      </c>
      <c r="AD530">
        <v>-77.199627388142005</v>
      </c>
      <c r="AE530" s="11" t="s">
        <v>521</v>
      </c>
      <c r="AF530">
        <v>-323.62713123615998</v>
      </c>
      <c r="AG530">
        <v>-324.79030054999998</v>
      </c>
      <c r="AH530">
        <v>-324.827635411019</v>
      </c>
      <c r="AI530">
        <v>-324.88909135141301</v>
      </c>
      <c r="AJ530" t="s">
        <v>596</v>
      </c>
      <c r="AK530">
        <v>-246.77498350391099</v>
      </c>
      <c r="AL530">
        <v>-247.65655294999999</v>
      </c>
      <c r="AM530">
        <v>-247.680424001701</v>
      </c>
      <c r="AN530">
        <v>-247.727128714515</v>
      </c>
      <c r="AO530" t="s">
        <v>596</v>
      </c>
      <c r="AP530">
        <v>-76.848304308923005</v>
      </c>
      <c r="AQ530">
        <v>-77.128957380000003</v>
      </c>
      <c r="AR530">
        <v>-77.142789346822994</v>
      </c>
      <c r="AS530">
        <v>-77.157385456132005</v>
      </c>
    </row>
    <row r="531" spans="1:45" x14ac:dyDescent="0.2">
      <c r="A531" s="1">
        <f>'[3]cc-pVDZ-F12c'!T529-'[3]cc-pVDZ-F12c'!Q529</f>
        <v>4.5803319138290055E-2</v>
      </c>
      <c r="B531" s="7">
        <f>'[3]cc-pVDZ-F12c'!Z529-'[3]cc-pVDZ-F12c'!W529</f>
        <v>6.2948990905676627E-2</v>
      </c>
      <c r="C531" s="8">
        <f t="shared" si="71"/>
        <v>5.4376155021983341E-2</v>
      </c>
      <c r="D531" s="9">
        <f t="shared" si="72"/>
        <v>5.0564542744734389E-2</v>
      </c>
      <c r="E531" s="10">
        <f t="shared" si="73"/>
        <v>5.0329925405702733E-2</v>
      </c>
      <c r="F531" s="1">
        <f t="shared" si="74"/>
        <v>4.6313008559016655E-2</v>
      </c>
      <c r="G531" s="1">
        <f t="shared" si="75"/>
        <v>3.6772831048137222E-2</v>
      </c>
      <c r="H531" s="1">
        <f t="shared" si="70"/>
        <v>1.4608891497366381</v>
      </c>
      <c r="I531" s="1">
        <f t="shared" si="70"/>
        <v>1.7507766053670726</v>
      </c>
      <c r="J531" s="1">
        <f t="shared" si="70"/>
        <v>1.6396439531887688</v>
      </c>
      <c r="K531" s="1">
        <f t="shared" si="69"/>
        <v>1.6859569617477854</v>
      </c>
      <c r="L531" s="1">
        <f t="shared" si="68"/>
        <v>1.4898073740580677</v>
      </c>
      <c r="M531" s="1">
        <f t="shared" si="68"/>
        <v>1.7420981490175382</v>
      </c>
      <c r="N531" s="1">
        <f t="shared" si="68"/>
        <v>1.6240420558515507</v>
      </c>
      <c r="O531" s="1">
        <f t="shared" si="67"/>
        <v>1.6608148868996879</v>
      </c>
      <c r="P531" t="s">
        <v>728</v>
      </c>
      <c r="Q531">
        <v>-323.64851231325702</v>
      </c>
      <c r="R531">
        <v>-324.9724286</v>
      </c>
      <c r="S531">
        <v>-324.99800392402602</v>
      </c>
      <c r="T531">
        <v>-325.071689402343</v>
      </c>
      <c r="U531" t="s">
        <v>596</v>
      </c>
      <c r="V531">
        <v>-246.79301743488</v>
      </c>
      <c r="W531">
        <v>-247.79832644999999</v>
      </c>
      <c r="X531">
        <v>-247.813179852432</v>
      </c>
      <c r="Y531">
        <v>-247.869375270874</v>
      </c>
      <c r="Z531" t="s">
        <v>596</v>
      </c>
      <c r="AA531">
        <v>-76.853166803424003</v>
      </c>
      <c r="AB531">
        <v>-77.171312110000002</v>
      </c>
      <c r="AC531">
        <v>-77.182211132741003</v>
      </c>
      <c r="AD531">
        <v>-77.199627388142005</v>
      </c>
      <c r="AE531" s="11" t="s">
        <v>522</v>
      </c>
      <c r="AF531">
        <v>-323.62566197190898</v>
      </c>
      <c r="AG531">
        <v>-324.78828654</v>
      </c>
      <c r="AH531">
        <v>-324.82580142417203</v>
      </c>
      <c r="AI531">
        <v>-324.887160847529</v>
      </c>
      <c r="AJ531" t="s">
        <v>596</v>
      </c>
      <c r="AK531">
        <v>-246.77498350391099</v>
      </c>
      <c r="AL531">
        <v>-247.65655294999999</v>
      </c>
      <c r="AM531">
        <v>-247.680424001701</v>
      </c>
      <c r="AN531">
        <v>-247.727128714515</v>
      </c>
      <c r="AO531" t="s">
        <v>596</v>
      </c>
      <c r="AP531">
        <v>-76.848304308923005</v>
      </c>
      <c r="AQ531">
        <v>-77.128957380000003</v>
      </c>
      <c r="AR531">
        <v>-77.142789346822994</v>
      </c>
      <c r="AS531">
        <v>-77.157385456132005</v>
      </c>
    </row>
    <row r="532" spans="1:45" x14ac:dyDescent="0.2">
      <c r="A532" s="1">
        <f>'[3]cc-pVDZ-F12c'!T530-'[3]cc-pVDZ-F12c'!Q530</f>
        <v>8.5460085520528972E-3</v>
      </c>
      <c r="B532" s="7">
        <f>'[3]cc-pVDZ-F12c'!Z530-'[3]cc-pVDZ-F12c'!W530</f>
        <v>1.5399673484865484E-2</v>
      </c>
      <c r="C532" s="8">
        <f t="shared" si="71"/>
        <v>1.197284101845919E-2</v>
      </c>
      <c r="D532" s="9">
        <f t="shared" si="72"/>
        <v>7.4927115330423013E-3</v>
      </c>
      <c r="E532" s="10">
        <f t="shared" si="73"/>
        <v>8.4497849533351019E-3</v>
      </c>
      <c r="F532" s="1">
        <f t="shared" si="74"/>
        <v>6.8627143552320025E-3</v>
      </c>
      <c r="G532" s="1">
        <f t="shared" si="75"/>
        <v>3.093421684737141E-3</v>
      </c>
      <c r="H532" s="1">
        <f t="shared" si="70"/>
        <v>0.5754254308763973</v>
      </c>
      <c r="I532" s="1">
        <f t="shared" si="70"/>
        <v>0.63535336875102733</v>
      </c>
      <c r="J532" s="1">
        <f t="shared" si="70"/>
        <v>0.59985413034931978</v>
      </c>
      <c r="K532" s="1">
        <f t="shared" si="69"/>
        <v>0.60671684470455178</v>
      </c>
      <c r="L532" s="1">
        <f t="shared" si="68"/>
        <v>0.57111119009966183</v>
      </c>
      <c r="M532" s="1">
        <f t="shared" si="68"/>
        <v>0.60543999091232703</v>
      </c>
      <c r="N532" s="1">
        <f t="shared" si="68"/>
        <v>0.56950400962564529</v>
      </c>
      <c r="O532" s="1">
        <f t="shared" si="67"/>
        <v>0.57259743131038243</v>
      </c>
      <c r="P532" t="s">
        <v>729</v>
      </c>
      <c r="Q532">
        <v>-323.64710123705999</v>
      </c>
      <c r="R532">
        <v>-324.97065106000002</v>
      </c>
      <c r="S532">
        <v>-324.99634691353799</v>
      </c>
      <c r="T532">
        <v>-325.06996952381201</v>
      </c>
      <c r="U532" t="s">
        <v>596</v>
      </c>
      <c r="V532">
        <v>-246.79301743488</v>
      </c>
      <c r="W532">
        <v>-247.79832644999999</v>
      </c>
      <c r="X532">
        <v>-247.813179852432</v>
      </c>
      <c r="Y532">
        <v>-247.869375270874</v>
      </c>
      <c r="Z532" t="s">
        <v>596</v>
      </c>
      <c r="AA532">
        <v>-76.853166803424003</v>
      </c>
      <c r="AB532">
        <v>-77.171312110000002</v>
      </c>
      <c r="AC532">
        <v>-77.182211132741003</v>
      </c>
      <c r="AD532">
        <v>-77.199627388142005</v>
      </c>
      <c r="AE532" s="11" t="s">
        <v>523</v>
      </c>
      <c r="AF532">
        <v>-323.62419793640998</v>
      </c>
      <c r="AG532">
        <v>-324.78647516000001</v>
      </c>
      <c r="AH532">
        <v>-324.82412091089498</v>
      </c>
      <c r="AI532">
        <v>-324.88542666269899</v>
      </c>
      <c r="AJ532" t="s">
        <v>596</v>
      </c>
      <c r="AK532">
        <v>-246.77498350391099</v>
      </c>
      <c r="AL532">
        <v>-247.65655294999999</v>
      </c>
      <c r="AM532">
        <v>-247.680424001701</v>
      </c>
      <c r="AN532">
        <v>-247.727128714515</v>
      </c>
      <c r="AO532" t="s">
        <v>596</v>
      </c>
      <c r="AP532">
        <v>-76.848304308923005</v>
      </c>
      <c r="AQ532">
        <v>-77.128957380000003</v>
      </c>
      <c r="AR532">
        <v>-77.142789346822994</v>
      </c>
      <c r="AS532">
        <v>-77.157385456132005</v>
      </c>
    </row>
    <row r="533" spans="1:45" x14ac:dyDescent="0.2">
      <c r="A533" s="1">
        <f>'[3]cc-pVDZ-F12c'!T531-'[3]cc-pVDZ-F12c'!Q531</f>
        <v>0.91426219477742565</v>
      </c>
      <c r="B533" s="7">
        <f>'[3]cc-pVDZ-F12c'!Z531-'[3]cc-pVDZ-F12c'!W531</f>
        <v>1.060447034844703</v>
      </c>
      <c r="C533" s="8">
        <f t="shared" si="71"/>
        <v>0.98735461481106435</v>
      </c>
      <c r="D533" s="9">
        <f t="shared" si="72"/>
        <v>1.01148907687559</v>
      </c>
      <c r="E533" s="10">
        <f t="shared" si="73"/>
        <v>0.99492113005337002</v>
      </c>
      <c r="F533" s="1">
        <f t="shared" si="74"/>
        <v>0.9264417263927367</v>
      </c>
      <c r="G533" s="1">
        <f t="shared" si="75"/>
        <v>0.76380314269873262</v>
      </c>
      <c r="H533" s="1">
        <f t="shared" si="70"/>
        <v>-2.6817896763543145</v>
      </c>
      <c r="I533" s="1">
        <f t="shared" si="70"/>
        <v>4.1665313030102462</v>
      </c>
      <c r="J533" s="1">
        <f t="shared" si="70"/>
        <v>2.2389300079277636</v>
      </c>
      <c r="K533" s="1">
        <f t="shared" si="69"/>
        <v>3.1653717343205003</v>
      </c>
      <c r="L533" s="1">
        <f t="shared" si="68"/>
        <v>-2.3941691270043819</v>
      </c>
      <c r="M533" s="1">
        <f t="shared" si="68"/>
        <v>3.7932196263539577</v>
      </c>
      <c r="N533" s="1">
        <f t="shared" si="68"/>
        <v>2.0855672666269558</v>
      </c>
      <c r="O533" s="1">
        <f t="shared" si="67"/>
        <v>2.8493704093256884</v>
      </c>
      <c r="P533" t="s">
        <v>730</v>
      </c>
      <c r="Q533">
        <v>-342.04971487954498</v>
      </c>
      <c r="R533">
        <v>-343.47994645</v>
      </c>
      <c r="S533">
        <v>-343.51507179162797</v>
      </c>
      <c r="T533">
        <v>-343.5883937163</v>
      </c>
      <c r="U533" t="s">
        <v>597</v>
      </c>
      <c r="V533">
        <v>-95.261044431494994</v>
      </c>
      <c r="W533">
        <v>-95.674992439999997</v>
      </c>
      <c r="X533">
        <v>-95.698343640258003</v>
      </c>
      <c r="Y533">
        <v>-95.713974368947007</v>
      </c>
      <c r="Z533" t="s">
        <v>597</v>
      </c>
      <c r="AA533">
        <v>-246.79294415175701</v>
      </c>
      <c r="AB533">
        <v>-247.79831422000001</v>
      </c>
      <c r="AC533">
        <v>-247.81316018943801</v>
      </c>
      <c r="AD533">
        <v>-247.869375006615</v>
      </c>
      <c r="AE533" s="11" t="s">
        <v>524</v>
      </c>
      <c r="AF533">
        <v>-342.02495897725498</v>
      </c>
      <c r="AG533">
        <v>-343.27450943999997</v>
      </c>
      <c r="AH533">
        <v>-343.32260136797902</v>
      </c>
      <c r="AI533">
        <v>-343.38238509473001</v>
      </c>
      <c r="AJ533" t="s">
        <v>597</v>
      </c>
      <c r="AK533">
        <v>-95.253856316397005</v>
      </c>
      <c r="AL533">
        <v>-95.611904980000006</v>
      </c>
      <c r="AM533">
        <v>-95.638851649802007</v>
      </c>
      <c r="AN533">
        <v>-95.650694086781002</v>
      </c>
      <c r="AO533" t="s">
        <v>597</v>
      </c>
      <c r="AP533">
        <v>-246.77491801206301</v>
      </c>
      <c r="AQ533">
        <v>-247.65655957999999</v>
      </c>
      <c r="AR533">
        <v>-247.68042615531999</v>
      </c>
      <c r="AS533">
        <v>-247.72715024735601</v>
      </c>
    </row>
    <row r="534" spans="1:45" x14ac:dyDescent="0.2">
      <c r="A534" s="1">
        <f>'[3]cc-pVDZ-F12c'!T532-'[3]cc-pVDZ-F12c'!Q532</f>
        <v>0.76659218799956896</v>
      </c>
      <c r="B534" s="7">
        <f>'[3]cc-pVDZ-F12c'!Z532-'[3]cc-pVDZ-F12c'!W532</f>
        <v>0.89281537141345613</v>
      </c>
      <c r="C534" s="8">
        <f t="shared" si="71"/>
        <v>0.82970377970651255</v>
      </c>
      <c r="D534" s="9">
        <f t="shared" si="72"/>
        <v>0.84115808713825302</v>
      </c>
      <c r="E534" s="10">
        <f t="shared" si="73"/>
        <v>0.82867606105170877</v>
      </c>
      <c r="F534" s="1">
        <f t="shared" si="74"/>
        <v>0.77043239342210379</v>
      </c>
      <c r="G534" s="1">
        <f t="shared" si="75"/>
        <v>0.63210368280179186</v>
      </c>
      <c r="H534" s="1">
        <f t="shared" si="70"/>
        <v>-1.2112733285990858</v>
      </c>
      <c r="I534" s="1">
        <f t="shared" si="70"/>
        <v>4.4529956648503832</v>
      </c>
      <c r="J534" s="1">
        <f t="shared" si="70"/>
        <v>2.8654713480050931</v>
      </c>
      <c r="K534" s="1">
        <f t="shared" si="69"/>
        <v>3.6359037414271969</v>
      </c>
      <c r="L534" s="1">
        <f t="shared" si="68"/>
        <v>-0.94097201570177913</v>
      </c>
      <c r="M534" s="1">
        <f t="shared" si="68"/>
        <v>4.1878540758277634</v>
      </c>
      <c r="N534" s="1">
        <f t="shared" si="68"/>
        <v>2.7846650301541045</v>
      </c>
      <c r="O534" s="1">
        <f t="shared" si="67"/>
        <v>3.4167687129558963</v>
      </c>
      <c r="P534" t="s">
        <v>731</v>
      </c>
      <c r="Q534">
        <v>-342.05205829641397</v>
      </c>
      <c r="R534">
        <v>-343.48040295999999</v>
      </c>
      <c r="S534">
        <v>-343.51607024876699</v>
      </c>
      <c r="T534">
        <v>-343.58914355675199</v>
      </c>
      <c r="U534" t="s">
        <v>597</v>
      </c>
      <c r="V534">
        <v>-95.261044431494994</v>
      </c>
      <c r="W534">
        <v>-95.674992439999997</v>
      </c>
      <c r="X534">
        <v>-95.698343640258003</v>
      </c>
      <c r="Y534">
        <v>-95.713974368947007</v>
      </c>
      <c r="Z534" t="s">
        <v>597</v>
      </c>
      <c r="AA534">
        <v>-246.79294415175701</v>
      </c>
      <c r="AB534">
        <v>-247.79831422000001</v>
      </c>
      <c r="AC534">
        <v>-247.81316018943801</v>
      </c>
      <c r="AD534">
        <v>-247.869375006615</v>
      </c>
      <c r="AE534" s="11" t="s">
        <v>525</v>
      </c>
      <c r="AF534">
        <v>-342.02727479416501</v>
      </c>
      <c r="AG534">
        <v>-343.27513833</v>
      </c>
      <c r="AH534">
        <v>-343.32371545113398</v>
      </c>
      <c r="AI534">
        <v>-343.38328930144502</v>
      </c>
      <c r="AJ534" t="s">
        <v>597</v>
      </c>
      <c r="AK534">
        <v>-95.253856316397005</v>
      </c>
      <c r="AL534">
        <v>-95.611904980000006</v>
      </c>
      <c r="AM534">
        <v>-95.638851649802007</v>
      </c>
      <c r="AN534">
        <v>-95.650694086781002</v>
      </c>
      <c r="AO534" t="s">
        <v>597</v>
      </c>
      <c r="AP534">
        <v>-246.77491801206301</v>
      </c>
      <c r="AQ534">
        <v>-247.65655957999999</v>
      </c>
      <c r="AR534">
        <v>-247.68042615531999</v>
      </c>
      <c r="AS534">
        <v>-247.72715024735601</v>
      </c>
    </row>
    <row r="535" spans="1:45" x14ac:dyDescent="0.2">
      <c r="A535" s="1">
        <f>'[3]cc-pVDZ-F12c'!T533-'[3]cc-pVDZ-F12c'!Q533</f>
        <v>0.64349216243428398</v>
      </c>
      <c r="B535" s="7">
        <f>'[3]cc-pVDZ-F12c'!Z533-'[3]cc-pVDZ-F12c'!W533</f>
        <v>0.75268938898946658</v>
      </c>
      <c r="C535" s="8">
        <f t="shared" si="71"/>
        <v>0.69809077571187528</v>
      </c>
      <c r="D535" s="9">
        <f t="shared" si="72"/>
        <v>0.70053938184291997</v>
      </c>
      <c r="E535" s="10">
        <f t="shared" si="73"/>
        <v>0.69109355298412134</v>
      </c>
      <c r="F535" s="1">
        <f t="shared" si="74"/>
        <v>0.64163709639395483</v>
      </c>
      <c r="G535" s="1">
        <f t="shared" si="75"/>
        <v>0.5241780119923094</v>
      </c>
      <c r="H535" s="1">
        <f t="shared" si="70"/>
        <v>-0.26389823857565931</v>
      </c>
      <c r="I535" s="1">
        <f t="shared" si="70"/>
        <v>4.435306172066503</v>
      </c>
      <c r="J535" s="1">
        <f t="shared" si="70"/>
        <v>3.1214357147780736</v>
      </c>
      <c r="K535" s="1">
        <f t="shared" si="69"/>
        <v>3.7630728111720284</v>
      </c>
      <c r="L535" s="1">
        <f t="shared" si="68"/>
        <v>-1.4997617643830723E-2</v>
      </c>
      <c r="M535" s="1">
        <f t="shared" si="68"/>
        <v>4.2515713904595476</v>
      </c>
      <c r="N535" s="1">
        <f t="shared" si="68"/>
        <v>3.0921876193850202</v>
      </c>
      <c r="O535" s="1">
        <f t="shared" si="67"/>
        <v>3.6163656313773296</v>
      </c>
      <c r="P535" t="s">
        <v>732</v>
      </c>
      <c r="Q535">
        <v>-342.05356803465702</v>
      </c>
      <c r="R535">
        <v>-343.48037477000003</v>
      </c>
      <c r="S535">
        <v>-343.51647815393301</v>
      </c>
      <c r="T535">
        <v>-343.58934621355598</v>
      </c>
      <c r="U535" t="s">
        <v>597</v>
      </c>
      <c r="V535">
        <v>-95.261044431494994</v>
      </c>
      <c r="W535">
        <v>-95.674992439999997</v>
      </c>
      <c r="X535">
        <v>-95.698343640258003</v>
      </c>
      <c r="Y535">
        <v>-95.713974368947007</v>
      </c>
      <c r="Z535" t="s">
        <v>597</v>
      </c>
      <c r="AA535">
        <v>-246.79294415175701</v>
      </c>
      <c r="AB535">
        <v>-247.79831422000001</v>
      </c>
      <c r="AC535">
        <v>-247.81316018943801</v>
      </c>
      <c r="AD535">
        <v>-247.869375006615</v>
      </c>
      <c r="AE535" s="11" t="s">
        <v>526</v>
      </c>
      <c r="AF535">
        <v>-342.02875042823598</v>
      </c>
      <c r="AG535">
        <v>-343.27523987000001</v>
      </c>
      <c r="AH535">
        <v>-343.32420551955403</v>
      </c>
      <c r="AI535">
        <v>-343.38360737936802</v>
      </c>
      <c r="AJ535" t="s">
        <v>597</v>
      </c>
      <c r="AK535">
        <v>-95.253856316397005</v>
      </c>
      <c r="AL535">
        <v>-95.611904980000006</v>
      </c>
      <c r="AM535">
        <v>-95.638851649802007</v>
      </c>
      <c r="AN535">
        <v>-95.650694086781002</v>
      </c>
      <c r="AO535" t="s">
        <v>597</v>
      </c>
      <c r="AP535">
        <v>-246.77491801206301</v>
      </c>
      <c r="AQ535">
        <v>-247.65655957999999</v>
      </c>
      <c r="AR535">
        <v>-247.68042615531999</v>
      </c>
      <c r="AS535">
        <v>-247.72715024735601</v>
      </c>
    </row>
    <row r="536" spans="1:45" x14ac:dyDescent="0.2">
      <c r="A536" s="1">
        <f>'[3]cc-pVDZ-F12c'!T534-'[3]cc-pVDZ-F12c'!Q534</f>
        <v>0.54045081583249743</v>
      </c>
      <c r="B536" s="7">
        <f>'[3]cc-pVDZ-F12c'!Z534-'[3]cc-pVDZ-F12c'!W534</f>
        <v>0.63510989711603694</v>
      </c>
      <c r="C536" s="8">
        <f t="shared" si="71"/>
        <v>0.58778035647426718</v>
      </c>
      <c r="D536" s="9">
        <f t="shared" si="72"/>
        <v>0.58405943504109603</v>
      </c>
      <c r="E536" s="10">
        <f t="shared" si="73"/>
        <v>0.57693100364456029</v>
      </c>
      <c r="F536" s="1">
        <f t="shared" si="74"/>
        <v>0.53495093885427369</v>
      </c>
      <c r="G536" s="1">
        <f t="shared" si="75"/>
        <v>0.43524828497734314</v>
      </c>
      <c r="H536" s="1">
        <f t="shared" si="70"/>
        <v>0.32940838799425548</v>
      </c>
      <c r="I536" s="1">
        <f t="shared" si="70"/>
        <v>4.2385191928496972</v>
      </c>
      <c r="J536" s="1">
        <f t="shared" si="70"/>
        <v>3.1461951952231741</v>
      </c>
      <c r="K536" s="1">
        <f t="shared" si="69"/>
        <v>3.6811461340774478</v>
      </c>
      <c r="L536" s="1">
        <f t="shared" si="68"/>
        <v>0.55486015110868547</v>
      </c>
      <c r="M536" s="1">
        <f t="shared" si="68"/>
        <v>4.1138330552006055</v>
      </c>
      <c r="N536" s="1">
        <f t="shared" si="68"/>
        <v>3.1510075950856256</v>
      </c>
      <c r="O536" s="1">
        <f t="shared" si="67"/>
        <v>3.5862558800629687</v>
      </c>
      <c r="P536" t="s">
        <v>733</v>
      </c>
      <c r="Q536">
        <v>-342.054513528911</v>
      </c>
      <c r="R536">
        <v>-343.48006117</v>
      </c>
      <c r="S536">
        <v>-343.51651761067501</v>
      </c>
      <c r="T536">
        <v>-343.58921565509098</v>
      </c>
      <c r="U536" t="s">
        <v>597</v>
      </c>
      <c r="V536">
        <v>-95.261044431494994</v>
      </c>
      <c r="W536">
        <v>-95.674992439999997</v>
      </c>
      <c r="X536">
        <v>-95.698343640258003</v>
      </c>
      <c r="Y536">
        <v>-95.713974368947007</v>
      </c>
      <c r="Z536" t="s">
        <v>597</v>
      </c>
      <c r="AA536">
        <v>-246.79294415175701</v>
      </c>
      <c r="AB536">
        <v>-247.79831422000001</v>
      </c>
      <c r="AC536">
        <v>-247.81316018943801</v>
      </c>
      <c r="AD536">
        <v>-247.869375006615</v>
      </c>
      <c r="AE536" s="11" t="s">
        <v>527</v>
      </c>
      <c r="AF536">
        <v>-342.02965855435798</v>
      </c>
      <c r="AG536">
        <v>-343.27502036999999</v>
      </c>
      <c r="AH536">
        <v>-343.32429925514799</v>
      </c>
      <c r="AI536">
        <v>-343.38355939642702</v>
      </c>
      <c r="AJ536" t="s">
        <v>597</v>
      </c>
      <c r="AK536">
        <v>-95.253856316397005</v>
      </c>
      <c r="AL536">
        <v>-95.611904980000006</v>
      </c>
      <c r="AM536">
        <v>-95.638851649802007</v>
      </c>
      <c r="AN536">
        <v>-95.650694086781002</v>
      </c>
      <c r="AO536" t="s">
        <v>597</v>
      </c>
      <c r="AP536">
        <v>-246.77491801206301</v>
      </c>
      <c r="AQ536">
        <v>-247.65655957999999</v>
      </c>
      <c r="AR536">
        <v>-247.68042615531999</v>
      </c>
      <c r="AS536">
        <v>-247.72715024735601</v>
      </c>
    </row>
    <row r="537" spans="1:45" x14ac:dyDescent="0.2">
      <c r="A537" s="1">
        <f>'[3]cc-pVDZ-F12c'!T535-'[3]cc-pVDZ-F12c'!Q535</f>
        <v>0.4543493400745886</v>
      </c>
      <c r="B537" s="7">
        <f>'[3]cc-pVDZ-F12c'!Z535-'[3]cc-pVDZ-F12c'!W535</f>
        <v>0.53660587835681994</v>
      </c>
      <c r="C537" s="8">
        <f t="shared" si="71"/>
        <v>0.49547760921570427</v>
      </c>
      <c r="D537" s="9">
        <f t="shared" si="72"/>
        <v>0.48772701824599396</v>
      </c>
      <c r="E537" s="10">
        <f t="shared" si="73"/>
        <v>0.48242354981019264</v>
      </c>
      <c r="F537" s="1">
        <f t="shared" si="74"/>
        <v>0.44671828013005488</v>
      </c>
      <c r="G537" s="1">
        <f t="shared" si="75"/>
        <v>0.36191826463972765</v>
      </c>
      <c r="H537" s="1">
        <f t="shared" si="70"/>
        <v>0.68307778862590318</v>
      </c>
      <c r="I537" s="1">
        <f t="shared" si="70"/>
        <v>3.9454157805120422</v>
      </c>
      <c r="J537" s="1">
        <f t="shared" si="70"/>
        <v>3.0327208363327491</v>
      </c>
      <c r="K537" s="1">
        <f t="shared" si="69"/>
        <v>3.479439116462804</v>
      </c>
      <c r="L537" s="1">
        <f t="shared" si="68"/>
        <v>0.88454918144773143</v>
      </c>
      <c r="M537" s="1">
        <f t="shared" si="68"/>
        <v>3.8617499388521441</v>
      </c>
      <c r="N537" s="1">
        <f t="shared" si="68"/>
        <v>3.0577633141488785</v>
      </c>
      <c r="O537" s="1">
        <f t="shared" si="67"/>
        <v>3.4196815787886061</v>
      </c>
      <c r="P537" t="s">
        <v>734</v>
      </c>
      <c r="Q537">
        <v>-342.055077136953</v>
      </c>
      <c r="R537">
        <v>-343.47959408000003</v>
      </c>
      <c r="S537">
        <v>-343.51633677778102</v>
      </c>
      <c r="T537">
        <v>-343.58889421451101</v>
      </c>
      <c r="U537" t="s">
        <v>597</v>
      </c>
      <c r="V537">
        <v>-95.261044431494994</v>
      </c>
      <c r="W537">
        <v>-95.674992439999997</v>
      </c>
      <c r="X537">
        <v>-95.698343640258003</v>
      </c>
      <c r="Y537">
        <v>-95.713974368947007</v>
      </c>
      <c r="Z537" t="s">
        <v>597</v>
      </c>
      <c r="AA537">
        <v>-246.79294415175701</v>
      </c>
      <c r="AB537">
        <v>-247.79831422000001</v>
      </c>
      <c r="AC537">
        <v>-247.81316018943801</v>
      </c>
      <c r="AD537">
        <v>-247.869375006615</v>
      </c>
      <c r="AE537" s="11" t="s">
        <v>528</v>
      </c>
      <c r="AF537">
        <v>-342.03018394724899</v>
      </c>
      <c r="AG537">
        <v>-343.27461864999998</v>
      </c>
      <c r="AH537">
        <v>-343.32415066093398</v>
      </c>
      <c r="AI537">
        <v>-343.383293943392</v>
      </c>
      <c r="AJ537" t="s">
        <v>597</v>
      </c>
      <c r="AK537">
        <v>-95.253856316397005</v>
      </c>
      <c r="AL537">
        <v>-95.611904980000006</v>
      </c>
      <c r="AM537">
        <v>-95.638851649802007</v>
      </c>
      <c r="AN537">
        <v>-95.650694086781002</v>
      </c>
      <c r="AO537" t="s">
        <v>597</v>
      </c>
      <c r="AP537">
        <v>-246.77491801206301</v>
      </c>
      <c r="AQ537">
        <v>-247.65655957999999</v>
      </c>
      <c r="AR537">
        <v>-247.68042615531999</v>
      </c>
      <c r="AS537">
        <v>-247.72715024735601</v>
      </c>
    </row>
    <row r="538" spans="1:45" x14ac:dyDescent="0.2">
      <c r="A538" s="1">
        <f>'[3]cc-pVDZ-F12c'!T536-'[3]cc-pVDZ-F12c'!Q536</f>
        <v>0.27166062259836998</v>
      </c>
      <c r="B538" s="7">
        <f>'[3]cc-pVDZ-F12c'!Z536-'[3]cc-pVDZ-F12c'!W536</f>
        <v>0.32640424299173354</v>
      </c>
      <c r="C538" s="8">
        <f t="shared" si="71"/>
        <v>0.29903243279505176</v>
      </c>
      <c r="D538" s="9">
        <f t="shared" si="72"/>
        <v>0.28657727125980359</v>
      </c>
      <c r="E538" s="10">
        <f t="shared" si="73"/>
        <v>0.28484560502452066</v>
      </c>
      <c r="F538" s="1">
        <f t="shared" si="74"/>
        <v>0.26248147211925588</v>
      </c>
      <c r="G538" s="1">
        <f t="shared" si="75"/>
        <v>0.20936665646925201</v>
      </c>
      <c r="H538" s="1">
        <f t="shared" si="70"/>
        <v>0.99435690445381697</v>
      </c>
      <c r="I538" s="1">
        <f t="shared" si="70"/>
        <v>2.9248343296991361</v>
      </c>
      <c r="J538" s="1">
        <f t="shared" si="70"/>
        <v>2.3774158230857076</v>
      </c>
      <c r="K538" s="1">
        <f t="shared" si="69"/>
        <v>2.6398972952049635</v>
      </c>
      <c r="L538" s="1">
        <f t="shared" si="68"/>
        <v>1.128474661761024</v>
      </c>
      <c r="M538" s="1">
        <f t="shared" si="68"/>
        <v>2.89555473642316</v>
      </c>
      <c r="N538" s="1">
        <f t="shared" si="68"/>
        <v>2.4132494023398405</v>
      </c>
      <c r="O538" s="1">
        <f t="shared" si="67"/>
        <v>2.6226160588090925</v>
      </c>
      <c r="P538" t="s">
        <v>735</v>
      </c>
      <c r="Q538">
        <v>-342.05557319177899</v>
      </c>
      <c r="R538">
        <v>-343.47796768000001</v>
      </c>
      <c r="S538">
        <v>-343.51529248281298</v>
      </c>
      <c r="T538">
        <v>-343.587556319513</v>
      </c>
      <c r="U538" t="s">
        <v>597</v>
      </c>
      <c r="V538">
        <v>-95.261044431494994</v>
      </c>
      <c r="W538">
        <v>-95.674992439999997</v>
      </c>
      <c r="X538">
        <v>-95.698343640258003</v>
      </c>
      <c r="Y538">
        <v>-95.713974368947007</v>
      </c>
      <c r="Z538" t="s">
        <v>597</v>
      </c>
      <c r="AA538">
        <v>-246.79294415175701</v>
      </c>
      <c r="AB538">
        <v>-247.79831422000001</v>
      </c>
      <c r="AC538">
        <v>-247.81316018943801</v>
      </c>
      <c r="AD538">
        <v>-247.869375006615</v>
      </c>
      <c r="AE538" s="11" t="s">
        <v>529</v>
      </c>
      <c r="AF538">
        <v>-342.03057266722902</v>
      </c>
      <c r="AG538">
        <v>-343.27307891999999</v>
      </c>
      <c r="AH538">
        <v>-343.32312356268</v>
      </c>
      <c r="AI538">
        <v>-343.38202373868597</v>
      </c>
      <c r="AJ538" t="s">
        <v>597</v>
      </c>
      <c r="AK538">
        <v>-95.253856316397005</v>
      </c>
      <c r="AL538">
        <v>-95.611904980000006</v>
      </c>
      <c r="AM538">
        <v>-95.638851649802007</v>
      </c>
      <c r="AN538">
        <v>-95.650694086781002</v>
      </c>
      <c r="AO538" t="s">
        <v>597</v>
      </c>
      <c r="AP538">
        <v>-246.77491801206301</v>
      </c>
      <c r="AQ538">
        <v>-247.65655957999999</v>
      </c>
      <c r="AR538">
        <v>-247.68042615531999</v>
      </c>
      <c r="AS538">
        <v>-247.72715024735601</v>
      </c>
    </row>
    <row r="539" spans="1:45" x14ac:dyDescent="0.2">
      <c r="A539" s="1">
        <f>'[3]cc-pVDZ-F12c'!T537-'[3]cc-pVDZ-F12c'!Q537</f>
        <v>0.11942557192164238</v>
      </c>
      <c r="B539" s="7">
        <f>'[3]cc-pVDZ-F12c'!Z537-'[3]cc-pVDZ-F12c'!W537</f>
        <v>0.14921205588882258</v>
      </c>
      <c r="C539" s="8">
        <f t="shared" si="71"/>
        <v>0.13431881390523248</v>
      </c>
      <c r="D539" s="9">
        <f t="shared" si="72"/>
        <v>0.12205753615667725</v>
      </c>
      <c r="E539" s="10">
        <f t="shared" si="73"/>
        <v>0.12257917911101919</v>
      </c>
      <c r="F539" s="1">
        <f t="shared" si="74"/>
        <v>0.11179477574343033</v>
      </c>
      <c r="G539" s="1">
        <f t="shared" si="75"/>
        <v>8.6181817745406786E-2</v>
      </c>
      <c r="H539" s="1">
        <f t="shared" si="70"/>
        <v>0.76246697793649743</v>
      </c>
      <c r="I539" s="1">
        <f t="shared" si="70"/>
        <v>1.6142807389406759</v>
      </c>
      <c r="J539" s="1">
        <f t="shared" si="70"/>
        <v>1.3612731762203454</v>
      </c>
      <c r="K539" s="1">
        <f t="shared" si="69"/>
        <v>1.4730679519637757</v>
      </c>
      <c r="L539" s="1">
        <f t="shared" si="68"/>
        <v>0.81671472617974017</v>
      </c>
      <c r="M539" s="1">
        <f t="shared" si="68"/>
        <v>1.5890172064759618</v>
      </c>
      <c r="N539" s="1">
        <f t="shared" si="68"/>
        <v>1.3648592712988401</v>
      </c>
      <c r="O539" s="1">
        <f t="shared" si="67"/>
        <v>1.4510410890442469</v>
      </c>
      <c r="P539" t="s">
        <v>736</v>
      </c>
      <c r="Q539">
        <v>-342.05520365167399</v>
      </c>
      <c r="R539">
        <v>-343.47587917999999</v>
      </c>
      <c r="S539">
        <v>-343.51367315649702</v>
      </c>
      <c r="T539">
        <v>-343.58569685867099</v>
      </c>
      <c r="U539" t="s">
        <v>597</v>
      </c>
      <c r="V539">
        <v>-95.261044431494994</v>
      </c>
      <c r="W539">
        <v>-95.674992439999997</v>
      </c>
      <c r="X539">
        <v>-95.698343640258003</v>
      </c>
      <c r="Y539">
        <v>-95.713974368947007</v>
      </c>
      <c r="Z539" t="s">
        <v>597</v>
      </c>
      <c r="AA539">
        <v>-246.79294415175701</v>
      </c>
      <c r="AB539">
        <v>-247.79831422000001</v>
      </c>
      <c r="AC539">
        <v>-247.81316018943801</v>
      </c>
      <c r="AD539">
        <v>-247.869375006615</v>
      </c>
      <c r="AE539" s="11" t="s">
        <v>530</v>
      </c>
      <c r="AF539">
        <v>-342.03007584616802</v>
      </c>
      <c r="AG539">
        <v>-343.27099681999999</v>
      </c>
      <c r="AH539">
        <v>-343.32145284672902</v>
      </c>
      <c r="AI539">
        <v>-343.38015671520702</v>
      </c>
      <c r="AJ539" t="s">
        <v>597</v>
      </c>
      <c r="AK539">
        <v>-95.253856316397005</v>
      </c>
      <c r="AL539">
        <v>-95.611904980000006</v>
      </c>
      <c r="AM539">
        <v>-95.638851649802007</v>
      </c>
      <c r="AN539">
        <v>-95.650694086781002</v>
      </c>
      <c r="AO539" t="s">
        <v>597</v>
      </c>
      <c r="AP539">
        <v>-246.77491801206301</v>
      </c>
      <c r="AQ539">
        <v>-247.65655957999999</v>
      </c>
      <c r="AR539">
        <v>-247.68042615531999</v>
      </c>
      <c r="AS539">
        <v>-247.72715024735601</v>
      </c>
    </row>
    <row r="540" spans="1:45" x14ac:dyDescent="0.2">
      <c r="A540" s="1">
        <f>'[3]cc-pVDZ-F12c'!T538-'[3]cc-pVDZ-F12c'!Q538</f>
        <v>2.7362866130197949E-2</v>
      </c>
      <c r="B540" s="7">
        <f>'[3]cc-pVDZ-F12c'!Z538-'[3]cc-pVDZ-F12c'!W538</f>
        <v>3.7825104047918667E-2</v>
      </c>
      <c r="C540" s="8">
        <f t="shared" si="71"/>
        <v>3.2593985089058308E-2</v>
      </c>
      <c r="D540" s="9">
        <f t="shared" si="72"/>
        <v>2.5523115969784901E-2</v>
      </c>
      <c r="E540" s="10">
        <f t="shared" si="73"/>
        <v>2.6176329968924342E-2</v>
      </c>
      <c r="F540" s="1">
        <f t="shared" si="74"/>
        <v>2.3377098341990199E-2</v>
      </c>
      <c r="G540" s="1">
        <f t="shared" si="75"/>
        <v>1.6728923228021608E-2</v>
      </c>
      <c r="H540" s="1">
        <f t="shared" si="70"/>
        <v>0.32073788903878525</v>
      </c>
      <c r="I540" s="1">
        <f t="shared" si="70"/>
        <v>0.51954649054375424</v>
      </c>
      <c r="J540" s="1">
        <f t="shared" si="70"/>
        <v>0.45272231296036997</v>
      </c>
      <c r="K540" s="1">
        <f t="shared" si="69"/>
        <v>0.47609941130236016</v>
      </c>
      <c r="L540" s="1">
        <f t="shared" si="68"/>
        <v>0.32501227542930505</v>
      </c>
      <c r="M540" s="1">
        <f t="shared" si="68"/>
        <v>0.49655454245189051</v>
      </c>
      <c r="N540" s="1">
        <f t="shared" si="68"/>
        <v>0.43556412869186012</v>
      </c>
      <c r="O540" s="1">
        <f t="shared" si="67"/>
        <v>0.45229305191988173</v>
      </c>
      <c r="P540" t="s">
        <v>737</v>
      </c>
      <c r="Q540">
        <v>-342.05449971159197</v>
      </c>
      <c r="R540">
        <v>-343.47413461000002</v>
      </c>
      <c r="S540">
        <v>-343.512225288595</v>
      </c>
      <c r="T540">
        <v>-343.58410808823697</v>
      </c>
      <c r="U540" t="s">
        <v>597</v>
      </c>
      <c r="V540">
        <v>-95.261044431494994</v>
      </c>
      <c r="W540">
        <v>-95.674992439999997</v>
      </c>
      <c r="X540">
        <v>-95.698343640258003</v>
      </c>
      <c r="Y540">
        <v>-95.713974368947007</v>
      </c>
      <c r="Z540" t="s">
        <v>597</v>
      </c>
      <c r="AA540">
        <v>-246.79294415175701</v>
      </c>
      <c r="AB540">
        <v>-247.79831422000001</v>
      </c>
      <c r="AC540">
        <v>-247.81316018943801</v>
      </c>
      <c r="AD540">
        <v>-247.869375006615</v>
      </c>
      <c r="AE540" s="11" t="s">
        <v>531</v>
      </c>
      <c r="AF540">
        <v>-342.029292268468</v>
      </c>
      <c r="AG540">
        <v>-343.26925586999999</v>
      </c>
      <c r="AH540">
        <v>-343.31997192071498</v>
      </c>
      <c r="AI540">
        <v>-343.37856510896501</v>
      </c>
      <c r="AJ540" t="s">
        <v>597</v>
      </c>
      <c r="AK540">
        <v>-95.253856316397005</v>
      </c>
      <c r="AL540">
        <v>-95.611904980000006</v>
      </c>
      <c r="AM540">
        <v>-95.638851649802007</v>
      </c>
      <c r="AN540">
        <v>-95.650694086781002</v>
      </c>
      <c r="AO540" t="s">
        <v>597</v>
      </c>
      <c r="AP540">
        <v>-246.77491801206301</v>
      </c>
      <c r="AQ540">
        <v>-247.65655957999999</v>
      </c>
      <c r="AR540">
        <v>-247.68042615531999</v>
      </c>
      <c r="AS540">
        <v>-247.72715024735601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E1346-F64F-CC41-80E9-08C9BD111C13}">
  <dimension ref="A1:AA538"/>
  <sheetViews>
    <sheetView workbookViewId="0">
      <pane xSplit="8000" ySplit="3640" topLeftCell="O1" activePane="bottomLeft"/>
      <selection pane="topRight" activeCell="R7" sqref="R7"/>
      <selection pane="bottomLeft" activeCell="E21" sqref="E21"/>
      <selection pane="bottomRight" activeCell="S5" sqref="S5"/>
    </sheetView>
  </sheetViews>
  <sheetFormatPr baseColWidth="10" defaultRowHeight="16" x14ac:dyDescent="0.2"/>
  <cols>
    <col min="1" max="1" width="19.5" customWidth="1"/>
    <col min="6" max="6" width="10.83203125" style="3"/>
    <col min="7" max="9" width="10.83203125" style="1"/>
  </cols>
  <sheetData>
    <row r="1" spans="1:27" x14ac:dyDescent="0.2">
      <c r="S1" t="str" cm="1">
        <f t="array" ref="S1:V1">S10:V10</f>
        <v>ATDEXX</v>
      </c>
      <c r="T1" t="str">
        <v>TDEXX</v>
      </c>
      <c r="U1" t="str">
        <v>ALDA</v>
      </c>
      <c r="V1" t="str">
        <v>Hobza</v>
      </c>
      <c r="X1" s="30" t="s">
        <v>2486</v>
      </c>
      <c r="Y1" t="s">
        <v>2487</v>
      </c>
    </row>
    <row r="2" spans="1:27" x14ac:dyDescent="0.2">
      <c r="G2" s="1" t="s">
        <v>1857</v>
      </c>
      <c r="I2" s="1" t="s">
        <v>1855</v>
      </c>
      <c r="X2" t="s">
        <v>2476</v>
      </c>
      <c r="Y2" t="s">
        <v>2477</v>
      </c>
      <c r="Z2" t="s">
        <v>2478</v>
      </c>
      <c r="AA2" t="s">
        <v>2479</v>
      </c>
    </row>
    <row r="3" spans="1:27" x14ac:dyDescent="0.2">
      <c r="E3" s="3" t="s">
        <v>1852</v>
      </c>
      <c r="F3" s="3" t="s">
        <v>1853</v>
      </c>
      <c r="G3" s="1" t="s">
        <v>1849</v>
      </c>
      <c r="H3" s="1" t="s">
        <v>1854</v>
      </c>
      <c r="I3" s="1" t="s">
        <v>1856</v>
      </c>
      <c r="R3" s="29" t="s">
        <v>2482</v>
      </c>
      <c r="S3" s="2">
        <f>SQRT(SUMXMY2($F11:$F538,S11:S538)/COUNT($F11:$F538))</f>
        <v>0.1356496908705016</v>
      </c>
      <c r="T3" s="2">
        <f>SQRT(SUMXMY2($F11:$F538,T11:T538)/COUNT($F11:$F538))</f>
        <v>0.15049007312065679</v>
      </c>
      <c r="U3" s="2">
        <f>SQRT(SUMXMY2($F11:$F538,U11:U538)/COUNT($F11:$F538))</f>
        <v>0.22401582924513189</v>
      </c>
      <c r="V3" s="2">
        <f>SQRT(SUMXMY2($F11:$F538,V11:V538)/COUNT($F11:$F538))</f>
        <v>0.10325564626406196</v>
      </c>
      <c r="W3" s="32" t="s">
        <v>2485</v>
      </c>
      <c r="X3" s="31">
        <f>AVERAGE(S11:S538)-AVERAGE($F11:$F538)</f>
        <v>-7.3121014084693847E-3</v>
      </c>
      <c r="Y3" s="31">
        <f>AVERAGE(T11:T538)-AVERAGE($F11:$F538)</f>
        <v>4.9483353136979602E-2</v>
      </c>
      <c r="Z3" s="31">
        <f>AVERAGE(U11:U538)-AVERAGE($F11:$F538)</f>
        <v>0.10962918647031472</v>
      </c>
      <c r="AA3" s="31">
        <f>AVERAGE(V11:V538)-AVERAGE($F11:$F538)</f>
        <v>2.0026913743042662E-2</v>
      </c>
    </row>
    <row r="4" spans="1:27" x14ac:dyDescent="0.2">
      <c r="F4" s="2">
        <v>0</v>
      </c>
      <c r="G4" s="2">
        <f>SQRT(SUMXMY2(F11:F538,G11:G538)/COUNT(F11:F538))</f>
        <v>9.6391617482328176E-2</v>
      </c>
      <c r="H4" s="2">
        <f>SQRT(SUMXMY2(F11:F538,H11:H538)/COUNT(F11:F538))</f>
        <v>0.10325564626406196</v>
      </c>
      <c r="I4" s="2">
        <f>SQRT(SUMXMY2(F11:F538,I11:I538)/COUNT(F11:F538))</f>
        <v>4.0999412106076286E-2</v>
      </c>
      <c r="R4" t="s">
        <v>2483</v>
      </c>
      <c r="S4" s="2">
        <f>SQRT(SUMXMY2($F11:$F194,S11:S194)/COUNT($F11:$F194))</f>
        <v>0.16929097005561183</v>
      </c>
      <c r="T4" s="2">
        <f>SQRT(SUMXMY2($F11:$F194,T11:T194)/COUNT($F11:$F194))</f>
        <v>0.13518564630691129</v>
      </c>
      <c r="U4" s="2">
        <f>SQRT(SUMXMY2($F11:$F194,U11:U194)/COUNT($F11:$F194))</f>
        <v>0.12516857116595981</v>
      </c>
      <c r="V4" s="2">
        <f>SQRT(SUMXMY2($F11:$F194,V11:V194)/COUNT($F11:$F194))</f>
        <v>0.11075416034300019</v>
      </c>
      <c r="W4" s="32" t="s">
        <v>2483</v>
      </c>
      <c r="X4" s="31">
        <f>AVERAGE(S11:S194)-AVERAGE($F11:$F194)</f>
        <v>-0.10135165504801069</v>
      </c>
      <c r="Y4" s="31">
        <f t="shared" ref="Y4:AA4" si="0">AVERAGE(T11:T194)-AVERAGE($F11:$F194)</f>
        <v>-4.6851655048014251E-2</v>
      </c>
      <c r="Z4" s="31">
        <f t="shared" si="0"/>
        <v>-2.5541872439318603E-2</v>
      </c>
      <c r="AA4" s="31">
        <f t="shared" si="0"/>
        <v>-6.0623394178448642E-2</v>
      </c>
    </row>
    <row r="5" spans="1:27" x14ac:dyDescent="0.2">
      <c r="F5" s="2"/>
      <c r="G5" s="2">
        <v>0</v>
      </c>
      <c r="H5" s="2">
        <f>SQRT(SUMXMY2(G11:G538,H11:H538)/COUNT(G11:G538))</f>
        <v>0.10098830358451284</v>
      </c>
      <c r="I5" s="2">
        <f>SQRT(SUMXMY2(G11:G538,I11:I538)/COUNT(G11:G538))</f>
        <v>7.0526517153991067E-2</v>
      </c>
      <c r="M5" t="s">
        <v>2409</v>
      </c>
      <c r="N5" s="1">
        <f>SQRT(SUMSQ(N11:N538)/COUNT(N11:N538))</f>
        <v>3.8920427986353775E-3</v>
      </c>
      <c r="R5" t="s">
        <v>2484</v>
      </c>
      <c r="S5" s="2">
        <f>SQRT(SUMXMY2($F195:$F274,S195:S274)/COUNT($F195:$F274))</f>
        <v>0.16525793000965031</v>
      </c>
      <c r="T5" s="2">
        <f>SQRT(SUMXMY2($F195:$F274,T195:T274)/COUNT($F195:$F274))</f>
        <v>0.20899968129911065</v>
      </c>
      <c r="U5" s="2">
        <f>SQRT(SUMXMY2($F195:$F274,U195:U274)/COUNT($F195:$F274))</f>
        <v>0.38093080118795275</v>
      </c>
      <c r="V5" s="2">
        <f>SQRT(SUMXMY2($F195:$F274,V195:V274)/COUNT($F195:$F274))</f>
        <v>0.16835681883162407</v>
      </c>
      <c r="W5" s="32" t="s">
        <v>2484</v>
      </c>
      <c r="X5" s="31">
        <f>AVERAGE(S195:S274)-AVERAGE($F195:$F274)</f>
        <v>3.104989950654069E-2</v>
      </c>
      <c r="Y5" s="31">
        <f t="shared" ref="Y5:AA5" si="1">AVERAGE(T195:T274)-AVERAGE($F195:$F274)</f>
        <v>0.10588739950653858</v>
      </c>
      <c r="Z5" s="31">
        <f t="shared" si="1"/>
        <v>0.25433739950653989</v>
      </c>
      <c r="AA5" s="31">
        <f t="shared" si="1"/>
        <v>0.13311239950653997</v>
      </c>
    </row>
    <row r="6" spans="1:27" x14ac:dyDescent="0.2">
      <c r="F6" s="2"/>
      <c r="G6" s="2"/>
      <c r="H6" s="2">
        <v>0</v>
      </c>
      <c r="I6" s="2">
        <f>SQRT(SUMXMY2(H11:H538,I11:I538)/COUNT(H11:H538))</f>
        <v>7.6090614374288601E-2</v>
      </c>
      <c r="R6" t="s">
        <v>754</v>
      </c>
      <c r="S6" s="2">
        <f>SQRT(SUMXMY2($F275:$F378,S275:S378)/COUNT($F275:$F378))</f>
        <v>0.11012477198407761</v>
      </c>
      <c r="T6" s="2">
        <f>SQRT(SUMXMY2($F275:$F378,T275:T378)/COUNT($F275:$F378))</f>
        <v>0.16694483431184948</v>
      </c>
      <c r="U6" s="2">
        <f>SQRT(SUMXMY2($F275:$F378,U275:U378)/COUNT($F275:$F378))</f>
        <v>0.22254382804798348</v>
      </c>
      <c r="V6" s="2">
        <f>SQRT(SUMXMY2($F275:$F378,V275:V378)/COUNT($F275:$F378))</f>
        <v>6.8541720512261761E-2</v>
      </c>
      <c r="W6" s="32" t="s">
        <v>754</v>
      </c>
      <c r="X6" s="31">
        <f>AVERAGE(S275:S378)-AVERAGE($F275:$F378)</f>
        <v>5.3566580402368835E-2</v>
      </c>
      <c r="Y6" s="31">
        <f>AVERAGE(T275:T378)-AVERAGE($F275:$F378)</f>
        <v>0.12495119578698377</v>
      </c>
      <c r="Z6" s="31">
        <f>AVERAGE(U275:U378)-AVERAGE($F275:$F378)</f>
        <v>0.16693196501775454</v>
      </c>
      <c r="AA6" s="31">
        <f>AVERAGE(V275:V378)-AVERAGE($F275:$F378)</f>
        <v>5.2345426556215102E-2</v>
      </c>
    </row>
    <row r="7" spans="1:27" x14ac:dyDescent="0.2">
      <c r="A7" t="s">
        <v>1859</v>
      </c>
      <c r="B7" t="s">
        <v>1858</v>
      </c>
      <c r="C7" t="s">
        <v>1858</v>
      </c>
      <c r="D7" t="s">
        <v>1858</v>
      </c>
      <c r="E7" t="s">
        <v>1858</v>
      </c>
      <c r="F7" t="s">
        <v>1858</v>
      </c>
      <c r="G7" t="s">
        <v>1858</v>
      </c>
      <c r="H7" t="s">
        <v>1858</v>
      </c>
      <c r="I7" s="2">
        <v>0</v>
      </c>
      <c r="R7" t="s">
        <v>755</v>
      </c>
      <c r="S7" s="2">
        <f>SQRT(SUMXMY2($F379:$F538,S379:S538)/COUNT($F379:$F538))</f>
        <v>7.8908021376471252E-2</v>
      </c>
      <c r="T7" s="2">
        <f>SQRT(SUMXMY2($F379:$F538,T379:T538)/COUNT($F379:$F538))</f>
        <v>0.11731676455063084</v>
      </c>
      <c r="U7" s="2">
        <f>SQRT(SUMXMY2($F379:$F538,U379:U538)/COUNT($F379:$F538))</f>
        <v>0.20698086200339794</v>
      </c>
      <c r="V7" s="2">
        <f>SQRT(SUMXMY2($F379:$F538,V379:V538)/COUNT($F379:$F538))</f>
        <v>6.2060932131372086E-2</v>
      </c>
      <c r="W7" s="32" t="s">
        <v>755</v>
      </c>
      <c r="X7" s="31">
        <f>AVERAGE(S379:S538)-AVERAGE($F379:$F538)</f>
        <v>4.2081241642442535E-2</v>
      </c>
      <c r="Y7" s="31">
        <f t="shared" ref="Y7:AA7" si="2">AVERAGE(T379:T538)-AVERAGE($F379:$F538)</f>
        <v>8.3012491642442843E-2</v>
      </c>
      <c r="Z7" s="31">
        <f t="shared" si="2"/>
        <v>0.15547499164244227</v>
      </c>
      <c r="AA7" s="31">
        <f t="shared" si="2"/>
        <v>3.5224991642443193E-2</v>
      </c>
    </row>
    <row r="8" spans="1:27" x14ac:dyDescent="0.2">
      <c r="D8" t="s">
        <v>769</v>
      </c>
      <c r="E8" t="s">
        <v>1845</v>
      </c>
      <c r="J8" s="1"/>
      <c r="S8" t="s">
        <v>2480</v>
      </c>
    </row>
    <row r="9" spans="1:27" x14ac:dyDescent="0.2">
      <c r="B9" t="s">
        <v>1842</v>
      </c>
      <c r="D9" t="s">
        <v>1844</v>
      </c>
      <c r="F9" s="3" t="s">
        <v>2408</v>
      </c>
      <c r="G9" s="1" t="s">
        <v>1849</v>
      </c>
      <c r="H9" s="1" t="s">
        <v>1850</v>
      </c>
      <c r="I9" s="1" t="s">
        <v>1851</v>
      </c>
      <c r="J9" s="3" t="s">
        <v>1848</v>
      </c>
      <c r="K9" t="s">
        <v>2407</v>
      </c>
      <c r="S9" t="s">
        <v>2481</v>
      </c>
    </row>
    <row r="10" spans="1:27" x14ac:dyDescent="0.2">
      <c r="B10" t="s">
        <v>612</v>
      </c>
      <c r="C10" t="s">
        <v>1843</v>
      </c>
      <c r="D10" t="s">
        <v>613</v>
      </c>
      <c r="E10" s="6" t="s">
        <v>1846</v>
      </c>
      <c r="F10" s="3" t="s">
        <v>1847</v>
      </c>
      <c r="J10" s="3" t="s">
        <v>1847</v>
      </c>
      <c r="K10" t="s">
        <v>612</v>
      </c>
      <c r="L10" t="s">
        <v>1843</v>
      </c>
      <c r="S10" t="s">
        <v>2476</v>
      </c>
      <c r="T10" t="s">
        <v>2477</v>
      </c>
      <c r="U10" t="s">
        <v>2478</v>
      </c>
      <c r="V10" t="s">
        <v>2479</v>
      </c>
    </row>
    <row r="11" spans="1:27" x14ac:dyDescent="0.2">
      <c r="A11" t="str">
        <f>'MP2-F12 '!C23</f>
        <v>01_Water-Water_0.90</v>
      </c>
      <c r="B11" s="1">
        <f>'MP2-F12 '!BK23</f>
        <v>4.6730290041344222</v>
      </c>
      <c r="C11" s="1">
        <f>'MP2-F12 '!BL23</f>
        <v>4.6833216083846718</v>
      </c>
      <c r="D11" s="1">
        <f>'CCSD-F12c VTZ-F12'!S11</f>
        <v>-0.33570802741121408</v>
      </c>
      <c r="E11" s="1">
        <f>'sterling (T) in progress'!E13</f>
        <v>0.32331151306190287</v>
      </c>
      <c r="F11" s="2">
        <f>K11+D11+E11</f>
        <v>4.665524630575546</v>
      </c>
      <c r="G11" s="1">
        <v>4.6588189945471532</v>
      </c>
      <c r="H11" s="1">
        <v>4.5730000000000004</v>
      </c>
      <c r="I11" s="1">
        <v>4.6097906494107654</v>
      </c>
      <c r="J11" s="1">
        <f>B11+D11+E11</f>
        <v>4.6606324897851108</v>
      </c>
      <c r="K11" s="1">
        <f>'DF-MP2-F12 aVnZ-F12'!R15</f>
        <v>4.6779211449248574</v>
      </c>
      <c r="L11" s="1">
        <f>'DF-MP2-F12 aVnZ-F12'!T15</f>
        <v>4.6745493504333426</v>
      </c>
      <c r="M11" s="1"/>
      <c r="N11" s="1">
        <f>F11-J11</f>
        <v>4.8921407904352066E-3</v>
      </c>
      <c r="O11" s="1"/>
      <c r="P11">
        <v>1</v>
      </c>
      <c r="Q11" t="s">
        <v>2410</v>
      </c>
      <c r="R11">
        <v>0.9</v>
      </c>
      <c r="S11">
        <v>4.4189999999999996</v>
      </c>
      <c r="T11">
        <v>4.4320000000000004</v>
      </c>
      <c r="U11">
        <v>4.5529999999999999</v>
      </c>
      <c r="V11">
        <v>4.5730000000000004</v>
      </c>
      <c r="W11" s="1"/>
    </row>
    <row r="12" spans="1:27" x14ac:dyDescent="0.2">
      <c r="A12" t="str">
        <f>'MP2-F12 '!C24</f>
        <v>01_Water-Water_0.95</v>
      </c>
      <c r="B12" s="1">
        <f>'MP2-F12 '!BK24</f>
        <v>4.9433170324706888</v>
      </c>
      <c r="C12" s="1">
        <f>'MP2-F12 '!BL24</f>
        <v>4.9531923867355108</v>
      </c>
      <c r="D12" s="1">
        <f>'CCSD-F12c VTZ-F12'!S12</f>
        <v>-0.26331454054460135</v>
      </c>
      <c r="E12" s="1">
        <f>'sterling (T) in progress'!E14</f>
        <v>0.26968270845373277</v>
      </c>
      <c r="F12" s="2">
        <f t="shared" ref="F12:F75" si="3">K12+D12+E12</f>
        <v>4.9538323189907203</v>
      </c>
      <c r="G12" s="1">
        <v>4.9537722560205308</v>
      </c>
      <c r="H12" s="1">
        <v>4.8840000000000003</v>
      </c>
      <c r="I12" s="1">
        <v>4.9118029461620818</v>
      </c>
      <c r="J12" s="1">
        <f t="shared" ref="J12:J75" si="4">B12+D12+E12</f>
        <v>4.94968520037982</v>
      </c>
      <c r="K12" s="1">
        <f>'DF-MP2-F12 aVnZ-F12'!R16</f>
        <v>4.9474641510815891</v>
      </c>
      <c r="L12" s="1">
        <f>'DF-MP2-F12 aVnZ-F12'!T16</f>
        <v>4.9445629408716227</v>
      </c>
      <c r="M12" s="1"/>
      <c r="N12" s="1">
        <f t="shared" ref="N12:N75" si="5">F12-J12</f>
        <v>4.1471186109003355E-3</v>
      </c>
      <c r="O12" s="1"/>
      <c r="P12">
        <v>1</v>
      </c>
      <c r="Q12" t="s">
        <v>2410</v>
      </c>
      <c r="R12">
        <v>0.95</v>
      </c>
      <c r="S12">
        <v>4.7489999999999997</v>
      </c>
      <c r="T12">
        <v>4.7610000000000001</v>
      </c>
      <c r="U12">
        <v>4.8529999999999998</v>
      </c>
      <c r="V12">
        <v>4.8840000000000003</v>
      </c>
    </row>
    <row r="13" spans="1:27" x14ac:dyDescent="0.2">
      <c r="A13" t="str">
        <f>'MP2-F12 '!C25</f>
        <v>01_Water-Water_1.00</v>
      </c>
      <c r="B13" s="1">
        <f>'MP2-F12 '!BK25</f>
        <v>4.9271397897847704</v>
      </c>
      <c r="C13" s="1">
        <f>'MP2-F12 '!BL25</f>
        <v>4.9365579572500149</v>
      </c>
      <c r="D13" s="1">
        <f>'CCSD-F12c VTZ-F12'!S13</f>
        <v>-0.20679115858746577</v>
      </c>
      <c r="E13" s="1">
        <f>'sterling (T) in progress'!E15</f>
        <v>0.22248446710887698</v>
      </c>
      <c r="F13" s="2">
        <f t="shared" si="3"/>
        <v>4.9464343792982159</v>
      </c>
      <c r="G13" s="1">
        <v>4.9506519325699001</v>
      </c>
      <c r="H13" s="1">
        <v>4.8940000000000001</v>
      </c>
      <c r="I13" s="1">
        <v>4.9151629523636196</v>
      </c>
      <c r="J13" s="1">
        <f t="shared" si="4"/>
        <v>4.9428330983061812</v>
      </c>
      <c r="K13" s="1">
        <f>'DF-MP2-F12 aVnZ-F12'!R17</f>
        <v>4.9307410707768051</v>
      </c>
      <c r="L13" s="1">
        <f>'DF-MP2-F12 aVnZ-F12'!T17</f>
        <v>4.9282646411819693</v>
      </c>
      <c r="M13" s="1"/>
      <c r="N13" s="1">
        <f t="shared" si="5"/>
        <v>3.6012809920347166E-3</v>
      </c>
      <c r="O13" s="1"/>
      <c r="P13">
        <v>1</v>
      </c>
      <c r="Q13" t="s">
        <v>2410</v>
      </c>
      <c r="R13">
        <v>1</v>
      </c>
      <c r="S13">
        <v>4.79</v>
      </c>
      <c r="T13">
        <v>4.8</v>
      </c>
      <c r="U13">
        <v>4.8710000000000004</v>
      </c>
      <c r="V13">
        <v>4.8940000000000001</v>
      </c>
    </row>
    <row r="14" spans="1:27" x14ac:dyDescent="0.2">
      <c r="A14" t="str">
        <f>'MP2-F12 '!C26</f>
        <v>01_Water-Water_1.05</v>
      </c>
      <c r="B14" s="1">
        <f>'MP2-F12 '!BK26</f>
        <v>4.7400760123679389</v>
      </c>
      <c r="C14" s="1">
        <f>'MP2-F12 '!BL26</f>
        <v>4.749008930049694</v>
      </c>
      <c r="D14" s="1">
        <f>'CCSD-F12c VTZ-F12'!S14</f>
        <v>-0.16283194945769441</v>
      </c>
      <c r="E14" s="1">
        <f>'sterling (T) in progress'!E16</f>
        <v>0.1816399004179608</v>
      </c>
      <c r="F14" s="2">
        <f t="shared" si="3"/>
        <v>4.7620730638490443</v>
      </c>
      <c r="G14" s="1">
        <v>4.768386274345735</v>
      </c>
      <c r="H14" s="1">
        <v>4.7229999999999999</v>
      </c>
      <c r="I14" s="1">
        <v>4.738807932398549</v>
      </c>
      <c r="J14" s="1">
        <f t="shared" si="4"/>
        <v>4.7588839633282056</v>
      </c>
      <c r="K14" s="1">
        <f>'DF-MP2-F12 aVnZ-F12'!R18</f>
        <v>4.7432651128887775</v>
      </c>
      <c r="L14" s="1">
        <f>'DF-MP2-F12 aVnZ-F12'!T18</f>
        <v>4.7411162060644232</v>
      </c>
      <c r="M14" s="1"/>
      <c r="N14" s="1">
        <f t="shared" si="5"/>
        <v>3.1891005208386503E-3</v>
      </c>
      <c r="O14" s="1"/>
      <c r="P14">
        <v>1</v>
      </c>
      <c r="Q14" t="s">
        <v>2410</v>
      </c>
      <c r="R14">
        <v>1.05</v>
      </c>
      <c r="S14">
        <v>4.6500000000000004</v>
      </c>
      <c r="T14">
        <v>4.6580000000000004</v>
      </c>
      <c r="U14">
        <v>4.7140000000000004</v>
      </c>
      <c r="V14">
        <v>4.7229999999999999</v>
      </c>
    </row>
    <row r="15" spans="1:27" x14ac:dyDescent="0.2">
      <c r="A15" t="str">
        <f>'MP2-F12 '!C27</f>
        <v>01_Water-Water_1.10</v>
      </c>
      <c r="B15" s="1">
        <f>'MP2-F12 '!BK27</f>
        <v>4.4587977982271507</v>
      </c>
      <c r="C15" s="1">
        <f>'MP2-F12 '!BL27</f>
        <v>4.4672324386463096</v>
      </c>
      <c r="D15" s="1">
        <f>'CCSD-F12c VTZ-F12'!S15</f>
        <v>-0.12888628274971303</v>
      </c>
      <c r="E15" s="1">
        <f>'sterling (T) in progress'!E17</f>
        <v>0.14705484896091969</v>
      </c>
      <c r="F15" s="2">
        <f t="shared" si="3"/>
        <v>4.4798375614617667</v>
      </c>
      <c r="G15" s="1">
        <v>4.4865628389451162</v>
      </c>
      <c r="H15" s="1">
        <v>4.4509999999999996</v>
      </c>
      <c r="I15" s="1">
        <v>4.4622001093367425</v>
      </c>
      <c r="J15" s="1">
        <f t="shared" si="4"/>
        <v>4.4769663644383577</v>
      </c>
      <c r="K15" s="1">
        <f>'DF-MP2-F12 aVnZ-F12'!R19</f>
        <v>4.4616689952505597</v>
      </c>
      <c r="L15" s="1">
        <f>'DF-MP2-F12 aVnZ-F12'!T19</f>
        <v>4.4597779633624599</v>
      </c>
      <c r="M15" s="1"/>
      <c r="N15" s="1">
        <f t="shared" si="5"/>
        <v>2.871197023408989E-3</v>
      </c>
      <c r="O15" s="1"/>
      <c r="P15">
        <v>1</v>
      </c>
      <c r="Q15" t="s">
        <v>2410</v>
      </c>
      <c r="R15">
        <v>1.1000000000000001</v>
      </c>
      <c r="S15">
        <v>4.4039999999999999</v>
      </c>
      <c r="T15">
        <v>4.4119999999999999</v>
      </c>
      <c r="U15">
        <v>4.4550000000000001</v>
      </c>
      <c r="V15">
        <v>4.4509999999999996</v>
      </c>
    </row>
    <row r="16" spans="1:27" x14ac:dyDescent="0.2">
      <c r="A16" t="str">
        <f>'MP2-F12 '!C28</f>
        <v>01_Water-Water_1.25</v>
      </c>
      <c r="B16" s="1">
        <f>'MP2-F12 '!BK28</f>
        <v>3.4597384465271559</v>
      </c>
      <c r="C16" s="1">
        <f>'MP2-F12 '!BL28</f>
        <v>3.4665940467217755</v>
      </c>
      <c r="D16" s="1">
        <f>'CCSD-F12c VTZ-F12'!S16</f>
        <v>-6.6583106602897679E-2</v>
      </c>
      <c r="E16" s="1">
        <f>'sterling (T) in progress'!E18</f>
        <v>7.4963646219649044E-2</v>
      </c>
      <c r="F16" s="2">
        <f t="shared" si="3"/>
        <v>3.4704959673030906</v>
      </c>
      <c r="G16" s="1">
        <v>3.4734656513153745</v>
      </c>
      <c r="H16" s="1">
        <v>3.4569999999999999</v>
      </c>
      <c r="I16" s="1">
        <v>3.4602915706152046</v>
      </c>
      <c r="J16" s="1">
        <f t="shared" si="4"/>
        <v>3.4681189861439075</v>
      </c>
      <c r="K16" s="1">
        <f>'DF-MP2-F12 aVnZ-F12'!R20</f>
        <v>3.4621154276863391</v>
      </c>
      <c r="L16" s="1">
        <f>'DF-MP2-F12 aVnZ-F12'!T20</f>
        <v>3.4607859447106066</v>
      </c>
      <c r="M16" s="1"/>
      <c r="N16" s="1">
        <f t="shared" si="5"/>
        <v>2.3769811591831669E-3</v>
      </c>
      <c r="O16" s="1"/>
      <c r="P16">
        <v>1</v>
      </c>
      <c r="Q16" t="s">
        <v>2410</v>
      </c>
      <c r="R16">
        <v>1.25</v>
      </c>
      <c r="S16">
        <v>3.4590000000000001</v>
      </c>
      <c r="T16">
        <v>3.4630000000000001</v>
      </c>
      <c r="U16">
        <v>3.484</v>
      </c>
      <c r="V16">
        <v>3.4569999999999999</v>
      </c>
    </row>
    <row r="17" spans="1:22" x14ac:dyDescent="0.2">
      <c r="A17" t="str">
        <f>'MP2-F12 '!C29</f>
        <v>01_Water-Water_1.50</v>
      </c>
      <c r="B17" s="1">
        <f>'MP2-F12 '!BK29</f>
        <v>2.1194230707680499</v>
      </c>
      <c r="C17" s="1">
        <f>'MP2-F12 '!BL29</f>
        <v>2.1236707361702578</v>
      </c>
      <c r="D17" s="1">
        <f>'CCSD-F12c VTZ-F12'!S17</f>
        <v>-2.5260863687044388E-2</v>
      </c>
      <c r="E17" s="1">
        <f>'sterling (T) in progress'!E19</f>
        <v>2.0996129262590577E-2</v>
      </c>
      <c r="F17" s="2">
        <f t="shared" si="3"/>
        <v>2.1165642265557247</v>
      </c>
      <c r="G17" s="1">
        <v>2.1131378680719455</v>
      </c>
      <c r="H17" s="1">
        <v>2.1080000000000001</v>
      </c>
      <c r="I17" s="1">
        <v>2.1082439565008437</v>
      </c>
      <c r="J17" s="1">
        <f t="shared" si="4"/>
        <v>2.1151583363435962</v>
      </c>
      <c r="K17" s="1">
        <f>'DF-MP2-F12 aVnZ-F12'!R21</f>
        <v>2.1208289609801785</v>
      </c>
      <c r="L17" s="1">
        <f>'DF-MP2-F12 aVnZ-F12'!T21</f>
        <v>2.1197510447021446</v>
      </c>
      <c r="M17" s="1"/>
      <c r="N17" s="1">
        <f t="shared" si="5"/>
        <v>1.4058902121285577E-3</v>
      </c>
      <c r="O17" s="1"/>
      <c r="P17">
        <v>1</v>
      </c>
      <c r="Q17" t="s">
        <v>2410</v>
      </c>
      <c r="R17">
        <v>1.5</v>
      </c>
      <c r="S17">
        <v>2.1269999999999998</v>
      </c>
      <c r="T17">
        <v>2.129</v>
      </c>
      <c r="U17">
        <v>2.1360000000000001</v>
      </c>
      <c r="V17">
        <v>2.1080000000000001</v>
      </c>
    </row>
    <row r="18" spans="1:22" x14ac:dyDescent="0.2">
      <c r="A18" t="str">
        <f>'MP2-F12 '!C30</f>
        <v>01_Water-Water_2.00</v>
      </c>
      <c r="B18" s="1">
        <f>'MP2-F12 '!BK30</f>
        <v>0.88284141910323555</v>
      </c>
      <c r="C18" s="1">
        <f>'MP2-F12 '!BL30</f>
        <v>0.88400467787043913</v>
      </c>
      <c r="D18" s="1">
        <f>'CCSD-F12c VTZ-F12'!S18</f>
        <v>-5.4363507468970784E-3</v>
      </c>
      <c r="E18" s="1">
        <f>'sterling (T) in progress'!E20</f>
        <v>-2.6551994714485204E-3</v>
      </c>
      <c r="F18" s="2">
        <f t="shared" si="3"/>
        <v>0.87447418258474252</v>
      </c>
      <c r="G18" s="1">
        <v>0.87168333427503775</v>
      </c>
      <c r="H18" s="1">
        <v>0.871</v>
      </c>
      <c r="I18" s="1">
        <v>0.87071798697707337</v>
      </c>
      <c r="J18" s="1">
        <f t="shared" si="4"/>
        <v>0.87474986888488993</v>
      </c>
      <c r="K18" s="1">
        <f>'DF-MP2-F12 aVnZ-F12'!R22</f>
        <v>0.88256573280308814</v>
      </c>
      <c r="L18" s="1">
        <f>'DF-MP2-F12 aVnZ-F12'!T22</f>
        <v>0.88164023543491266</v>
      </c>
      <c r="M18" s="1"/>
      <c r="N18" s="1">
        <f t="shared" si="5"/>
        <v>-2.7568630014740414E-4</v>
      </c>
      <c r="O18" s="1"/>
      <c r="P18">
        <v>1</v>
      </c>
      <c r="Q18" t="s">
        <v>2410</v>
      </c>
      <c r="R18">
        <v>2</v>
      </c>
      <c r="S18">
        <v>0.88</v>
      </c>
      <c r="T18">
        <v>0.88100000000000001</v>
      </c>
      <c r="U18">
        <v>0.88200000000000001</v>
      </c>
      <c r="V18">
        <v>0.871</v>
      </c>
    </row>
    <row r="19" spans="1:22" x14ac:dyDescent="0.2">
      <c r="A19" t="str">
        <f>'MP2-F12 '!C31</f>
        <v>02_Water-MeOH_0.90</v>
      </c>
      <c r="B19" s="1">
        <f>'MP2-F12 '!BK31</f>
        <v>5.3898278801977977</v>
      </c>
      <c r="C19" s="1">
        <f>'MP2-F12 '!BL31</f>
        <v>5.3986393721845154</v>
      </c>
      <c r="D19" s="1">
        <f>'CCSD-F12c VTZ-F12'!S19</f>
        <v>-0.52457178928321557</v>
      </c>
      <c r="E19" s="1">
        <f>'sterling (T) in progress'!E21</f>
        <v>0.42844934421268333</v>
      </c>
      <c r="F19" s="2">
        <f t="shared" si="3"/>
        <v>5.2983630326857991</v>
      </c>
      <c r="G19" s="1">
        <v>5.2927845168345797</v>
      </c>
      <c r="H19" s="1">
        <v>5.194</v>
      </c>
      <c r="I19" s="1">
        <v>5.232222148944385</v>
      </c>
      <c r="J19" s="1">
        <f t="shared" si="4"/>
        <v>5.293705435127265</v>
      </c>
      <c r="K19" s="1">
        <f>'DF-MP2-F12 aVnZ-F12'!R23</f>
        <v>5.3944854777563318</v>
      </c>
      <c r="L19" s="1">
        <f>'DF-MP2-F12 aVnZ-F12'!T23</f>
        <v>5.3932258208622095</v>
      </c>
      <c r="M19" s="1"/>
      <c r="N19" s="1">
        <f t="shared" si="5"/>
        <v>4.6575975585341212E-3</v>
      </c>
      <c r="O19" s="1"/>
      <c r="P19">
        <v>2</v>
      </c>
      <c r="Q19" t="s">
        <v>2411</v>
      </c>
      <c r="R19">
        <v>0.9</v>
      </c>
      <c r="S19">
        <v>4.9240000000000004</v>
      </c>
      <c r="T19">
        <v>4.9530000000000003</v>
      </c>
      <c r="U19">
        <v>5.0730000000000004</v>
      </c>
      <c r="V19">
        <v>5.194</v>
      </c>
    </row>
    <row r="20" spans="1:22" x14ac:dyDescent="0.2">
      <c r="A20" t="str">
        <f>'MP2-F12 '!C32</f>
        <v>02_Water-MeOH_0.95</v>
      </c>
      <c r="B20" s="1">
        <f>'MP2-F12 '!BK32</f>
        <v>5.6857823570436272</v>
      </c>
      <c r="C20" s="1">
        <f>'MP2-F12 '!BL32</f>
        <v>5.6941740416472211</v>
      </c>
      <c r="D20" s="1">
        <f>'CCSD-F12c VTZ-F12'!S20</f>
        <v>-0.4258108451695275</v>
      </c>
      <c r="E20" s="1">
        <f>'sterling (T) in progress'!E22</f>
        <v>0.36465659511978599</v>
      </c>
      <c r="F20" s="2">
        <f t="shared" si="3"/>
        <v>5.6287326537042848</v>
      </c>
      <c r="G20" s="1">
        <v>5.6304617874009404</v>
      </c>
      <c r="H20" s="1">
        <v>5.55</v>
      </c>
      <c r="I20" s="1">
        <v>5.5781706736068406</v>
      </c>
      <c r="J20" s="1">
        <f t="shared" si="4"/>
        <v>5.6246281069938853</v>
      </c>
      <c r="K20" s="1">
        <f>'DF-MP2-F12 aVnZ-F12'!R24</f>
        <v>5.6898869037540267</v>
      </c>
      <c r="L20" s="1">
        <f>'DF-MP2-F12 aVnZ-F12'!T24</f>
        <v>5.6890137437562238</v>
      </c>
      <c r="M20" s="1"/>
      <c r="N20" s="1">
        <f t="shared" si="5"/>
        <v>4.1045467103995037E-3</v>
      </c>
      <c r="O20" s="1"/>
      <c r="P20">
        <v>2</v>
      </c>
      <c r="Q20" t="s">
        <v>2411</v>
      </c>
      <c r="R20">
        <v>0.95</v>
      </c>
      <c r="S20">
        <v>5.2990000000000004</v>
      </c>
      <c r="T20">
        <v>5.3239999999999998</v>
      </c>
      <c r="U20">
        <v>5.415</v>
      </c>
      <c r="V20">
        <v>5.55</v>
      </c>
    </row>
    <row r="21" spans="1:22" x14ac:dyDescent="0.2">
      <c r="A21" t="str">
        <f>'MP2-F12 '!C33</f>
        <v>02_Water-MeOH_1.00</v>
      </c>
      <c r="B21" s="1">
        <f>'MP2-F12 '!BK33</f>
        <v>5.6619281963460564</v>
      </c>
      <c r="C21" s="1">
        <f>'MP2-F12 '!BL33</f>
        <v>5.6699132538217203</v>
      </c>
      <c r="D21" s="1">
        <f>'CCSD-F12c VTZ-F12'!S21</f>
        <v>-0.34599078147405393</v>
      </c>
      <c r="E21" s="1">
        <f>'sterling (T) in progress'!E23</f>
        <v>0.30739028724110162</v>
      </c>
      <c r="F21" s="2">
        <f t="shared" si="3"/>
        <v>5.6267533525987599</v>
      </c>
      <c r="G21" s="1">
        <v>5.6342269479154323</v>
      </c>
      <c r="H21" s="1">
        <v>5.569</v>
      </c>
      <c r="I21" s="1">
        <v>5.5893194071194534</v>
      </c>
      <c r="J21" s="1">
        <f t="shared" si="4"/>
        <v>5.6233277021131043</v>
      </c>
      <c r="K21" s="1">
        <f>'DF-MP2-F12 aVnZ-F12'!R25</f>
        <v>5.6653538468317119</v>
      </c>
      <c r="L21" s="1">
        <f>'DF-MP2-F12 aVnZ-F12'!T25</f>
        <v>5.6648477347891983</v>
      </c>
      <c r="M21" s="1"/>
      <c r="N21" s="1">
        <f t="shared" si="5"/>
        <v>3.4256504856555736E-3</v>
      </c>
      <c r="O21" s="1"/>
      <c r="P21">
        <v>2</v>
      </c>
      <c r="Q21" t="s">
        <v>2411</v>
      </c>
      <c r="R21">
        <v>1</v>
      </c>
      <c r="S21">
        <v>5.3540000000000001</v>
      </c>
      <c r="T21">
        <v>5.375</v>
      </c>
      <c r="U21">
        <v>5.4450000000000003</v>
      </c>
      <c r="V21">
        <v>5.569</v>
      </c>
    </row>
    <row r="22" spans="1:22" x14ac:dyDescent="0.2">
      <c r="A22" t="str">
        <f>'MP2-F12 '!C34</f>
        <v>02_Water-MeOH_1.05</v>
      </c>
      <c r="B22" s="1">
        <f>'MP2-F12 '!BK34</f>
        <v>5.4447555455937122</v>
      </c>
      <c r="C22" s="1">
        <f>'MP2-F12 '!BL34</f>
        <v>5.4523302175617658</v>
      </c>
      <c r="D22" s="1">
        <f>'CCSD-F12c VTZ-F12'!S22</f>
        <v>-0.28161317750668058</v>
      </c>
      <c r="E22" s="1">
        <f>'sterling (T) in progress'!E24</f>
        <v>0.25690521105769359</v>
      </c>
      <c r="F22" s="2">
        <f t="shared" si="3"/>
        <v>5.4233205563753248</v>
      </c>
      <c r="G22" s="1">
        <v>5.4338636486238876</v>
      </c>
      <c r="H22" s="1">
        <v>5.3810000000000002</v>
      </c>
      <c r="I22" s="1">
        <v>5.3955806805859838</v>
      </c>
      <c r="J22" s="1">
        <f t="shared" si="4"/>
        <v>5.4200475791447253</v>
      </c>
      <c r="K22" s="1">
        <f>'DF-MP2-F12 aVnZ-F12'!R26</f>
        <v>5.4480285228243117</v>
      </c>
      <c r="L22" s="1">
        <f>'DF-MP2-F12 aVnZ-F12'!T26</f>
        <v>5.4478191832576686</v>
      </c>
      <c r="M22" s="1"/>
      <c r="N22" s="1">
        <f t="shared" si="5"/>
        <v>3.2729772305994942E-3</v>
      </c>
      <c r="O22" s="1"/>
      <c r="P22">
        <v>2</v>
      </c>
      <c r="Q22" t="s">
        <v>2411</v>
      </c>
      <c r="R22">
        <v>1.05</v>
      </c>
      <c r="S22">
        <v>5.2060000000000004</v>
      </c>
      <c r="T22">
        <v>5.2240000000000002</v>
      </c>
      <c r="U22">
        <v>5.2779999999999996</v>
      </c>
      <c r="V22">
        <v>5.3810000000000002</v>
      </c>
    </row>
    <row r="23" spans="1:22" x14ac:dyDescent="0.2">
      <c r="A23" t="str">
        <f>'MP2-F12 '!C35</f>
        <v>02_Water-MeOH_1.10</v>
      </c>
      <c r="B23" s="1">
        <f>'MP2-F12 '!BK35</f>
        <v>5.1204082316736139</v>
      </c>
      <c r="C23" s="1">
        <f>'MP2-F12 '!BL35</f>
        <v>5.1275631667190229</v>
      </c>
      <c r="D23" s="1">
        <f>'CCSD-F12c VTZ-F12'!S23</f>
        <v>-0.23027809242042796</v>
      </c>
      <c r="E23" s="1">
        <f>'sterling (T) in progress'!E25</f>
        <v>0.21336135710822299</v>
      </c>
      <c r="F23" s="2">
        <f t="shared" si="3"/>
        <v>5.1064170676679028</v>
      </c>
      <c r="G23" s="1">
        <v>5.1185317347335371</v>
      </c>
      <c r="H23" s="1">
        <v>5.0759999999999996</v>
      </c>
      <c r="I23" s="1">
        <v>5.0860761726841064</v>
      </c>
      <c r="J23" s="1">
        <f t="shared" si="4"/>
        <v>5.1034914963614089</v>
      </c>
      <c r="K23" s="1">
        <f>'DF-MP2-F12 aVnZ-F12'!R27</f>
        <v>5.1233338029801079</v>
      </c>
      <c r="L23" s="1">
        <f>'DF-MP2-F12 aVnZ-F12'!T27</f>
        <v>5.123354725605096</v>
      </c>
      <c r="M23" s="1"/>
      <c r="N23" s="1">
        <f t="shared" si="5"/>
        <v>2.925571306493957E-3</v>
      </c>
      <c r="O23" s="1"/>
      <c r="P23">
        <v>2</v>
      </c>
      <c r="Q23" t="s">
        <v>2411</v>
      </c>
      <c r="R23">
        <v>1.1000000000000001</v>
      </c>
      <c r="S23">
        <v>4.9370000000000003</v>
      </c>
      <c r="T23">
        <v>4.9530000000000003</v>
      </c>
      <c r="U23">
        <v>4.9950000000000001</v>
      </c>
      <c r="V23">
        <v>5.0759999999999996</v>
      </c>
    </row>
    <row r="24" spans="1:22" x14ac:dyDescent="0.2">
      <c r="A24" t="str">
        <f>'MP2-F12 '!C36</f>
        <v>02_Water-MeOH_1.25</v>
      </c>
      <c r="B24" s="1">
        <f>'MP2-F12 '!BK36</f>
        <v>3.9653390058829223</v>
      </c>
      <c r="C24" s="1">
        <f>'MP2-F12 '!BL36</f>
        <v>3.9711861368271015</v>
      </c>
      <c r="D24" s="1">
        <f>'CCSD-F12c VTZ-F12'!S24</f>
        <v>-0.13042661085852636</v>
      </c>
      <c r="E24" s="1">
        <f>'sterling (T) in progress'!E26</f>
        <v>0.11927004562812278</v>
      </c>
      <c r="F24" s="2">
        <f t="shared" si="3"/>
        <v>3.956321109359072</v>
      </c>
      <c r="G24" s="1">
        <v>3.9665792921659624</v>
      </c>
      <c r="H24" s="1">
        <v>3.944</v>
      </c>
      <c r="I24" s="1">
        <v>3.9469230653996039</v>
      </c>
      <c r="J24" s="1">
        <f t="shared" si="4"/>
        <v>3.9541824406525188</v>
      </c>
      <c r="K24" s="1">
        <f>'DF-MP2-F12 aVnZ-F12'!R28</f>
        <v>3.9674776745894755</v>
      </c>
      <c r="L24" s="1">
        <f>'DF-MP2-F12 aVnZ-F12'!T28</f>
        <v>3.9679754289543521</v>
      </c>
      <c r="M24" s="1"/>
      <c r="N24" s="1">
        <f t="shared" si="5"/>
        <v>2.1386687065532151E-3</v>
      </c>
      <c r="O24" s="1"/>
      <c r="P24">
        <v>2</v>
      </c>
      <c r="Q24" t="s">
        <v>2411</v>
      </c>
      <c r="R24">
        <v>1.25</v>
      </c>
      <c r="S24">
        <v>3.88</v>
      </c>
      <c r="T24">
        <v>3.89</v>
      </c>
      <c r="U24">
        <v>3.9089999999999998</v>
      </c>
      <c r="V24">
        <v>3.944</v>
      </c>
    </row>
    <row r="25" spans="1:22" x14ac:dyDescent="0.2">
      <c r="A25" t="str">
        <f>'MP2-F12 '!C37</f>
        <v>02_Water-MeOH_1.50</v>
      </c>
      <c r="B25" s="1">
        <f>'MP2-F12 '!BK37</f>
        <v>2.4045014092385086</v>
      </c>
      <c r="C25" s="1">
        <f>'MP2-F12 '!BL37</f>
        <v>2.4083687897381649</v>
      </c>
      <c r="D25" s="1">
        <f>'CCSD-F12c VTZ-F12'!S25</f>
        <v>-5.7067163465211568E-2</v>
      </c>
      <c r="E25" s="1">
        <f>'sterling (T) in progress'!E27</f>
        <v>4.2781551443006084E-2</v>
      </c>
      <c r="F25" s="2">
        <f t="shared" si="3"/>
        <v>2.391491648989132</v>
      </c>
      <c r="G25" s="1">
        <v>2.3940702927027404</v>
      </c>
      <c r="H25" s="1">
        <v>2.3849999999999998</v>
      </c>
      <c r="I25" s="1">
        <v>2.3849554911835473</v>
      </c>
      <c r="J25" s="1">
        <f t="shared" si="4"/>
        <v>2.3902157972163032</v>
      </c>
      <c r="K25" s="1">
        <f>'DF-MP2-F12 aVnZ-F12'!R29</f>
        <v>2.4057772610113375</v>
      </c>
      <c r="L25" s="1">
        <f>'DF-MP2-F12 aVnZ-F12'!T29</f>
        <v>2.4063483710391402</v>
      </c>
      <c r="M25" s="1"/>
      <c r="N25" s="1">
        <f t="shared" si="5"/>
        <v>1.275851772828851E-3</v>
      </c>
      <c r="O25" s="1"/>
      <c r="P25">
        <v>2</v>
      </c>
      <c r="Q25" t="s">
        <v>2411</v>
      </c>
      <c r="R25">
        <v>1.5</v>
      </c>
      <c r="S25">
        <v>2.3660000000000001</v>
      </c>
      <c r="T25">
        <v>2.37</v>
      </c>
      <c r="U25">
        <v>2.375</v>
      </c>
      <c r="V25">
        <v>2.3849999999999998</v>
      </c>
    </row>
    <row r="26" spans="1:22" x14ac:dyDescent="0.2">
      <c r="A26" t="str">
        <f>'MP2-F12 '!C38</f>
        <v>02_Water-MeOH_2.00</v>
      </c>
      <c r="B26" s="1">
        <f>'MP2-F12 '!BK38</f>
        <v>0.96722541716868282</v>
      </c>
      <c r="C26" s="1">
        <f>'MP2-F12 '!BL38</f>
        <v>0.96834205384314287</v>
      </c>
      <c r="D26" s="1">
        <f>'CCSD-F12c VTZ-F12'!S26</f>
        <v>-1.5481973985078445E-2</v>
      </c>
      <c r="E26" s="1">
        <f>'sterling (T) in progress'!E28</f>
        <v>2.4253138588598714E-3</v>
      </c>
      <c r="F26" s="2">
        <f t="shared" si="3"/>
        <v>0.95424545605780298</v>
      </c>
      <c r="G26" s="1">
        <v>0.95466788800031344</v>
      </c>
      <c r="H26" s="1">
        <v>0.95099999999999996</v>
      </c>
      <c r="I26" s="1">
        <v>0.95151268661399824</v>
      </c>
      <c r="J26" s="1">
        <f t="shared" si="4"/>
        <v>0.95416875704246429</v>
      </c>
      <c r="K26" s="1">
        <f>'DF-MP2-F12 aVnZ-F12'!R30</f>
        <v>0.96730211618402151</v>
      </c>
      <c r="L26" s="1">
        <f>'DF-MP2-F12 aVnZ-F12'!T30</f>
        <v>0.96730277848738588</v>
      </c>
      <c r="M26" s="1"/>
      <c r="N26" s="1">
        <f t="shared" si="5"/>
        <v>7.669901533868817E-5</v>
      </c>
      <c r="O26" s="1"/>
      <c r="P26">
        <v>2</v>
      </c>
      <c r="Q26" t="s">
        <v>2411</v>
      </c>
      <c r="R26">
        <v>2</v>
      </c>
      <c r="S26">
        <v>0.94499999999999995</v>
      </c>
      <c r="T26">
        <v>0.94599999999999995</v>
      </c>
      <c r="U26">
        <v>0.94699999999999995</v>
      </c>
      <c r="V26">
        <v>0.95099999999999996</v>
      </c>
    </row>
    <row r="27" spans="1:22" x14ac:dyDescent="0.2">
      <c r="A27" t="str">
        <f>'MP2-F12 '!C39</f>
        <v>03_Water-MeNH2_0.90</v>
      </c>
      <c r="B27" s="1">
        <f>'MP2-F12 '!BK39</f>
        <v>6.7954010737201811</v>
      </c>
      <c r="C27" s="1">
        <f>'MP2-F12 '!BL39</f>
        <v>6.8017452115914665</v>
      </c>
      <c r="D27" s="1">
        <f>'CCSD-F12c VTZ-F12'!S27</f>
        <v>-0.73085850175344458</v>
      </c>
      <c r="E27" s="1">
        <f>'sterling (T) in progress'!E29</f>
        <v>0.53625709632135066</v>
      </c>
      <c r="F27" s="2">
        <f t="shared" si="3"/>
        <v>6.6063826085376638</v>
      </c>
      <c r="G27" s="1">
        <v>6.5768355537047993</v>
      </c>
      <c r="H27" s="1">
        <v>6.4930000000000003</v>
      </c>
      <c r="I27" s="1">
        <v>6.5303435767352109</v>
      </c>
      <c r="J27" s="1">
        <f t="shared" si="4"/>
        <v>6.6007996682880874</v>
      </c>
      <c r="K27" s="1">
        <f>'DF-MP2-F12 aVnZ-F12'!R31</f>
        <v>6.8009840139697575</v>
      </c>
      <c r="L27" s="1">
        <f>'DF-MP2-F12 aVnZ-F12'!T31</f>
        <v>6.79960700886675</v>
      </c>
      <c r="M27" s="1"/>
      <c r="N27" s="1">
        <f t="shared" si="5"/>
        <v>5.5829402495763958E-3</v>
      </c>
      <c r="O27" s="1"/>
      <c r="P27">
        <v>3</v>
      </c>
      <c r="Q27" t="s">
        <v>2412</v>
      </c>
      <c r="R27">
        <v>0.9</v>
      </c>
      <c r="S27">
        <v>6.4829999999999997</v>
      </c>
      <c r="T27">
        <v>6.5119999999999996</v>
      </c>
      <c r="U27">
        <v>6.6840000000000002</v>
      </c>
      <c r="V27">
        <v>6.4930000000000003</v>
      </c>
    </row>
    <row r="28" spans="1:22" x14ac:dyDescent="0.2">
      <c r="A28" t="str">
        <f>'MP2-F12 '!C40</f>
        <v>03_Water-MeNH2_0.95</v>
      </c>
      <c r="B28" s="1">
        <f>'MP2-F12 '!BK40</f>
        <v>7.0895858028945238</v>
      </c>
      <c r="C28" s="1">
        <f>'MP2-F12 '!BL40</f>
        <v>7.0956159706096713</v>
      </c>
      <c r="D28" s="1">
        <f>'CCSD-F12c VTZ-F12'!S28</f>
        <v>-0.60168618511738092</v>
      </c>
      <c r="E28" s="1">
        <f>'sterling (T) in progress'!E30</f>
        <v>0.46461110823807383</v>
      </c>
      <c r="F28" s="2">
        <f t="shared" si="3"/>
        <v>6.9572119628365465</v>
      </c>
      <c r="G28" s="1">
        <v>6.9374772071725612</v>
      </c>
      <c r="H28" s="1">
        <v>6.87</v>
      </c>
      <c r="I28" s="1">
        <v>6.8973708658022677</v>
      </c>
      <c r="J28" s="1">
        <f t="shared" si="4"/>
        <v>6.952510726015217</v>
      </c>
      <c r="K28" s="1">
        <f>'DF-MP2-F12 aVnZ-F12'!R32</f>
        <v>7.0942870397158533</v>
      </c>
      <c r="L28" s="1">
        <f>'DF-MP2-F12 aVnZ-F12'!T32</f>
        <v>7.0933266538785649</v>
      </c>
      <c r="M28" s="1"/>
      <c r="N28" s="1">
        <f t="shared" si="5"/>
        <v>4.7012368213295019E-3</v>
      </c>
      <c r="O28" s="1"/>
      <c r="P28">
        <v>3</v>
      </c>
      <c r="Q28" t="s">
        <v>2412</v>
      </c>
      <c r="R28">
        <v>0.95</v>
      </c>
      <c r="S28">
        <v>6.7460000000000004</v>
      </c>
      <c r="T28">
        <v>6.7709999999999999</v>
      </c>
      <c r="U28">
        <v>6.9059999999999997</v>
      </c>
      <c r="V28">
        <v>6.87</v>
      </c>
    </row>
    <row r="29" spans="1:22" x14ac:dyDescent="0.2">
      <c r="A29" t="str">
        <f>'MP2-F12 '!C41</f>
        <v>03_Water-MeNH2_1.00</v>
      </c>
      <c r="B29" s="1">
        <f>'MP2-F12 '!BK41</f>
        <v>7.0326138455409346</v>
      </c>
      <c r="C29" s="1">
        <f>'MP2-F12 '!BL41</f>
        <v>7.0383943136326987</v>
      </c>
      <c r="D29" s="1">
        <f>'CCSD-F12c VTZ-F12'!S29</f>
        <v>-0.49543285538270432</v>
      </c>
      <c r="E29" s="1">
        <f>'sterling (T) in progress'!E31</f>
        <v>0.39933655323102324</v>
      </c>
      <c r="F29" s="2">
        <f t="shared" si="3"/>
        <v>6.9405590613715109</v>
      </c>
      <c r="G29" s="1">
        <v>6.9285990780252247</v>
      </c>
      <c r="H29" s="1">
        <v>6.875</v>
      </c>
      <c r="I29" s="1">
        <v>6.8941609095319683</v>
      </c>
      <c r="J29" s="1">
        <f t="shared" si="4"/>
        <v>6.9365175433892539</v>
      </c>
      <c r="K29" s="1">
        <f>'DF-MP2-F12 aVnZ-F12'!R33</f>
        <v>7.0366553635231917</v>
      </c>
      <c r="L29" s="1">
        <f>'DF-MP2-F12 aVnZ-F12'!T33</f>
        <v>7.0360858728981306</v>
      </c>
      <c r="M29" s="1"/>
      <c r="N29" s="1">
        <f t="shared" si="5"/>
        <v>4.0415179822570479E-3</v>
      </c>
      <c r="O29" s="1"/>
      <c r="P29">
        <v>3</v>
      </c>
      <c r="Q29" t="s">
        <v>2412</v>
      </c>
      <c r="R29">
        <v>1</v>
      </c>
      <c r="S29">
        <v>6.7030000000000003</v>
      </c>
      <c r="T29">
        <v>6.726</v>
      </c>
      <c r="U29">
        <v>6.8330000000000002</v>
      </c>
      <c r="V29">
        <v>6.875</v>
      </c>
    </row>
    <row r="30" spans="1:22" x14ac:dyDescent="0.2">
      <c r="A30" t="str">
        <f>'MP2-F12 '!C42</f>
        <v>03_Water-MeNH2_1.05</v>
      </c>
      <c r="B30" s="1">
        <f>'MP2-F12 '!BK42</f>
        <v>6.7596705471017549</v>
      </c>
      <c r="C30" s="1">
        <f>'MP2-F12 '!BL42</f>
        <v>6.7652427709974745</v>
      </c>
      <c r="D30" s="1">
        <f>'CCSD-F12c VTZ-F12'!S30</f>
        <v>-0.40842677818647122</v>
      </c>
      <c r="E30" s="1">
        <f>'sterling (T) in progress'!E32</f>
        <v>0.34062092005467137</v>
      </c>
      <c r="F30" s="2">
        <f t="shared" si="3"/>
        <v>6.6953922007219369</v>
      </c>
      <c r="G30" s="1">
        <v>6.6892385293256966</v>
      </c>
      <c r="H30" s="1">
        <v>6.6479999999999997</v>
      </c>
      <c r="I30" s="1">
        <v>6.6598665438275582</v>
      </c>
      <c r="J30" s="1">
        <f t="shared" si="4"/>
        <v>6.6918646889699547</v>
      </c>
      <c r="K30" s="1">
        <f>'DF-MP2-F12 aVnZ-F12'!R34</f>
        <v>6.763198058853737</v>
      </c>
      <c r="L30" s="1">
        <f>'DF-MP2-F12 aVnZ-F12'!T34</f>
        <v>6.7629585993843593</v>
      </c>
      <c r="M30" s="1"/>
      <c r="N30" s="1">
        <f t="shared" si="5"/>
        <v>3.5275117519821819E-3</v>
      </c>
      <c r="O30" s="1"/>
      <c r="P30">
        <v>3</v>
      </c>
      <c r="Q30" t="s">
        <v>2412</v>
      </c>
      <c r="R30">
        <v>1.05</v>
      </c>
      <c r="S30">
        <v>6.4669999999999996</v>
      </c>
      <c r="T30">
        <v>6.4870000000000001</v>
      </c>
      <c r="U30">
        <v>6.5730000000000004</v>
      </c>
      <c r="V30">
        <v>6.6479999999999997</v>
      </c>
    </row>
    <row r="31" spans="1:22" x14ac:dyDescent="0.2">
      <c r="A31" t="str">
        <f>'MP2-F12 '!C43</f>
        <v>03_Water-MeNH2_1.10</v>
      </c>
      <c r="B31" s="1">
        <f>'MP2-F12 '!BK43</f>
        <v>6.3634239505364585</v>
      </c>
      <c r="C31" s="1">
        <f>'MP2-F12 '!BL43</f>
        <v>6.3688051356779845</v>
      </c>
      <c r="D31" s="1">
        <f>'CCSD-F12c VTZ-F12'!S31</f>
        <v>-0.33776293715326666</v>
      </c>
      <c r="E31" s="1">
        <f>'sterling (T) in progress'!E33</f>
        <v>0.28875219381992567</v>
      </c>
      <c r="F31" s="2">
        <f t="shared" si="3"/>
        <v>6.3175260416675032</v>
      </c>
      <c r="G31" s="1">
        <v>6.3154826096052004</v>
      </c>
      <c r="H31" s="1">
        <v>6.2839999999999998</v>
      </c>
      <c r="I31" s="1">
        <v>6.2905352257961002</v>
      </c>
      <c r="J31" s="1">
        <f t="shared" si="4"/>
        <v>6.3144132072031178</v>
      </c>
      <c r="K31" s="1">
        <f>'DF-MP2-F12 aVnZ-F12'!R35</f>
        <v>6.3665367850008439</v>
      </c>
      <c r="L31" s="1">
        <f>'DF-MP2-F12 aVnZ-F12'!T35</f>
        <v>6.3665639827168921</v>
      </c>
      <c r="M31" s="1"/>
      <c r="N31" s="1">
        <f t="shared" si="5"/>
        <v>3.1128344643853723E-3</v>
      </c>
      <c r="O31" s="1"/>
      <c r="P31">
        <v>3</v>
      </c>
      <c r="Q31" t="s">
        <v>2412</v>
      </c>
      <c r="R31">
        <v>1.1000000000000001</v>
      </c>
      <c r="S31">
        <v>6.1139999999999999</v>
      </c>
      <c r="T31">
        <v>6.1310000000000002</v>
      </c>
      <c r="U31">
        <v>6.2009999999999996</v>
      </c>
      <c r="V31">
        <v>6.2839999999999998</v>
      </c>
    </row>
    <row r="32" spans="1:22" x14ac:dyDescent="0.2">
      <c r="A32" t="str">
        <f>'MP2-F12 '!C44</f>
        <v>03_Water-MeNH2_1.25</v>
      </c>
      <c r="B32" s="1">
        <f>'MP2-F12 '!BK44</f>
        <v>4.9510475975107768</v>
      </c>
      <c r="C32" s="1">
        <f>'MP2-F12 '!BL44</f>
        <v>4.9558081662991516</v>
      </c>
      <c r="D32" s="1">
        <f>'CCSD-F12c VTZ-F12'!S32</f>
        <v>-0.19661153004743248</v>
      </c>
      <c r="E32" s="1">
        <f>'sterling (T) in progress'!E34</f>
        <v>0.17144064858763602</v>
      </c>
      <c r="F32" s="2">
        <f t="shared" si="3"/>
        <v>4.9282258609083707</v>
      </c>
      <c r="G32" s="1">
        <v>4.9316272089710607</v>
      </c>
      <c r="H32" s="1">
        <v>4.9189999999999996</v>
      </c>
      <c r="I32" s="1">
        <v>4.9160504607296769</v>
      </c>
      <c r="J32" s="1">
        <f t="shared" si="4"/>
        <v>4.92587671605098</v>
      </c>
      <c r="K32" s="1">
        <f>'DF-MP2-F12 aVnZ-F12'!R36</f>
        <v>4.9533967423681675</v>
      </c>
      <c r="L32" s="1">
        <f>'DF-MP2-F12 aVnZ-F12'!T36</f>
        <v>4.9539082985207088</v>
      </c>
      <c r="M32" s="1"/>
      <c r="N32" s="1">
        <f t="shared" si="5"/>
        <v>2.3491448573906837E-3</v>
      </c>
      <c r="O32" s="1"/>
      <c r="P32">
        <v>3</v>
      </c>
      <c r="Q32" t="s">
        <v>2412</v>
      </c>
      <c r="R32">
        <v>1.25</v>
      </c>
      <c r="S32">
        <v>4.8140000000000001</v>
      </c>
      <c r="T32">
        <v>4.8250000000000002</v>
      </c>
      <c r="U32">
        <v>4.8609999999999998</v>
      </c>
      <c r="V32">
        <v>4.9189999999999996</v>
      </c>
    </row>
    <row r="33" spans="1:22" x14ac:dyDescent="0.2">
      <c r="A33" t="str">
        <f>'MP2-F12 '!C45</f>
        <v>03_Water-MeNH2_1.50</v>
      </c>
      <c r="B33" s="1">
        <f>'MP2-F12 '!BK45</f>
        <v>2.9985626234576994</v>
      </c>
      <c r="C33" s="1">
        <f>'MP2-F12 '!BL45</f>
        <v>3.0019128896349279</v>
      </c>
      <c r="D33" s="1">
        <f>'CCSD-F12c VTZ-F12'!S33</f>
        <v>-9.0499295198464669E-2</v>
      </c>
      <c r="E33" s="1">
        <f>'sterling (T) in progress'!E35</f>
        <v>7.0170161915768581E-2</v>
      </c>
      <c r="F33" s="2">
        <f t="shared" si="3"/>
        <v>2.9797159260611497</v>
      </c>
      <c r="G33" s="1">
        <v>2.9817034035852026</v>
      </c>
      <c r="H33" s="1">
        <v>2.9769999999999999</v>
      </c>
      <c r="I33" s="1">
        <v>2.973377546576323</v>
      </c>
      <c r="J33" s="1">
        <f t="shared" si="4"/>
        <v>2.9782334901750032</v>
      </c>
      <c r="K33" s="1">
        <f>'DF-MP2-F12 aVnZ-F12'!R37</f>
        <v>3.0000450593438459</v>
      </c>
      <c r="L33" s="1">
        <f>'DF-MP2-F12 aVnZ-F12'!T37</f>
        <v>3.0006375012179323</v>
      </c>
      <c r="M33" s="1"/>
      <c r="N33" s="1">
        <f t="shared" si="5"/>
        <v>1.4824358861464937E-3</v>
      </c>
      <c r="O33" s="1"/>
      <c r="P33">
        <v>3</v>
      </c>
      <c r="Q33" t="s">
        <v>2412</v>
      </c>
      <c r="R33">
        <v>1.5</v>
      </c>
      <c r="S33">
        <v>2.9420000000000002</v>
      </c>
      <c r="T33">
        <v>2.9470000000000001</v>
      </c>
      <c r="U33">
        <v>2.9580000000000002</v>
      </c>
      <c r="V33">
        <v>2.9769999999999999</v>
      </c>
    </row>
    <row r="34" spans="1:22" x14ac:dyDescent="0.2">
      <c r="A34" t="str">
        <f>'MP2-F12 '!C46</f>
        <v>03_Water-MeNH2_2.00</v>
      </c>
      <c r="B34" s="1">
        <f>'MP2-F12 '!BK46</f>
        <v>1.1604226055354057</v>
      </c>
      <c r="C34" s="1">
        <f>'MP2-F12 '!BL46</f>
        <v>1.1617990231312043</v>
      </c>
      <c r="D34" s="1">
        <f>'CCSD-F12c VTZ-F12'!S34</f>
        <v>-2.8549378016789806E-2</v>
      </c>
      <c r="E34" s="1">
        <f>'sterling (T) in progress'!E36</f>
        <v>1.0128328021954659E-2</v>
      </c>
      <c r="F34" s="2">
        <f t="shared" si="3"/>
        <v>1.1416883841811967</v>
      </c>
      <c r="G34" s="1">
        <v>1.1433078440898734</v>
      </c>
      <c r="H34" s="1">
        <v>1.1399999999999999</v>
      </c>
      <c r="I34" s="1">
        <v>1.1404252012509573</v>
      </c>
      <c r="J34" s="1">
        <f t="shared" si="4"/>
        <v>1.1420015555405705</v>
      </c>
      <c r="K34" s="1">
        <f>'DF-MP2-F12 aVnZ-F12'!R38</f>
        <v>1.1601094341760319</v>
      </c>
      <c r="L34" s="1">
        <f>'DF-MP2-F12 aVnZ-F12'!T38</f>
        <v>1.1603303487570606</v>
      </c>
      <c r="M34" s="1"/>
      <c r="N34" s="1">
        <f t="shared" si="5"/>
        <v>-3.1317135937380947E-4</v>
      </c>
      <c r="O34" s="1"/>
      <c r="P34">
        <v>3</v>
      </c>
      <c r="Q34" t="s">
        <v>2412</v>
      </c>
      <c r="R34">
        <v>2</v>
      </c>
      <c r="S34">
        <v>1.135</v>
      </c>
      <c r="T34">
        <v>1.137</v>
      </c>
      <c r="U34">
        <v>1.1379999999999999</v>
      </c>
      <c r="V34">
        <v>1.1399999999999999</v>
      </c>
    </row>
    <row r="35" spans="1:22" x14ac:dyDescent="0.2">
      <c r="A35" t="str">
        <f>'MP2-F12 '!C47</f>
        <v>04_Water-Peptide_0.90</v>
      </c>
      <c r="B35" s="1">
        <f>'MP2-F12 '!BK47</f>
        <v>7.6933840923103149</v>
      </c>
      <c r="C35" s="1">
        <f>'MP2-F12 '!BL47</f>
        <v>7.7051025325594997</v>
      </c>
      <c r="D35" s="1">
        <f>'CCSD-F12c VTZ-F12'!S35</f>
        <v>-0.46449608299139644</v>
      </c>
      <c r="E35" s="1">
        <f>'sterling (T) in progress'!E37</f>
        <v>0.50795003355698543</v>
      </c>
      <c r="F35" s="2">
        <f t="shared" si="3"/>
        <v>7.7393229088251205</v>
      </c>
      <c r="G35" s="1">
        <v>7.7484369121494554</v>
      </c>
      <c r="H35" s="1">
        <v>7.6340000000000003</v>
      </c>
      <c r="I35" s="1">
        <v>7.6660679153461952</v>
      </c>
      <c r="J35" s="1">
        <f t="shared" si="4"/>
        <v>7.7368380428759043</v>
      </c>
      <c r="K35" s="1">
        <f>'DF-MP2-F12 aVnZ-F12'!R39</f>
        <v>7.6958689582595312</v>
      </c>
      <c r="L35" s="1">
        <f>'DF-MP2-F12 aVnZ-F12'!T39</f>
        <v>7.6940979562884886</v>
      </c>
      <c r="M35" s="1"/>
      <c r="N35" s="1">
        <f t="shared" si="5"/>
        <v>2.4848659492162639E-3</v>
      </c>
      <c r="O35" s="1"/>
      <c r="P35">
        <v>4</v>
      </c>
      <c r="Q35" t="s">
        <v>2413</v>
      </c>
      <c r="R35">
        <v>0.9</v>
      </c>
      <c r="S35">
        <v>7.46</v>
      </c>
      <c r="T35">
        <v>7.5259999999999998</v>
      </c>
      <c r="U35">
        <v>7.6280000000000001</v>
      </c>
      <c r="V35">
        <v>7.6340000000000003</v>
      </c>
    </row>
    <row r="36" spans="1:22" x14ac:dyDescent="0.2">
      <c r="A36" t="str">
        <f>'MP2-F12 '!C48</f>
        <v>04_Water-Peptide_0.95</v>
      </c>
      <c r="B36" s="1">
        <f>'MP2-F12 '!BK48</f>
        <v>8.0608159819990099</v>
      </c>
      <c r="C36" s="1">
        <f>'MP2-F12 '!BL48</f>
        <v>8.0719900213974558</v>
      </c>
      <c r="D36" s="1">
        <f>'CCSD-F12c VTZ-F12'!S36</f>
        <v>-0.37472591865497318</v>
      </c>
      <c r="E36" s="1">
        <f>'sterling (T) in progress'!E38</f>
        <v>0.44242182866188373</v>
      </c>
      <c r="F36" s="2">
        <f t="shared" si="3"/>
        <v>8.1306605270740278</v>
      </c>
      <c r="G36" s="1">
        <v>8.148915159852633</v>
      </c>
      <c r="H36" s="1">
        <v>8.0549999999999997</v>
      </c>
      <c r="I36" s="1">
        <v>8.0760789781738218</v>
      </c>
      <c r="J36" s="1">
        <f t="shared" si="4"/>
        <v>8.1285118920059212</v>
      </c>
      <c r="K36" s="1">
        <f>'DF-MP2-F12 aVnZ-F12'!R40</f>
        <v>8.0629646170671165</v>
      </c>
      <c r="L36" s="1">
        <f>'DF-MP2-F12 aVnZ-F12'!T40</f>
        <v>8.0615914038467249</v>
      </c>
      <c r="M36" s="1"/>
      <c r="N36" s="1">
        <f t="shared" si="5"/>
        <v>2.1486350681065858E-3</v>
      </c>
      <c r="O36" s="1"/>
      <c r="P36">
        <v>4</v>
      </c>
      <c r="Q36" t="s">
        <v>2413</v>
      </c>
      <c r="R36">
        <v>0.95</v>
      </c>
      <c r="S36">
        <v>7.8540000000000001</v>
      </c>
      <c r="T36">
        <v>7.9130000000000003</v>
      </c>
      <c r="U36">
        <v>7.9909999999999997</v>
      </c>
      <c r="V36">
        <v>8.0549999999999997</v>
      </c>
    </row>
    <row r="37" spans="1:22" x14ac:dyDescent="0.2">
      <c r="A37" t="str">
        <f>'MP2-F12 '!C49</f>
        <v>04_Water-Peptide_1.00</v>
      </c>
      <c r="B37" s="1">
        <f>'MP2-F12 '!BK49</f>
        <v>8.0446048354194595</v>
      </c>
      <c r="C37" s="1">
        <f>'MP2-F12 '!BL49</f>
        <v>8.0552898648271807</v>
      </c>
      <c r="D37" s="1">
        <f>'CCSD-F12c VTZ-F12'!S37</f>
        <v>-0.30018435194275828</v>
      </c>
      <c r="E37" s="1">
        <f>'sterling (T) in progress'!E39</f>
        <v>0.38134187593833557</v>
      </c>
      <c r="F37" s="2">
        <f t="shared" si="3"/>
        <v>8.1277479776388173</v>
      </c>
      <c r="G37" s="1">
        <v>8.1529961396610169</v>
      </c>
      <c r="H37" s="1">
        <v>8.0749999999999993</v>
      </c>
      <c r="I37" s="1">
        <v>8.0888245575470439</v>
      </c>
      <c r="J37" s="1">
        <f t="shared" si="4"/>
        <v>8.1257623594150363</v>
      </c>
      <c r="K37" s="1">
        <f>'DF-MP2-F12 aVnZ-F12'!R41</f>
        <v>8.0465904536432404</v>
      </c>
      <c r="L37" s="1">
        <f>'DF-MP2-F12 aVnZ-F12'!T41</f>
        <v>8.045625699828431</v>
      </c>
      <c r="M37" s="1"/>
      <c r="N37" s="1">
        <f t="shared" si="5"/>
        <v>1.9856182237809605E-3</v>
      </c>
      <c r="O37" s="1"/>
      <c r="P37">
        <v>4</v>
      </c>
      <c r="Q37" t="s">
        <v>2413</v>
      </c>
      <c r="R37">
        <v>1</v>
      </c>
      <c r="S37">
        <v>7.8890000000000002</v>
      </c>
      <c r="T37">
        <v>7.94</v>
      </c>
      <c r="U37">
        <v>8.0009999999999994</v>
      </c>
      <c r="V37">
        <v>8.0749999999999993</v>
      </c>
    </row>
    <row r="38" spans="1:22" x14ac:dyDescent="0.2">
      <c r="A38" t="str">
        <f>'MP2-F12 '!C50</f>
        <v>04_Water-Peptide_1.05</v>
      </c>
      <c r="B38" s="1">
        <f>'MP2-F12 '!BK50</f>
        <v>7.789095968767958</v>
      </c>
      <c r="C38" s="1">
        <f>'MP2-F12 '!BL50</f>
        <v>7.7993081180163273</v>
      </c>
      <c r="D38" s="1">
        <f>'CCSD-F12c VTZ-F12'!S38</f>
        <v>-0.23894292498080638</v>
      </c>
      <c r="E38" s="1">
        <f>'sterling (T) in progress'!E40</f>
        <v>0.32560972204213978</v>
      </c>
      <c r="F38" s="2">
        <f t="shared" si="3"/>
        <v>7.8776814691470927</v>
      </c>
      <c r="G38" s="1">
        <v>7.9074768490789102</v>
      </c>
      <c r="H38" s="1">
        <v>7.843</v>
      </c>
      <c r="I38" s="1">
        <v>7.8512392120720955</v>
      </c>
      <c r="J38" s="1">
        <f t="shared" si="4"/>
        <v>7.8757627658292915</v>
      </c>
      <c r="K38" s="1">
        <f>'DF-MP2-F12 aVnZ-F12'!R42</f>
        <v>7.7910146720857592</v>
      </c>
      <c r="L38" s="1">
        <f>'DF-MP2-F12 aVnZ-F12'!T42</f>
        <v>7.7904012794197977</v>
      </c>
      <c r="M38" s="1"/>
      <c r="N38" s="1">
        <f t="shared" si="5"/>
        <v>1.9187033178011959E-3</v>
      </c>
      <c r="O38" s="1"/>
      <c r="P38">
        <v>4</v>
      </c>
      <c r="Q38" t="s">
        <v>2413</v>
      </c>
      <c r="R38">
        <v>1.05</v>
      </c>
      <c r="S38">
        <v>7.6890000000000001</v>
      </c>
      <c r="T38">
        <v>7.734</v>
      </c>
      <c r="U38">
        <v>7.7830000000000004</v>
      </c>
      <c r="V38">
        <v>7.843</v>
      </c>
    </row>
    <row r="39" spans="1:22" x14ac:dyDescent="0.2">
      <c r="A39" t="str">
        <f>'MP2-F12 '!C51</f>
        <v>04_Water-Peptide_1.10</v>
      </c>
      <c r="B39" s="1">
        <f>'MP2-F12 '!BK51</f>
        <v>7.3935170636503598</v>
      </c>
      <c r="C39" s="1">
        <f>'MP2-F12 '!BL51</f>
        <v>7.4032535767970975</v>
      </c>
      <c r="D39" s="1">
        <f>'CCSD-F12c VTZ-F12'!S39</f>
        <v>-0.18931600987761943</v>
      </c>
      <c r="E39" s="1">
        <f>'sterling (T) in progress'!E41</f>
        <v>0.27602729837661105</v>
      </c>
      <c r="F39" s="2">
        <f t="shared" si="3"/>
        <v>7.4821527960689025</v>
      </c>
      <c r="G39" s="1">
        <v>7.5141566052628095</v>
      </c>
      <c r="H39" s="1">
        <v>7.4619999999999997</v>
      </c>
      <c r="I39" s="1">
        <v>7.4650774826702913</v>
      </c>
      <c r="J39" s="1">
        <f t="shared" si="4"/>
        <v>7.4802283521493518</v>
      </c>
      <c r="K39" s="1">
        <f>'DF-MP2-F12 aVnZ-F12'!R43</f>
        <v>7.3954415075699105</v>
      </c>
      <c r="L39" s="1">
        <f>'DF-MP2-F12 aVnZ-F12'!T43</f>
        <v>7.3950872386402056</v>
      </c>
      <c r="M39" s="1"/>
      <c r="N39" s="1">
        <f t="shared" si="5"/>
        <v>1.9244439195507113E-3</v>
      </c>
      <c r="O39" s="1"/>
      <c r="P39">
        <v>4</v>
      </c>
      <c r="Q39" t="s">
        <v>2413</v>
      </c>
      <c r="R39">
        <v>1.1000000000000001</v>
      </c>
      <c r="S39">
        <v>7.3449999999999998</v>
      </c>
      <c r="T39">
        <v>7.3840000000000003</v>
      </c>
      <c r="U39">
        <v>7.423</v>
      </c>
      <c r="V39">
        <v>7.4619999999999997</v>
      </c>
    </row>
    <row r="40" spans="1:22" x14ac:dyDescent="0.2">
      <c r="A40" t="str">
        <f>'MP2-F12 '!C52</f>
        <v>04_Water-Peptide_1.25</v>
      </c>
      <c r="B40" s="1">
        <f>'MP2-F12 '!BK52</f>
        <v>5.9205053596428954</v>
      </c>
      <c r="C40" s="1">
        <f>'MP2-F12 '!BL52</f>
        <v>5.928768200201703</v>
      </c>
      <c r="D40" s="1">
        <f>'CCSD-F12c VTZ-F12'!S40</f>
        <v>-9.1328966950666057E-2</v>
      </c>
      <c r="E40" s="1">
        <f>'sterling (T) in progress'!E42</f>
        <v>0.16316224972319407</v>
      </c>
      <c r="F40" s="2">
        <f t="shared" si="3"/>
        <v>5.9942465091824459</v>
      </c>
      <c r="G40" s="1">
        <v>6.0234438598954938</v>
      </c>
      <c r="H40" s="1">
        <v>5.9939999999999998</v>
      </c>
      <c r="I40" s="1">
        <v>5.9910979300964051</v>
      </c>
      <c r="J40" s="1">
        <f t="shared" si="4"/>
        <v>5.9923386424154232</v>
      </c>
      <c r="K40" s="1">
        <f>'DF-MP2-F12 aVnZ-F12'!R44</f>
        <v>5.9224132264099181</v>
      </c>
      <c r="L40" s="1">
        <f>'DF-MP2-F12 aVnZ-F12'!T44</f>
        <v>5.9225345250796844</v>
      </c>
      <c r="M40" s="1"/>
      <c r="N40" s="1">
        <f t="shared" si="5"/>
        <v>1.9078667670227034E-3</v>
      </c>
      <c r="O40" s="1"/>
      <c r="P40">
        <v>4</v>
      </c>
      <c r="Q40" t="s">
        <v>2413</v>
      </c>
      <c r="R40">
        <v>1.25</v>
      </c>
      <c r="S40">
        <v>5.9720000000000004</v>
      </c>
      <c r="T40">
        <v>5.9980000000000002</v>
      </c>
      <c r="U40">
        <v>6.0179999999999998</v>
      </c>
      <c r="V40">
        <v>5.9939999999999998</v>
      </c>
    </row>
    <row r="41" spans="1:22" x14ac:dyDescent="0.2">
      <c r="A41" t="str">
        <f>'MP2-F12 '!C53</f>
        <v>04_Water-Peptide_1.50</v>
      </c>
      <c r="B41" s="1">
        <f>'MP2-F12 '!BK53</f>
        <v>3.7855671362599761</v>
      </c>
      <c r="C41" s="1">
        <f>'MP2-F12 '!BL53</f>
        <v>3.7910469180867774</v>
      </c>
      <c r="D41" s="1">
        <f>'CCSD-F12c VTZ-F12'!S41</f>
        <v>-2.0939198886544386E-2</v>
      </c>
      <c r="E41" s="1">
        <f>'sterling (T) in progress'!E43</f>
        <v>6.3537255840092496E-2</v>
      </c>
      <c r="F41" s="2">
        <f t="shared" si="3"/>
        <v>3.8300947488011694</v>
      </c>
      <c r="G41" s="1">
        <v>3.8440349245894505</v>
      </c>
      <c r="H41" s="1">
        <v>3.8319999999999999</v>
      </c>
      <c r="I41" s="1">
        <v>3.8277739400326878</v>
      </c>
      <c r="J41" s="1">
        <f t="shared" si="4"/>
        <v>3.8281651932135241</v>
      </c>
      <c r="K41" s="1">
        <f>'DF-MP2-F12 aVnZ-F12'!R45</f>
        <v>3.7874966918476214</v>
      </c>
      <c r="L41" s="1">
        <f>'DF-MP2-F12 aVnZ-F12'!T45</f>
        <v>3.7876994931417309</v>
      </c>
      <c r="M41" s="1"/>
      <c r="N41" s="1">
        <f t="shared" si="5"/>
        <v>1.929555587645293E-3</v>
      </c>
      <c r="O41" s="1"/>
      <c r="P41">
        <v>4</v>
      </c>
      <c r="Q41" t="s">
        <v>2413</v>
      </c>
      <c r="R41">
        <v>1.5</v>
      </c>
      <c r="S41">
        <v>3.8690000000000002</v>
      </c>
      <c r="T41">
        <v>3.883</v>
      </c>
      <c r="U41">
        <v>3.8879999999999999</v>
      </c>
      <c r="V41">
        <v>3.8319999999999999</v>
      </c>
    </row>
    <row r="42" spans="1:22" x14ac:dyDescent="0.2">
      <c r="A42" t="str">
        <f>'MP2-F12 '!C54</f>
        <v>04_Water-Peptide_2.00</v>
      </c>
      <c r="B42" s="1">
        <f>'MP2-F12 '!BK54</f>
        <v>1.4257220228834104</v>
      </c>
      <c r="C42" s="1">
        <f>'MP2-F12 '!BL54</f>
        <v>1.4270127819587626</v>
      </c>
      <c r="D42" s="1">
        <f>'CCSD-F12c VTZ-F12'!S42</f>
        <v>1.1816338959246275E-2</v>
      </c>
      <c r="E42" s="1">
        <f>'sterling (T) in progress'!E44</f>
        <v>3.7596339741043441E-4</v>
      </c>
      <c r="F42" s="2">
        <f t="shared" si="3"/>
        <v>1.4388652511656024</v>
      </c>
      <c r="G42" s="1">
        <v>1.4422815811655874</v>
      </c>
      <c r="H42" s="1">
        <v>1.4359999999999999</v>
      </c>
      <c r="I42" s="1">
        <v>1.4369842468032847</v>
      </c>
      <c r="J42" s="1">
        <f t="shared" si="4"/>
        <v>1.4379143252400672</v>
      </c>
      <c r="K42" s="1">
        <f>'DF-MP2-F12 aVnZ-F12'!R46</f>
        <v>1.4266729488089456</v>
      </c>
      <c r="L42" s="1">
        <f>'DF-MP2-F12 aVnZ-F12'!T46</f>
        <v>1.4266234201737977</v>
      </c>
      <c r="M42" s="1"/>
      <c r="N42" s="1">
        <f t="shared" si="5"/>
        <v>9.5092592553513988E-4</v>
      </c>
      <c r="O42" s="1"/>
      <c r="P42">
        <v>4</v>
      </c>
      <c r="Q42" t="s">
        <v>2413</v>
      </c>
      <c r="R42">
        <v>2</v>
      </c>
      <c r="S42">
        <v>1.4630000000000001</v>
      </c>
      <c r="T42">
        <v>1.466</v>
      </c>
      <c r="U42">
        <v>1.466</v>
      </c>
      <c r="V42">
        <v>1.4359999999999999</v>
      </c>
    </row>
    <row r="43" spans="1:22" x14ac:dyDescent="0.2">
      <c r="A43" t="str">
        <f>'MP2-F12 '!C55</f>
        <v>05_MeOH-MeOH_0.90</v>
      </c>
      <c r="B43" s="1">
        <f>'MP2-F12 '!BK55</f>
        <v>5.4732495772326653</v>
      </c>
      <c r="C43" s="1">
        <f>'MP2-F12 '!BL55</f>
        <v>5.481702739953068</v>
      </c>
      <c r="D43" s="1">
        <f>'CCSD-F12c VTZ-F12'!S43</f>
        <v>-0.61895998926760232</v>
      </c>
      <c r="E43" s="1">
        <f>'sterling (T) in progress'!E45</f>
        <v>0.53078104766970746</v>
      </c>
      <c r="F43" s="2">
        <f t="shared" si="3"/>
        <v>5.3866679464104017</v>
      </c>
      <c r="G43" s="1">
        <v>5.3958827653546919</v>
      </c>
      <c r="H43" s="1">
        <v>5.2789999999999999</v>
      </c>
      <c r="I43" s="1">
        <v>5.3276262146373989</v>
      </c>
      <c r="J43" s="1">
        <f t="shared" si="4"/>
        <v>5.3850706356347704</v>
      </c>
      <c r="K43" s="1">
        <f>'DF-MP2-F12 aVnZ-F12'!R47</f>
        <v>5.4748468880082966</v>
      </c>
      <c r="L43" s="1">
        <f>'DF-MP2-F12 aVnZ-F12'!T47</f>
        <v>5.4749770980820784</v>
      </c>
      <c r="M43" s="1"/>
      <c r="N43" s="1">
        <f t="shared" si="5"/>
        <v>1.5973107756312999E-3</v>
      </c>
      <c r="O43" s="1"/>
      <c r="P43">
        <v>5</v>
      </c>
      <c r="Q43" t="s">
        <v>2414</v>
      </c>
      <c r="R43">
        <v>0.9</v>
      </c>
      <c r="S43">
        <v>5.0709999999999997</v>
      </c>
      <c r="T43">
        <v>5.1230000000000002</v>
      </c>
      <c r="U43">
        <v>5.2190000000000003</v>
      </c>
      <c r="V43">
        <v>5.2789999999999999</v>
      </c>
    </row>
    <row r="44" spans="1:22" x14ac:dyDescent="0.2">
      <c r="A44" t="str">
        <f>'MP2-F12 '!C56</f>
        <v>05_MeOH-MeOH_0.95</v>
      </c>
      <c r="B44" s="1">
        <f>'MP2-F12 '!BK56</f>
        <v>5.817780295710512</v>
      </c>
      <c r="C44" s="1">
        <f>'MP2-F12 '!BL56</f>
        <v>5.8259416450711621</v>
      </c>
      <c r="D44" s="1">
        <f>'CCSD-F12c VTZ-F12'!S44</f>
        <v>-0.50405098991618047</v>
      </c>
      <c r="E44" s="1">
        <f>'sterling (T) in progress'!E46</f>
        <v>0.45585211653641755</v>
      </c>
      <c r="F44" s="2">
        <f t="shared" si="3"/>
        <v>5.7709776097594752</v>
      </c>
      <c r="G44" s="1">
        <v>5.7868668818135278</v>
      </c>
      <c r="H44" s="1">
        <v>5.6909999999999998</v>
      </c>
      <c r="I44" s="1">
        <v>5.7273310578997663</v>
      </c>
      <c r="J44" s="1">
        <f t="shared" si="4"/>
        <v>5.7695814223307487</v>
      </c>
      <c r="K44" s="1">
        <f>'DF-MP2-F12 aVnZ-F12'!R48</f>
        <v>5.8191764831392376</v>
      </c>
      <c r="L44" s="1">
        <f>'DF-MP2-F12 aVnZ-F12'!T48</f>
        <v>5.8195187503820138</v>
      </c>
      <c r="M44" s="1"/>
      <c r="N44" s="1">
        <f t="shared" si="5"/>
        <v>1.3961874287264919E-3</v>
      </c>
      <c r="O44" s="1"/>
      <c r="P44">
        <v>5</v>
      </c>
      <c r="Q44" t="s">
        <v>2414</v>
      </c>
      <c r="R44">
        <v>0.95</v>
      </c>
      <c r="S44">
        <v>5.4820000000000002</v>
      </c>
      <c r="T44">
        <v>5.5259999999999998</v>
      </c>
      <c r="U44">
        <v>5.5979999999999999</v>
      </c>
      <c r="V44">
        <v>5.6909999999999998</v>
      </c>
    </row>
    <row r="45" spans="1:22" x14ac:dyDescent="0.2">
      <c r="A45" t="str">
        <f>'MP2-F12 '!C57</f>
        <v>05_MeOH-MeOH_1.00</v>
      </c>
      <c r="B45" s="1">
        <f>'MP2-F12 '!BK57</f>
        <v>5.8247373692587718</v>
      </c>
      <c r="C45" s="1">
        <f>'MP2-F12 '!BL57</f>
        <v>5.8326032181516592</v>
      </c>
      <c r="D45" s="1">
        <f>'CCSD-F12c VTZ-F12'!S45</f>
        <v>-0.41085035165736716</v>
      </c>
      <c r="E45" s="1">
        <f>'sterling (T) in progress'!E47</f>
        <v>0.38842691748990577</v>
      </c>
      <c r="F45" s="2">
        <f t="shared" si="3"/>
        <v>5.8036029961584852</v>
      </c>
      <c r="G45" s="1">
        <v>5.8243710644316833</v>
      </c>
      <c r="H45" s="1">
        <v>5.7450000000000001</v>
      </c>
      <c r="I45" s="1">
        <v>5.7726684652561531</v>
      </c>
      <c r="J45" s="1">
        <f t="shared" si="4"/>
        <v>5.8023139350913109</v>
      </c>
      <c r="K45" s="1">
        <f>'DF-MP2-F12 aVnZ-F12'!R49</f>
        <v>5.8260264303259461</v>
      </c>
      <c r="L45" s="1">
        <f>'DF-MP2-F12 aVnZ-F12'!T49</f>
        <v>5.8265901704518432</v>
      </c>
      <c r="M45" s="1"/>
      <c r="N45" s="1">
        <f t="shared" si="5"/>
        <v>1.2890610671743019E-3</v>
      </c>
      <c r="O45" s="1"/>
      <c r="P45">
        <v>5</v>
      </c>
      <c r="Q45" t="s">
        <v>2414</v>
      </c>
      <c r="R45">
        <v>1</v>
      </c>
      <c r="S45">
        <v>5.56</v>
      </c>
      <c r="T45">
        <v>5.5979999999999999</v>
      </c>
      <c r="U45">
        <v>5.6520000000000001</v>
      </c>
      <c r="V45">
        <v>5.7450000000000001</v>
      </c>
    </row>
    <row r="46" spans="1:22" x14ac:dyDescent="0.2">
      <c r="A46" t="str">
        <f>'MP2-F12 '!C58</f>
        <v>05_MeOH-MeOH_1.05</v>
      </c>
      <c r="B46" s="1">
        <f>'MP2-F12 '!BK58</f>
        <v>5.6260674680211382</v>
      </c>
      <c r="C46" s="1">
        <f>'MP2-F12 '!BL58</f>
        <v>5.6336147692595038</v>
      </c>
      <c r="D46" s="1">
        <f>'CCSD-F12c VTZ-F12'!S46</f>
        <v>-0.33565744761992189</v>
      </c>
      <c r="E46" s="1">
        <f>'sterling (T) in progress'!E48</f>
        <v>0.32867681244246005</v>
      </c>
      <c r="F46" s="2">
        <f t="shared" si="3"/>
        <v>5.620003586240478</v>
      </c>
      <c r="G46" s="1">
        <v>5.6439130022094046</v>
      </c>
      <c r="H46" s="1">
        <v>5.5780000000000003</v>
      </c>
      <c r="I46" s="1">
        <v>5.5993064408901212</v>
      </c>
      <c r="J46" s="1">
        <f t="shared" si="4"/>
        <v>5.619086832843676</v>
      </c>
      <c r="K46" s="1">
        <f>'DF-MP2-F12 aVnZ-F12'!R50</f>
        <v>5.6269842214179402</v>
      </c>
      <c r="L46" s="1">
        <f>'DF-MP2-F12 aVnZ-F12'!T50</f>
        <v>5.6277242583843305</v>
      </c>
      <c r="M46" s="1"/>
      <c r="N46" s="1">
        <f t="shared" si="5"/>
        <v>9.1675339680197254E-4</v>
      </c>
      <c r="O46" s="1"/>
      <c r="P46">
        <v>5</v>
      </c>
      <c r="Q46" t="s">
        <v>2414</v>
      </c>
      <c r="R46">
        <v>1.05</v>
      </c>
      <c r="S46">
        <v>5.4260000000000002</v>
      </c>
      <c r="T46">
        <v>5.4580000000000002</v>
      </c>
      <c r="U46">
        <v>5.4989999999999997</v>
      </c>
      <c r="V46">
        <v>5.5780000000000003</v>
      </c>
    </row>
    <row r="47" spans="1:22" x14ac:dyDescent="0.2">
      <c r="A47" t="str">
        <f>'MP2-F12 '!C59</f>
        <v>05_MeOH-MeOH_1.10</v>
      </c>
      <c r="B47" s="1">
        <f>'MP2-F12 '!BK59</f>
        <v>5.3097804407849152</v>
      </c>
      <c r="C47" s="1">
        <f>'MP2-F12 '!BL59</f>
        <v>5.316982663873608</v>
      </c>
      <c r="D47" s="1">
        <f>'CCSD-F12c VTZ-F12'!S47</f>
        <v>-0.27548763244930807</v>
      </c>
      <c r="E47" s="1">
        <f>'sterling (T) in progress'!E49</f>
        <v>0.27677524781764995</v>
      </c>
      <c r="F47" s="2">
        <f t="shared" si="3"/>
        <v>5.3120735943506459</v>
      </c>
      <c r="G47" s="1">
        <v>5.3368244808376932</v>
      </c>
      <c r="H47" s="1">
        <v>5.2830000000000004</v>
      </c>
      <c r="I47" s="1">
        <v>5.2985287365708356</v>
      </c>
      <c r="J47" s="1">
        <f t="shared" si="4"/>
        <v>5.3110680561532568</v>
      </c>
      <c r="K47" s="1">
        <f>'DF-MP2-F12 aVnZ-F12'!R51</f>
        <v>5.3107859789823042</v>
      </c>
      <c r="L47" s="1">
        <f>'DF-MP2-F12 aVnZ-F12'!T51</f>
        <v>5.3116508623029279</v>
      </c>
      <c r="M47" s="1"/>
      <c r="N47" s="1">
        <f t="shared" si="5"/>
        <v>1.0055381973890221E-3</v>
      </c>
      <c r="O47" s="1"/>
      <c r="P47">
        <v>5</v>
      </c>
      <c r="Q47" t="s">
        <v>2414</v>
      </c>
      <c r="R47">
        <v>1.1000000000000001</v>
      </c>
      <c r="S47">
        <v>5.1630000000000003</v>
      </c>
      <c r="T47">
        <v>5.1909999999999998</v>
      </c>
      <c r="U47">
        <v>5.2220000000000004</v>
      </c>
      <c r="V47">
        <v>5.2830000000000004</v>
      </c>
    </row>
    <row r="48" spans="1:22" x14ac:dyDescent="0.2">
      <c r="A48" t="str">
        <f>'MP2-F12 '!C60</f>
        <v>05_MeOH-MeOH_1.25</v>
      </c>
      <c r="B48" s="1">
        <f>'MP2-F12 '!BK60</f>
        <v>4.1450398278796268</v>
      </c>
      <c r="C48" s="1">
        <f>'MP2-F12 '!BL60</f>
        <v>4.1511026799255344</v>
      </c>
      <c r="D48" s="1">
        <f>'CCSD-F12c VTZ-F12'!S48</f>
        <v>-0.15800347152867111</v>
      </c>
      <c r="E48" s="1">
        <f>'sterling (T) in progress'!E50</f>
        <v>0.16267798710055337</v>
      </c>
      <c r="F48" s="2">
        <f t="shared" si="3"/>
        <v>4.1506748992192852</v>
      </c>
      <c r="G48" s="1">
        <v>4.1715674800968623</v>
      </c>
      <c r="H48" s="1">
        <v>4.141</v>
      </c>
      <c r="I48" s="1">
        <v>4.1474045924128955</v>
      </c>
      <c r="J48" s="1">
        <f t="shared" si="4"/>
        <v>4.1497143434515094</v>
      </c>
      <c r="K48" s="1">
        <f>'DF-MP2-F12 aVnZ-F12'!R52</f>
        <v>4.1460003836474026</v>
      </c>
      <c r="L48" s="1">
        <f>'DF-MP2-F12 aVnZ-F12'!T52</f>
        <v>4.1470591062335016</v>
      </c>
      <c r="M48" s="1"/>
      <c r="N48" s="1">
        <f t="shared" si="5"/>
        <v>9.6055576777587248E-4</v>
      </c>
      <c r="O48" s="1"/>
      <c r="P48">
        <v>5</v>
      </c>
      <c r="Q48" t="s">
        <v>2414</v>
      </c>
      <c r="R48">
        <v>1.25</v>
      </c>
      <c r="S48">
        <v>4.0910000000000002</v>
      </c>
      <c r="T48">
        <v>4.109</v>
      </c>
      <c r="U48">
        <v>4.1210000000000004</v>
      </c>
      <c r="V48">
        <v>4.141</v>
      </c>
    </row>
    <row r="49" spans="1:22" x14ac:dyDescent="0.2">
      <c r="A49" t="str">
        <f>'MP2-F12 '!C61</f>
        <v>05_MeOH-MeOH_1.50</v>
      </c>
      <c r="B49" s="1">
        <f>'MP2-F12 '!BK61</f>
        <v>2.532756625755856</v>
      </c>
      <c r="C49" s="1">
        <f>'MP2-F12 '!BL61</f>
        <v>2.5368969386992708</v>
      </c>
      <c r="D49" s="1">
        <f>'CCSD-F12c VTZ-F12'!S49</f>
        <v>-7.1403500902485373E-2</v>
      </c>
      <c r="E49" s="1">
        <f>'sterling (T) in progress'!E51</f>
        <v>6.6066060475665295E-2</v>
      </c>
      <c r="F49" s="2">
        <f t="shared" si="3"/>
        <v>2.5283952906657681</v>
      </c>
      <c r="G49" s="1">
        <v>2.5382439914093178</v>
      </c>
      <c r="H49" s="1">
        <v>2.524</v>
      </c>
      <c r="I49" s="1">
        <v>2.5261837354672179</v>
      </c>
      <c r="J49" s="1">
        <f t="shared" si="4"/>
        <v>2.5274191853290358</v>
      </c>
      <c r="K49" s="1">
        <f>'DF-MP2-F12 aVnZ-F12'!R53</f>
        <v>2.5337327310925883</v>
      </c>
      <c r="L49" s="1">
        <f>'DF-MP2-F12 aVnZ-F12'!T53</f>
        <v>2.5345836988396542</v>
      </c>
      <c r="M49" s="1"/>
      <c r="N49" s="1">
        <f t="shared" si="5"/>
        <v>9.7610533673231359E-4</v>
      </c>
      <c r="O49" s="1"/>
      <c r="P49">
        <v>5</v>
      </c>
      <c r="Q49" t="s">
        <v>2414</v>
      </c>
      <c r="R49">
        <v>1.5</v>
      </c>
      <c r="S49">
        <v>2.5139999999999998</v>
      </c>
      <c r="T49">
        <v>2.5219999999999998</v>
      </c>
      <c r="U49">
        <v>2.524</v>
      </c>
      <c r="V49">
        <v>2.524</v>
      </c>
    </row>
    <row r="50" spans="1:22" x14ac:dyDescent="0.2">
      <c r="A50" t="str">
        <f>'MP2-F12 '!C62</f>
        <v>05_MeOH-MeOH_2.00</v>
      </c>
      <c r="B50" s="1">
        <f>'MP2-F12 '!BK62</f>
        <v>1.0221362141146626</v>
      </c>
      <c r="C50" s="1">
        <f>'MP2-F12 '!BL62</f>
        <v>1.0237143454909829</v>
      </c>
      <c r="D50" s="1">
        <f>'CCSD-F12c VTZ-F12'!S50</f>
        <v>-2.1206865508675232E-2</v>
      </c>
      <c r="E50" s="1">
        <f>'sterling (T) in progress'!E52</f>
        <v>9.8886762924769809E-3</v>
      </c>
      <c r="F50" s="2">
        <f t="shared" si="3"/>
        <v>1.0110089809975253</v>
      </c>
      <c r="G50" s="1">
        <v>1.0150141408962567</v>
      </c>
      <c r="H50" s="1">
        <v>1.0089999999999999</v>
      </c>
      <c r="I50" s="1">
        <v>1.0104679546330879</v>
      </c>
      <c r="J50" s="1">
        <f t="shared" si="4"/>
        <v>1.0108180248984644</v>
      </c>
      <c r="K50" s="1">
        <f>'DF-MP2-F12 aVnZ-F12'!R54</f>
        <v>1.0223271702137235</v>
      </c>
      <c r="L50" s="1">
        <f>'DF-MP2-F12 aVnZ-F12'!T54</f>
        <v>1.0226848757949467</v>
      </c>
      <c r="M50" s="1"/>
      <c r="N50" s="1">
        <f t="shared" si="5"/>
        <v>1.9095609906094602E-4</v>
      </c>
      <c r="O50" s="1"/>
      <c r="P50">
        <v>5</v>
      </c>
      <c r="Q50" t="s">
        <v>2414</v>
      </c>
      <c r="R50">
        <v>2</v>
      </c>
      <c r="S50">
        <v>1.006</v>
      </c>
      <c r="T50">
        <v>1.008</v>
      </c>
      <c r="U50">
        <v>1.008</v>
      </c>
      <c r="V50">
        <v>1.0089999999999999</v>
      </c>
    </row>
    <row r="51" spans="1:22" x14ac:dyDescent="0.2">
      <c r="A51" t="str">
        <f>'MP2-F12 '!C63</f>
        <v>06_MeOH-MeNH2_0.90</v>
      </c>
      <c r="B51" s="1">
        <f>'MP2-F12 '!BK63</f>
        <v>7.3131094399390895</v>
      </c>
      <c r="C51" s="1">
        <f>'MP2-F12 '!BL63</f>
        <v>7.3193922308723716</v>
      </c>
      <c r="D51" s="1">
        <f>'CCSD-F12c VTZ-F12'!S51</f>
        <v>-1.005942933008062</v>
      </c>
      <c r="E51" s="1">
        <f>'sterling (T) in progress'!E53</f>
        <v>0.77311872026784467</v>
      </c>
      <c r="F51" s="2">
        <f t="shared" si="3"/>
        <v>7.0812718278465381</v>
      </c>
      <c r="G51" s="1">
        <v>7.0673083314174683</v>
      </c>
      <c r="H51" s="1">
        <v>6.9720000000000004</v>
      </c>
      <c r="I51" s="1">
        <v>7.006237940767317</v>
      </c>
      <c r="J51" s="1">
        <f t="shared" si="4"/>
        <v>7.0802852271988721</v>
      </c>
      <c r="K51" s="1">
        <f>'DF-MP2-F12 aVnZ-F12'!R55</f>
        <v>7.3140960405867554</v>
      </c>
      <c r="L51" s="1">
        <f>'DF-MP2-F12 aVnZ-F12'!T55</f>
        <v>7.3130597689115637</v>
      </c>
      <c r="M51" s="1"/>
      <c r="N51" s="1">
        <f t="shared" si="5"/>
        <v>9.8660064766598055E-4</v>
      </c>
      <c r="O51" s="1"/>
      <c r="P51">
        <v>6</v>
      </c>
      <c r="Q51" t="s">
        <v>2415</v>
      </c>
      <c r="R51">
        <v>0.9</v>
      </c>
      <c r="S51">
        <v>7.1719999999999997</v>
      </c>
      <c r="T51">
        <v>7.2380000000000004</v>
      </c>
      <c r="U51">
        <v>7.4</v>
      </c>
      <c r="V51">
        <v>6.9720000000000004</v>
      </c>
    </row>
    <row r="52" spans="1:22" x14ac:dyDescent="0.2">
      <c r="A52" t="str">
        <f>'MP2-F12 '!C64</f>
        <v>06_MeOH-MeNH2_0.95</v>
      </c>
      <c r="B52" s="1">
        <f>'MP2-F12 '!BK64</f>
        <v>7.7131431551179039</v>
      </c>
      <c r="C52" s="1">
        <f>'MP2-F12 '!BL64</f>
        <v>7.7191982630158993</v>
      </c>
      <c r="D52" s="1">
        <f>'CCSD-F12c VTZ-F12'!S52</f>
        <v>-0.83396872425361046</v>
      </c>
      <c r="E52" s="1">
        <f>'sterling (T) in progress'!E54</f>
        <v>0.67462633184756449</v>
      </c>
      <c r="F52" s="2">
        <f t="shared" si="3"/>
        <v>7.5544120081408828</v>
      </c>
      <c r="G52" s="1">
        <v>7.5496336329989049</v>
      </c>
      <c r="H52" s="1">
        <v>7.4720000000000004</v>
      </c>
      <c r="I52" s="1">
        <v>7.4967686113471457</v>
      </c>
      <c r="J52" s="1">
        <f t="shared" si="4"/>
        <v>7.553800762711858</v>
      </c>
      <c r="K52" s="1">
        <f>'DF-MP2-F12 aVnZ-F12'!R56</f>
        <v>7.7137544005469287</v>
      </c>
      <c r="L52" s="1">
        <f>'DF-MP2-F12 aVnZ-F12'!T56</f>
        <v>7.7129891705790028</v>
      </c>
      <c r="M52" s="1"/>
      <c r="N52" s="1">
        <f t="shared" si="5"/>
        <v>6.1124542902479817E-4</v>
      </c>
      <c r="O52" s="1"/>
      <c r="P52">
        <v>6</v>
      </c>
      <c r="Q52" t="s">
        <v>2415</v>
      </c>
      <c r="R52">
        <v>0.95</v>
      </c>
      <c r="S52">
        <v>7.5</v>
      </c>
      <c r="T52">
        <v>7.5579999999999998</v>
      </c>
      <c r="U52">
        <v>7.681</v>
      </c>
      <c r="V52">
        <v>7.4720000000000004</v>
      </c>
    </row>
    <row r="53" spans="1:22" x14ac:dyDescent="0.2">
      <c r="A53" t="str">
        <f>'MP2-F12 '!C65</f>
        <v>06_MeOH-MeNH2_1.00</v>
      </c>
      <c r="B53" s="1">
        <f>'MP2-F12 '!BK65</f>
        <v>7.7063911775783325</v>
      </c>
      <c r="C53" s="1">
        <f>'MP2-F12 '!BL65</f>
        <v>7.7122414030910251</v>
      </c>
      <c r="D53" s="1">
        <f>'CCSD-F12c VTZ-F12'!S53</f>
        <v>-0.69107031186426138</v>
      </c>
      <c r="E53" s="1">
        <f>'sterling (T) in progress'!E55</f>
        <v>0.58513771039692219</v>
      </c>
      <c r="F53" s="2">
        <f t="shared" si="3"/>
        <v>7.6008652826385834</v>
      </c>
      <c r="G53" s="1">
        <v>7.6031374580597895</v>
      </c>
      <c r="H53" s="1">
        <v>7.54</v>
      </c>
      <c r="I53" s="1">
        <v>7.5575868810339397</v>
      </c>
      <c r="J53" s="1">
        <f t="shared" si="4"/>
        <v>7.6004585761109933</v>
      </c>
      <c r="K53" s="1">
        <f>'DF-MP2-F12 aVnZ-F12'!R57</f>
        <v>7.7067978841059226</v>
      </c>
      <c r="L53" s="1">
        <f>'DF-MP2-F12 aVnZ-F12'!T57</f>
        <v>7.7062754619065927</v>
      </c>
      <c r="M53" s="1"/>
      <c r="N53" s="1">
        <f t="shared" si="5"/>
        <v>4.0670652759011716E-4</v>
      </c>
      <c r="O53" s="1"/>
      <c r="P53">
        <v>6</v>
      </c>
      <c r="Q53" t="s">
        <v>2415</v>
      </c>
      <c r="R53">
        <v>1</v>
      </c>
      <c r="S53">
        <v>7.4809999999999999</v>
      </c>
      <c r="T53">
        <v>7.5309999999999997</v>
      </c>
      <c r="U53">
        <v>7.6280000000000001</v>
      </c>
      <c r="V53">
        <v>7.54</v>
      </c>
    </row>
    <row r="54" spans="1:22" x14ac:dyDescent="0.2">
      <c r="A54" t="str">
        <f>'MP2-F12 '!C66</f>
        <v>06_MeOH-MeNH2_1.05</v>
      </c>
      <c r="B54" s="1">
        <f>'MP2-F12 '!BK66</f>
        <v>7.4458872011688833</v>
      </c>
      <c r="C54" s="1">
        <f>'MP2-F12 '!BL66</f>
        <v>7.4515437358074346</v>
      </c>
      <c r="D54" s="1">
        <f>'CCSD-F12c VTZ-F12'!S54</f>
        <v>-0.5728999109474513</v>
      </c>
      <c r="E54" s="1">
        <f>'sterling (T) in progress'!E56</f>
        <v>0.50454280049256217</v>
      </c>
      <c r="F54" s="2">
        <f t="shared" si="3"/>
        <v>7.3778260803439206</v>
      </c>
      <c r="G54" s="1">
        <v>7.3850255301518448</v>
      </c>
      <c r="H54" s="1">
        <v>7.335</v>
      </c>
      <c r="I54" s="1">
        <v>7.3460919815873318</v>
      </c>
      <c r="J54" s="1">
        <f t="shared" si="4"/>
        <v>7.3775300907139938</v>
      </c>
      <c r="K54" s="1">
        <f>'DF-MP2-F12 aVnZ-F12'!R58</f>
        <v>7.4461831907988101</v>
      </c>
      <c r="L54" s="1">
        <f>'DF-MP2-F12 aVnZ-F12'!T58</f>
        <v>7.4458665571160738</v>
      </c>
      <c r="M54" s="1"/>
      <c r="N54" s="1">
        <f t="shared" si="5"/>
        <v>2.9598962992682942E-4</v>
      </c>
      <c r="O54" s="1"/>
      <c r="P54">
        <v>6</v>
      </c>
      <c r="Q54" t="s">
        <v>2415</v>
      </c>
      <c r="R54">
        <v>1.05</v>
      </c>
      <c r="S54">
        <v>7.2380000000000004</v>
      </c>
      <c r="T54">
        <v>7.282</v>
      </c>
      <c r="U54">
        <v>7.359</v>
      </c>
      <c r="V54">
        <v>7.335</v>
      </c>
    </row>
    <row r="55" spans="1:22" x14ac:dyDescent="0.2">
      <c r="A55" t="str">
        <f>'MP2-F12 '!C67</f>
        <v>06_MeOH-MeNH2_1.10</v>
      </c>
      <c r="B55" s="1">
        <f>'MP2-F12 '!BK67</f>
        <v>7.0370173413899098</v>
      </c>
      <c r="C55" s="1">
        <f>'MP2-F12 '!BL67</f>
        <v>7.0424796224000126</v>
      </c>
      <c r="D55" s="1">
        <f>'CCSD-F12c VTZ-F12'!S55</f>
        <v>-0.47603358431864162</v>
      </c>
      <c r="E55" s="1">
        <f>'sterling (T) in progress'!E57</f>
        <v>0.43301910387565984</v>
      </c>
      <c r="F55" s="2">
        <f t="shared" si="3"/>
        <v>6.9942747670800696</v>
      </c>
      <c r="G55" s="1">
        <v>7.0045489290719676</v>
      </c>
      <c r="H55" s="1">
        <v>6.9669999999999996</v>
      </c>
      <c r="I55" s="1">
        <v>6.9714997407531518</v>
      </c>
      <c r="J55" s="1">
        <f t="shared" si="4"/>
        <v>6.994002860946928</v>
      </c>
      <c r="K55" s="1">
        <f>'DF-MP2-F12 aVnZ-F12'!R59</f>
        <v>7.0372892475230513</v>
      </c>
      <c r="L55" s="1">
        <f>'DF-MP2-F12 aVnZ-F12'!T59</f>
        <v>7.0371344806700753</v>
      </c>
      <c r="M55" s="1"/>
      <c r="N55" s="1">
        <f t="shared" si="5"/>
        <v>2.7190613314154177E-4</v>
      </c>
      <c r="O55" s="1"/>
      <c r="P55">
        <v>6</v>
      </c>
      <c r="Q55" t="s">
        <v>2415</v>
      </c>
      <c r="R55">
        <v>1.1000000000000001</v>
      </c>
      <c r="S55">
        <v>6.86</v>
      </c>
      <c r="T55">
        <v>6.8979999999999997</v>
      </c>
      <c r="U55">
        <v>6.96</v>
      </c>
      <c r="V55">
        <v>6.9669999999999996</v>
      </c>
    </row>
    <row r="56" spans="1:22" x14ac:dyDescent="0.2">
      <c r="A56" t="str">
        <f>'MP2-F12 '!C68</f>
        <v>06_MeOH-MeNH2_1.25</v>
      </c>
      <c r="B56" s="1">
        <f>'MP2-F12 '!BK68</f>
        <v>5.515352603217293</v>
      </c>
      <c r="C56" s="1">
        <f>'MP2-F12 '!BL68</f>
        <v>5.5201808947834863</v>
      </c>
      <c r="D56" s="1">
        <f>'CCSD-F12c VTZ-F12'!S56</f>
        <v>-0.27954479951357225</v>
      </c>
      <c r="E56" s="1">
        <f>'sterling (T) in progress'!E58</f>
        <v>0.2685368965016367</v>
      </c>
      <c r="F56" s="2">
        <f t="shared" si="3"/>
        <v>5.504823118206156</v>
      </c>
      <c r="G56" s="1">
        <v>5.5171940989393677</v>
      </c>
      <c r="H56" s="1">
        <v>5.5030000000000001</v>
      </c>
      <c r="I56" s="1">
        <v>5.4971229710297935</v>
      </c>
      <c r="J56" s="1">
        <f t="shared" si="4"/>
        <v>5.5043447002053574</v>
      </c>
      <c r="K56" s="1">
        <f>'DF-MP2-F12 aVnZ-F12'!R60</f>
        <v>5.5158310212180917</v>
      </c>
      <c r="L56" s="1">
        <f>'DF-MP2-F12 aVnZ-F12'!T60</f>
        <v>5.5159717396890535</v>
      </c>
      <c r="M56" s="1"/>
      <c r="N56" s="1">
        <f t="shared" si="5"/>
        <v>4.784180007986194E-4</v>
      </c>
      <c r="O56" s="1"/>
      <c r="P56">
        <v>6</v>
      </c>
      <c r="Q56" t="s">
        <v>2415</v>
      </c>
      <c r="R56">
        <v>1.25</v>
      </c>
      <c r="S56">
        <v>5.43</v>
      </c>
      <c r="T56">
        <v>5.4539999999999997</v>
      </c>
      <c r="U56">
        <v>5.4859999999999998</v>
      </c>
      <c r="V56">
        <v>5.5030000000000001</v>
      </c>
    </row>
    <row r="57" spans="1:22" x14ac:dyDescent="0.2">
      <c r="A57" t="str">
        <f>'MP2-F12 '!C69</f>
        <v>06_MeOH-MeNH2_1.50</v>
      </c>
      <c r="B57" s="1">
        <f>'MP2-F12 '!BK69</f>
        <v>3.3529640265080434</v>
      </c>
      <c r="C57" s="1">
        <f>'MP2-F12 '!BL69</f>
        <v>3.3564474967252442</v>
      </c>
      <c r="D57" s="1">
        <f>'CCSD-F12c VTZ-F12'!S57</f>
        <v>-0.12883606127924896</v>
      </c>
      <c r="E57" s="1">
        <f>'sterling (T) in progress'!E59</f>
        <v>0.11981526800966817</v>
      </c>
      <c r="F57" s="2">
        <f t="shared" si="3"/>
        <v>3.3448881760403824</v>
      </c>
      <c r="G57" s="1">
        <v>3.3516287810682801</v>
      </c>
      <c r="H57" s="1">
        <v>3.3490000000000002</v>
      </c>
      <c r="I57" s="1">
        <v>3.3417013584518291</v>
      </c>
      <c r="J57" s="1">
        <f t="shared" si="4"/>
        <v>3.3439432332384627</v>
      </c>
      <c r="K57" s="1">
        <f>'DF-MP2-F12 aVnZ-F12'!R61</f>
        <v>3.3539089693099631</v>
      </c>
      <c r="L57" s="1">
        <f>'DF-MP2-F12 aVnZ-F12'!T61</f>
        <v>3.3541217875559748</v>
      </c>
      <c r="M57" s="1"/>
      <c r="N57" s="1">
        <f t="shared" si="5"/>
        <v>9.4494280191970148E-4</v>
      </c>
      <c r="O57" s="1"/>
      <c r="P57">
        <v>6</v>
      </c>
      <c r="Q57" t="s">
        <v>2415</v>
      </c>
      <c r="R57">
        <v>1.5</v>
      </c>
      <c r="S57">
        <v>3.331</v>
      </c>
      <c r="T57">
        <v>3.343</v>
      </c>
      <c r="U57">
        <v>3.351</v>
      </c>
      <c r="V57">
        <v>3.3490000000000002</v>
      </c>
    </row>
    <row r="58" spans="1:22" x14ac:dyDescent="0.2">
      <c r="A58" t="str">
        <f>'MP2-F12 '!C70</f>
        <v>06_MeOH-MeNH2_2.00</v>
      </c>
      <c r="B58" s="1">
        <f>'MP2-F12 '!BK70</f>
        <v>1.2889692071817709</v>
      </c>
      <c r="C58" s="1">
        <f>'MP2-F12 '!BL70</f>
        <v>1.2904676105874955</v>
      </c>
      <c r="D58" s="1">
        <f>'CCSD-F12c VTZ-F12'!S58</f>
        <v>-4.0342990489513841E-2</v>
      </c>
      <c r="E58" s="1">
        <f>'sterling (T) in progress'!E60</f>
        <v>2.4692880081298711E-2</v>
      </c>
      <c r="F58" s="2">
        <f t="shared" si="3"/>
        <v>1.2732669466302329</v>
      </c>
      <c r="G58" s="1">
        <v>1.2770995097079276</v>
      </c>
      <c r="H58" s="1">
        <v>1.274</v>
      </c>
      <c r="I58" s="1">
        <v>1.2734330845321333</v>
      </c>
      <c r="J58" s="1">
        <f t="shared" si="4"/>
        <v>1.2733190967735557</v>
      </c>
      <c r="K58" s="1">
        <f>'DF-MP2-F12 aVnZ-F12'!R62</f>
        <v>1.2889170570384481</v>
      </c>
      <c r="L58" s="1">
        <f>'DF-MP2-F12 aVnZ-F12'!T62</f>
        <v>1.2891185236076828</v>
      </c>
      <c r="M58" s="1"/>
      <c r="N58" s="1">
        <f t="shared" si="5"/>
        <v>-5.2150143322826636E-5</v>
      </c>
      <c r="O58" s="1"/>
      <c r="P58">
        <v>6</v>
      </c>
      <c r="Q58" t="s">
        <v>2415</v>
      </c>
      <c r="R58">
        <v>2</v>
      </c>
      <c r="S58">
        <v>1.278</v>
      </c>
      <c r="T58">
        <v>1.2809999999999999</v>
      </c>
      <c r="U58">
        <v>1.282</v>
      </c>
      <c r="V58">
        <v>1.274</v>
      </c>
    </row>
    <row r="59" spans="1:22" x14ac:dyDescent="0.2">
      <c r="A59" t="str">
        <f>'MP2-F12 '!C71</f>
        <v>07_MeOH-Peptide_0.90</v>
      </c>
      <c r="B59" s="1">
        <f>'MP2-F12 '!BK71</f>
        <v>7.6945950739771423</v>
      </c>
      <c r="C59" s="1">
        <f>'MP2-F12 '!BL71</f>
        <v>7.7070440314231927</v>
      </c>
      <c r="D59" s="1">
        <f>'CCSD-F12c VTZ-F12'!S59</f>
        <v>-0.65554449597683107</v>
      </c>
      <c r="E59" s="1">
        <f>'sterling (T) in progress'!E61</f>
        <v>0.7164288471695639</v>
      </c>
      <c r="F59" s="2">
        <f t="shared" si="3"/>
        <v>7.7561421245040094</v>
      </c>
      <c r="G59" s="1">
        <v>7.7838201326337106</v>
      </c>
      <c r="H59" s="1">
        <v>7.6289999999999996</v>
      </c>
      <c r="I59" s="1">
        <v>7.6889610218819904</v>
      </c>
      <c r="J59" s="1">
        <f t="shared" si="4"/>
        <v>7.7554794251698755</v>
      </c>
      <c r="K59" s="1">
        <f>'DF-MP2-F12 aVnZ-F12'!R63</f>
        <v>7.695257773311277</v>
      </c>
      <c r="L59" s="1">
        <f>'DF-MP2-F12 aVnZ-F12'!T63</f>
        <v>7.6943395189116011</v>
      </c>
      <c r="M59" s="1"/>
      <c r="N59" s="1">
        <f t="shared" si="5"/>
        <v>6.6269933413387605E-4</v>
      </c>
      <c r="O59" s="1"/>
      <c r="P59">
        <v>7</v>
      </c>
      <c r="Q59" t="s">
        <v>2416</v>
      </c>
      <c r="R59">
        <v>0.9</v>
      </c>
      <c r="S59">
        <v>7.6619999999999999</v>
      </c>
      <c r="T59">
        <v>7.766</v>
      </c>
      <c r="U59">
        <v>7.8019999999999996</v>
      </c>
      <c r="V59">
        <v>7.6289999999999996</v>
      </c>
    </row>
    <row r="60" spans="1:22" x14ac:dyDescent="0.2">
      <c r="A60" t="str">
        <f>'MP2-F12 '!C72</f>
        <v>07_MeOH-Peptide_0.95</v>
      </c>
      <c r="B60" s="1">
        <f>'MP2-F12 '!BK72</f>
        <v>8.1441343740556427</v>
      </c>
      <c r="C60" s="1">
        <f>'MP2-F12 '!BL72</f>
        <v>8.1562377747088348</v>
      </c>
      <c r="D60" s="1">
        <f>'CCSD-F12c VTZ-F12'!S60</f>
        <v>-0.54252410002396534</v>
      </c>
      <c r="E60" s="1">
        <f>'sterling (T) in progress'!E62</f>
        <v>0.63304786991423179</v>
      </c>
      <c r="F60" s="2">
        <f t="shared" si="3"/>
        <v>8.2351713065698142</v>
      </c>
      <c r="G60" s="1">
        <v>8.2701655433140857</v>
      </c>
      <c r="H60" s="1">
        <v>8.14</v>
      </c>
      <c r="I60" s="1">
        <v>8.1861486978379681</v>
      </c>
      <c r="J60" s="1">
        <f t="shared" si="4"/>
        <v>8.234658143945909</v>
      </c>
      <c r="K60" s="1">
        <f>'DF-MP2-F12 aVnZ-F12'!R64</f>
        <v>8.1446475366795479</v>
      </c>
      <c r="L60" s="1">
        <f>'DF-MP2-F12 aVnZ-F12'!T64</f>
        <v>8.143973965569776</v>
      </c>
      <c r="M60" s="1"/>
      <c r="N60" s="1">
        <f t="shared" si="5"/>
        <v>5.1316262390521672E-4</v>
      </c>
      <c r="O60" s="1"/>
      <c r="P60">
        <v>7</v>
      </c>
      <c r="Q60" t="s">
        <v>2416</v>
      </c>
      <c r="R60">
        <v>0.95</v>
      </c>
      <c r="S60">
        <v>8.0990000000000002</v>
      </c>
      <c r="T60">
        <v>8.19</v>
      </c>
      <c r="U60">
        <v>8.2129999999999992</v>
      </c>
      <c r="V60">
        <v>8.14</v>
      </c>
    </row>
    <row r="61" spans="1:22" x14ac:dyDescent="0.2">
      <c r="A61" t="str">
        <f>'MP2-F12 '!C73</f>
        <v>07_MeOH-Peptide_1.00</v>
      </c>
      <c r="B61" s="1">
        <f>'MP2-F12 '!BK73</f>
        <v>8.1808835356203797</v>
      </c>
      <c r="C61" s="1">
        <f>'MP2-F12 '!BL73</f>
        <v>8.1926708713758103</v>
      </c>
      <c r="D61" s="1">
        <f>'CCSD-F12c VTZ-F12'!S61</f>
        <v>-0.44787518802683657</v>
      </c>
      <c r="E61" s="1">
        <f>'sterling (T) in progress'!E63</f>
        <v>0.55532725370817548</v>
      </c>
      <c r="F61" s="2">
        <f t="shared" si="3"/>
        <v>8.2889771466794109</v>
      </c>
      <c r="G61" s="1">
        <v>8.3295577506464156</v>
      </c>
      <c r="H61" s="1">
        <v>8.2200000000000006</v>
      </c>
      <c r="I61" s="1">
        <v>8.2553209792254378</v>
      </c>
      <c r="J61" s="1">
        <f t="shared" si="4"/>
        <v>8.2883356013017178</v>
      </c>
      <c r="K61" s="1">
        <f>'DF-MP2-F12 aVnZ-F12'!R65</f>
        <v>8.1815250809980729</v>
      </c>
      <c r="L61" s="1">
        <f>'DF-MP2-F12 aVnZ-F12'!T65</f>
        <v>8.1811194137441596</v>
      </c>
      <c r="M61" s="1"/>
      <c r="N61" s="1">
        <f t="shared" si="5"/>
        <v>6.4154537769312014E-4</v>
      </c>
      <c r="O61" s="1"/>
      <c r="P61">
        <v>7</v>
      </c>
      <c r="Q61" t="s">
        <v>2416</v>
      </c>
      <c r="R61">
        <v>1</v>
      </c>
      <c r="S61">
        <v>8.157</v>
      </c>
      <c r="T61">
        <v>8.2370000000000001</v>
      </c>
      <c r="U61">
        <v>8.2509999999999994</v>
      </c>
      <c r="V61">
        <v>8.2200000000000006</v>
      </c>
    </row>
    <row r="62" spans="1:22" x14ac:dyDescent="0.2">
      <c r="A62" t="str">
        <f>'MP2-F12 '!C74</f>
        <v>07_MeOH-Peptide_1.05</v>
      </c>
      <c r="B62" s="1">
        <f>'MP2-F12 '!BK74</f>
        <v>7.9564723855073147</v>
      </c>
      <c r="C62" s="1">
        <f>'MP2-F12 '!BL74</f>
        <v>7.9679528412623961</v>
      </c>
      <c r="D62" s="1">
        <f>'CCSD-F12c VTZ-F12'!S62</f>
        <v>-0.36930714260750097</v>
      </c>
      <c r="E62" s="1">
        <f>'sterling (T) in progress'!E64</f>
        <v>0.48409920258614347</v>
      </c>
      <c r="F62" s="2">
        <f t="shared" si="3"/>
        <v>8.0718846559119282</v>
      </c>
      <c r="G62" s="1">
        <v>8.116118370472611</v>
      </c>
      <c r="H62" s="1">
        <v>8.0239999999999991</v>
      </c>
      <c r="I62" s="1">
        <v>8.0508278788510221</v>
      </c>
      <c r="J62" s="1">
        <f t="shared" si="4"/>
        <v>8.0712644454859568</v>
      </c>
      <c r="K62" s="1">
        <f>'DF-MP2-F12 aVnZ-F12'!R66</f>
        <v>7.9570925959332852</v>
      </c>
      <c r="L62" s="1">
        <f>'DF-MP2-F12 aVnZ-F12'!T66</f>
        <v>7.9569378935114781</v>
      </c>
      <c r="M62" s="1"/>
      <c r="N62" s="1">
        <f t="shared" si="5"/>
        <v>6.2021042597137921E-4</v>
      </c>
      <c r="O62" s="1"/>
      <c r="P62">
        <v>7</v>
      </c>
      <c r="Q62" t="s">
        <v>2416</v>
      </c>
      <c r="R62">
        <v>1.05</v>
      </c>
      <c r="S62">
        <v>7.9660000000000002</v>
      </c>
      <c r="T62">
        <v>8.0359999999999996</v>
      </c>
      <c r="U62">
        <v>8.0459999999999994</v>
      </c>
      <c r="V62">
        <v>8.0239999999999991</v>
      </c>
    </row>
    <row r="63" spans="1:22" x14ac:dyDescent="0.2">
      <c r="A63" t="str">
        <f>'MP2-F12 '!C75</f>
        <v>07_MeOH-Peptide_1.10</v>
      </c>
      <c r="B63" s="1">
        <f>'MP2-F12 '!BK75</f>
        <v>7.5754680035282451</v>
      </c>
      <c r="C63" s="1">
        <f>'MP2-F12 '!BL75</f>
        <v>7.5866328008070409</v>
      </c>
      <c r="D63" s="1">
        <f>'CCSD-F12c VTZ-F12'!S63</f>
        <v>-0.3048428042576008</v>
      </c>
      <c r="E63" s="1">
        <f>'sterling (T) in progress'!E65</f>
        <v>0.42017747289267637</v>
      </c>
      <c r="F63" s="2">
        <f t="shared" si="3"/>
        <v>7.6915252715233393</v>
      </c>
      <c r="G63" s="1">
        <v>7.7371341764080892</v>
      </c>
      <c r="H63" s="1">
        <v>7.66</v>
      </c>
      <c r="I63" s="1">
        <v>7.6799436856412582</v>
      </c>
      <c r="J63" s="1">
        <f t="shared" si="4"/>
        <v>7.6908026721633203</v>
      </c>
      <c r="K63" s="1">
        <f>'DF-MP2-F12 aVnZ-F12'!R67</f>
        <v>7.5761906028882633</v>
      </c>
      <c r="L63" s="1">
        <f>'DF-MP2-F12 aVnZ-F12'!T67</f>
        <v>7.5762335322138243</v>
      </c>
      <c r="M63" s="1"/>
      <c r="N63" s="1">
        <f t="shared" si="5"/>
        <v>7.2259936001906055E-4</v>
      </c>
      <c r="O63" s="1"/>
      <c r="P63">
        <v>7</v>
      </c>
      <c r="Q63" t="s">
        <v>2416</v>
      </c>
      <c r="R63">
        <v>1.1000000000000001</v>
      </c>
      <c r="S63">
        <v>7.6189999999999998</v>
      </c>
      <c r="T63">
        <v>7.681</v>
      </c>
      <c r="U63">
        <v>7.6870000000000003</v>
      </c>
      <c r="V63">
        <v>7.66</v>
      </c>
    </row>
    <row r="64" spans="1:22" x14ac:dyDescent="0.2">
      <c r="A64" t="str">
        <f>'MP2-F12 '!C76</f>
        <v>07_MeOH-Peptide_1.25</v>
      </c>
      <c r="B64" s="1">
        <f>'MP2-F12 '!BK76</f>
        <v>6.0894005455660105</v>
      </c>
      <c r="C64" s="1">
        <f>'MP2-F12 '!BL76</f>
        <v>6.0995452991319876</v>
      </c>
      <c r="D64" s="1">
        <f>'CCSD-F12c VTZ-F12'!S64</f>
        <v>-0.17416617663260503</v>
      </c>
      <c r="E64" s="1">
        <f>'sterling (T) in progress'!E66</f>
        <v>0.2711467272783562</v>
      </c>
      <c r="F64" s="2">
        <f t="shared" si="3"/>
        <v>6.1875311830043405</v>
      </c>
      <c r="G64" s="1">
        <v>6.2281040841640696</v>
      </c>
      <c r="H64" s="1">
        <v>6.1820000000000004</v>
      </c>
      <c r="I64" s="1">
        <v>6.1898670649808238</v>
      </c>
      <c r="J64" s="1">
        <f t="shared" si="4"/>
        <v>6.186381096211762</v>
      </c>
      <c r="K64" s="1">
        <f>'DF-MP2-F12 aVnZ-F12'!R68</f>
        <v>6.090550632358589</v>
      </c>
      <c r="L64" s="1">
        <f>'DF-MP2-F12 aVnZ-F12'!T68</f>
        <v>6.0909147704087969</v>
      </c>
      <c r="M64" s="1"/>
      <c r="N64" s="1">
        <f t="shared" si="5"/>
        <v>1.1500867925784419E-3</v>
      </c>
      <c r="O64" s="1"/>
      <c r="P64">
        <v>7</v>
      </c>
      <c r="Q64" t="s">
        <v>2416</v>
      </c>
      <c r="R64">
        <v>1.25</v>
      </c>
      <c r="S64">
        <v>6.1989999999999998</v>
      </c>
      <c r="T64">
        <v>6.2409999999999997</v>
      </c>
      <c r="U64">
        <v>6.2409999999999997</v>
      </c>
      <c r="V64">
        <v>6.1820000000000004</v>
      </c>
    </row>
    <row r="65" spans="1:22" x14ac:dyDescent="0.2">
      <c r="A65" t="str">
        <f>'MP2-F12 '!C77</f>
        <v>07_MeOH-Peptide_1.50</v>
      </c>
      <c r="B65" s="1">
        <f>'MP2-F12 '!BK77</f>
        <v>3.5935658909030579</v>
      </c>
      <c r="C65" s="1">
        <f>'MP2-F12 '!BL77</f>
        <v>3.6009114127040762</v>
      </c>
      <c r="D65" s="1">
        <f>'CCSD-F12c VTZ-F12'!S65</f>
        <v>-6.4379512247384252E-2</v>
      </c>
      <c r="E65" s="1">
        <f>'sterling (T) in progress'!E67</f>
        <v>0.11542518888190041</v>
      </c>
      <c r="F65" s="2">
        <f t="shared" si="3"/>
        <v>3.6465947464783315</v>
      </c>
      <c r="G65" s="1">
        <v>3.6681840531353473</v>
      </c>
      <c r="H65" s="1">
        <v>3.6480000000000001</v>
      </c>
      <c r="I65" s="1">
        <v>3.649393149350546</v>
      </c>
      <c r="J65" s="1">
        <f t="shared" si="4"/>
        <v>3.6446115675375741</v>
      </c>
      <c r="K65" s="1">
        <f>'DF-MP2-F12 aVnZ-F12'!R69</f>
        <v>3.5955490698438153</v>
      </c>
      <c r="L65" s="1">
        <f>'DF-MP2-F12 aVnZ-F12'!T69</f>
        <v>3.5959526603826366</v>
      </c>
      <c r="M65" s="1"/>
      <c r="N65" s="1">
        <f t="shared" si="5"/>
        <v>1.9831789407573908E-3</v>
      </c>
      <c r="O65" s="1"/>
      <c r="P65">
        <v>7</v>
      </c>
      <c r="Q65" t="s">
        <v>2416</v>
      </c>
      <c r="R65">
        <v>1.5</v>
      </c>
      <c r="S65">
        <v>3.6989999999999998</v>
      </c>
      <c r="T65">
        <v>3.72</v>
      </c>
      <c r="U65">
        <v>3.714</v>
      </c>
      <c r="V65">
        <v>3.6480000000000001</v>
      </c>
    </row>
    <row r="66" spans="1:22" x14ac:dyDescent="0.2">
      <c r="A66" t="str">
        <f>'MP2-F12 '!C78</f>
        <v>07_MeOH-Peptide_2.00</v>
      </c>
      <c r="B66" s="1">
        <f>'MP2-F12 '!BK78</f>
        <v>1.0895250697999896</v>
      </c>
      <c r="C66" s="1">
        <f>'MP2-F12 '!BL78</f>
        <v>1.0910045267779984</v>
      </c>
      <c r="D66" s="1">
        <f>'CCSD-F12c VTZ-F12'!S66</f>
        <v>-7.1880102775077059E-3</v>
      </c>
      <c r="E66" s="1">
        <f>'sterling (T) in progress'!E68</f>
        <v>1.3172867048116085E-2</v>
      </c>
      <c r="F66" s="2">
        <f t="shared" si="3"/>
        <v>1.0975087505549643</v>
      </c>
      <c r="G66" s="1">
        <v>1.1041213002288635</v>
      </c>
      <c r="H66" s="1">
        <v>1.0960000000000001</v>
      </c>
      <c r="I66" s="1">
        <v>1.0987805105139474</v>
      </c>
      <c r="J66" s="1">
        <f t="shared" si="4"/>
        <v>1.0955099265705981</v>
      </c>
      <c r="K66" s="1">
        <f>'DF-MP2-F12 aVnZ-F12'!R70</f>
        <v>1.0915238937843559</v>
      </c>
      <c r="L66" s="1">
        <f>'DF-MP2-F12 aVnZ-F12'!T70</f>
        <v>1.091808808748393</v>
      </c>
      <c r="M66" s="1"/>
      <c r="N66" s="1">
        <f t="shared" si="5"/>
        <v>1.9988239843662381E-3</v>
      </c>
      <c r="O66" s="1"/>
      <c r="P66">
        <v>7</v>
      </c>
      <c r="Q66" t="s">
        <v>2416</v>
      </c>
      <c r="R66">
        <v>2</v>
      </c>
      <c r="S66">
        <v>1.1180000000000001</v>
      </c>
      <c r="T66">
        <v>1.1220000000000001</v>
      </c>
      <c r="U66">
        <v>1.1200000000000001</v>
      </c>
      <c r="V66">
        <v>1.0960000000000001</v>
      </c>
    </row>
    <row r="67" spans="1:22" x14ac:dyDescent="0.2">
      <c r="A67" t="str">
        <f>'MP2-F12 '!C79</f>
        <v>08_MeOH-Water_0.90</v>
      </c>
      <c r="B67" s="1">
        <f>'MP2-F12 '!BK79</f>
        <v>4.6862542897586517</v>
      </c>
      <c r="C67" s="1">
        <f>'MP2-F12 '!BL79</f>
        <v>4.6964568027328149</v>
      </c>
      <c r="D67" s="1">
        <f>'CCSD-F12c VTZ-F12'!S67</f>
        <v>-0.41352745153408588</v>
      </c>
      <c r="E67" s="1">
        <f>'sterling (T) in progress'!E69</f>
        <v>0.39975797334586671</v>
      </c>
      <c r="F67" s="2">
        <f t="shared" si="3"/>
        <v>4.6751331412528483</v>
      </c>
      <c r="G67" s="1">
        <v>4.6843048188421008</v>
      </c>
      <c r="H67" s="1">
        <v>4.5869999999999997</v>
      </c>
      <c r="I67" s="1">
        <v>4.629481681109942</v>
      </c>
      <c r="J67" s="1">
        <f t="shared" si="4"/>
        <v>4.6724848115704329</v>
      </c>
      <c r="K67" s="1">
        <f>'DF-MP2-F12 aVnZ-F12'!R71</f>
        <v>4.688902619441067</v>
      </c>
      <c r="L67" s="1">
        <f>'DF-MP2-F12 aVnZ-F12'!T71</f>
        <v>4.6858389396029487</v>
      </c>
      <c r="M67" s="1"/>
      <c r="N67" s="1">
        <f t="shared" si="5"/>
        <v>2.6483296824153513E-3</v>
      </c>
      <c r="O67" s="1"/>
      <c r="P67">
        <v>8</v>
      </c>
      <c r="Q67" t="s">
        <v>2417</v>
      </c>
      <c r="R67">
        <v>0.9</v>
      </c>
      <c r="S67">
        <v>4.4820000000000002</v>
      </c>
      <c r="T67">
        <v>4.5119999999999996</v>
      </c>
      <c r="U67">
        <v>4.62</v>
      </c>
      <c r="V67">
        <v>4.5869999999999997</v>
      </c>
    </row>
    <row r="68" spans="1:22" x14ac:dyDescent="0.2">
      <c r="A68" t="str">
        <f>'MP2-F12 '!C80</f>
        <v>08_MeOH-Water_0.95</v>
      </c>
      <c r="B68" s="1">
        <f>'MP2-F12 '!BK80</f>
        <v>5.0041140454630302</v>
      </c>
      <c r="C68" s="1">
        <f>'MP2-F12 '!BL80</f>
        <v>5.0140236891334551</v>
      </c>
      <c r="D68" s="1">
        <f>'CCSD-F12c VTZ-F12'!S68</f>
        <v>-0.32606474693866971</v>
      </c>
      <c r="E68" s="1">
        <f>'sterling (T) in progress'!E70</f>
        <v>0.33667585937197841</v>
      </c>
      <c r="F68" s="2">
        <f t="shared" si="3"/>
        <v>5.0170285767353775</v>
      </c>
      <c r="G68" s="1">
        <v>5.0323332987703688</v>
      </c>
      <c r="H68" s="1">
        <v>4.952</v>
      </c>
      <c r="I68" s="1">
        <v>4.9848028806199736</v>
      </c>
      <c r="J68" s="1">
        <f t="shared" si="4"/>
        <v>5.014725157896339</v>
      </c>
      <c r="K68" s="1">
        <f>'DF-MP2-F12 aVnZ-F12'!R72</f>
        <v>5.0064174643020687</v>
      </c>
      <c r="L68" s="1">
        <f>'DF-MP2-F12 aVnZ-F12'!T72</f>
        <v>5.0036423974078588</v>
      </c>
      <c r="M68" s="1"/>
      <c r="N68" s="1">
        <f t="shared" si="5"/>
        <v>2.3034188390385069E-3</v>
      </c>
      <c r="O68" s="1"/>
      <c r="P68">
        <v>8</v>
      </c>
      <c r="Q68" t="s">
        <v>2417</v>
      </c>
      <c r="R68">
        <v>0.95</v>
      </c>
      <c r="S68">
        <v>4.851</v>
      </c>
      <c r="T68">
        <v>4.8769999999999998</v>
      </c>
      <c r="U68">
        <v>4.96</v>
      </c>
      <c r="V68">
        <v>4.952</v>
      </c>
    </row>
    <row r="69" spans="1:22" x14ac:dyDescent="0.2">
      <c r="A69" t="str">
        <f>'MP2-F12 '!C81</f>
        <v>08_MeOH-Water_1.00</v>
      </c>
      <c r="B69" s="1">
        <f>'MP2-F12 '!BK81</f>
        <v>5.018865057610256</v>
      </c>
      <c r="C69" s="1">
        <f>'MP2-F12 '!BL81</f>
        <v>5.0284215415212561</v>
      </c>
      <c r="D69" s="1">
        <f>'CCSD-F12c VTZ-F12'!S69</f>
        <v>-0.25744004573222234</v>
      </c>
      <c r="E69" s="1">
        <f>'sterling (T) in progress'!E71</f>
        <v>0.28103725796130741</v>
      </c>
      <c r="F69" s="2">
        <f t="shared" si="3"/>
        <v>5.0445817230263241</v>
      </c>
      <c r="G69" s="1">
        <v>5.0634582516427002</v>
      </c>
      <c r="H69" s="1">
        <v>4.9969999999999999</v>
      </c>
      <c r="I69" s="1">
        <v>5.022770030160002</v>
      </c>
      <c r="J69" s="1">
        <f t="shared" si="4"/>
        <v>5.0424622698393406</v>
      </c>
      <c r="K69" s="1">
        <f>'DF-MP2-F12 aVnZ-F12'!R73</f>
        <v>5.0209845107972386</v>
      </c>
      <c r="L69" s="1">
        <f>'DF-MP2-F12 aVnZ-F12'!T73</f>
        <v>5.0184685676606886</v>
      </c>
      <c r="M69" s="1"/>
      <c r="N69" s="1">
        <f t="shared" si="5"/>
        <v>2.1194531869834776E-3</v>
      </c>
      <c r="O69" s="1"/>
      <c r="P69">
        <v>8</v>
      </c>
      <c r="Q69" t="s">
        <v>2417</v>
      </c>
      <c r="R69">
        <v>1</v>
      </c>
      <c r="S69">
        <v>4.9180000000000001</v>
      </c>
      <c r="T69">
        <v>4.9400000000000004</v>
      </c>
      <c r="U69">
        <v>5.0039999999999996</v>
      </c>
      <c r="V69">
        <v>4.9969999999999999</v>
      </c>
    </row>
    <row r="70" spans="1:22" x14ac:dyDescent="0.2">
      <c r="A70" t="str">
        <f>'MP2-F12 '!C82</f>
        <v>08_MeOH-Water_1.05</v>
      </c>
      <c r="B70" s="1">
        <f>'MP2-F12 '!BK82</f>
        <v>4.8503007881830902</v>
      </c>
      <c r="C70" s="1">
        <f>'MP2-F12 '!BL82</f>
        <v>4.8594540529757673</v>
      </c>
      <c r="D70" s="1">
        <f>'CCSD-F12c VTZ-F12'!S70</f>
        <v>-0.20385780770404072</v>
      </c>
      <c r="E70" s="1">
        <f>'sterling (T) in progress'!E72</f>
        <v>0.23268422482687279</v>
      </c>
      <c r="F70" s="2">
        <f t="shared" si="3"/>
        <v>4.8811313839727406</v>
      </c>
      <c r="G70" s="1">
        <v>4.9012576850318341</v>
      </c>
      <c r="H70" s="1">
        <v>4.8470000000000004</v>
      </c>
      <c r="I70" s="1">
        <v>4.8669299127378931</v>
      </c>
      <c r="J70" s="1">
        <f t="shared" si="4"/>
        <v>4.879127205305922</v>
      </c>
      <c r="K70" s="1">
        <f>'DF-MP2-F12 aVnZ-F12'!R74</f>
        <v>4.8523049668499088</v>
      </c>
      <c r="L70" s="1">
        <f>'DF-MP2-F12 aVnZ-F12'!T74</f>
        <v>4.849999834195871</v>
      </c>
      <c r="M70" s="1"/>
      <c r="N70" s="1">
        <f t="shared" si="5"/>
        <v>2.0041786668185679E-3</v>
      </c>
      <c r="O70" s="1"/>
      <c r="P70">
        <v>8</v>
      </c>
      <c r="Q70" t="s">
        <v>2417</v>
      </c>
      <c r="R70">
        <v>1.05</v>
      </c>
      <c r="S70">
        <v>4.7939999999999996</v>
      </c>
      <c r="T70">
        <v>4.8129999999999997</v>
      </c>
      <c r="U70">
        <v>4.8630000000000004</v>
      </c>
      <c r="V70">
        <v>4.8470000000000004</v>
      </c>
    </row>
    <row r="71" spans="1:22" x14ac:dyDescent="0.2">
      <c r="A71" t="str">
        <f>'MP2-F12 '!C83</f>
        <v>08_MeOH-Water_1.10</v>
      </c>
      <c r="B71" s="1">
        <f>'MP2-F12 '!BK83</f>
        <v>4.5785019177763289</v>
      </c>
      <c r="C71" s="1">
        <f>'MP2-F12 '!BL83</f>
        <v>4.5872126388399117</v>
      </c>
      <c r="D71" s="1">
        <f>'CCSD-F12c VTZ-F12'!S71</f>
        <v>-0.16233724732706012</v>
      </c>
      <c r="E71" s="1">
        <f>'sterling (T) in progress'!E73</f>
        <v>0.19147676860380441</v>
      </c>
      <c r="F71" s="2">
        <f t="shared" si="3"/>
        <v>4.6095772733470444</v>
      </c>
      <c r="G71" s="1">
        <v>4.6292230960287108</v>
      </c>
      <c r="H71" s="1">
        <v>4.5860000000000003</v>
      </c>
      <c r="I71" s="1">
        <v>4.6005926640467694</v>
      </c>
      <c r="J71" s="1">
        <f t="shared" si="4"/>
        <v>4.6076414390530731</v>
      </c>
      <c r="K71" s="1">
        <f>'DF-MP2-F12 aVnZ-F12'!R75</f>
        <v>4.5804377520703001</v>
      </c>
      <c r="L71" s="1">
        <f>'DF-MP2-F12 aVnZ-F12'!T75</f>
        <v>4.5782944890212462</v>
      </c>
      <c r="M71" s="1"/>
      <c r="N71" s="1">
        <f t="shared" si="5"/>
        <v>1.9358342939712614E-3</v>
      </c>
      <c r="O71" s="1"/>
      <c r="P71">
        <v>8</v>
      </c>
      <c r="Q71" t="s">
        <v>2417</v>
      </c>
      <c r="R71">
        <v>1.1000000000000001</v>
      </c>
      <c r="S71">
        <v>4.5570000000000004</v>
      </c>
      <c r="T71">
        <v>4.5730000000000004</v>
      </c>
      <c r="U71">
        <v>4.6120000000000001</v>
      </c>
      <c r="V71">
        <v>4.5860000000000003</v>
      </c>
    </row>
    <row r="72" spans="1:22" x14ac:dyDescent="0.2">
      <c r="A72" t="str">
        <f>'MP2-F12 '!C84</f>
        <v>08_MeOH-Water_1.25</v>
      </c>
      <c r="B72" s="1">
        <f>'MP2-F12 '!BK84</f>
        <v>3.5772686544530066</v>
      </c>
      <c r="C72" s="1">
        <f>'MP2-F12 '!BL84</f>
        <v>3.5844886021302358</v>
      </c>
      <c r="D72" s="1">
        <f>'CCSD-F12c VTZ-F12'!S72</f>
        <v>-8.5727889318365946E-2</v>
      </c>
      <c r="E72" s="1">
        <f>'sterling (T) in progress'!E74</f>
        <v>0.10413825613551828</v>
      </c>
      <c r="F72" s="2">
        <f t="shared" si="3"/>
        <v>3.5976680384679915</v>
      </c>
      <c r="G72" s="1">
        <v>3.6109446311353599</v>
      </c>
      <c r="H72" s="1">
        <v>3.589</v>
      </c>
      <c r="I72" s="1">
        <v>3.5947429039623318</v>
      </c>
      <c r="J72" s="1">
        <f t="shared" si="4"/>
        <v>3.595679021270159</v>
      </c>
      <c r="K72" s="1">
        <f>'DF-MP2-F12 aVnZ-F12'!R76</f>
        <v>3.5792576716508391</v>
      </c>
      <c r="L72" s="1">
        <f>'DF-MP2-F12 aVnZ-F12'!T76</f>
        <v>3.5775134372738666</v>
      </c>
      <c r="M72" s="1"/>
      <c r="N72" s="1">
        <f t="shared" si="5"/>
        <v>1.98901719783251E-3</v>
      </c>
      <c r="O72" s="1"/>
      <c r="P72">
        <v>8</v>
      </c>
      <c r="Q72" t="s">
        <v>2417</v>
      </c>
      <c r="R72">
        <v>1.25</v>
      </c>
      <c r="S72">
        <v>3.605</v>
      </c>
      <c r="T72">
        <v>3.6150000000000002</v>
      </c>
      <c r="U72">
        <v>3.633</v>
      </c>
      <c r="V72">
        <v>3.589</v>
      </c>
    </row>
    <row r="73" spans="1:22" x14ac:dyDescent="0.2">
      <c r="A73" t="str">
        <f>'MP2-F12 '!C85</f>
        <v>08_MeOH-Water_1.50</v>
      </c>
      <c r="B73" s="1">
        <f>'MP2-F12 '!BK85</f>
        <v>2.2017451709766975</v>
      </c>
      <c r="C73" s="1">
        <f>'MP2-F12 '!BL85</f>
        <v>2.2063784145036864</v>
      </c>
      <c r="D73" s="1">
        <f>'CCSD-F12c VTZ-F12'!S73</f>
        <v>-3.4734407863037386E-2</v>
      </c>
      <c r="E73" s="1">
        <f>'sterling (T) in progress'!E75</f>
        <v>3.572848612401526E-2</v>
      </c>
      <c r="F73" s="2">
        <f t="shared" si="3"/>
        <v>2.204766005029692</v>
      </c>
      <c r="G73" s="1">
        <v>2.2079685223985095</v>
      </c>
      <c r="H73" s="1">
        <v>2.1989999999999998</v>
      </c>
      <c r="I73" s="1">
        <v>2.2011659350347235</v>
      </c>
      <c r="J73" s="1">
        <f t="shared" si="4"/>
        <v>2.2027392492376756</v>
      </c>
      <c r="K73" s="1">
        <f>'DF-MP2-F12 aVnZ-F12'!R77</f>
        <v>2.2037719267687139</v>
      </c>
      <c r="L73" s="1">
        <f>'DF-MP2-F12 aVnZ-F12'!T77</f>
        <v>2.2024104007924286</v>
      </c>
      <c r="M73" s="1"/>
      <c r="N73" s="1">
        <f t="shared" si="5"/>
        <v>2.0267557920163881E-3</v>
      </c>
      <c r="O73" s="1"/>
      <c r="P73">
        <v>8</v>
      </c>
      <c r="Q73" t="s">
        <v>2417</v>
      </c>
      <c r="R73">
        <v>1.5</v>
      </c>
      <c r="S73">
        <v>2.2290000000000001</v>
      </c>
      <c r="T73">
        <v>2.2330000000000001</v>
      </c>
      <c r="U73">
        <v>2.2389999999999999</v>
      </c>
      <c r="V73">
        <v>2.1989999999999998</v>
      </c>
    </row>
    <row r="74" spans="1:22" x14ac:dyDescent="0.2">
      <c r="A74" t="str">
        <f>'MP2-F12 '!C86</f>
        <v>08_MeOH-Water_2.00</v>
      </c>
      <c r="B74" s="1">
        <f>'MP2-F12 '!BK86</f>
        <v>0.91644206193571098</v>
      </c>
      <c r="C74" s="1">
        <f>'MP2-F12 '!BL86</f>
        <v>0.91803745220077038</v>
      </c>
      <c r="D74" s="1">
        <f>'CCSD-F12c VTZ-F12'!S74</f>
        <v>-9.2542772970497511E-3</v>
      </c>
      <c r="E74" s="1">
        <f>'sterling (T) in progress'!E76</f>
        <v>1.7330609928891273E-3</v>
      </c>
      <c r="F74" s="2">
        <f t="shared" si="3"/>
        <v>0.90932662309738699</v>
      </c>
      <c r="G74" s="1">
        <v>0.9094452319202313</v>
      </c>
      <c r="H74" s="1">
        <v>0.90700000000000003</v>
      </c>
      <c r="I74" s="1">
        <v>0.90763810465918549</v>
      </c>
      <c r="J74" s="1">
        <f t="shared" si="4"/>
        <v>0.9089208456315504</v>
      </c>
      <c r="K74" s="1">
        <f>'DF-MP2-F12 aVnZ-F12'!R78</f>
        <v>0.91684783940154757</v>
      </c>
      <c r="L74" s="1">
        <f>'DF-MP2-F12 aVnZ-F12'!T78</f>
        <v>0.91602965180200357</v>
      </c>
      <c r="M74" s="1"/>
      <c r="N74" s="1">
        <f t="shared" si="5"/>
        <v>4.0577746583658758E-4</v>
      </c>
      <c r="O74" s="1"/>
      <c r="P74">
        <v>8</v>
      </c>
      <c r="Q74" t="s">
        <v>2417</v>
      </c>
      <c r="R74">
        <v>2</v>
      </c>
      <c r="S74">
        <v>0.92100000000000004</v>
      </c>
      <c r="T74">
        <v>0.92200000000000004</v>
      </c>
      <c r="U74">
        <v>0.92300000000000004</v>
      </c>
      <c r="V74">
        <v>0.90700000000000003</v>
      </c>
    </row>
    <row r="75" spans="1:22" x14ac:dyDescent="0.2">
      <c r="A75" t="str">
        <f>'MP2-F12 '!C87</f>
        <v>09_MeNH2-MeOH_0.90</v>
      </c>
      <c r="B75" s="1">
        <f>'MP2-F12 '!BK87</f>
        <v>2.8573708666689481</v>
      </c>
      <c r="C75" s="1">
        <f>'MP2-F12 '!BL87</f>
        <v>2.8646770277582858</v>
      </c>
      <c r="D75" s="1">
        <f>'CCSD-F12c VTZ-F12'!S75</f>
        <v>-0.4757436065489693</v>
      </c>
      <c r="E75" s="1">
        <f>'sterling (T) in progress'!E77</f>
        <v>0.45626295360992941</v>
      </c>
      <c r="F75" s="2">
        <f t="shared" si="3"/>
        <v>2.8374180399258098</v>
      </c>
      <c r="G75" s="1">
        <v>2.8622986144419227</v>
      </c>
      <c r="H75" s="1">
        <v>2.8140000000000001</v>
      </c>
      <c r="I75" s="1">
        <v>2.8133473470436359</v>
      </c>
      <c r="J75" s="1">
        <f t="shared" si="4"/>
        <v>2.8378902137299082</v>
      </c>
      <c r="K75" s="1">
        <f>'DF-MP2-F12 aVnZ-F12'!R79</f>
        <v>2.8568986928648497</v>
      </c>
      <c r="L75" s="1">
        <f>'DF-MP2-F12 aVnZ-F12'!T79</f>
        <v>2.857216440416694</v>
      </c>
      <c r="M75" s="1"/>
      <c r="N75" s="1">
        <f t="shared" si="5"/>
        <v>-4.7217380409847465E-4</v>
      </c>
      <c r="O75" s="1"/>
      <c r="P75">
        <v>9</v>
      </c>
      <c r="Q75" t="s">
        <v>2418</v>
      </c>
      <c r="R75">
        <v>0.9</v>
      </c>
      <c r="S75">
        <v>2.806</v>
      </c>
      <c r="T75">
        <v>2.8490000000000002</v>
      </c>
      <c r="U75">
        <v>2.9089999999999998</v>
      </c>
      <c r="V75">
        <v>2.8140000000000001</v>
      </c>
    </row>
    <row r="76" spans="1:22" x14ac:dyDescent="0.2">
      <c r="A76" t="str">
        <f>'MP2-F12 '!C88</f>
        <v>09_MeNH2-MeOH_0.95</v>
      </c>
      <c r="B76" s="1">
        <f>'MP2-F12 '!BK88</f>
        <v>3.0527359929622828</v>
      </c>
      <c r="C76" s="1">
        <f>'MP2-F12 '!BL88</f>
        <v>3.0596784304234816</v>
      </c>
      <c r="D76" s="1">
        <f>'CCSD-F12c VTZ-F12'!S76</f>
        <v>-0.37764394449666661</v>
      </c>
      <c r="E76" s="1">
        <f>'sterling (T) in progress'!E78</f>
        <v>0.37637877803351705</v>
      </c>
      <c r="F76" s="2">
        <f t="shared" ref="F76:F139" si="6">K76+D76+E76</f>
        <v>3.0511253690812286</v>
      </c>
      <c r="G76" s="1">
        <v>3.0780163228348463</v>
      </c>
      <c r="H76" s="1">
        <v>3.0409999999999999</v>
      </c>
      <c r="I76" s="1">
        <v>3.0370867493454856</v>
      </c>
      <c r="J76" s="1">
        <f t="shared" ref="J76:J139" si="7">B76+D76+E76</f>
        <v>3.0514708264991333</v>
      </c>
      <c r="K76" s="1">
        <f>'DF-MP2-F12 aVnZ-F12'!R80</f>
        <v>3.0523905355443781</v>
      </c>
      <c r="L76" s="1">
        <f>'DF-MP2-F12 aVnZ-F12'!T80</f>
        <v>3.0527998689210891</v>
      </c>
      <c r="M76" s="1"/>
      <c r="N76" s="1">
        <f t="shared" ref="N76:N139" si="8">F76-J76</f>
        <v>-3.454574179047043E-4</v>
      </c>
      <c r="O76" s="1"/>
      <c r="P76">
        <v>9</v>
      </c>
      <c r="Q76" t="s">
        <v>2418</v>
      </c>
      <c r="R76">
        <v>0.95</v>
      </c>
      <c r="S76">
        <v>3.03</v>
      </c>
      <c r="T76">
        <v>3.0649999999999999</v>
      </c>
      <c r="U76">
        <v>3.11</v>
      </c>
      <c r="V76">
        <v>3.0409999999999999</v>
      </c>
    </row>
    <row r="77" spans="1:22" x14ac:dyDescent="0.2">
      <c r="A77" t="str">
        <f>'MP2-F12 '!C89</f>
        <v>09_MeNH2-MeOH_1.00</v>
      </c>
      <c r="B77" s="1">
        <f>'MP2-F12 '!BK89</f>
        <v>3.0287625500380808</v>
      </c>
      <c r="C77" s="1">
        <f>'MP2-F12 '!BL89</f>
        <v>3.0352793523773491</v>
      </c>
      <c r="D77" s="1">
        <f>'CCSD-F12c VTZ-F12'!S77</f>
        <v>-0.30219166506467632</v>
      </c>
      <c r="E77" s="1">
        <f>'sterling (T) in progress'!E79</f>
        <v>0.310182898340917</v>
      </c>
      <c r="F77" s="2">
        <f t="shared" si="6"/>
        <v>3.0366268009487691</v>
      </c>
      <c r="G77" s="1">
        <v>3.0632517546036508</v>
      </c>
      <c r="H77" s="1">
        <v>3.0350000000000001</v>
      </c>
      <c r="I77" s="1">
        <v>3.0291383778862557</v>
      </c>
      <c r="J77" s="1">
        <f t="shared" si="7"/>
        <v>3.0367537833143214</v>
      </c>
      <c r="K77" s="1">
        <f>'DF-MP2-F12 aVnZ-F12'!R81</f>
        <v>3.0286355676725285</v>
      </c>
      <c r="L77" s="1">
        <f>'DF-MP2-F12 aVnZ-F12'!T81</f>
        <v>3.0291132737081514</v>
      </c>
      <c r="M77" s="1"/>
      <c r="N77" s="1">
        <f t="shared" si="8"/>
        <v>-1.2698236555230835E-4</v>
      </c>
      <c r="O77" s="1"/>
      <c r="P77">
        <v>9</v>
      </c>
      <c r="Q77" t="s">
        <v>2418</v>
      </c>
      <c r="R77">
        <v>1</v>
      </c>
      <c r="S77">
        <v>3.0289999999999999</v>
      </c>
      <c r="T77">
        <v>3.0579999999999998</v>
      </c>
      <c r="U77">
        <v>3.0920000000000001</v>
      </c>
      <c r="V77">
        <v>3.0350000000000001</v>
      </c>
    </row>
    <row r="78" spans="1:22" x14ac:dyDescent="0.2">
      <c r="A78" t="str">
        <f>'MP2-F12 '!C90</f>
        <v>09_MeNH2-MeOH_1.05</v>
      </c>
      <c r="B78" s="1">
        <f>'MP2-F12 '!BK90</f>
        <v>2.8805299965570277</v>
      </c>
      <c r="C78" s="1">
        <f>'MP2-F12 '!BL90</f>
        <v>2.8865822442651732</v>
      </c>
      <c r="D78" s="1">
        <f>'CCSD-F12c VTZ-F12'!S78</f>
        <v>-0.24387535420599971</v>
      </c>
      <c r="E78" s="1">
        <f>'sterling (T) in progress'!E80</f>
        <v>0.25561121788761343</v>
      </c>
      <c r="F78" s="2">
        <f t="shared" si="6"/>
        <v>2.8924210305819407</v>
      </c>
      <c r="G78" s="1">
        <v>2.9172283326988087</v>
      </c>
      <c r="H78" s="1">
        <v>2.8959999999999999</v>
      </c>
      <c r="I78" s="1">
        <v>2.8888331577646102</v>
      </c>
      <c r="J78" s="1">
        <f t="shared" si="7"/>
        <v>2.8922658602386413</v>
      </c>
      <c r="K78" s="1">
        <f>'DF-MP2-F12 aVnZ-F12'!R82</f>
        <v>2.8806851669003271</v>
      </c>
      <c r="L78" s="1">
        <f>'DF-MP2-F12 aVnZ-F12'!T82</f>
        <v>2.8812193266874844</v>
      </c>
      <c r="M78" s="1"/>
      <c r="N78" s="1">
        <f t="shared" si="8"/>
        <v>1.5517034329937118E-4</v>
      </c>
      <c r="O78" s="1"/>
      <c r="P78">
        <v>9</v>
      </c>
      <c r="Q78" t="s">
        <v>2418</v>
      </c>
      <c r="R78">
        <v>1.05</v>
      </c>
      <c r="S78">
        <v>2.8959999999999999</v>
      </c>
      <c r="T78">
        <v>2.9209999999999998</v>
      </c>
      <c r="U78">
        <v>2.9460000000000002</v>
      </c>
      <c r="V78">
        <v>2.8959999999999999</v>
      </c>
    </row>
    <row r="79" spans="1:22" x14ac:dyDescent="0.2">
      <c r="A79" t="str">
        <f>'MP2-F12 '!C91</f>
        <v>09_MeNH2-MeOH_1.10</v>
      </c>
      <c r="B79" s="1">
        <f>'MP2-F12 '!BK91</f>
        <v>2.6690790208994644</v>
      </c>
      <c r="C79" s="1">
        <f>'MP2-F12 '!BL91</f>
        <v>2.6746480955275391</v>
      </c>
      <c r="D79" s="1">
        <f>'CCSD-F12c VTZ-F12'!S79</f>
        <v>-0.19870145482025237</v>
      </c>
      <c r="E79" s="1">
        <f>'sterling (T) in progress'!E81</f>
        <v>0.21092832146080198</v>
      </c>
      <c r="F79" s="2">
        <f t="shared" si="6"/>
        <v>2.6817952656660871</v>
      </c>
      <c r="G79" s="1">
        <v>2.7038702019854188</v>
      </c>
      <c r="H79" s="1">
        <v>2.6869999999999998</v>
      </c>
      <c r="I79" s="1">
        <v>2.680215861421253</v>
      </c>
      <c r="J79" s="1">
        <f t="shared" si="7"/>
        <v>2.681305887540014</v>
      </c>
      <c r="K79" s="1">
        <f>'DF-MP2-F12 aVnZ-F12'!R83</f>
        <v>2.6695683990255374</v>
      </c>
      <c r="L79" s="1">
        <f>'DF-MP2-F12 aVnZ-F12'!T83</f>
        <v>2.670138308391671</v>
      </c>
      <c r="M79" s="1"/>
      <c r="N79" s="1">
        <f t="shared" si="8"/>
        <v>4.8937812607308118E-4</v>
      </c>
      <c r="O79" s="1"/>
      <c r="P79">
        <v>9</v>
      </c>
      <c r="Q79" t="s">
        <v>2418</v>
      </c>
      <c r="R79">
        <v>1.1000000000000001</v>
      </c>
      <c r="S79">
        <v>2.694</v>
      </c>
      <c r="T79">
        <v>2.7149999999999999</v>
      </c>
      <c r="U79">
        <v>2.7330000000000001</v>
      </c>
      <c r="V79">
        <v>2.6869999999999998</v>
      </c>
    </row>
    <row r="80" spans="1:22" x14ac:dyDescent="0.2">
      <c r="A80" t="str">
        <f>'MP2-F12 '!C92</f>
        <v>09_MeNH2-MeOH_1.25</v>
      </c>
      <c r="B80" s="1">
        <f>'MP2-F12 '!BK92</f>
        <v>1.9630240997528456</v>
      </c>
      <c r="C80" s="1">
        <f>'MP2-F12 '!BL92</f>
        <v>1.9672478065215577</v>
      </c>
      <c r="D80" s="1">
        <f>'CCSD-F12c VTZ-F12'!S80</f>
        <v>-0.11342258872705546</v>
      </c>
      <c r="E80" s="1">
        <f>'sterling (T) in progress'!E82</f>
        <v>0.11994589229271854</v>
      </c>
      <c r="F80" s="2">
        <f t="shared" si="6"/>
        <v>1.9708237739268286</v>
      </c>
      <c r="G80" s="1">
        <v>1.9838510869908816</v>
      </c>
      <c r="H80" s="1">
        <v>1.976</v>
      </c>
      <c r="I80" s="1">
        <v>1.9699749318773385</v>
      </c>
      <c r="J80" s="1">
        <f t="shared" si="7"/>
        <v>1.9695474033185087</v>
      </c>
      <c r="K80" s="1">
        <f>'DF-MP2-F12 aVnZ-F12'!R84</f>
        <v>1.9643004703611655</v>
      </c>
      <c r="L80" s="1">
        <f>'DF-MP2-F12 aVnZ-F12'!T84</f>
        <v>1.964827043042479</v>
      </c>
      <c r="M80" s="1"/>
      <c r="N80" s="1">
        <f t="shared" si="8"/>
        <v>1.2763706083198656E-3</v>
      </c>
      <c r="O80" s="1"/>
      <c r="P80">
        <v>9</v>
      </c>
      <c r="Q80" t="s">
        <v>2418</v>
      </c>
      <c r="R80">
        <v>1.25</v>
      </c>
      <c r="S80">
        <v>1.992</v>
      </c>
      <c r="T80">
        <v>2.004</v>
      </c>
      <c r="U80">
        <v>2.0110000000000001</v>
      </c>
      <c r="V80">
        <v>1.976</v>
      </c>
    </row>
    <row r="81" spans="1:22" x14ac:dyDescent="0.2">
      <c r="A81" t="str">
        <f>'MP2-F12 '!C93</f>
        <v>09_MeNH2-MeOH_1.50</v>
      </c>
      <c r="B81" s="1">
        <f>'MP2-F12 '!BK93</f>
        <v>1.0992804785590879</v>
      </c>
      <c r="C81" s="1">
        <f>'MP2-F12 '!BL93</f>
        <v>1.101727377297844</v>
      </c>
      <c r="D81" s="1">
        <f>'CCSD-F12c VTZ-F12'!S81</f>
        <v>-5.1899037287227001E-2</v>
      </c>
      <c r="E81" s="1">
        <f>'sterling (T) in progress'!E83</f>
        <v>4.9499589764640896E-2</v>
      </c>
      <c r="F81" s="2">
        <f t="shared" si="6"/>
        <v>1.0981266976217854</v>
      </c>
      <c r="G81" s="1">
        <v>1.1041932900781593</v>
      </c>
      <c r="H81" s="1">
        <v>1.1000000000000001</v>
      </c>
      <c r="I81" s="1">
        <v>1.0974112850579221</v>
      </c>
      <c r="J81" s="1">
        <f t="shared" si="7"/>
        <v>1.0968810310365018</v>
      </c>
      <c r="K81" s="1">
        <f>'DF-MP2-F12 aVnZ-F12'!R85</f>
        <v>1.1005261451443715</v>
      </c>
      <c r="L81" s="1">
        <f>'DF-MP2-F12 aVnZ-F12'!T85</f>
        <v>1.1007960294431265</v>
      </c>
      <c r="M81" s="1"/>
      <c r="N81" s="1">
        <f t="shared" si="8"/>
        <v>1.245666585283578E-3</v>
      </c>
      <c r="O81" s="1"/>
      <c r="P81">
        <v>9</v>
      </c>
      <c r="Q81" t="s">
        <v>2418</v>
      </c>
      <c r="R81">
        <v>1.5</v>
      </c>
      <c r="S81">
        <v>1.113</v>
      </c>
      <c r="T81">
        <v>1.119</v>
      </c>
      <c r="U81">
        <v>1.1200000000000001</v>
      </c>
      <c r="V81">
        <v>1.1000000000000001</v>
      </c>
    </row>
    <row r="82" spans="1:22" x14ac:dyDescent="0.2">
      <c r="A82" t="str">
        <f>'MP2-F12 '!C94</f>
        <v>09_MeNH2-MeOH_2.00</v>
      </c>
      <c r="B82" s="1">
        <f>'MP2-F12 '!BK94</f>
        <v>0.39794209745006404</v>
      </c>
      <c r="C82" s="1">
        <f>'MP2-F12 '!BL94</f>
        <v>0.39853910021619954</v>
      </c>
      <c r="D82" s="1">
        <f>'CCSD-F12c VTZ-F12'!S82</f>
        <v>-1.5247976947247444E-2</v>
      </c>
      <c r="E82" s="1">
        <f>'sterling (T) in progress'!E84</f>
        <v>1.005176874044228E-2</v>
      </c>
      <c r="F82" s="2">
        <f t="shared" si="6"/>
        <v>0.39312548107993101</v>
      </c>
      <c r="G82" s="1">
        <v>0.3964504268470041</v>
      </c>
      <c r="H82" s="1">
        <v>0.39300000000000002</v>
      </c>
      <c r="I82" s="1">
        <v>0.39394928368860843</v>
      </c>
      <c r="J82" s="1">
        <f t="shared" si="7"/>
        <v>0.39274588924325887</v>
      </c>
      <c r="K82" s="1">
        <f>'DF-MP2-F12 aVnZ-F12'!R86</f>
        <v>0.39832168928673617</v>
      </c>
      <c r="L82" s="1">
        <f>'DF-MP2-F12 aVnZ-F12'!T86</f>
        <v>0.39839638364474733</v>
      </c>
      <c r="M82" s="1"/>
      <c r="N82" s="1">
        <f t="shared" si="8"/>
        <v>3.7959183667213292E-4</v>
      </c>
      <c r="O82" s="1"/>
      <c r="P82">
        <v>9</v>
      </c>
      <c r="Q82" t="s">
        <v>2418</v>
      </c>
      <c r="R82">
        <v>2</v>
      </c>
      <c r="S82">
        <v>0.39700000000000002</v>
      </c>
      <c r="T82">
        <v>0.39800000000000002</v>
      </c>
      <c r="U82">
        <v>0.39800000000000002</v>
      </c>
      <c r="V82">
        <v>0.39300000000000002</v>
      </c>
    </row>
    <row r="83" spans="1:22" x14ac:dyDescent="0.2">
      <c r="A83" t="str">
        <f>'MP2-F12 '!C95</f>
        <v>10_MeNH2-MeNH2_0.90</v>
      </c>
      <c r="B83" s="1">
        <f>'MP2-F12 '!BK95</f>
        <v>3.954183889157485</v>
      </c>
      <c r="C83" s="1">
        <f>'MP2-F12 '!BL95</f>
        <v>3.9595422781164449</v>
      </c>
      <c r="D83" s="1">
        <f>'CCSD-F12c VTZ-F12'!S83</f>
        <v>-0.92596305456683092</v>
      </c>
      <c r="E83" s="1">
        <f>'sterling (T) in progress'!E85</f>
        <v>0.69463643150438614</v>
      </c>
      <c r="F83" s="2">
        <f t="shared" si="6"/>
        <v>3.7217558222010596</v>
      </c>
      <c r="G83" s="1">
        <v>3.724442371086349</v>
      </c>
      <c r="H83" s="1">
        <v>3.6960000000000002</v>
      </c>
      <c r="I83" s="1">
        <v>3.6708085364723217</v>
      </c>
      <c r="J83" s="1">
        <f t="shared" si="7"/>
        <v>3.7228572660950401</v>
      </c>
      <c r="K83" s="1">
        <f>'DF-MP2-F12 aVnZ-F12'!R87</f>
        <v>3.9530824452635045</v>
      </c>
      <c r="L83" s="1">
        <f>'DF-MP2-F12 aVnZ-F12'!T87</f>
        <v>3.9526892837132466</v>
      </c>
      <c r="M83" s="1"/>
      <c r="N83" s="1">
        <f t="shared" si="8"/>
        <v>-1.1014438939804805E-3</v>
      </c>
      <c r="O83" s="1"/>
      <c r="P83">
        <v>10</v>
      </c>
      <c r="Q83" t="s">
        <v>2419</v>
      </c>
      <c r="R83">
        <v>0.9</v>
      </c>
      <c r="S83">
        <v>3.7010000000000001</v>
      </c>
      <c r="T83">
        <v>3.7559999999999998</v>
      </c>
      <c r="U83">
        <v>3.8839999999999999</v>
      </c>
      <c r="V83">
        <v>3.6960000000000002</v>
      </c>
    </row>
    <row r="84" spans="1:22" x14ac:dyDescent="0.2">
      <c r="A84" t="str">
        <f>'MP2-F12 '!C96</f>
        <v>10_MeNH2-MeNH2_0.95</v>
      </c>
      <c r="B84" s="1">
        <f>'MP2-F12 '!BK96</f>
        <v>4.2703035090900965</v>
      </c>
      <c r="C84" s="1">
        <f>'MP2-F12 '!BL96</f>
        <v>4.2754890956653453</v>
      </c>
      <c r="D84" s="1">
        <f>'CCSD-F12c VTZ-F12'!S84</f>
        <v>-0.74588815373593498</v>
      </c>
      <c r="E84" s="1">
        <f>'sterling (T) in progress'!E86</f>
        <v>0.58098039153133363</v>
      </c>
      <c r="F84" s="2">
        <f t="shared" si="6"/>
        <v>4.1042500114288201</v>
      </c>
      <c r="G84" s="1">
        <v>4.1126800105697265</v>
      </c>
      <c r="H84" s="1">
        <v>4.093</v>
      </c>
      <c r="I84" s="1">
        <v>4.067916776482277</v>
      </c>
      <c r="J84" s="1">
        <f t="shared" si="7"/>
        <v>4.1053957468854954</v>
      </c>
      <c r="K84" s="1">
        <f>'DF-MP2-F12 aVnZ-F12'!R88</f>
        <v>4.2691577736334212</v>
      </c>
      <c r="L84" s="1">
        <f>'DF-MP2-F12 aVnZ-F12'!T88</f>
        <v>4.2688794114075082</v>
      </c>
      <c r="M84" s="1"/>
      <c r="N84" s="1">
        <f t="shared" si="8"/>
        <v>-1.1457354566752898E-3</v>
      </c>
      <c r="O84" s="1"/>
      <c r="P84">
        <v>10</v>
      </c>
      <c r="Q84" t="s">
        <v>2419</v>
      </c>
      <c r="R84">
        <v>0.95</v>
      </c>
      <c r="S84">
        <v>4.056</v>
      </c>
      <c r="T84">
        <v>4.1020000000000003</v>
      </c>
      <c r="U84">
        <v>4.202</v>
      </c>
      <c r="V84">
        <v>4.093</v>
      </c>
    </row>
    <row r="85" spans="1:22" x14ac:dyDescent="0.2">
      <c r="A85" t="str">
        <f>'MP2-F12 '!C97</f>
        <v>10_MeNH2-MeNH2_1.00</v>
      </c>
      <c r="B85" s="1">
        <f>'MP2-F12 '!BK97</f>
        <v>4.2724015181092767</v>
      </c>
      <c r="C85" s="1">
        <f>'MP2-F12 '!BL97</f>
        <v>4.2773698010640757</v>
      </c>
      <c r="D85" s="1">
        <f>'CCSD-F12c VTZ-F12'!S85</f>
        <v>-0.60365435799785505</v>
      </c>
      <c r="E85" s="1">
        <f>'sterling (T) in progress'!E87</f>
        <v>0.48494738406862581</v>
      </c>
      <c r="F85" s="2">
        <f t="shared" si="6"/>
        <v>4.1526044493804353</v>
      </c>
      <c r="G85" s="1">
        <v>4.1646635242704226</v>
      </c>
      <c r="H85" s="1">
        <v>4.1520000000000001</v>
      </c>
      <c r="I85" s="1">
        <v>4.127310936174303</v>
      </c>
      <c r="J85" s="1">
        <f t="shared" si="7"/>
        <v>4.1536945441800475</v>
      </c>
      <c r="K85" s="1">
        <f>'DF-MP2-F12 aVnZ-F12'!R89</f>
        <v>4.2713114233096645</v>
      </c>
      <c r="L85" s="1">
        <f>'DF-MP2-F12 aVnZ-F12'!T89</f>
        <v>4.2710957825834202</v>
      </c>
      <c r="M85" s="1"/>
      <c r="N85" s="1">
        <f t="shared" si="8"/>
        <v>-1.0900947996121957E-3</v>
      </c>
      <c r="O85" s="1"/>
      <c r="P85">
        <v>10</v>
      </c>
      <c r="Q85" t="s">
        <v>2419</v>
      </c>
      <c r="R85">
        <v>1</v>
      </c>
      <c r="S85">
        <v>4.1029999999999998</v>
      </c>
      <c r="T85">
        <v>4.1420000000000003</v>
      </c>
      <c r="U85">
        <v>4.2210000000000001</v>
      </c>
      <c r="V85">
        <v>4.1520000000000001</v>
      </c>
    </row>
    <row r="86" spans="1:22" x14ac:dyDescent="0.2">
      <c r="A86" t="str">
        <f>'MP2-F12 '!C98</f>
        <v>10_MeNH2-MeNH2_1.05</v>
      </c>
      <c r="B86" s="1">
        <f>'MP2-F12 '!BK98</f>
        <v>4.0896538881487521</v>
      </c>
      <c r="C86" s="1">
        <f>'MP2-F12 '!BL98</f>
        <v>4.094364301196368</v>
      </c>
      <c r="D86" s="1">
        <f>'CCSD-F12c VTZ-F12'!S86</f>
        <v>-0.49101851746577463</v>
      </c>
      <c r="E86" s="1">
        <f>'sterling (T) in progress'!E88</f>
        <v>0.40418530775184258</v>
      </c>
      <c r="F86" s="2">
        <f t="shared" si="6"/>
        <v>4.0019156477077686</v>
      </c>
      <c r="G86" s="1">
        <v>4.0159096919252919</v>
      </c>
      <c r="H86" s="1">
        <v>4.008</v>
      </c>
      <c r="I86" s="1">
        <v>3.9846736466729133</v>
      </c>
      <c r="J86" s="1">
        <f t="shared" si="7"/>
        <v>4.0028206784348201</v>
      </c>
      <c r="K86" s="1">
        <f>'DF-MP2-F12 aVnZ-F12'!R90</f>
        <v>4.0887488574217006</v>
      </c>
      <c r="L86" s="1">
        <f>'DF-MP2-F12 aVnZ-F12'!T90</f>
        <v>4.0885645673271451</v>
      </c>
      <c r="M86" s="1"/>
      <c r="N86" s="1">
        <f t="shared" si="8"/>
        <v>-9.0503072705150345E-4</v>
      </c>
      <c r="O86" s="1"/>
      <c r="P86">
        <v>10</v>
      </c>
      <c r="Q86" t="s">
        <v>2419</v>
      </c>
      <c r="R86">
        <v>1.05</v>
      </c>
      <c r="S86">
        <v>3.9609999999999999</v>
      </c>
      <c r="T86">
        <v>3.9950000000000001</v>
      </c>
      <c r="U86">
        <v>4.056</v>
      </c>
      <c r="V86">
        <v>4.008</v>
      </c>
    </row>
    <row r="87" spans="1:22" x14ac:dyDescent="0.2">
      <c r="A87" t="str">
        <f>'MP2-F12 '!C99</f>
        <v>10_MeNH2-MeNH2_1.10</v>
      </c>
      <c r="B87" s="1">
        <f>'MP2-F12 '!BK99</f>
        <v>3.8074166156303297</v>
      </c>
      <c r="C87" s="1">
        <f>'MP2-F12 '!BL99</f>
        <v>3.8118412946374693</v>
      </c>
      <c r="D87" s="1">
        <f>'CCSD-F12c VTZ-F12'!S87</f>
        <v>-0.40192459629365018</v>
      </c>
      <c r="E87" s="1">
        <f>'sterling (T) in progress'!E89</f>
        <v>0.33684497684656622</v>
      </c>
      <c r="F87" s="2">
        <f t="shared" si="6"/>
        <v>3.7416727658501161</v>
      </c>
      <c r="G87" s="1">
        <v>3.7563511358213066</v>
      </c>
      <c r="H87" s="1">
        <v>3.7519999999999998</v>
      </c>
      <c r="I87" s="1">
        <v>3.7301095794488037</v>
      </c>
      <c r="J87" s="1">
        <f t="shared" si="7"/>
        <v>3.742336996183246</v>
      </c>
      <c r="K87" s="1">
        <f>'DF-MP2-F12 aVnZ-F12'!R91</f>
        <v>3.8067523852972003</v>
      </c>
      <c r="L87" s="1">
        <f>'DF-MP2-F12 aVnZ-F12'!T91</f>
        <v>3.8065938017362111</v>
      </c>
      <c r="M87" s="1"/>
      <c r="N87" s="1">
        <f t="shared" si="8"/>
        <v>-6.6423033312990043E-4</v>
      </c>
      <c r="O87" s="1"/>
      <c r="P87">
        <v>10</v>
      </c>
      <c r="Q87" t="s">
        <v>2419</v>
      </c>
      <c r="R87">
        <v>1.1000000000000001</v>
      </c>
      <c r="S87">
        <v>3.7130000000000001</v>
      </c>
      <c r="T87">
        <v>3.742</v>
      </c>
      <c r="U87">
        <v>3.79</v>
      </c>
      <c r="V87">
        <v>3.7519999999999998</v>
      </c>
    </row>
    <row r="88" spans="1:22" x14ac:dyDescent="0.2">
      <c r="A88" t="str">
        <f>'MP2-F12 '!C100</f>
        <v>10_MeNH2-MeNH2_1.25</v>
      </c>
      <c r="B88" s="1">
        <f>'MP2-F12 '!BK100</f>
        <v>2.814011219259767</v>
      </c>
      <c r="C88" s="1">
        <f>'MP2-F12 '!BL100</f>
        <v>2.8175905055161712</v>
      </c>
      <c r="D88" s="1">
        <f>'CCSD-F12c VTZ-F12'!S88</f>
        <v>-0.22946449372319266</v>
      </c>
      <c r="E88" s="1">
        <f>'sterling (T) in progress'!E90</f>
        <v>0.19602387945966299</v>
      </c>
      <c r="F88" s="2">
        <f t="shared" si="6"/>
        <v>2.7806859120581739</v>
      </c>
      <c r="G88" s="1">
        <v>2.7929876187075089</v>
      </c>
      <c r="H88" s="1">
        <v>2.7930000000000001</v>
      </c>
      <c r="I88" s="1">
        <v>2.7770278488641744</v>
      </c>
      <c r="J88" s="1">
        <f t="shared" si="7"/>
        <v>2.7805706049962375</v>
      </c>
      <c r="K88" s="1">
        <f>'DF-MP2-F12 aVnZ-F12'!R92</f>
        <v>2.8141265263217035</v>
      </c>
      <c r="L88" s="1">
        <f>'DF-MP2-F12 aVnZ-F12'!T92</f>
        <v>2.8140413122141412</v>
      </c>
      <c r="M88" s="1"/>
      <c r="N88" s="1">
        <f t="shared" si="8"/>
        <v>1.1530706193640938E-4</v>
      </c>
      <c r="O88" s="1"/>
      <c r="P88">
        <v>10</v>
      </c>
      <c r="Q88" t="s">
        <v>2419</v>
      </c>
      <c r="R88">
        <v>1.25</v>
      </c>
      <c r="S88">
        <v>2.78</v>
      </c>
      <c r="T88">
        <v>2.798</v>
      </c>
      <c r="U88">
        <v>2.82</v>
      </c>
      <c r="V88">
        <v>2.7930000000000001</v>
      </c>
    </row>
    <row r="89" spans="1:22" x14ac:dyDescent="0.2">
      <c r="A89" t="str">
        <f>'MP2-F12 '!C101</f>
        <v>10_MeNH2-MeNH2_1.50</v>
      </c>
      <c r="B89" s="1">
        <f>'MP2-F12 '!BK101</f>
        <v>1.3209142684191535</v>
      </c>
      <c r="C89" s="1">
        <f>'MP2-F12 '!BL101</f>
        <v>1.3229314682515998</v>
      </c>
      <c r="D89" s="1">
        <f>'CCSD-F12c VTZ-F12'!S89</f>
        <v>-8.5299004130406031E-2</v>
      </c>
      <c r="E89" s="1">
        <f>'sterling (T) in progress'!E91</f>
        <v>6.579573710784678E-2</v>
      </c>
      <c r="F89" s="2">
        <f t="shared" si="6"/>
        <v>1.3017556143240505</v>
      </c>
      <c r="G89" s="1">
        <v>1.3088525892433964</v>
      </c>
      <c r="H89" s="1">
        <v>1.3069999999999999</v>
      </c>
      <c r="I89" s="1">
        <v>1.3023459617707909</v>
      </c>
      <c r="J89" s="1">
        <f t="shared" si="7"/>
        <v>1.3014110013965943</v>
      </c>
      <c r="K89" s="1">
        <f>'DF-MP2-F12 aVnZ-F12'!R93</f>
        <v>1.3212588813466097</v>
      </c>
      <c r="L89" s="1">
        <f>'DF-MP2-F12 aVnZ-F12'!T93</f>
        <v>1.3212263162591849</v>
      </c>
      <c r="M89" s="1"/>
      <c r="N89" s="1">
        <f t="shared" si="8"/>
        <v>3.4461292745624483E-4</v>
      </c>
      <c r="O89" s="1"/>
      <c r="P89">
        <v>10</v>
      </c>
      <c r="Q89" t="s">
        <v>2419</v>
      </c>
      <c r="R89">
        <v>1.5</v>
      </c>
      <c r="S89">
        <v>1.3120000000000001</v>
      </c>
      <c r="T89">
        <v>1.319</v>
      </c>
      <c r="U89">
        <v>1.323</v>
      </c>
      <c r="V89">
        <v>1.3069999999999999</v>
      </c>
    </row>
    <row r="90" spans="1:22" x14ac:dyDescent="0.2">
      <c r="A90" t="str">
        <f>'MP2-F12 '!C102</f>
        <v>10_MeNH2-MeNH2_2.00</v>
      </c>
      <c r="B90" s="1">
        <f>'MP2-F12 '!BK102</f>
        <v>0.39674397703621778</v>
      </c>
      <c r="C90" s="1">
        <f>'MP2-F12 '!BL102</f>
        <v>0.397418577887025</v>
      </c>
      <c r="D90" s="1">
        <f>'CCSD-F12c VTZ-F12'!S90</f>
        <v>-2.21507176170605E-2</v>
      </c>
      <c r="E90" s="1">
        <f>'sterling (T) in progress'!E92</f>
        <v>1.081764192477294E-2</v>
      </c>
      <c r="F90" s="2">
        <f t="shared" si="6"/>
        <v>0.38536210933240966</v>
      </c>
      <c r="G90" s="1">
        <v>0.38974026499316877</v>
      </c>
      <c r="H90" s="1">
        <v>0.38700000000000001</v>
      </c>
      <c r="I90" s="1">
        <v>0.38777382930065785</v>
      </c>
      <c r="J90" s="1">
        <f t="shared" si="7"/>
        <v>0.38541090134393019</v>
      </c>
      <c r="K90" s="1">
        <f>'DF-MP2-F12 aVnZ-F12'!R94</f>
        <v>0.39669518502469725</v>
      </c>
      <c r="L90" s="1">
        <f>'DF-MP2-F12 aVnZ-F12'!T94</f>
        <v>0.39679560464188873</v>
      </c>
      <c r="M90" s="1"/>
      <c r="N90" s="1">
        <f t="shared" si="8"/>
        <v>-4.8792011520526479E-5</v>
      </c>
      <c r="O90" s="1"/>
      <c r="P90">
        <v>10</v>
      </c>
      <c r="Q90" t="s">
        <v>2419</v>
      </c>
      <c r="R90">
        <v>2</v>
      </c>
      <c r="S90">
        <v>0.38800000000000001</v>
      </c>
      <c r="T90">
        <v>0.39</v>
      </c>
      <c r="U90">
        <v>0.39</v>
      </c>
      <c r="V90">
        <v>0.38700000000000001</v>
      </c>
    </row>
    <row r="91" spans="1:22" x14ac:dyDescent="0.2">
      <c r="A91" t="str">
        <f>'MP2-F12 '!C103</f>
        <v>11_MeNH2-Peptide_0.90</v>
      </c>
      <c r="B91" s="1">
        <f>'MP2-F12 '!BK103</f>
        <v>5.1798442488090419</v>
      </c>
      <c r="C91" s="1">
        <f>'MP2-F12 '!BL103</f>
        <v>5.1904370344176538</v>
      </c>
      <c r="D91" s="1">
        <f>'CCSD-F12c VTZ-F12'!S91</f>
        <v>-1.0663244944400772</v>
      </c>
      <c r="E91" s="1">
        <f>'sterling (T) in progress'!E93</f>
        <v>0.84595856491708099</v>
      </c>
      <c r="F91" s="2">
        <f t="shared" si="6"/>
        <v>4.9582613135580162</v>
      </c>
      <c r="G91" s="1">
        <v>5.0091335972181392</v>
      </c>
      <c r="H91" s="1">
        <v>4.9489999999999998</v>
      </c>
      <c r="I91" s="1">
        <v>4.9219997893377236</v>
      </c>
      <c r="J91" s="1">
        <f t="shared" si="7"/>
        <v>4.9594783192860454</v>
      </c>
      <c r="K91" s="1">
        <f>'DF-MP2-F12 aVnZ-F12'!R95</f>
        <v>5.1786272430810127</v>
      </c>
      <c r="L91" s="1">
        <f>'DF-MP2-F12 aVnZ-F12'!T95</f>
        <v>5.1777152315594872</v>
      </c>
      <c r="M91" s="1"/>
      <c r="N91" s="1">
        <f t="shared" si="8"/>
        <v>-1.2170057280291857E-3</v>
      </c>
      <c r="O91" s="1"/>
      <c r="P91">
        <v>11</v>
      </c>
      <c r="Q91" t="s">
        <v>2420</v>
      </c>
      <c r="R91">
        <v>0.9</v>
      </c>
      <c r="S91">
        <v>4.9740000000000002</v>
      </c>
      <c r="T91">
        <v>5.07</v>
      </c>
      <c r="U91">
        <v>5.17</v>
      </c>
      <c r="V91">
        <v>4.9489999999999998</v>
      </c>
    </row>
    <row r="92" spans="1:22" x14ac:dyDescent="0.2">
      <c r="A92" t="str">
        <f>'MP2-F12 '!C104</f>
        <v>11_MeNH2-Peptide_0.95</v>
      </c>
      <c r="B92" s="1">
        <f>'MP2-F12 '!BK104</f>
        <v>5.5143854793791496</v>
      </c>
      <c r="C92" s="1">
        <f>'MP2-F12 '!BL104</f>
        <v>5.5245267416301527</v>
      </c>
      <c r="D92" s="1">
        <f>'CCSD-F12c VTZ-F12'!S92</f>
        <v>-0.87679879912290648</v>
      </c>
      <c r="E92" s="1">
        <f>'sterling (T) in progress'!E94</f>
        <v>0.7179744172696676</v>
      </c>
      <c r="F92" s="2">
        <f t="shared" si="6"/>
        <v>5.3542353652673187</v>
      </c>
      <c r="G92" s="1">
        <v>5.4090932447895304</v>
      </c>
      <c r="H92" s="1">
        <v>5.3559999999999999</v>
      </c>
      <c r="I92" s="1">
        <v>5.3335382634515636</v>
      </c>
      <c r="J92" s="1">
        <f t="shared" si="7"/>
        <v>5.3555610975259107</v>
      </c>
      <c r="K92" s="1">
        <f>'DF-MP2-F12 aVnZ-F12'!R96</f>
        <v>5.5130597471205576</v>
      </c>
      <c r="L92" s="1">
        <f>'DF-MP2-F12 aVnZ-F12'!T96</f>
        <v>5.5122863745020823</v>
      </c>
      <c r="M92" s="1"/>
      <c r="N92" s="1">
        <f t="shared" si="8"/>
        <v>-1.3257322585920051E-3</v>
      </c>
      <c r="O92" s="1"/>
      <c r="P92">
        <v>11</v>
      </c>
      <c r="Q92" t="s">
        <v>2420</v>
      </c>
      <c r="R92">
        <v>0.95</v>
      </c>
      <c r="S92">
        <v>5.3630000000000004</v>
      </c>
      <c r="T92">
        <v>5.4470000000000001</v>
      </c>
      <c r="U92">
        <v>5.5289999999999999</v>
      </c>
      <c r="V92">
        <v>5.3559999999999999</v>
      </c>
    </row>
    <row r="93" spans="1:22" x14ac:dyDescent="0.2">
      <c r="A93" t="str">
        <f>'MP2-F12 '!C105</f>
        <v>11_MeNH2-Peptide_1.00</v>
      </c>
      <c r="B93" s="1">
        <f>'MP2-F12 '!BK105</f>
        <v>5.5125274533891542</v>
      </c>
      <c r="C93" s="1">
        <f>'MP2-F12 '!BL105</f>
        <v>5.5221796264703524</v>
      </c>
      <c r="D93" s="1">
        <f>'CCSD-F12c VTZ-F12'!S93</f>
        <v>-0.72337295604565011</v>
      </c>
      <c r="E93" s="1">
        <f>'sterling (T) in progress'!E95</f>
        <v>0.60879836483394878</v>
      </c>
      <c r="F93" s="2">
        <f t="shared" si="6"/>
        <v>5.3966629150613405</v>
      </c>
      <c r="G93" s="1">
        <v>5.4528145751186825</v>
      </c>
      <c r="H93" s="1">
        <v>5.4059999999999997</v>
      </c>
      <c r="I93" s="1">
        <v>5.387277563668956</v>
      </c>
      <c r="J93" s="1">
        <f t="shared" si="7"/>
        <v>5.3979528621774531</v>
      </c>
      <c r="K93" s="1">
        <f>'DF-MP2-F12 aVnZ-F12'!R97</f>
        <v>5.5112375062730417</v>
      </c>
      <c r="L93" s="1">
        <f>'DF-MP2-F12 aVnZ-F12'!T97</f>
        <v>5.5105588527506573</v>
      </c>
      <c r="M93" s="1"/>
      <c r="N93" s="1">
        <f t="shared" si="8"/>
        <v>-1.289947116112522E-3</v>
      </c>
      <c r="O93" s="1"/>
      <c r="P93">
        <v>11</v>
      </c>
      <c r="Q93" t="s">
        <v>2420</v>
      </c>
      <c r="R93">
        <v>1</v>
      </c>
      <c r="S93">
        <v>5.4119999999999999</v>
      </c>
      <c r="T93">
        <v>5.484</v>
      </c>
      <c r="U93">
        <v>5.5519999999999996</v>
      </c>
      <c r="V93">
        <v>5.4059999999999997</v>
      </c>
    </row>
    <row r="94" spans="1:22" x14ac:dyDescent="0.2">
      <c r="A94" t="str">
        <f>'MP2-F12 '!C106</f>
        <v>11_MeNH2-Peptide_1.05</v>
      </c>
      <c r="B94" s="1">
        <f>'MP2-F12 '!BK106</f>
        <v>5.3061451122431365</v>
      </c>
      <c r="C94" s="1">
        <f>'MP2-F12 '!BL106</f>
        <v>5.3152884098882645</v>
      </c>
      <c r="D94" s="1">
        <f>'CCSD-F12c VTZ-F12'!S94</f>
        <v>-0.59864804141620898</v>
      </c>
      <c r="E94" s="1">
        <f>'sterling (T) in progress'!E96</f>
        <v>0.51588658425065548</v>
      </c>
      <c r="F94" s="2">
        <f t="shared" si="6"/>
        <v>5.2222639146478844</v>
      </c>
      <c r="G94" s="1">
        <v>5.2774498218022083</v>
      </c>
      <c r="H94" s="1">
        <v>5.2359999999999998</v>
      </c>
      <c r="I94" s="1">
        <v>5.2205821510456385</v>
      </c>
      <c r="J94" s="1">
        <f t="shared" si="7"/>
        <v>5.2233836550775834</v>
      </c>
      <c r="K94" s="1">
        <f>'DF-MP2-F12 aVnZ-F12'!R98</f>
        <v>5.3050253718134384</v>
      </c>
      <c r="L94" s="1">
        <f>'DF-MP2-F12 aVnZ-F12'!T98</f>
        <v>5.3044132037498963</v>
      </c>
      <c r="M94" s="1"/>
      <c r="N94" s="1">
        <f t="shared" si="8"/>
        <v>-1.1197404296989788E-3</v>
      </c>
      <c r="O94" s="1"/>
      <c r="P94">
        <v>11</v>
      </c>
      <c r="Q94" t="s">
        <v>2420</v>
      </c>
      <c r="R94">
        <v>1.05</v>
      </c>
      <c r="S94">
        <v>5.2489999999999997</v>
      </c>
      <c r="T94">
        <v>5.3109999999999999</v>
      </c>
      <c r="U94">
        <v>5.367</v>
      </c>
      <c r="V94">
        <v>5.2359999999999998</v>
      </c>
    </row>
    <row r="95" spans="1:22" x14ac:dyDescent="0.2">
      <c r="A95" t="str">
        <f>'MP2-F12 '!C107</f>
        <v>11_MeNH2-Peptide_1.10</v>
      </c>
      <c r="B95" s="1">
        <f>'MP2-F12 '!BK107</f>
        <v>4.984206273822803</v>
      </c>
      <c r="C95" s="1">
        <f>'MP2-F12 '!BL107</f>
        <v>4.9928440560416032</v>
      </c>
      <c r="D95" s="1">
        <f>'CCSD-F12c VTZ-F12'!S95</f>
        <v>-0.49723991148108126</v>
      </c>
      <c r="E95" s="1">
        <f>'sterling (T) in progress'!E97</f>
        <v>0.4372621099367886</v>
      </c>
      <c r="F95" s="2">
        <f t="shared" si="6"/>
        <v>4.9233887411768045</v>
      </c>
      <c r="G95" s="1">
        <v>4.9758529983376576</v>
      </c>
      <c r="H95" s="1">
        <v>4.9390000000000001</v>
      </c>
      <c r="I95" s="1">
        <v>4.9264916176623643</v>
      </c>
      <c r="J95" s="1">
        <f t="shared" si="7"/>
        <v>4.9242284722785108</v>
      </c>
      <c r="K95" s="1">
        <f>'DF-MP2-F12 aVnZ-F12'!R99</f>
        <v>4.9833665427210976</v>
      </c>
      <c r="L95" s="1">
        <f>'DF-MP2-F12 aVnZ-F12'!T99</f>
        <v>4.9828101958787201</v>
      </c>
      <c r="M95" s="1"/>
      <c r="N95" s="1">
        <f t="shared" si="8"/>
        <v>-8.3973110170632026E-4</v>
      </c>
      <c r="O95" s="1"/>
      <c r="P95">
        <v>11</v>
      </c>
      <c r="Q95" t="s">
        <v>2420</v>
      </c>
      <c r="R95">
        <v>1.1000000000000001</v>
      </c>
      <c r="S95">
        <v>4.96</v>
      </c>
      <c r="T95">
        <v>5.0140000000000002</v>
      </c>
      <c r="U95">
        <v>5.0590000000000002</v>
      </c>
      <c r="V95">
        <v>4.9390000000000001</v>
      </c>
    </row>
    <row r="96" spans="1:22" x14ac:dyDescent="0.2">
      <c r="A96" t="str">
        <f>'MP2-F12 '!C108</f>
        <v>11_MeNH2-Peptide_1.25</v>
      </c>
      <c r="B96" s="1">
        <f>'MP2-F12 '!BK108</f>
        <v>3.211643452099632</v>
      </c>
      <c r="C96" s="1">
        <f>'MP2-F12 '!BL108</f>
        <v>3.2180577566929376</v>
      </c>
      <c r="D96" s="1">
        <f>'CCSD-F12c VTZ-F12'!S96</f>
        <v>-0.21961862750733596</v>
      </c>
      <c r="E96" s="1">
        <f>'sterling (T) in progress'!E98</f>
        <v>0.20387559222628443</v>
      </c>
      <c r="F96" s="2">
        <f t="shared" si="6"/>
        <v>3.1968294361256002</v>
      </c>
      <c r="G96" s="1">
        <v>3.2297969205674182</v>
      </c>
      <c r="H96" s="1">
        <v>3.2090000000000001</v>
      </c>
      <c r="I96" s="1">
        <v>3.2039855657681402</v>
      </c>
      <c r="J96" s="1">
        <f t="shared" si="7"/>
        <v>3.1959004168185805</v>
      </c>
      <c r="K96" s="1">
        <f>'DF-MP2-F12 aVnZ-F12'!R100</f>
        <v>3.2125724714066517</v>
      </c>
      <c r="L96" s="1">
        <f>'DF-MP2-F12 aVnZ-F12'!T100</f>
        <v>3.2122067916215875</v>
      </c>
      <c r="M96" s="1"/>
      <c r="N96" s="1">
        <f t="shared" si="8"/>
        <v>9.2901930701971835E-4</v>
      </c>
      <c r="O96" s="1"/>
      <c r="P96">
        <v>11</v>
      </c>
      <c r="Q96" t="s">
        <v>2420</v>
      </c>
      <c r="R96">
        <v>1.25</v>
      </c>
      <c r="S96">
        <v>3.2519999999999998</v>
      </c>
      <c r="T96">
        <v>3.2789999999999999</v>
      </c>
      <c r="U96">
        <v>3.2949999999999999</v>
      </c>
      <c r="V96">
        <v>3.2090000000000001</v>
      </c>
    </row>
    <row r="97" spans="1:22" x14ac:dyDescent="0.2">
      <c r="A97" t="str">
        <f>'MP2-F12 '!C109</f>
        <v>11_MeNH2-Peptide_1.50</v>
      </c>
      <c r="B97" s="1">
        <f>'MP2-F12 '!BK109</f>
        <v>1.4007063565895039</v>
      </c>
      <c r="C97" s="1">
        <f>'MP2-F12 '!BL109</f>
        <v>1.4037761996002609</v>
      </c>
      <c r="D97" s="1">
        <f>'CCSD-F12c VTZ-F12'!S97</f>
        <v>-6.4686740281948207E-2</v>
      </c>
      <c r="E97" s="1">
        <f>'sterling (T) in progress'!E99</f>
        <v>5.8795861378767612E-2</v>
      </c>
      <c r="F97" s="2">
        <f t="shared" si="6"/>
        <v>1.3966166760062524</v>
      </c>
      <c r="G97" s="1">
        <v>1.4127359897449123</v>
      </c>
      <c r="H97" s="1">
        <v>1.401</v>
      </c>
      <c r="I97" s="1">
        <v>1.4019665801576577</v>
      </c>
      <c r="J97" s="1">
        <f t="shared" si="7"/>
        <v>1.3948154776863233</v>
      </c>
      <c r="K97" s="1">
        <f>'DF-MP2-F12 aVnZ-F12'!R101</f>
        <v>1.402507554909433</v>
      </c>
      <c r="L97" s="1">
        <f>'DF-MP2-F12 aVnZ-F12'!T101</f>
        <v>1.4024574231905225</v>
      </c>
      <c r="M97" s="1"/>
      <c r="N97" s="1">
        <f t="shared" si="8"/>
        <v>1.8011983199290871E-3</v>
      </c>
      <c r="O97" s="1"/>
      <c r="P97">
        <v>11</v>
      </c>
      <c r="Q97" t="s">
        <v>2420</v>
      </c>
      <c r="R97">
        <v>1.5</v>
      </c>
      <c r="S97">
        <v>1.43</v>
      </c>
      <c r="T97">
        <v>1.44</v>
      </c>
      <c r="U97">
        <v>1.4410000000000001</v>
      </c>
      <c r="V97">
        <v>1.401</v>
      </c>
    </row>
    <row r="98" spans="1:22" x14ac:dyDescent="0.2">
      <c r="A98" t="str">
        <f>'MP2-F12 '!C110</f>
        <v>11_MeNH2-Peptide_2.00</v>
      </c>
      <c r="B98" s="1">
        <f>'MP2-F12 '!BK110</f>
        <v>0.45628795903125979</v>
      </c>
      <c r="C98" s="1">
        <f>'MP2-F12 '!BL110</f>
        <v>0.45711978638483908</v>
      </c>
      <c r="D98" s="1">
        <f>'CCSD-F12c VTZ-F12'!S98</f>
        <v>-9.9851451706290395E-3</v>
      </c>
      <c r="E98" s="1">
        <f>'sterling (T) in progress'!E100</f>
        <v>7.3871936367545313E-3</v>
      </c>
      <c r="F98" s="2">
        <f t="shared" si="6"/>
        <v>0.45483513077356091</v>
      </c>
      <c r="G98" s="1">
        <v>0.46021243694500197</v>
      </c>
      <c r="H98" s="1">
        <v>0.45500000000000002</v>
      </c>
      <c r="I98" s="1">
        <v>0.45709637737626574</v>
      </c>
      <c r="J98" s="1">
        <f t="shared" si="7"/>
        <v>0.45369000749738531</v>
      </c>
      <c r="K98" s="1">
        <f>'DF-MP2-F12 aVnZ-F12'!R102</f>
        <v>0.4574330823074354</v>
      </c>
      <c r="L98" s="1">
        <f>'DF-MP2-F12 aVnZ-F12'!T102</f>
        <v>0.45757993690324023</v>
      </c>
      <c r="M98" s="1"/>
      <c r="N98" s="1">
        <f t="shared" si="8"/>
        <v>1.1451232761756081E-3</v>
      </c>
      <c r="O98" s="1"/>
      <c r="P98">
        <v>11</v>
      </c>
      <c r="Q98" t="s">
        <v>2420</v>
      </c>
      <c r="R98">
        <v>2</v>
      </c>
      <c r="S98">
        <v>0.46500000000000002</v>
      </c>
      <c r="T98">
        <v>0.46800000000000003</v>
      </c>
      <c r="U98">
        <v>0.46700000000000003</v>
      </c>
      <c r="V98">
        <v>0.45500000000000002</v>
      </c>
    </row>
    <row r="99" spans="1:22" x14ac:dyDescent="0.2">
      <c r="A99" t="str">
        <f>'MP2-F12 '!C111</f>
        <v>12_MeNH2-Water_0.90</v>
      </c>
      <c r="B99" s="1">
        <f>'MP2-F12 '!BK111</f>
        <v>7.1607851879889903</v>
      </c>
      <c r="C99" s="1">
        <f>'MP2-F12 '!BL111</f>
        <v>7.1680331998190923</v>
      </c>
      <c r="D99" s="1">
        <f>'CCSD-F12c VTZ-F12'!S99</f>
        <v>-0.9090300370311013</v>
      </c>
      <c r="E99" s="1">
        <f>'sterling (T) in progress'!E101</f>
        <v>0.60402059068908698</v>
      </c>
      <c r="F99" s="2">
        <f t="shared" si="6"/>
        <v>6.8608763328497169</v>
      </c>
      <c r="G99" s="1">
        <v>6.8339316415898459</v>
      </c>
      <c r="H99" s="1">
        <v>6.7469999999999999</v>
      </c>
      <c r="I99" s="1">
        <v>6.7773099809990605</v>
      </c>
      <c r="J99" s="1">
        <f t="shared" si="7"/>
        <v>6.8557757416469762</v>
      </c>
      <c r="K99" s="1">
        <f>'DF-MP2-F12 aVnZ-F12'!R103</f>
        <v>7.165885779191731</v>
      </c>
      <c r="L99" s="1">
        <f>'DF-MP2-F12 aVnZ-F12'!T103</f>
        <v>7.1648965832976801</v>
      </c>
      <c r="M99" s="1"/>
      <c r="N99" s="1">
        <f t="shared" si="8"/>
        <v>5.1005912027406453E-3</v>
      </c>
      <c r="O99" s="1"/>
      <c r="P99">
        <v>12</v>
      </c>
      <c r="Q99" t="s">
        <v>2421</v>
      </c>
      <c r="R99">
        <v>0.9</v>
      </c>
      <c r="S99">
        <v>6.7309999999999999</v>
      </c>
      <c r="T99">
        <v>6.7640000000000002</v>
      </c>
      <c r="U99">
        <v>6.968</v>
      </c>
      <c r="V99">
        <v>6.7469999999999999</v>
      </c>
    </row>
    <row r="100" spans="1:22" x14ac:dyDescent="0.2">
      <c r="A100" t="str">
        <f>'MP2-F12 '!C112</f>
        <v>12_MeNH2-Water_0.95</v>
      </c>
      <c r="B100" s="1">
        <f>'MP2-F12 '!BK112</f>
        <v>7.5165205981411498</v>
      </c>
      <c r="C100" s="1">
        <f>'MP2-F12 '!BL112</f>
        <v>7.5233753746606808</v>
      </c>
      <c r="D100" s="1">
        <f>'CCSD-F12c VTZ-F12'!S100</f>
        <v>-0.75434412725434896</v>
      </c>
      <c r="E100" s="1">
        <f>'sterling (T) in progress'!E102</f>
        <v>0.52423524055180448</v>
      </c>
      <c r="F100" s="2">
        <f t="shared" si="6"/>
        <v>7.290792973822386</v>
      </c>
      <c r="G100" s="1">
        <v>7.2721234305499918</v>
      </c>
      <c r="H100" s="1">
        <v>7.2030000000000003</v>
      </c>
      <c r="I100" s="1">
        <v>7.2238816847925342</v>
      </c>
      <c r="J100" s="1">
        <f t="shared" si="7"/>
        <v>7.2864117114386051</v>
      </c>
      <c r="K100" s="1">
        <f>'DF-MP2-F12 aVnZ-F12'!R104</f>
        <v>7.5209018605249307</v>
      </c>
      <c r="L100" s="1">
        <f>'DF-MP2-F12 aVnZ-F12'!T104</f>
        <v>7.52021758957759</v>
      </c>
      <c r="M100" s="1"/>
      <c r="N100" s="1">
        <f t="shared" si="8"/>
        <v>4.3812623837808928E-3</v>
      </c>
      <c r="O100" s="1"/>
      <c r="P100">
        <v>12</v>
      </c>
      <c r="Q100" t="s">
        <v>2421</v>
      </c>
      <c r="R100">
        <v>0.95</v>
      </c>
      <c r="S100">
        <v>7.0709999999999997</v>
      </c>
      <c r="T100">
        <v>7.1</v>
      </c>
      <c r="U100">
        <v>7.2610000000000001</v>
      </c>
      <c r="V100">
        <v>7.2030000000000003</v>
      </c>
    </row>
    <row r="101" spans="1:22" x14ac:dyDescent="0.2">
      <c r="A101" t="str">
        <f>'MP2-F12 '!C113</f>
        <v>12_MeNH2-Water_1.00</v>
      </c>
      <c r="B101" s="1">
        <f>'MP2-F12 '!BK113</f>
        <v>7.4823087526800149</v>
      </c>
      <c r="C101" s="1">
        <f>'MP2-F12 '!BL113</f>
        <v>7.4888169566295932</v>
      </c>
      <c r="D101" s="1">
        <f>'CCSD-F12c VTZ-F12'!S101</f>
        <v>-0.62584032472864948</v>
      </c>
      <c r="E101" s="1">
        <f>'sterling (T) in progress'!E103</f>
        <v>0.45154215227595418</v>
      </c>
      <c r="F101" s="2">
        <f t="shared" si="6"/>
        <v>7.3117957919571088</v>
      </c>
      <c r="G101" s="1">
        <v>7.2999231913583165</v>
      </c>
      <c r="H101" s="1">
        <v>7.2450000000000001</v>
      </c>
      <c r="I101" s="1">
        <v>7.2590420785641907</v>
      </c>
      <c r="J101" s="1">
        <f t="shared" si="7"/>
        <v>7.3080105802273199</v>
      </c>
      <c r="K101" s="1">
        <f>'DF-MP2-F12 aVnZ-F12'!R105</f>
        <v>7.4860939644098039</v>
      </c>
      <c r="L101" s="1">
        <f>'DF-MP2-F12 aVnZ-F12'!T105</f>
        <v>7.4856750895484465</v>
      </c>
      <c r="M101" s="1"/>
      <c r="N101" s="1">
        <f t="shared" si="8"/>
        <v>3.785211729788962E-3</v>
      </c>
      <c r="O101" s="1"/>
      <c r="P101">
        <v>12</v>
      </c>
      <c r="Q101" t="s">
        <v>2421</v>
      </c>
      <c r="R101">
        <v>1</v>
      </c>
      <c r="S101">
        <v>7.0659999999999998</v>
      </c>
      <c r="T101">
        <v>7.0910000000000002</v>
      </c>
      <c r="U101">
        <v>7.2190000000000003</v>
      </c>
      <c r="V101">
        <v>7.2450000000000001</v>
      </c>
    </row>
    <row r="102" spans="1:22" x14ac:dyDescent="0.2">
      <c r="A102" t="str">
        <f>'MP2-F12 '!C114</f>
        <v>12_MeNH2-Water_1.05</v>
      </c>
      <c r="B102" s="1">
        <f>'MP2-F12 '!BK114</f>
        <v>7.2068219878176505</v>
      </c>
      <c r="C102" s="1">
        <f>'MP2-F12 '!BL114</f>
        <v>7.2130226325300661</v>
      </c>
      <c r="D102" s="1">
        <f>'CCSD-F12c VTZ-F12'!S102</f>
        <v>-0.51957152313540433</v>
      </c>
      <c r="E102" s="1">
        <f>'sterling (T) in progress'!E104</f>
        <v>0.38610154648064371</v>
      </c>
      <c r="F102" s="2">
        <f t="shared" si="6"/>
        <v>7.0766152329870673</v>
      </c>
      <c r="G102" s="1">
        <v>7.0700797581951065</v>
      </c>
      <c r="H102" s="1">
        <v>7.0289999999999999</v>
      </c>
      <c r="I102" s="1">
        <v>7.0356547834195258</v>
      </c>
      <c r="J102" s="1">
        <f t="shared" si="7"/>
        <v>7.07335201116289</v>
      </c>
      <c r="K102" s="1">
        <f>'DF-MP2-F12 aVnZ-F12'!R106</f>
        <v>7.2100852096418278</v>
      </c>
      <c r="L102" s="1">
        <f>'DF-MP2-F12 aVnZ-F12'!T106</f>
        <v>7.2099028689865179</v>
      </c>
      <c r="M102" s="1"/>
      <c r="N102" s="1">
        <f t="shared" si="8"/>
        <v>3.2632218241772648E-3</v>
      </c>
      <c r="O102" s="1"/>
      <c r="P102">
        <v>12</v>
      </c>
      <c r="Q102" t="s">
        <v>2421</v>
      </c>
      <c r="R102">
        <v>1.05</v>
      </c>
      <c r="S102">
        <v>6.8390000000000004</v>
      </c>
      <c r="T102">
        <v>6.8620000000000001</v>
      </c>
      <c r="U102">
        <v>6.9640000000000004</v>
      </c>
      <c r="V102">
        <v>7.0289999999999999</v>
      </c>
    </row>
    <row r="103" spans="1:22" x14ac:dyDescent="0.2">
      <c r="A103" t="str">
        <f>'MP2-F12 '!C115</f>
        <v>12_MeNH2-Water_1.10</v>
      </c>
      <c r="B103" s="1">
        <f>'MP2-F12 '!BK115</f>
        <v>6.792290502562162</v>
      </c>
      <c r="C103" s="1">
        <f>'MP2-F12 '!BL115</f>
        <v>6.798209105222389</v>
      </c>
      <c r="D103" s="1">
        <f>'CCSD-F12c VTZ-F12'!S103</f>
        <v>-0.4324199120200154</v>
      </c>
      <c r="E103" s="1">
        <f>'sterling (T) in progress'!E105</f>
        <v>0.32821245425748075</v>
      </c>
      <c r="F103" s="2">
        <f t="shared" si="6"/>
        <v>6.6908831627977987</v>
      </c>
      <c r="G103" s="1">
        <v>6.6883758217318858</v>
      </c>
      <c r="H103" s="1">
        <v>6.657</v>
      </c>
      <c r="I103" s="1">
        <v>6.6594821837358849</v>
      </c>
      <c r="J103" s="1">
        <f t="shared" si="7"/>
        <v>6.6880830447996278</v>
      </c>
      <c r="K103" s="1">
        <f>'DF-MP2-F12 aVnZ-F12'!R107</f>
        <v>6.795090620560333</v>
      </c>
      <c r="L103" s="1">
        <f>'DF-MP2-F12 aVnZ-F12'!T107</f>
        <v>6.795085832649443</v>
      </c>
      <c r="M103" s="1"/>
      <c r="N103" s="1">
        <f t="shared" si="8"/>
        <v>2.8001179981709257E-3</v>
      </c>
      <c r="O103" s="1"/>
      <c r="P103">
        <v>12</v>
      </c>
      <c r="Q103" t="s">
        <v>2421</v>
      </c>
      <c r="R103">
        <v>1.1000000000000001</v>
      </c>
      <c r="S103">
        <v>6.4790000000000001</v>
      </c>
      <c r="T103">
        <v>6.4980000000000002</v>
      </c>
      <c r="U103">
        <v>6.5810000000000004</v>
      </c>
      <c r="V103">
        <v>6.657</v>
      </c>
    </row>
    <row r="104" spans="1:22" x14ac:dyDescent="0.2">
      <c r="A104" t="str">
        <f>'MP2-F12 '!C116</f>
        <v>12_MeNH2-Water_1.25</v>
      </c>
      <c r="B104" s="1">
        <f>'MP2-F12 '!BK116</f>
        <v>5.2873235192263621</v>
      </c>
      <c r="C104" s="1">
        <f>'MP2-F12 '!BL116</f>
        <v>5.2924061395195388</v>
      </c>
      <c r="D104" s="1">
        <f>'CCSD-F12c VTZ-F12'!S104</f>
        <v>-0.25516087787383235</v>
      </c>
      <c r="E104" s="1">
        <f>'sterling (T) in progress'!E106</f>
        <v>0.1967255309170117</v>
      </c>
      <c r="F104" s="2">
        <f t="shared" si="6"/>
        <v>5.2305697839903047</v>
      </c>
      <c r="G104" s="1">
        <v>5.2342426505796897</v>
      </c>
      <c r="H104" s="1">
        <v>5.2220000000000004</v>
      </c>
      <c r="I104" s="1">
        <v>5.2167980733610335</v>
      </c>
      <c r="J104" s="1">
        <f t="shared" si="7"/>
        <v>5.2288881722695413</v>
      </c>
      <c r="K104" s="1">
        <f>'DF-MP2-F12 aVnZ-F12'!R108</f>
        <v>5.2890051309471255</v>
      </c>
      <c r="L104" s="1">
        <f>'DF-MP2-F12 aVnZ-F12'!T108</f>
        <v>5.2892870405801764</v>
      </c>
      <c r="M104" s="1"/>
      <c r="N104" s="1">
        <f t="shared" si="8"/>
        <v>1.6816117207634207E-3</v>
      </c>
      <c r="O104" s="1"/>
      <c r="P104">
        <v>12</v>
      </c>
      <c r="Q104" t="s">
        <v>2421</v>
      </c>
      <c r="R104">
        <v>1.25</v>
      </c>
      <c r="S104">
        <v>5.109</v>
      </c>
      <c r="T104">
        <v>5.1210000000000004</v>
      </c>
      <c r="U104">
        <v>5.1639999999999997</v>
      </c>
      <c r="V104">
        <v>5.2220000000000004</v>
      </c>
    </row>
    <row r="105" spans="1:22" x14ac:dyDescent="0.2">
      <c r="A105" t="str">
        <f>'MP2-F12 '!C117</f>
        <v>12_MeNH2-Water_1.50</v>
      </c>
      <c r="B105" s="1">
        <f>'MP2-F12 '!BK117</f>
        <v>3.1906000983966147</v>
      </c>
      <c r="C105" s="1">
        <f>'MP2-F12 '!BL117</f>
        <v>3.1941001349389468</v>
      </c>
      <c r="D105" s="1">
        <f>'CCSD-F12c VTZ-F12'!S105</f>
        <v>-0.11788502026907377</v>
      </c>
      <c r="E105" s="1">
        <f>'sterling (T) in progress'!E107</f>
        <v>8.1682385109009714E-2</v>
      </c>
      <c r="F105" s="2">
        <f t="shared" si="6"/>
        <v>3.154936633903263</v>
      </c>
      <c r="G105" s="1">
        <v>3.157827599953916</v>
      </c>
      <c r="H105" s="1">
        <v>3.153</v>
      </c>
      <c r="I105" s="1">
        <v>3.1491015545323897</v>
      </c>
      <c r="J105" s="1">
        <f t="shared" si="7"/>
        <v>3.1543974632365508</v>
      </c>
      <c r="K105" s="1">
        <f>'DF-MP2-F12 aVnZ-F12'!R109</f>
        <v>3.1911392690633269</v>
      </c>
      <c r="L105" s="1">
        <f>'DF-MP2-F12 aVnZ-F12'!T109</f>
        <v>3.1915742227811958</v>
      </c>
      <c r="M105" s="1"/>
      <c r="N105" s="1">
        <f t="shared" si="8"/>
        <v>5.3917066671216318E-4</v>
      </c>
      <c r="O105" s="1"/>
      <c r="P105">
        <v>12</v>
      </c>
      <c r="Q105" t="s">
        <v>2421</v>
      </c>
      <c r="R105">
        <v>1.5</v>
      </c>
      <c r="S105">
        <v>3.1139999999999999</v>
      </c>
      <c r="T105">
        <v>3.1190000000000002</v>
      </c>
      <c r="U105">
        <v>3.133</v>
      </c>
      <c r="V105">
        <v>3.153</v>
      </c>
    </row>
    <row r="106" spans="1:22" x14ac:dyDescent="0.2">
      <c r="A106" t="str">
        <f>'MP2-F12 '!C118</f>
        <v>12_MeNH2-Water_2.00</v>
      </c>
      <c r="B106" s="1">
        <f>'MP2-F12 '!BK118</f>
        <v>1.2207239276751618</v>
      </c>
      <c r="C106" s="1">
        <f>'MP2-F12 '!BL118</f>
        <v>1.2218518523394355</v>
      </c>
      <c r="D106" s="1">
        <f>'CCSD-F12c VTZ-F12'!S106</f>
        <v>-3.6444754024037351E-2</v>
      </c>
      <c r="E106" s="1">
        <f>'sterling (T) in progress'!E108</f>
        <v>1.2634440101419611E-2</v>
      </c>
      <c r="F106" s="2">
        <f t="shared" si="6"/>
        <v>1.1962702013254656</v>
      </c>
      <c r="G106" s="1">
        <v>1.1985331246608295</v>
      </c>
      <c r="H106" s="1">
        <v>1.1950000000000001</v>
      </c>
      <c r="I106" s="1">
        <v>1.1954124817210001</v>
      </c>
      <c r="J106" s="1">
        <f t="shared" si="7"/>
        <v>1.196913613752544</v>
      </c>
      <c r="K106" s="1">
        <f>'DF-MP2-F12 aVnZ-F12'!R110</f>
        <v>1.2200805152480834</v>
      </c>
      <c r="L106" s="1">
        <f>'DF-MP2-F12 aVnZ-F12'!T110</f>
        <v>1.2201978978101533</v>
      </c>
      <c r="M106" s="1"/>
      <c r="N106" s="1">
        <f t="shared" si="8"/>
        <v>-6.4341242707843804E-4</v>
      </c>
      <c r="O106" s="1"/>
      <c r="P106">
        <v>12</v>
      </c>
      <c r="Q106" t="s">
        <v>2421</v>
      </c>
      <c r="R106">
        <v>2</v>
      </c>
      <c r="S106">
        <v>1.1879999999999999</v>
      </c>
      <c r="T106">
        <v>1.1890000000000001</v>
      </c>
      <c r="U106">
        <v>1.1910000000000001</v>
      </c>
      <c r="V106">
        <v>1.1950000000000001</v>
      </c>
    </row>
    <row r="107" spans="1:22" x14ac:dyDescent="0.2">
      <c r="A107" t="str">
        <f>'MP2-F12 '!C119</f>
        <v>13_Peptide-MeOH_0.90</v>
      </c>
      <c r="B107" s="1">
        <f>'MP2-F12 '!BK119</f>
        <v>5.9452329206433028</v>
      </c>
      <c r="C107" s="1">
        <f>'MP2-F12 '!BL119</f>
        <v>5.9536853131076484</v>
      </c>
      <c r="D107" s="1">
        <f>'CCSD-F12c VTZ-F12'!S107</f>
        <v>-0.86383989144924911</v>
      </c>
      <c r="E107" s="1">
        <f>'sterling (T) in progress'!E109</f>
        <v>0.67210126904287382</v>
      </c>
      <c r="F107" s="2">
        <f t="shared" si="6"/>
        <v>5.7533827334457586</v>
      </c>
      <c r="G107" s="1">
        <v>5.8110236970986762</v>
      </c>
      <c r="H107" s="1">
        <v>5.673</v>
      </c>
      <c r="I107" s="1">
        <v>5.7248590594971143</v>
      </c>
      <c r="J107" s="1">
        <f t="shared" si="7"/>
        <v>5.7534942982369275</v>
      </c>
      <c r="K107" s="1">
        <f>'DF-MP2-F12 aVnZ-F12'!R111</f>
        <v>5.9451213558521339</v>
      </c>
      <c r="L107" s="1">
        <f>'DF-MP2-F12 aVnZ-F12'!T111</f>
        <v>5.9454367020895562</v>
      </c>
      <c r="M107" s="1"/>
      <c r="N107" s="1">
        <f t="shared" si="8"/>
        <v>-1.115647911689166E-4</v>
      </c>
      <c r="O107" s="1"/>
      <c r="P107">
        <v>13</v>
      </c>
      <c r="Q107" t="s">
        <v>2422</v>
      </c>
      <c r="R107">
        <v>0.9</v>
      </c>
      <c r="S107">
        <v>5.4809999999999999</v>
      </c>
      <c r="T107">
        <v>5.5640000000000001</v>
      </c>
      <c r="U107">
        <v>5.6680000000000001</v>
      </c>
      <c r="V107">
        <v>5.673</v>
      </c>
    </row>
    <row r="108" spans="1:22" x14ac:dyDescent="0.2">
      <c r="A108" t="str">
        <f>'MP2-F12 '!C120</f>
        <v>13_Peptide-MeOH_0.95</v>
      </c>
      <c r="B108" s="1">
        <f>'MP2-F12 '!BK120</f>
        <v>6.2995196080379623</v>
      </c>
      <c r="C108" s="1">
        <f>'MP2-F12 '!BL120</f>
        <v>6.3077422360471358</v>
      </c>
      <c r="D108" s="1">
        <f>'CCSD-F12c VTZ-F12'!S108</f>
        <v>-0.70574228655447513</v>
      </c>
      <c r="E108" s="1">
        <f>'sterling (T) in progress'!E110</f>
        <v>0.57129636829403962</v>
      </c>
      <c r="F108" s="2">
        <f t="shared" si="6"/>
        <v>6.1651242388444851</v>
      </c>
      <c r="G108" s="1">
        <v>6.22382690276714</v>
      </c>
      <c r="H108" s="1">
        <v>6.1070000000000002</v>
      </c>
      <c r="I108" s="1">
        <v>6.1487725841886682</v>
      </c>
      <c r="J108" s="1">
        <f t="shared" si="7"/>
        <v>6.1650736897775271</v>
      </c>
      <c r="K108" s="1">
        <f>'DF-MP2-F12 aVnZ-F12'!R112</f>
        <v>6.2995701571049203</v>
      </c>
      <c r="L108" s="1">
        <f>'DF-MP2-F12 aVnZ-F12'!T112</f>
        <v>6.3000197500506712</v>
      </c>
      <c r="M108" s="1"/>
      <c r="N108" s="1">
        <f t="shared" si="8"/>
        <v>5.054906695800554E-5</v>
      </c>
      <c r="O108" s="1"/>
      <c r="P108">
        <v>13</v>
      </c>
      <c r="Q108" t="s">
        <v>2422</v>
      </c>
      <c r="R108">
        <v>0.95</v>
      </c>
      <c r="S108">
        <v>5.9260000000000002</v>
      </c>
      <c r="T108">
        <v>5.9980000000000002</v>
      </c>
      <c r="U108">
        <v>6.08</v>
      </c>
      <c r="V108">
        <v>6.1070000000000002</v>
      </c>
    </row>
    <row r="109" spans="1:22" x14ac:dyDescent="0.2">
      <c r="A109" t="str">
        <f>'MP2-F12 '!C121</f>
        <v>13_Peptide-MeOH_1.00</v>
      </c>
      <c r="B109" s="1">
        <f>'MP2-F12 '!BK121</f>
        <v>6.315247711130004</v>
      </c>
      <c r="C109" s="1">
        <f>'MP2-F12 '!BL121</f>
        <v>6.3231832849718241</v>
      </c>
      <c r="D109" s="1">
        <f>'CCSD-F12c VTZ-F12'!S109</f>
        <v>-0.57917451714853918</v>
      </c>
      <c r="E109" s="1">
        <f>'sterling (T) in progress'!E111</f>
        <v>0.4839225297262979</v>
      </c>
      <c r="F109" s="2">
        <f t="shared" si="6"/>
        <v>6.2202594663120072</v>
      </c>
      <c r="G109" s="1">
        <v>6.278169303681068</v>
      </c>
      <c r="H109" s="1">
        <v>6.18</v>
      </c>
      <c r="I109" s="1">
        <v>6.2130525395331624</v>
      </c>
      <c r="J109" s="1">
        <f t="shared" si="7"/>
        <v>6.219995723707763</v>
      </c>
      <c r="K109" s="1">
        <f>'DF-MP2-F12 aVnZ-F12'!R113</f>
        <v>6.3155114537342483</v>
      </c>
      <c r="L109" s="1">
        <f>'DF-MP2-F12 aVnZ-F12'!T113</f>
        <v>6.3160344308727785</v>
      </c>
      <c r="M109" s="1"/>
      <c r="N109" s="1">
        <f t="shared" si="8"/>
        <v>2.6374260424422147E-4</v>
      </c>
      <c r="O109" s="1"/>
      <c r="P109">
        <v>13</v>
      </c>
      <c r="Q109" t="s">
        <v>2422</v>
      </c>
      <c r="R109">
        <v>1</v>
      </c>
      <c r="S109">
        <v>6.0270000000000001</v>
      </c>
      <c r="T109">
        <v>6.09</v>
      </c>
      <c r="U109">
        <v>6.1559999999999997</v>
      </c>
      <c r="V109">
        <v>6.18</v>
      </c>
    </row>
    <row r="110" spans="1:22" x14ac:dyDescent="0.2">
      <c r="A110" t="str">
        <f>'MP2-F12 '!C122</f>
        <v>13_Peptide-MeOH_1.05</v>
      </c>
      <c r="B110" s="1">
        <f>'MP2-F12 '!BK122</f>
        <v>6.1224126206885012</v>
      </c>
      <c r="C110" s="1">
        <f>'MP2-F12 '!BL122</f>
        <v>6.129991022931458</v>
      </c>
      <c r="D110" s="1">
        <f>'CCSD-F12c VTZ-F12'!S110</f>
        <v>-0.47757553520650387</v>
      </c>
      <c r="E110" s="1">
        <f>'sterling (T) in progress'!E112</f>
        <v>0.40871943945980233</v>
      </c>
      <c r="F110" s="2">
        <f t="shared" si="6"/>
        <v>6.0540764913378107</v>
      </c>
      <c r="G110" s="1">
        <v>6.109495085941087</v>
      </c>
      <c r="H110" s="1">
        <v>6.0270000000000001</v>
      </c>
      <c r="I110" s="1">
        <v>6.0532077466109433</v>
      </c>
      <c r="J110" s="1">
        <f t="shared" si="7"/>
        <v>6.0535565249417997</v>
      </c>
      <c r="K110" s="1">
        <f>'DF-MP2-F12 aVnZ-F12'!R114</f>
        <v>6.1229325870845122</v>
      </c>
      <c r="L110" s="1">
        <f>'DF-MP2-F12 aVnZ-F12'!T114</f>
        <v>6.1234649483431554</v>
      </c>
      <c r="M110" s="1"/>
      <c r="N110" s="1">
        <f t="shared" si="8"/>
        <v>5.1996639601092909E-4</v>
      </c>
      <c r="O110" s="1"/>
      <c r="P110">
        <v>13</v>
      </c>
      <c r="Q110" t="s">
        <v>2422</v>
      </c>
      <c r="R110">
        <v>1.05</v>
      </c>
      <c r="S110">
        <v>5.9080000000000004</v>
      </c>
      <c r="T110">
        <v>5.9630000000000001</v>
      </c>
      <c r="U110">
        <v>6.0149999999999997</v>
      </c>
      <c r="V110">
        <v>6.0270000000000001</v>
      </c>
    </row>
    <row r="111" spans="1:22" x14ac:dyDescent="0.2">
      <c r="A111" t="str">
        <f>'MP2-F12 '!C123</f>
        <v>13_Peptide-MeOH_1.10</v>
      </c>
      <c r="B111" s="1">
        <f>'MP2-F12 '!BK123</f>
        <v>5.8091411211102635</v>
      </c>
      <c r="C111" s="1">
        <f>'MP2-F12 '!BL123</f>
        <v>5.8163268812496636</v>
      </c>
      <c r="D111" s="1">
        <f>'CCSD-F12c VTZ-F12'!S111</f>
        <v>-0.3961073962344992</v>
      </c>
      <c r="E111" s="1">
        <f>'sterling (T) in progress'!E113</f>
        <v>0.3447349545594004</v>
      </c>
      <c r="F111" s="2">
        <f t="shared" si="6"/>
        <v>5.7585734926796688</v>
      </c>
      <c r="G111" s="1">
        <v>5.810226695537053</v>
      </c>
      <c r="H111" s="1">
        <v>5.7409999999999997</v>
      </c>
      <c r="I111" s="1">
        <v>5.7616442613002139</v>
      </c>
      <c r="J111" s="1">
        <f t="shared" si="7"/>
        <v>5.7577686794351646</v>
      </c>
      <c r="K111" s="1">
        <f>'DF-MP2-F12 aVnZ-F12'!R115</f>
        <v>5.8099459343547677</v>
      </c>
      <c r="L111" s="1">
        <f>'DF-MP2-F12 aVnZ-F12'!T115</f>
        <v>5.8104619563024942</v>
      </c>
      <c r="M111" s="1"/>
      <c r="N111" s="1">
        <f t="shared" si="8"/>
        <v>8.0481324450420999E-4</v>
      </c>
      <c r="O111" s="1"/>
      <c r="P111">
        <v>13</v>
      </c>
      <c r="Q111" t="s">
        <v>2422</v>
      </c>
      <c r="R111">
        <v>1.1000000000000001</v>
      </c>
      <c r="S111">
        <v>5.6539999999999999</v>
      </c>
      <c r="T111">
        <v>5.702</v>
      </c>
      <c r="U111">
        <v>5.7430000000000003</v>
      </c>
      <c r="V111">
        <v>5.7409999999999997</v>
      </c>
    </row>
    <row r="112" spans="1:22" x14ac:dyDescent="0.2">
      <c r="A112" t="str">
        <f>'MP2-F12 '!C124</f>
        <v>13_Peptide-MeOH_1.25</v>
      </c>
      <c r="B112" s="1">
        <f>'MP2-F12 '!BK124</f>
        <v>4.6345069439396269</v>
      </c>
      <c r="C112" s="1">
        <f>'MP2-F12 '!BL124</f>
        <v>4.640426664366661</v>
      </c>
      <c r="D112" s="1">
        <f>'CCSD-F12c VTZ-F12'!S112</f>
        <v>-0.23394649228266129</v>
      </c>
      <c r="E112" s="1">
        <f>'sterling (T) in progress'!E114</f>
        <v>0.20639786395944459</v>
      </c>
      <c r="F112" s="2">
        <f t="shared" si="6"/>
        <v>4.6084588582177606</v>
      </c>
      <c r="G112" s="1">
        <v>4.646304601390578</v>
      </c>
      <c r="H112" s="1">
        <v>4.6040000000000001</v>
      </c>
      <c r="I112" s="1">
        <v>4.6147039390124007</v>
      </c>
      <c r="J112" s="1">
        <f t="shared" si="7"/>
        <v>4.60695831561641</v>
      </c>
      <c r="K112" s="1">
        <f>'DF-MP2-F12 aVnZ-F12'!R116</f>
        <v>4.6360074865409775</v>
      </c>
      <c r="L112" s="1">
        <f>'DF-MP2-F12 aVnZ-F12'!T116</f>
        <v>4.63644376085613</v>
      </c>
      <c r="M112" s="1"/>
      <c r="N112" s="1">
        <f t="shared" si="8"/>
        <v>1.500542601350574E-3</v>
      </c>
      <c r="O112" s="1"/>
      <c r="P112">
        <v>13</v>
      </c>
      <c r="Q112" t="s">
        <v>2422</v>
      </c>
      <c r="R112">
        <v>1.25</v>
      </c>
      <c r="S112">
        <v>4.5839999999999996</v>
      </c>
      <c r="T112">
        <v>4.6150000000000002</v>
      </c>
      <c r="U112">
        <v>4.6349999999999998</v>
      </c>
      <c r="V112">
        <v>4.6040000000000001</v>
      </c>
    </row>
    <row r="113" spans="1:22" x14ac:dyDescent="0.2">
      <c r="A113" t="str">
        <f>'MP2-F12 '!C125</f>
        <v>13_Peptide-MeOH_1.50</v>
      </c>
      <c r="B113" s="1">
        <f>'MP2-F12 '!BK125</f>
        <v>2.965460747899094</v>
      </c>
      <c r="C113" s="1">
        <f>'MP2-F12 '!BL125</f>
        <v>2.9695125270892664</v>
      </c>
      <c r="D113" s="1">
        <f>'CCSD-F12c VTZ-F12'!S113</f>
        <v>-0.10707121305085776</v>
      </c>
      <c r="E113" s="1">
        <f>'sterling (T) in progress'!E115</f>
        <v>8.7907888467569625E-2</v>
      </c>
      <c r="F113" s="2">
        <f t="shared" si="6"/>
        <v>2.9480065310992511</v>
      </c>
      <c r="G113" s="1">
        <v>2.9698084529166167</v>
      </c>
      <c r="H113" s="1">
        <v>2.9460000000000002</v>
      </c>
      <c r="I113" s="1">
        <v>2.9524248468498753</v>
      </c>
      <c r="J113" s="1">
        <f t="shared" si="7"/>
        <v>2.9462974233158059</v>
      </c>
      <c r="K113" s="1">
        <f>'DF-MP2-F12 aVnZ-F12'!R117</f>
        <v>2.9671698556825392</v>
      </c>
      <c r="L113" s="1">
        <f>'DF-MP2-F12 aVnZ-F12'!T117</f>
        <v>2.9675106897246435</v>
      </c>
      <c r="M113" s="1"/>
      <c r="N113" s="1">
        <f t="shared" si="8"/>
        <v>1.7091077834452406E-3</v>
      </c>
      <c r="O113" s="1"/>
      <c r="P113">
        <v>13</v>
      </c>
      <c r="Q113" t="s">
        <v>2422</v>
      </c>
      <c r="R113">
        <v>1.5</v>
      </c>
      <c r="S113">
        <v>2.9569999999999999</v>
      </c>
      <c r="T113">
        <v>2.9729999999999999</v>
      </c>
      <c r="U113">
        <v>2.9780000000000002</v>
      </c>
      <c r="V113">
        <v>2.9460000000000002</v>
      </c>
    </row>
    <row r="114" spans="1:22" x14ac:dyDescent="0.2">
      <c r="A114" t="str">
        <f>'MP2-F12 '!C126</f>
        <v>13_Peptide-MeOH_2.00</v>
      </c>
      <c r="B114" s="1">
        <f>'MP2-F12 '!BK126</f>
        <v>1.3180440761968488</v>
      </c>
      <c r="C114" s="1">
        <f>'MP2-F12 '!BL126</f>
        <v>1.3197562231628117</v>
      </c>
      <c r="D114" s="1">
        <f>'CCSD-F12c VTZ-F12'!S114</f>
        <v>-2.6003319104412448E-2</v>
      </c>
      <c r="E114" s="1">
        <f>'sterling (T) in progress'!E116</f>
        <v>1.4065629408368004E-2</v>
      </c>
      <c r="F114" s="2">
        <f t="shared" si="6"/>
        <v>1.3070922838297636</v>
      </c>
      <c r="G114" s="1">
        <v>1.3149254100135475</v>
      </c>
      <c r="H114" s="1">
        <v>1.3029999999999999</v>
      </c>
      <c r="I114" s="1">
        <v>1.3082894953318189</v>
      </c>
      <c r="J114" s="1">
        <f t="shared" si="7"/>
        <v>1.3061063865008045</v>
      </c>
      <c r="K114" s="1">
        <f>'DF-MP2-F12 aVnZ-F12'!R118</f>
        <v>1.319029973525808</v>
      </c>
      <c r="L114" s="1">
        <f>'DF-MP2-F12 aVnZ-F12'!T118</f>
        <v>1.319192536082882</v>
      </c>
      <c r="M114" s="1"/>
      <c r="N114" s="1">
        <f t="shared" si="8"/>
        <v>9.8589732895915105E-4</v>
      </c>
      <c r="O114" s="1"/>
      <c r="P114">
        <v>13</v>
      </c>
      <c r="Q114" t="s">
        <v>2422</v>
      </c>
      <c r="R114">
        <v>2</v>
      </c>
      <c r="S114">
        <v>1.3109999999999999</v>
      </c>
      <c r="T114">
        <v>1.3149999999999999</v>
      </c>
      <c r="U114">
        <v>1.3149999999999999</v>
      </c>
      <c r="V114">
        <v>1.3029999999999999</v>
      </c>
    </row>
    <row r="115" spans="1:22" x14ac:dyDescent="0.2">
      <c r="A115" t="str">
        <f>'MP2-F12 '!C127</f>
        <v>14_Peptide-MeNH2_0.90</v>
      </c>
      <c r="B115" s="1">
        <f>'MP2-F12 '!BK127</f>
        <v>7.2494934577846859</v>
      </c>
      <c r="C115" s="1">
        <f>'MP2-F12 '!BL127</f>
        <v>7.2560200992852426</v>
      </c>
      <c r="D115" s="1">
        <f>'CCSD-F12c VTZ-F12'!S115</f>
        <v>-1.2580770081571204</v>
      </c>
      <c r="E115" s="1">
        <f>'sterling (T) in progress'!E117</f>
        <v>0.91595926510353154</v>
      </c>
      <c r="F115" s="2">
        <f t="shared" si="6"/>
        <v>6.9068052253022909</v>
      </c>
      <c r="G115" s="1">
        <v>6.9382152319573427</v>
      </c>
      <c r="H115" s="1">
        <v>6.8120000000000003</v>
      </c>
      <c r="I115" s="1">
        <v>6.8602980990584452</v>
      </c>
      <c r="J115" s="1">
        <f t="shared" si="7"/>
        <v>6.9073757147310975</v>
      </c>
      <c r="K115" s="1">
        <f>'DF-MP2-F12 aVnZ-F12'!R119</f>
        <v>7.2489229683558802</v>
      </c>
      <c r="L115" s="1">
        <f>'DF-MP2-F12 aVnZ-F12'!T119</f>
        <v>7.2477518174205917</v>
      </c>
      <c r="M115" s="1"/>
      <c r="N115" s="1">
        <f t="shared" si="8"/>
        <v>-5.7048942880655318E-4</v>
      </c>
      <c r="O115" s="1"/>
      <c r="P115">
        <v>14</v>
      </c>
      <c r="Q115" t="s">
        <v>2423</v>
      </c>
      <c r="R115">
        <v>0.9</v>
      </c>
      <c r="S115">
        <v>6.7320000000000002</v>
      </c>
      <c r="T115">
        <v>6.8280000000000003</v>
      </c>
      <c r="U115">
        <v>7.0049999999999999</v>
      </c>
      <c r="V115">
        <v>6.8120000000000003</v>
      </c>
    </row>
    <row r="116" spans="1:22" x14ac:dyDescent="0.2">
      <c r="A116" t="str">
        <f>'MP2-F12 '!C128</f>
        <v>14_Peptide-MeNH2_0.95</v>
      </c>
      <c r="B116" s="1">
        <f>'MP2-F12 '!BK128</f>
        <v>7.658247798927146</v>
      </c>
      <c r="C116" s="1">
        <f>'MP2-F12 '!BL128</f>
        <v>7.6646429379789485</v>
      </c>
      <c r="D116" s="1">
        <f>'CCSD-F12c VTZ-F12'!S116</f>
        <v>-1.0404016376679808</v>
      </c>
      <c r="E116" s="1">
        <f>'sterling (T) in progress'!E118</f>
        <v>0.79389376200181749</v>
      </c>
      <c r="F116" s="2">
        <f t="shared" si="6"/>
        <v>7.4112852767594157</v>
      </c>
      <c r="G116" s="1">
        <v>7.4460800813562082</v>
      </c>
      <c r="H116" s="1">
        <v>7.3410000000000002</v>
      </c>
      <c r="I116" s="1">
        <v>7.37860308465301</v>
      </c>
      <c r="J116" s="1">
        <f t="shared" si="7"/>
        <v>7.4117399232609831</v>
      </c>
      <c r="K116" s="1">
        <f>'DF-MP2-F12 aVnZ-F12'!R120</f>
        <v>7.6577931524255787</v>
      </c>
      <c r="L116" s="1">
        <f>'DF-MP2-F12 aVnZ-F12'!T120</f>
        <v>7.6569024543225783</v>
      </c>
      <c r="M116" s="1"/>
      <c r="N116" s="1">
        <f t="shared" si="8"/>
        <v>-4.5464650156734621E-4</v>
      </c>
      <c r="O116" s="1"/>
      <c r="P116">
        <v>14</v>
      </c>
      <c r="Q116" t="s">
        <v>2423</v>
      </c>
      <c r="R116">
        <v>0.95</v>
      </c>
      <c r="S116">
        <v>7.1589999999999998</v>
      </c>
      <c r="T116">
        <v>7.2430000000000003</v>
      </c>
      <c r="U116">
        <v>7.3879999999999999</v>
      </c>
      <c r="V116">
        <v>7.3410000000000002</v>
      </c>
    </row>
    <row r="117" spans="1:22" x14ac:dyDescent="0.2">
      <c r="A117" t="str">
        <f>'MP2-F12 '!C129</f>
        <v>14_Peptide-MeNH2_1.00</v>
      </c>
      <c r="B117" s="1">
        <f>'MP2-F12 '!BK129</f>
        <v>7.6770193818950272</v>
      </c>
      <c r="C117" s="1">
        <f>'MP2-F12 '!BL129</f>
        <v>7.6832871232343516</v>
      </c>
      <c r="D117" s="1">
        <f>'CCSD-F12c VTZ-F12'!S117</f>
        <v>-0.86203647932263827</v>
      </c>
      <c r="E117" s="1">
        <f>'sterling (T) in progress'!E119</f>
        <v>0.68545898930921811</v>
      </c>
      <c r="F117" s="2">
        <f t="shared" si="6"/>
        <v>7.5002154359276565</v>
      </c>
      <c r="G117" s="1">
        <v>7.5364560818551336</v>
      </c>
      <c r="H117" s="1">
        <v>7.4509999999999996</v>
      </c>
      <c r="I117" s="1">
        <v>7.4783550319016072</v>
      </c>
      <c r="J117" s="1">
        <f t="shared" si="7"/>
        <v>7.5004418918816071</v>
      </c>
      <c r="K117" s="1">
        <f>'DF-MP2-F12 aVnZ-F12'!R121</f>
        <v>7.6767929259410765</v>
      </c>
      <c r="L117" s="1">
        <f>'DF-MP2-F12 aVnZ-F12'!T121</f>
        <v>7.6761117772122276</v>
      </c>
      <c r="M117" s="1"/>
      <c r="N117" s="1">
        <f t="shared" si="8"/>
        <v>-2.2645595395065499E-4</v>
      </c>
      <c r="O117" s="1"/>
      <c r="P117">
        <v>14</v>
      </c>
      <c r="Q117" t="s">
        <v>2423</v>
      </c>
      <c r="R117">
        <v>1</v>
      </c>
      <c r="S117">
        <v>7.2329999999999997</v>
      </c>
      <c r="T117">
        <v>7.3070000000000004</v>
      </c>
      <c r="U117">
        <v>7.4260000000000002</v>
      </c>
      <c r="V117">
        <v>7.4509999999999996</v>
      </c>
    </row>
    <row r="118" spans="1:22" x14ac:dyDescent="0.2">
      <c r="A118" t="str">
        <f>'MP2-F12 '!C130</f>
        <v>14_Peptide-MeNH2_1.05</v>
      </c>
      <c r="B118" s="1">
        <f>'MP2-F12 '!BK130</f>
        <v>7.4496701526207536</v>
      </c>
      <c r="C118" s="1">
        <f>'MP2-F12 '!BL130</f>
        <v>7.4557758347461585</v>
      </c>
      <c r="D118" s="1">
        <f>'CCSD-F12c VTZ-F12'!S118</f>
        <v>-0.71573438701221814</v>
      </c>
      <c r="E118" s="1">
        <f>'sterling (T) in progress'!E120</f>
        <v>0.58970360548365097</v>
      </c>
      <c r="F118" s="2">
        <f t="shared" si="6"/>
        <v>7.3236351121703418</v>
      </c>
      <c r="G118" s="1">
        <v>7.3595837163605555</v>
      </c>
      <c r="H118" s="1">
        <v>7.2910000000000004</v>
      </c>
      <c r="I118" s="1">
        <v>7.3097757901339433</v>
      </c>
      <c r="J118" s="1">
        <f t="shared" si="7"/>
        <v>7.3236393710921863</v>
      </c>
      <c r="K118" s="1">
        <f>'DF-MP2-F12 aVnZ-F12'!R122</f>
        <v>7.4496658936989091</v>
      </c>
      <c r="L118" s="1">
        <f>'DF-MP2-F12 aVnZ-F12'!T122</f>
        <v>7.4491397057229571</v>
      </c>
      <c r="M118" s="1"/>
      <c r="N118" s="1">
        <f t="shared" si="8"/>
        <v>-4.258921844524366E-6</v>
      </c>
      <c r="O118" s="1"/>
      <c r="P118">
        <v>14</v>
      </c>
      <c r="Q118" t="s">
        <v>2423</v>
      </c>
      <c r="R118">
        <v>1.05</v>
      </c>
      <c r="S118">
        <v>7.0739999999999998</v>
      </c>
      <c r="T118">
        <v>7.1379999999999999</v>
      </c>
      <c r="U118">
        <v>7.2370000000000001</v>
      </c>
      <c r="V118">
        <v>7.2910000000000004</v>
      </c>
    </row>
    <row r="119" spans="1:22" x14ac:dyDescent="0.2">
      <c r="A119" t="str">
        <f>'MP2-F12 '!C131</f>
        <v>14_Peptide-MeNH2_1.10</v>
      </c>
      <c r="B119" s="1">
        <f>'MP2-F12 '!BK131</f>
        <v>7.0760371862052587</v>
      </c>
      <c r="C119" s="1">
        <f>'MP2-F12 '!BL131</f>
        <v>7.08191596155004</v>
      </c>
      <c r="D119" s="1">
        <f>'CCSD-F12c VTZ-F12'!S119</f>
        <v>-0.59664274754300539</v>
      </c>
      <c r="E119" s="1">
        <f>'sterling (T) in progress'!E121</f>
        <v>0.50607764344727901</v>
      </c>
      <c r="F119" s="2">
        <f t="shared" si="6"/>
        <v>6.9855582136126033</v>
      </c>
      <c r="G119" s="1">
        <v>7.020500329667783</v>
      </c>
      <c r="H119" s="1">
        <v>6.9660000000000002</v>
      </c>
      <c r="I119" s="1">
        <v>6.9778190070631547</v>
      </c>
      <c r="J119" s="1">
        <f t="shared" si="7"/>
        <v>6.9854720821095322</v>
      </c>
      <c r="K119" s="1">
        <f>'DF-MP2-F12 aVnZ-F12'!R123</f>
        <v>7.0761233177083298</v>
      </c>
      <c r="L119" s="1">
        <f>'DF-MP2-F12 aVnZ-F12'!T123</f>
        <v>7.0757477016436479</v>
      </c>
      <c r="M119" s="1"/>
      <c r="N119" s="1">
        <f t="shared" si="8"/>
        <v>8.61315030711296E-5</v>
      </c>
      <c r="O119" s="1"/>
      <c r="P119">
        <v>14</v>
      </c>
      <c r="Q119" t="s">
        <v>2423</v>
      </c>
      <c r="R119">
        <v>1.1000000000000001</v>
      </c>
      <c r="S119">
        <v>6.7690000000000001</v>
      </c>
      <c r="T119">
        <v>6.8250000000000002</v>
      </c>
      <c r="U119">
        <v>6.9059999999999997</v>
      </c>
      <c r="V119">
        <v>6.9660000000000002</v>
      </c>
    </row>
    <row r="120" spans="1:22" x14ac:dyDescent="0.2">
      <c r="A120" t="str">
        <f>'MP2-F12 '!C132</f>
        <v>14_Peptide-MeNH2_1.25</v>
      </c>
      <c r="B120" s="1">
        <f>'MP2-F12 '!BK132</f>
        <v>5.6474892589053329</v>
      </c>
      <c r="C120" s="1">
        <f>'MP2-F12 '!BL132</f>
        <v>5.6525335931263569</v>
      </c>
      <c r="D120" s="1">
        <f>'CCSD-F12c VTZ-F12'!S120</f>
        <v>-0.35512205124880847</v>
      </c>
      <c r="E120" s="1">
        <f>'sterling (T) in progress'!E122</f>
        <v>0.31724179257217189</v>
      </c>
      <c r="F120" s="2">
        <f t="shared" si="6"/>
        <v>5.6104155111534473</v>
      </c>
      <c r="G120" s="1">
        <v>5.6389325286944798</v>
      </c>
      <c r="H120" s="1">
        <v>5.6109999999999998</v>
      </c>
      <c r="I120" s="1">
        <v>5.6111857662947937</v>
      </c>
      <c r="J120" s="1">
        <f t="shared" si="7"/>
        <v>5.609609000228696</v>
      </c>
      <c r="K120" s="1">
        <f>'DF-MP2-F12 aVnZ-F12'!R124</f>
        <v>5.6482957698300842</v>
      </c>
      <c r="L120" s="1">
        <f>'DF-MP2-F12 aVnZ-F12'!T124</f>
        <v>5.6480688044212704</v>
      </c>
      <c r="M120" s="1"/>
      <c r="N120" s="1">
        <f t="shared" si="8"/>
        <v>8.0651092475125807E-4</v>
      </c>
      <c r="O120" s="1"/>
      <c r="P120">
        <v>14</v>
      </c>
      <c r="Q120" t="s">
        <v>2423</v>
      </c>
      <c r="R120">
        <v>1.25</v>
      </c>
      <c r="S120">
        <v>5.4950000000000001</v>
      </c>
      <c r="T120">
        <v>5.532</v>
      </c>
      <c r="U120">
        <v>5.5759999999999996</v>
      </c>
      <c r="V120">
        <v>5.6109999999999998</v>
      </c>
    </row>
    <row r="121" spans="1:22" x14ac:dyDescent="0.2">
      <c r="A121" t="str">
        <f>'MP2-F12 '!C133</f>
        <v>14_Peptide-MeNH2_1.50</v>
      </c>
      <c r="B121" s="1">
        <f>'MP2-F12 '!BK133</f>
        <v>3.5680820408278082</v>
      </c>
      <c r="C121" s="1">
        <f>'MP2-F12 '!BL133</f>
        <v>3.5716475704438859</v>
      </c>
      <c r="D121" s="1">
        <f>'CCSD-F12c VTZ-F12'!S121</f>
        <v>-0.16536367478785774</v>
      </c>
      <c r="E121" s="1">
        <f>'sterling (T) in progress'!E123</f>
        <v>0.14484706611934728</v>
      </c>
      <c r="F121" s="2">
        <f t="shared" si="6"/>
        <v>3.5487900224741358</v>
      </c>
      <c r="G121" s="1">
        <v>3.5673357555144425</v>
      </c>
      <c r="H121" s="1">
        <v>3.5529999999999999</v>
      </c>
      <c r="I121" s="1">
        <v>3.5515304998684654</v>
      </c>
      <c r="J121" s="1">
        <f t="shared" si="7"/>
        <v>3.5475654321592978</v>
      </c>
      <c r="K121" s="1">
        <f>'DF-MP2-F12 aVnZ-F12'!R125</f>
        <v>3.5693066311426462</v>
      </c>
      <c r="L121" s="1">
        <f>'DF-MP2-F12 aVnZ-F12'!T125</f>
        <v>3.5692377284261241</v>
      </c>
      <c r="M121" s="1"/>
      <c r="N121" s="1">
        <f t="shared" si="8"/>
        <v>1.2245903148380144E-3</v>
      </c>
      <c r="O121" s="1"/>
      <c r="P121">
        <v>14</v>
      </c>
      <c r="Q121" t="s">
        <v>2423</v>
      </c>
      <c r="R121">
        <v>1.5</v>
      </c>
      <c r="S121">
        <v>3.5230000000000001</v>
      </c>
      <c r="T121">
        <v>3.5419999999999998</v>
      </c>
      <c r="U121">
        <v>3.5569999999999999</v>
      </c>
      <c r="V121">
        <v>3.5529999999999999</v>
      </c>
    </row>
    <row r="122" spans="1:22" x14ac:dyDescent="0.2">
      <c r="A122" t="str">
        <f>'MP2-F12 '!C134</f>
        <v>14_Peptide-MeNH2_2.00</v>
      </c>
      <c r="B122" s="1">
        <f>'MP2-F12 '!BK134</f>
        <v>1.5069439639129982</v>
      </c>
      <c r="C122" s="1">
        <f>'MP2-F12 '!BL134</f>
        <v>1.5085626355200579</v>
      </c>
      <c r="D122" s="1">
        <f>'CCSD-F12c VTZ-F12'!S122</f>
        <v>-4.7362701427772436E-2</v>
      </c>
      <c r="E122" s="1">
        <f>'sterling (T) in progress'!E124</f>
        <v>2.8146372410796743E-2</v>
      </c>
      <c r="F122" s="2">
        <f t="shared" si="6"/>
        <v>1.4881995273330637</v>
      </c>
      <c r="G122" s="1">
        <v>1.4983230614371392</v>
      </c>
      <c r="H122" s="1">
        <v>1.4890000000000001</v>
      </c>
      <c r="I122" s="1">
        <v>1.4923301381434109</v>
      </c>
      <c r="J122" s="1">
        <f t="shared" si="7"/>
        <v>1.4877276348960224</v>
      </c>
      <c r="K122" s="1">
        <f>'DF-MP2-F12 aVnZ-F12'!R126</f>
        <v>1.5074158563500395</v>
      </c>
      <c r="L122" s="1">
        <f>'DF-MP2-F12 aVnZ-F12'!T126</f>
        <v>1.5075790573018304</v>
      </c>
      <c r="M122" s="1"/>
      <c r="N122" s="1">
        <f t="shared" si="8"/>
        <v>4.7189243704126582E-4</v>
      </c>
      <c r="O122" s="1"/>
      <c r="P122">
        <v>14</v>
      </c>
      <c r="Q122" t="s">
        <v>2423</v>
      </c>
      <c r="R122">
        <v>2</v>
      </c>
      <c r="S122">
        <v>1.4930000000000001</v>
      </c>
      <c r="T122">
        <v>1.4990000000000001</v>
      </c>
      <c r="U122">
        <v>1.5</v>
      </c>
      <c r="V122">
        <v>1.4890000000000001</v>
      </c>
    </row>
    <row r="123" spans="1:22" x14ac:dyDescent="0.2">
      <c r="A123" t="str">
        <f>'MP2-F12 '!C135</f>
        <v>15_Peptide-Peptide_0.90</v>
      </c>
      <c r="B123" s="1">
        <f>'MP2-F12 '!BK135</f>
        <v>8.2088027546061042</v>
      </c>
      <c r="C123" s="1">
        <f>'MP2-F12 '!BL135</f>
        <v>8.221877356383537</v>
      </c>
      <c r="D123" s="1">
        <f>'CCSD-F12c VTZ-F12'!S123</f>
        <v>-1.0357297873893954</v>
      </c>
      <c r="E123" s="1">
        <f>'sterling (T) in progress'!E125</f>
        <v>0.92364797334257775</v>
      </c>
      <c r="F123" s="2">
        <f t="shared" si="6"/>
        <v>8.0963081179881744</v>
      </c>
      <c r="G123" s="1">
        <v>8.2042239118842097</v>
      </c>
      <c r="H123" s="1">
        <v>8.0150000000000006</v>
      </c>
      <c r="I123" s="1">
        <v>8.0854858223417594</v>
      </c>
      <c r="J123" s="1">
        <f t="shared" si="7"/>
        <v>8.0967209405592868</v>
      </c>
      <c r="K123" s="1">
        <f>'DF-MP2-F12 aVnZ-F12'!R127</f>
        <v>8.2083899320349918</v>
      </c>
      <c r="L123" s="1">
        <f>'DF-MP2-F12 aVnZ-F12'!T127</f>
        <v>8.2069138994186321</v>
      </c>
      <c r="M123" s="1"/>
      <c r="N123" s="1">
        <f t="shared" si="8"/>
        <v>-4.1282257111241449E-4</v>
      </c>
      <c r="O123" s="1"/>
      <c r="P123">
        <v>15</v>
      </c>
      <c r="Q123" t="s">
        <v>2424</v>
      </c>
      <c r="R123">
        <v>0.9</v>
      </c>
      <c r="S123">
        <v>7.93</v>
      </c>
      <c r="T123">
        <v>8.0760000000000005</v>
      </c>
      <c r="U123">
        <v>8.1310000000000002</v>
      </c>
      <c r="V123">
        <v>8.0150000000000006</v>
      </c>
    </row>
    <row r="124" spans="1:22" x14ac:dyDescent="0.2">
      <c r="A124" t="str">
        <f>'MP2-F12 '!C136</f>
        <v>15_Peptide-Peptide_0.95</v>
      </c>
      <c r="B124" s="1">
        <f>'MP2-F12 '!BK136</f>
        <v>8.6403153440750042</v>
      </c>
      <c r="C124" s="1">
        <f>'MP2-F12 '!BL136</f>
        <v>8.6531971170296043</v>
      </c>
      <c r="D124" s="1">
        <f>'CCSD-F12c VTZ-F12'!S124</f>
        <v>-0.85852792750390705</v>
      </c>
      <c r="E124" s="1">
        <f>'sterling (T) in progress'!E126</f>
        <v>0.80520391500405175</v>
      </c>
      <c r="F124" s="2">
        <f t="shared" si="6"/>
        <v>8.586463716792597</v>
      </c>
      <c r="G124" s="1">
        <v>8.6956464049592928</v>
      </c>
      <c r="H124" s="1">
        <v>8.5310000000000006</v>
      </c>
      <c r="I124" s="1">
        <v>8.5898737096107247</v>
      </c>
      <c r="J124" s="1">
        <f t="shared" si="7"/>
        <v>8.5869913315751489</v>
      </c>
      <c r="K124" s="1">
        <f>'DF-MP2-F12 aVnZ-F12'!R128</f>
        <v>8.6397877292924523</v>
      </c>
      <c r="L124" s="1">
        <f>'DF-MP2-F12 aVnZ-F12'!T128</f>
        <v>8.6387094838572125</v>
      </c>
      <c r="M124" s="1"/>
      <c r="N124" s="1">
        <f t="shared" si="8"/>
        <v>-5.2761478255192173E-4</v>
      </c>
      <c r="O124" s="1"/>
      <c r="P124">
        <v>15</v>
      </c>
      <c r="Q124" t="s">
        <v>2424</v>
      </c>
      <c r="R124">
        <v>0.95</v>
      </c>
      <c r="S124">
        <v>8.4049999999999994</v>
      </c>
      <c r="T124">
        <v>8.5340000000000007</v>
      </c>
      <c r="U124">
        <v>8.5779999999999994</v>
      </c>
      <c r="V124">
        <v>8.5310000000000006</v>
      </c>
    </row>
    <row r="125" spans="1:22" x14ac:dyDescent="0.2">
      <c r="A125" t="str">
        <f>'MP2-F12 '!C137</f>
        <v>15_Peptide-Peptide_1.00</v>
      </c>
      <c r="B125" s="1">
        <f>'MP2-F12 '!BK137</f>
        <v>8.6730125649538046</v>
      </c>
      <c r="C125" s="1">
        <f>'MP2-F12 '!BL137</f>
        <v>8.6855398355071642</v>
      </c>
      <c r="D125" s="1">
        <f>'CCSD-F12c VTZ-F12'!S125</f>
        <v>-0.71305114321115681</v>
      </c>
      <c r="E125" s="1">
        <f>'sterling (T) in progress'!E127</f>
        <v>0.69957399430818967</v>
      </c>
      <c r="F125" s="2">
        <f t="shared" si="6"/>
        <v>8.6592925312510509</v>
      </c>
      <c r="G125" s="1">
        <v>8.7672893144301707</v>
      </c>
      <c r="H125" s="1">
        <v>8.6240000000000006</v>
      </c>
      <c r="I125" s="1">
        <v>8.6733304773844502</v>
      </c>
      <c r="J125" s="1">
        <f t="shared" si="7"/>
        <v>8.6595354160508382</v>
      </c>
      <c r="K125" s="1">
        <f>'DF-MP2-F12 aVnZ-F12'!R129</f>
        <v>8.6727696801540173</v>
      </c>
      <c r="L125" s="1">
        <f>'DF-MP2-F12 aVnZ-F12'!T129</f>
        <v>8.6718124987146137</v>
      </c>
      <c r="M125" s="1"/>
      <c r="N125" s="1">
        <f t="shared" si="8"/>
        <v>-2.4288479978729072E-4</v>
      </c>
      <c r="O125" s="1"/>
      <c r="P125">
        <v>15</v>
      </c>
      <c r="Q125" t="s">
        <v>2424</v>
      </c>
      <c r="R125">
        <v>1</v>
      </c>
      <c r="S125">
        <v>8.5</v>
      </c>
      <c r="T125">
        <v>8.6140000000000008</v>
      </c>
      <c r="U125">
        <v>8.6489999999999991</v>
      </c>
      <c r="V125">
        <v>8.6240000000000006</v>
      </c>
    </row>
    <row r="126" spans="1:22" x14ac:dyDescent="0.2">
      <c r="A126" t="str">
        <f>'MP2-F12 '!C138</f>
        <v>15_Peptide-Peptide_1.05</v>
      </c>
      <c r="B126" s="1">
        <f>'MP2-F12 '!BK138</f>
        <v>8.4514530948411259</v>
      </c>
      <c r="C126" s="1">
        <f>'MP2-F12 '!BL138</f>
        <v>8.4636409206799001</v>
      </c>
      <c r="D126" s="1">
        <f>'CCSD-F12c VTZ-F12'!S126</f>
        <v>-0.59366226631487784</v>
      </c>
      <c r="E126" s="1">
        <f>'sterling (T) in progress'!E128</f>
        <v>0.60613662062241358</v>
      </c>
      <c r="F126" s="2">
        <f t="shared" si="6"/>
        <v>8.4640557593913162</v>
      </c>
      <c r="G126" s="1">
        <v>8.5686411142782948</v>
      </c>
      <c r="H126" s="1">
        <v>8.4450000000000003</v>
      </c>
      <c r="I126" s="1">
        <v>8.4854156394287976</v>
      </c>
      <c r="J126" s="1">
        <f t="shared" si="7"/>
        <v>8.4639274491486614</v>
      </c>
      <c r="K126" s="1">
        <f>'DF-MP2-F12 aVnZ-F12'!R130</f>
        <v>8.4515814050837808</v>
      </c>
      <c r="L126" s="1">
        <f>'DF-MP2-F12 aVnZ-F12'!T130</f>
        <v>8.4507314877110211</v>
      </c>
      <c r="M126" s="1"/>
      <c r="N126" s="1">
        <f t="shared" si="8"/>
        <v>1.2831024265480551E-4</v>
      </c>
      <c r="O126" s="1"/>
      <c r="P126">
        <v>15</v>
      </c>
      <c r="Q126" t="s">
        <v>2424</v>
      </c>
      <c r="R126">
        <v>1.05</v>
      </c>
      <c r="S126">
        <v>8.3409999999999993</v>
      </c>
      <c r="T126">
        <v>8.4420000000000002</v>
      </c>
      <c r="U126">
        <v>8.4700000000000006</v>
      </c>
      <c r="V126">
        <v>8.4450000000000003</v>
      </c>
    </row>
    <row r="127" spans="1:22" x14ac:dyDescent="0.2">
      <c r="A127" t="str">
        <f>'MP2-F12 '!C139</f>
        <v>15_Peptide-Peptide_1.10</v>
      </c>
      <c r="B127" s="1">
        <f>'MP2-F12 '!BK139</f>
        <v>8.0760027378657053</v>
      </c>
      <c r="C127" s="1">
        <f>'MP2-F12 '!BL139</f>
        <v>8.0878420490688967</v>
      </c>
      <c r="D127" s="1">
        <f>'CCSD-F12c VTZ-F12'!S127</f>
        <v>-0.4960810846211885</v>
      </c>
      <c r="E127" s="1">
        <f>'sterling (T) in progress'!E129</f>
        <v>0.52453674947790463</v>
      </c>
      <c r="F127" s="2">
        <f t="shared" si="6"/>
        <v>8.1047889319664215</v>
      </c>
      <c r="G127" s="1">
        <v>8.2043591353422176</v>
      </c>
      <c r="H127" s="1">
        <v>8.0980000000000008</v>
      </c>
      <c r="I127" s="1">
        <v>8.1307116368121459</v>
      </c>
      <c r="J127" s="1">
        <f t="shared" si="7"/>
        <v>8.1044584027224218</v>
      </c>
      <c r="K127" s="1">
        <f>'DF-MP2-F12 aVnZ-F12'!R131</f>
        <v>8.076333267109705</v>
      </c>
      <c r="L127" s="1">
        <f>'DF-MP2-F12 aVnZ-F12'!T131</f>
        <v>8.0756357987212244</v>
      </c>
      <c r="M127" s="1"/>
      <c r="N127" s="1">
        <f t="shared" si="8"/>
        <v>3.3052924399967765E-4</v>
      </c>
      <c r="O127" s="1"/>
      <c r="P127">
        <v>15</v>
      </c>
      <c r="Q127" t="s">
        <v>2424</v>
      </c>
      <c r="R127">
        <v>1.1000000000000001</v>
      </c>
      <c r="S127">
        <v>8.0229999999999997</v>
      </c>
      <c r="T127">
        <v>8.1120000000000001</v>
      </c>
      <c r="U127">
        <v>8.1340000000000003</v>
      </c>
      <c r="V127">
        <v>8.0980000000000008</v>
      </c>
    </row>
    <row r="128" spans="1:22" x14ac:dyDescent="0.2">
      <c r="A128" t="str">
        <f>'MP2-F12 '!C140</f>
        <v>15_Peptide-Peptide_1.25</v>
      </c>
      <c r="B128" s="1">
        <f>'MP2-F12 '!BK140</f>
        <v>6.6044661691102036</v>
      </c>
      <c r="C128" s="1">
        <f>'MP2-F12 '!BL140</f>
        <v>6.6150617856943494</v>
      </c>
      <c r="D128" s="1">
        <f>'CCSD-F12c VTZ-F12'!S128</f>
        <v>-0.29631352062686922</v>
      </c>
      <c r="E128" s="1">
        <f>'sterling (T) in progress'!E130</f>
        <v>0.33957536675743427</v>
      </c>
      <c r="F128" s="2">
        <f t="shared" si="6"/>
        <v>6.6487706346534452</v>
      </c>
      <c r="G128" s="1">
        <v>6.7282522033654564</v>
      </c>
      <c r="H128" s="1">
        <v>6.657</v>
      </c>
      <c r="I128" s="1">
        <v>6.676661791728602</v>
      </c>
      <c r="J128" s="1">
        <f t="shared" si="7"/>
        <v>6.6477280152407685</v>
      </c>
      <c r="K128" s="1">
        <f>'DF-MP2-F12 aVnZ-F12'!R132</f>
        <v>6.6055087885228803</v>
      </c>
      <c r="L128" s="1">
        <f>'DF-MP2-F12 aVnZ-F12'!T132</f>
        <v>6.6052831200827233</v>
      </c>
      <c r="M128" s="1"/>
      <c r="N128" s="1">
        <f t="shared" si="8"/>
        <v>1.042619412676693E-3</v>
      </c>
      <c r="O128" s="1"/>
      <c r="P128">
        <v>15</v>
      </c>
      <c r="Q128" t="s">
        <v>2424</v>
      </c>
      <c r="R128">
        <v>1.25</v>
      </c>
      <c r="S128">
        <v>6.6630000000000003</v>
      </c>
      <c r="T128">
        <v>6.7249999999999996</v>
      </c>
      <c r="U128">
        <v>6.7320000000000002</v>
      </c>
      <c r="V128">
        <v>6.657</v>
      </c>
    </row>
    <row r="129" spans="1:22" x14ac:dyDescent="0.2">
      <c r="A129" t="str">
        <f>'MP2-F12 '!C141</f>
        <v>15_Peptide-Peptide_1.50</v>
      </c>
      <c r="B129" s="1">
        <f>'MP2-F12 '!BK141</f>
        <v>4.3732628593376264</v>
      </c>
      <c r="C129" s="1">
        <f>'MP2-F12 '!BL141</f>
        <v>4.3811821935163922</v>
      </c>
      <c r="D129" s="1">
        <f>'CCSD-F12c VTZ-F12'!S129</f>
        <v>-0.1340136710187334</v>
      </c>
      <c r="E129" s="1">
        <f>'sterling (T) in progress'!E131</f>
        <v>0.16512720811301437</v>
      </c>
      <c r="F129" s="2">
        <f t="shared" si="6"/>
        <v>4.4074287594912143</v>
      </c>
      <c r="G129" s="1">
        <v>4.4565536216710315</v>
      </c>
      <c r="H129" s="1">
        <v>4.415</v>
      </c>
      <c r="I129" s="1">
        <v>4.4260819810434588</v>
      </c>
      <c r="J129" s="1">
        <f t="shared" si="7"/>
        <v>4.4043763964319069</v>
      </c>
      <c r="K129" s="1">
        <f>'DF-MP2-F12 aVnZ-F12'!R133</f>
        <v>4.3763152223969337</v>
      </c>
      <c r="L129" s="1">
        <f>'DF-MP2-F12 aVnZ-F12'!T133</f>
        <v>4.376710064716943</v>
      </c>
      <c r="M129" s="1"/>
      <c r="N129" s="1">
        <f t="shared" si="8"/>
        <v>3.0523630593073392E-3</v>
      </c>
      <c r="O129" s="1"/>
      <c r="P129">
        <v>15</v>
      </c>
      <c r="Q129" t="s">
        <v>2424</v>
      </c>
      <c r="R129">
        <v>1.5</v>
      </c>
      <c r="S129">
        <v>4.4669999999999996</v>
      </c>
      <c r="T129">
        <v>4.5010000000000003</v>
      </c>
      <c r="U129">
        <v>4.4969999999999999</v>
      </c>
      <c r="V129">
        <v>4.415</v>
      </c>
    </row>
    <row r="130" spans="1:22" x14ac:dyDescent="0.2">
      <c r="A130" t="str">
        <f>'MP2-F12 '!C142</f>
        <v>15_Peptide-Peptide_2.00</v>
      </c>
      <c r="B130" s="1">
        <f>'MP2-F12 '!BK142</f>
        <v>1.7642262304328198</v>
      </c>
      <c r="C130" s="1">
        <f>'MP2-F12 '!BL142</f>
        <v>1.7668939559292127</v>
      </c>
      <c r="D130" s="1">
        <f>'CCSD-F12c VTZ-F12'!S130</f>
        <v>-2.0633801853402245E-2</v>
      </c>
      <c r="E130" s="1">
        <f>'sterling (T) in progress'!E132</f>
        <v>2.8454536559452799E-2</v>
      </c>
      <c r="F130" s="2">
        <f t="shared" si="6"/>
        <v>1.7751020743719372</v>
      </c>
      <c r="G130" s="1">
        <v>1.7925000289372508</v>
      </c>
      <c r="H130" s="1">
        <v>1.774</v>
      </c>
      <c r="I130" s="1">
        <v>1.7821154515072122</v>
      </c>
      <c r="J130" s="1">
        <f t="shared" si="7"/>
        <v>1.7720469651388704</v>
      </c>
      <c r="K130" s="1">
        <f>'DF-MP2-F12 aVnZ-F12'!R134</f>
        <v>1.7672813396658866</v>
      </c>
      <c r="L130" s="1">
        <f>'DF-MP2-F12 aVnZ-F12'!T134</f>
        <v>1.7678411182460705</v>
      </c>
      <c r="M130" s="1"/>
      <c r="N130" s="1">
        <f t="shared" si="8"/>
        <v>3.0551092330668439E-3</v>
      </c>
      <c r="O130" s="1"/>
      <c r="P130">
        <v>15</v>
      </c>
      <c r="Q130" t="s">
        <v>2424</v>
      </c>
      <c r="R130">
        <v>2</v>
      </c>
      <c r="S130">
        <v>1.8069999999999999</v>
      </c>
      <c r="T130">
        <v>1.8169999999999999</v>
      </c>
      <c r="U130">
        <v>1.8120000000000001</v>
      </c>
      <c r="V130">
        <v>1.774</v>
      </c>
    </row>
    <row r="131" spans="1:22" x14ac:dyDescent="0.2">
      <c r="A131" t="str">
        <f>'MP2-F12 '!C143</f>
        <v>16_Peptide-Water_0.90</v>
      </c>
      <c r="B131" s="1">
        <f>'MP2-F12 '!BK143</f>
        <v>4.7961759394596903</v>
      </c>
      <c r="C131" s="1">
        <f>'MP2-F12 '!BL143</f>
        <v>4.8058498888194219</v>
      </c>
      <c r="D131" s="1">
        <f>'CCSD-F12c VTZ-F12'!S131</f>
        <v>-0.45388415120622128</v>
      </c>
      <c r="E131" s="1">
        <f>'sterling (T) in progress'!E133</f>
        <v>0.41633487153290238</v>
      </c>
      <c r="F131" s="2">
        <f t="shared" si="6"/>
        <v>4.7612164858108317</v>
      </c>
      <c r="G131" s="1">
        <v>4.8014379103126572</v>
      </c>
      <c r="H131" s="1">
        <v>4.6950000000000003</v>
      </c>
      <c r="I131" s="1">
        <v>4.7401552736713963</v>
      </c>
      <c r="J131" s="1">
        <f t="shared" si="7"/>
        <v>4.7586266597863718</v>
      </c>
      <c r="K131" s="1">
        <f>'DF-MP2-F12 aVnZ-F12'!R135</f>
        <v>4.7987657654841502</v>
      </c>
      <c r="L131" s="1">
        <f>'DF-MP2-F12 aVnZ-F12'!T135</f>
        <v>4.7968478957260787</v>
      </c>
      <c r="M131" s="1"/>
      <c r="N131" s="1">
        <f t="shared" si="8"/>
        <v>2.5898260244598958E-3</v>
      </c>
      <c r="O131" s="1"/>
      <c r="P131">
        <v>16</v>
      </c>
      <c r="Q131" t="s">
        <v>2425</v>
      </c>
      <c r="R131">
        <v>0.9</v>
      </c>
      <c r="S131">
        <v>4.5609999999999999</v>
      </c>
      <c r="T131">
        <v>4.609</v>
      </c>
      <c r="U131">
        <v>4.7119999999999997</v>
      </c>
      <c r="V131">
        <v>4.6950000000000003</v>
      </c>
    </row>
    <row r="132" spans="1:22" x14ac:dyDescent="0.2">
      <c r="A132" t="str">
        <f>'MP2-F12 '!C144</f>
        <v>16_Peptide-Water_0.95</v>
      </c>
      <c r="B132" s="1">
        <f>'MP2-F12 '!BK144</f>
        <v>5.1144927735128203</v>
      </c>
      <c r="C132" s="1">
        <f>'MP2-F12 '!BL144</f>
        <v>5.1237427073214743</v>
      </c>
      <c r="D132" s="1">
        <f>'CCSD-F12c VTZ-F12'!S132</f>
        <v>-0.35384005059191637</v>
      </c>
      <c r="E132" s="1">
        <f>'sterling (T) in progress'!E134</f>
        <v>0.34478328961355392</v>
      </c>
      <c r="F132" s="2">
        <f t="shared" si="6"/>
        <v>5.1083144452707252</v>
      </c>
      <c r="G132" s="1">
        <v>5.1499963679750955</v>
      </c>
      <c r="H132" s="1">
        <v>5.0609999999999999</v>
      </c>
      <c r="I132" s="1">
        <v>5.0971635548511092</v>
      </c>
      <c r="J132" s="1">
        <f t="shared" si="7"/>
        <v>5.105436012534458</v>
      </c>
      <c r="K132" s="1">
        <f>'DF-MP2-F12 aVnZ-F12'!R136</f>
        <v>5.1173712062490875</v>
      </c>
      <c r="L132" s="1">
        <f>'DF-MP2-F12 aVnZ-F12'!T136</f>
        <v>5.115543033901206</v>
      </c>
      <c r="M132" s="1"/>
      <c r="N132" s="1">
        <f t="shared" si="8"/>
        <v>2.8784327362672002E-3</v>
      </c>
      <c r="O132" s="1"/>
      <c r="P132">
        <v>16</v>
      </c>
      <c r="Q132" t="s">
        <v>2425</v>
      </c>
      <c r="R132">
        <v>0.95</v>
      </c>
      <c r="S132">
        <v>4.9450000000000003</v>
      </c>
      <c r="T132">
        <v>4.9859999999999998</v>
      </c>
      <c r="U132">
        <v>5.069</v>
      </c>
      <c r="V132">
        <v>5.0609999999999999</v>
      </c>
    </row>
    <row r="133" spans="1:22" x14ac:dyDescent="0.2">
      <c r="A133" t="str">
        <f>'MP2-F12 '!C145</f>
        <v>16_Peptide-Water_1.00</v>
      </c>
      <c r="B133" s="1">
        <f>'MP2-F12 '!BK145</f>
        <v>5.1395575214417555</v>
      </c>
      <c r="C133" s="1">
        <f>'MP2-F12 '!BL145</f>
        <v>5.1483129022921679</v>
      </c>
      <c r="D133" s="1">
        <f>'CCSD-F12c VTZ-F12'!S133</f>
        <v>-0.27682475041521659</v>
      </c>
      <c r="E133" s="1">
        <f>'sterling (T) in progress'!E135</f>
        <v>0.2838871204295686</v>
      </c>
      <c r="F133" s="2">
        <f t="shared" si="6"/>
        <v>5.1496507056431939</v>
      </c>
      <c r="G133" s="1">
        <v>5.1909226254853094</v>
      </c>
      <c r="H133" s="1">
        <v>5.1180000000000003</v>
      </c>
      <c r="I133" s="1">
        <v>5.1457082534710938</v>
      </c>
      <c r="J133" s="1">
        <f t="shared" si="7"/>
        <v>5.1466198914561074</v>
      </c>
      <c r="K133" s="1">
        <f>'DF-MP2-F12 aVnZ-F12'!R137</f>
        <v>5.142588335628842</v>
      </c>
      <c r="L133" s="1">
        <f>'DF-MP2-F12 aVnZ-F12'!T137</f>
        <v>5.1408015474409741</v>
      </c>
      <c r="M133" s="1"/>
      <c r="N133" s="1">
        <f t="shared" si="8"/>
        <v>3.0308141870865057E-3</v>
      </c>
      <c r="O133" s="1"/>
      <c r="P133">
        <v>16</v>
      </c>
      <c r="Q133" t="s">
        <v>2425</v>
      </c>
      <c r="R133">
        <v>1</v>
      </c>
      <c r="S133">
        <v>5.0309999999999997</v>
      </c>
      <c r="T133">
        <v>5.0659999999999998</v>
      </c>
      <c r="U133">
        <v>5.133</v>
      </c>
      <c r="V133">
        <v>5.1180000000000003</v>
      </c>
    </row>
    <row r="134" spans="1:22" x14ac:dyDescent="0.2">
      <c r="A134" t="str">
        <f>'MP2-F12 '!C146</f>
        <v>16_Peptide-Water_1.05</v>
      </c>
      <c r="B134" s="1">
        <f>'MP2-F12 '!BK146</f>
        <v>4.9866725740115125</v>
      </c>
      <c r="C134" s="1">
        <f>'MP2-F12 '!BL146</f>
        <v>4.9948819599783842</v>
      </c>
      <c r="D134" s="1">
        <f>'CCSD-F12c VTZ-F12'!S134</f>
        <v>-0.21738192383284094</v>
      </c>
      <c r="E134" s="1">
        <f>'sterling (T) in progress'!E136</f>
        <v>0.23246781395442431</v>
      </c>
      <c r="F134" s="2">
        <f t="shared" si="6"/>
        <v>5.0049296517839421</v>
      </c>
      <c r="G134" s="1">
        <v>5.0442743493435858</v>
      </c>
      <c r="H134" s="1">
        <v>4.9829999999999997</v>
      </c>
      <c r="I134" s="1">
        <v>5.0057901574179891</v>
      </c>
      <c r="J134" s="1">
        <f t="shared" si="7"/>
        <v>5.0017584641330961</v>
      </c>
      <c r="K134" s="1">
        <f>'DF-MP2-F12 aVnZ-F12'!R138</f>
        <v>4.9898437616623585</v>
      </c>
      <c r="L134" s="1">
        <f>'DF-MP2-F12 aVnZ-F12'!T138</f>
        <v>4.9880845564496843</v>
      </c>
      <c r="M134" s="1"/>
      <c r="N134" s="1">
        <f t="shared" si="8"/>
        <v>3.171187650846008E-3</v>
      </c>
      <c r="O134" s="1"/>
      <c r="P134">
        <v>16</v>
      </c>
      <c r="Q134" t="s">
        <v>2425</v>
      </c>
      <c r="R134">
        <v>1.05</v>
      </c>
      <c r="S134">
        <v>4.9279999999999999</v>
      </c>
      <c r="T134">
        <v>4.9580000000000002</v>
      </c>
      <c r="U134">
        <v>5.0129999999999999</v>
      </c>
      <c r="V134">
        <v>4.9829999999999997</v>
      </c>
    </row>
    <row r="135" spans="1:22" x14ac:dyDescent="0.2">
      <c r="A135" t="str">
        <f>'MP2-F12 '!C147</f>
        <v>16_Peptide-Water_1.10</v>
      </c>
      <c r="B135" s="1">
        <f>'MP2-F12 '!BK147</f>
        <v>4.7327012141050497</v>
      </c>
      <c r="C135" s="1">
        <f>'MP2-F12 '!BL147</f>
        <v>4.7403461161206017</v>
      </c>
      <c r="D135" s="1">
        <f>'CCSD-F12c VTZ-F12'!S135</f>
        <v>-0.17155456806909086</v>
      </c>
      <c r="E135" s="1">
        <f>'sterling (T) in progress'!E137</f>
        <v>0.18960529889189656</v>
      </c>
      <c r="F135" s="2">
        <f t="shared" si="6"/>
        <v>4.7539062761715947</v>
      </c>
      <c r="G135" s="1">
        <v>4.7904925485129102</v>
      </c>
      <c r="H135" s="1">
        <v>4.74</v>
      </c>
      <c r="I135" s="1">
        <v>4.757791923892853</v>
      </c>
      <c r="J135" s="1">
        <f t="shared" si="7"/>
        <v>4.7507519449278552</v>
      </c>
      <c r="K135" s="1">
        <f>'DF-MP2-F12 aVnZ-F12'!R139</f>
        <v>4.7358555453487892</v>
      </c>
      <c r="L135" s="1">
        <f>'DF-MP2-F12 aVnZ-F12'!T139</f>
        <v>4.7341295733716349</v>
      </c>
      <c r="M135" s="1"/>
      <c r="N135" s="1">
        <f t="shared" si="8"/>
        <v>3.1543312437394277E-3</v>
      </c>
      <c r="O135" s="1"/>
      <c r="P135">
        <v>16</v>
      </c>
      <c r="Q135" t="s">
        <v>2425</v>
      </c>
      <c r="R135">
        <v>1.1000000000000001</v>
      </c>
      <c r="S135">
        <v>4.7119999999999997</v>
      </c>
      <c r="T135">
        <v>4.7380000000000004</v>
      </c>
      <c r="U135">
        <v>4.782</v>
      </c>
      <c r="V135">
        <v>4.74</v>
      </c>
    </row>
    <row r="136" spans="1:22" x14ac:dyDescent="0.2">
      <c r="A136" t="str">
        <f>'MP2-F12 '!C148</f>
        <v>16_Peptide-Water_1.25</v>
      </c>
      <c r="B136" s="1">
        <f>'MP2-F12 '!BK148</f>
        <v>3.7814437142461168</v>
      </c>
      <c r="C136" s="1">
        <f>'MP2-F12 '!BL148</f>
        <v>3.7874931708084998</v>
      </c>
      <c r="D136" s="1">
        <f>'CCSD-F12c VTZ-F12'!S136</f>
        <v>-8.6399209642083807E-2</v>
      </c>
      <c r="E136" s="1">
        <f>'sterling (T) in progress'!E138</f>
        <v>0.10068210588510651</v>
      </c>
      <c r="F136" s="2">
        <f t="shared" si="6"/>
        <v>3.7991766862823408</v>
      </c>
      <c r="G136" s="1">
        <v>3.825384450700736</v>
      </c>
      <c r="H136" s="1">
        <v>3.7930000000000001</v>
      </c>
      <c r="I136" s="1">
        <v>3.8049298162320238</v>
      </c>
      <c r="J136" s="1">
        <f t="shared" si="7"/>
        <v>3.7957266104891394</v>
      </c>
      <c r="K136" s="1">
        <f>'DF-MP2-F12 aVnZ-F12'!R140</f>
        <v>3.7848937900393183</v>
      </c>
      <c r="L136" s="1">
        <f>'DF-MP2-F12 aVnZ-F12'!T140</f>
        <v>3.7833641663210376</v>
      </c>
      <c r="M136" s="1"/>
      <c r="N136" s="1">
        <f t="shared" si="8"/>
        <v>3.4500757932014459E-3</v>
      </c>
      <c r="O136" s="1"/>
      <c r="P136">
        <v>16</v>
      </c>
      <c r="Q136" t="s">
        <v>2425</v>
      </c>
      <c r="R136">
        <v>1.25</v>
      </c>
      <c r="S136">
        <v>3.819</v>
      </c>
      <c r="T136">
        <v>3.8359999999999999</v>
      </c>
      <c r="U136">
        <v>3.8580000000000001</v>
      </c>
      <c r="V136">
        <v>3.7930000000000001</v>
      </c>
    </row>
    <row r="137" spans="1:22" x14ac:dyDescent="0.2">
      <c r="A137" t="str">
        <f>'MP2-F12 '!C149</f>
        <v>16_Peptide-Water_1.50</v>
      </c>
      <c r="B137" s="1">
        <f>'MP2-F12 '!BK149</f>
        <v>2.4478104153652476</v>
      </c>
      <c r="C137" s="1">
        <f>'MP2-F12 '!BL149</f>
        <v>2.4519534987061387</v>
      </c>
      <c r="D137" s="1">
        <f>'CCSD-F12c VTZ-F12'!S137</f>
        <v>-2.8125139567436452E-2</v>
      </c>
      <c r="E137" s="1">
        <f>'sterling (T) in progress'!E139</f>
        <v>3.1555296024045346E-2</v>
      </c>
      <c r="F137" s="2">
        <f t="shared" si="6"/>
        <v>2.4538321450731688</v>
      </c>
      <c r="G137" s="1">
        <v>2.4680740421561147</v>
      </c>
      <c r="H137" s="1">
        <v>2.4489999999999998</v>
      </c>
      <c r="I137" s="1">
        <v>2.4576243096594474</v>
      </c>
      <c r="J137" s="1">
        <f t="shared" si="7"/>
        <v>2.4512405718218564</v>
      </c>
      <c r="K137" s="1">
        <f>'DF-MP2-F12 aVnZ-F12'!R141</f>
        <v>2.45040198861656</v>
      </c>
      <c r="L137" s="1">
        <f>'DF-MP2-F12 aVnZ-F12'!T141</f>
        <v>2.449229971375892</v>
      </c>
      <c r="M137" s="1"/>
      <c r="N137" s="1">
        <f t="shared" si="8"/>
        <v>2.591573251312429E-3</v>
      </c>
      <c r="O137" s="1"/>
      <c r="P137">
        <v>16</v>
      </c>
      <c r="Q137" t="s">
        <v>2425</v>
      </c>
      <c r="R137">
        <v>1.5</v>
      </c>
      <c r="S137">
        <v>2.4940000000000002</v>
      </c>
      <c r="T137">
        <v>2.5019999999999998</v>
      </c>
      <c r="U137">
        <v>2.5099999999999998</v>
      </c>
      <c r="V137">
        <v>2.4489999999999998</v>
      </c>
    </row>
    <row r="138" spans="1:22" x14ac:dyDescent="0.2">
      <c r="A138" t="str">
        <f>'MP2-F12 '!C150</f>
        <v>16_Peptide-Water_2.00</v>
      </c>
      <c r="B138" s="1">
        <f>'MP2-F12 '!BK150</f>
        <v>1.1371188785380202</v>
      </c>
      <c r="C138" s="1">
        <f>'MP2-F12 '!BL150</f>
        <v>1.1390961009249483</v>
      </c>
      <c r="D138" s="1">
        <f>'CCSD-F12c VTZ-F12'!S138</f>
        <v>1.9542415642648248E-3</v>
      </c>
      <c r="E138" s="1">
        <f>'sterling (T) in progress'!E140</f>
        <v>-2.9844087737472182E-3</v>
      </c>
      <c r="F138" s="2">
        <f t="shared" si="6"/>
        <v>1.1368302826739378</v>
      </c>
      <c r="G138" s="1">
        <v>1.1389068930324806</v>
      </c>
      <c r="H138" s="1">
        <v>1.133</v>
      </c>
      <c r="I138" s="1">
        <v>1.136338404922983</v>
      </c>
      <c r="J138" s="1">
        <f t="shared" si="7"/>
        <v>1.1360887113285378</v>
      </c>
      <c r="K138" s="1">
        <f>'DF-MP2-F12 aVnZ-F12'!R142</f>
        <v>1.1378604498834202</v>
      </c>
      <c r="L138" s="1">
        <f>'DF-MP2-F12 aVnZ-F12'!T142</f>
        <v>1.1371853394153795</v>
      </c>
      <c r="M138" s="1"/>
      <c r="N138" s="1">
        <f t="shared" si="8"/>
        <v>7.4157134539998282E-4</v>
      </c>
      <c r="O138" s="1"/>
      <c r="P138">
        <v>16</v>
      </c>
      <c r="Q138" t="s">
        <v>2425</v>
      </c>
      <c r="R138">
        <v>2</v>
      </c>
      <c r="S138">
        <v>1.1579999999999999</v>
      </c>
      <c r="T138">
        <v>1.1599999999999999</v>
      </c>
      <c r="U138">
        <v>1.1619999999999999</v>
      </c>
      <c r="V138">
        <v>1.133</v>
      </c>
    </row>
    <row r="139" spans="1:22" x14ac:dyDescent="0.2">
      <c r="A139" t="str">
        <f>'MP2-F12 '!C151</f>
        <v>17_Uracil-Uracil_BP_0.90</v>
      </c>
      <c r="B139" s="1">
        <f>'MP2-F12 '!BK151</f>
        <v>16.015432257500184</v>
      </c>
      <c r="C139" s="1">
        <f>'MP2-F12 '!BL151</f>
        <v>16.04085750699717</v>
      </c>
      <c r="D139" s="1">
        <f>'CCSD-F12c VTZ-F12'!S139</f>
        <v>-1.3415707195963265</v>
      </c>
      <c r="E139" s="1">
        <f>'sterling (T) in progress'!E141</f>
        <v>1.3927673347823704</v>
      </c>
      <c r="F139" s="2">
        <f t="shared" si="6"/>
        <v>16.065761751229115</v>
      </c>
      <c r="G139" s="1">
        <v>16.229164461697049</v>
      </c>
      <c r="H139" s="1">
        <v>15.7</v>
      </c>
      <c r="I139" s="1">
        <v>16.042425665700385</v>
      </c>
      <c r="J139" s="1">
        <f t="shared" si="7"/>
        <v>16.066628872686227</v>
      </c>
      <c r="K139" s="1">
        <f>'DF-MP2-F12 aVnZ-F12'!R143</f>
        <v>16.014565136043071</v>
      </c>
      <c r="L139" s="1">
        <f>'DF-MP2-F12 aVnZ-F12'!T143</f>
        <v>16.016630958318352</v>
      </c>
      <c r="M139" s="1"/>
      <c r="N139" s="1">
        <f t="shared" si="8"/>
        <v>-8.6712145711231869E-4</v>
      </c>
      <c r="O139" s="1"/>
      <c r="P139">
        <v>17</v>
      </c>
      <c r="Q139" t="s">
        <v>2426</v>
      </c>
      <c r="R139">
        <v>0.9</v>
      </c>
      <c r="S139">
        <v>16.181999999999999</v>
      </c>
      <c r="T139">
        <v>16.427</v>
      </c>
      <c r="U139">
        <v>16.242000000000001</v>
      </c>
      <c r="V139">
        <v>15.7</v>
      </c>
    </row>
    <row r="140" spans="1:22" x14ac:dyDescent="0.2">
      <c r="A140" t="str">
        <f>'MP2-F12 '!C152</f>
        <v>17_Uracil-Uracil_BP_0.95</v>
      </c>
      <c r="B140" s="1">
        <f>'MP2-F12 '!BK152</f>
        <v>17.038778278669561</v>
      </c>
      <c r="C140" s="1">
        <f>'MP2-F12 '!BL152</f>
        <v>17.063692271606996</v>
      </c>
      <c r="D140" s="1">
        <f>'CCSD-F12c VTZ-F12'!S140</f>
        <v>-1.0764891505877117</v>
      </c>
      <c r="E140" s="1">
        <f>'sterling (T) in progress'!E142</f>
        <v>1.2252140131511702</v>
      </c>
      <c r="F140" s="2">
        <f t="shared" ref="F140:F203" si="9">K140+D140+E140</f>
        <v>17.187450914566764</v>
      </c>
      <c r="G140" s="1">
        <v>17.358474015636506</v>
      </c>
      <c r="H140" s="1">
        <v>16.898</v>
      </c>
      <c r="I140" s="1">
        <v>17.190426704945931</v>
      </c>
      <c r="J140" s="1">
        <f t="shared" ref="J140:J203" si="10">B140+D140+E140</f>
        <v>17.187503141233019</v>
      </c>
      <c r="K140" s="1">
        <f>'DF-MP2-F12 aVnZ-F12'!R144</f>
        <v>17.038726052003305</v>
      </c>
      <c r="L140" s="1">
        <f>'DF-MP2-F12 aVnZ-F12'!T144</f>
        <v>17.040991973865452</v>
      </c>
      <c r="M140" s="1"/>
      <c r="N140" s="1">
        <f t="shared" ref="N140:N203" si="11">F140-J140</f>
        <v>-5.2226666255705823E-5</v>
      </c>
      <c r="O140" s="1"/>
      <c r="P140">
        <v>17</v>
      </c>
      <c r="Q140" t="s">
        <v>2426</v>
      </c>
      <c r="R140">
        <v>0.95</v>
      </c>
      <c r="S140">
        <v>17.065999999999999</v>
      </c>
      <c r="T140">
        <v>17.279</v>
      </c>
      <c r="U140">
        <v>17.097999999999999</v>
      </c>
      <c r="V140">
        <v>16.898</v>
      </c>
    </row>
    <row r="141" spans="1:22" x14ac:dyDescent="0.2">
      <c r="A141" t="str">
        <f>'MP2-F12 '!C153</f>
        <v>17_Uracil-Uracil_BP_1.00</v>
      </c>
      <c r="B141" s="1">
        <f>'MP2-F12 '!BK153</f>
        <v>17.193064846182594</v>
      </c>
      <c r="C141" s="1">
        <f>'MP2-F12 '!BL153</f>
        <v>17.217369686257094</v>
      </c>
      <c r="D141" s="1">
        <f>'CCSD-F12c VTZ-F12'!S141</f>
        <v>-0.85781271538447612</v>
      </c>
      <c r="E141" s="1">
        <f>'sterling (T) in progress'!E143</f>
        <v>1.0701222755637418</v>
      </c>
      <c r="F141" s="2">
        <f t="shared" si="9"/>
        <v>17.405449503066745</v>
      </c>
      <c r="G141" s="1">
        <v>17.583042823931471</v>
      </c>
      <c r="H141" s="1">
        <v>17.181999999999999</v>
      </c>
      <c r="I141" s="1">
        <v>17.431743362323338</v>
      </c>
      <c r="J141" s="1">
        <f t="shared" si="10"/>
        <v>17.405374406361858</v>
      </c>
      <c r="K141" s="1">
        <f>'DF-MP2-F12 aVnZ-F12'!R145</f>
        <v>17.19313994288748</v>
      </c>
      <c r="L141" s="1">
        <f>'DF-MP2-F12 aVnZ-F12'!T145</f>
        <v>17.195805515573525</v>
      </c>
      <c r="M141" s="1"/>
      <c r="N141" s="1">
        <f t="shared" si="11"/>
        <v>7.509670488659026E-5</v>
      </c>
      <c r="O141" s="1"/>
      <c r="P141">
        <v>17</v>
      </c>
      <c r="Q141" t="s">
        <v>2426</v>
      </c>
      <c r="R141">
        <v>1</v>
      </c>
      <c r="S141">
        <v>17.216999999999999</v>
      </c>
      <c r="T141">
        <v>17.405000000000001</v>
      </c>
      <c r="U141">
        <v>17.239000000000001</v>
      </c>
      <c r="V141">
        <v>17.181999999999999</v>
      </c>
    </row>
    <row r="142" spans="1:22" x14ac:dyDescent="0.2">
      <c r="A142" t="str">
        <f>'MP2-F12 '!C154</f>
        <v>17_Uracil-Uracil_BP_1.05</v>
      </c>
      <c r="B142" s="1">
        <f>'MP2-F12 '!BK154</f>
        <v>16.78327415534838</v>
      </c>
      <c r="C142" s="1">
        <f>'MP2-F12 '!BL154</f>
        <v>16.807257690275893</v>
      </c>
      <c r="D142" s="1">
        <f>'CCSD-F12c VTZ-F12'!S142</f>
        <v>-0.67932896534708931</v>
      </c>
      <c r="E142" s="1">
        <f>'sterling (T) in progress'!E144</f>
        <v>0.92851533133105857</v>
      </c>
      <c r="F142" s="2">
        <f t="shared" si="9"/>
        <v>17.03378508378713</v>
      </c>
      <c r="G142" s="1">
        <v>17.213580251132942</v>
      </c>
      <c r="H142" s="1">
        <v>16.864000000000001</v>
      </c>
      <c r="I142" s="1">
        <v>17.077725833266406</v>
      </c>
      <c r="J142" s="1">
        <f t="shared" si="10"/>
        <v>17.03246052133235</v>
      </c>
      <c r="K142" s="1">
        <f>'DF-MP2-F12 aVnZ-F12'!R146</f>
        <v>16.78459871780316</v>
      </c>
      <c r="L142" s="1">
        <f>'DF-MP2-F12 aVnZ-F12'!T146</f>
        <v>16.787331371366061</v>
      </c>
      <c r="M142" s="1"/>
      <c r="N142" s="1">
        <f t="shared" si="11"/>
        <v>1.324562454779965E-3</v>
      </c>
      <c r="O142" s="1"/>
      <c r="P142">
        <v>17</v>
      </c>
      <c r="Q142" t="s">
        <v>2426</v>
      </c>
      <c r="R142">
        <v>1.05</v>
      </c>
      <c r="S142">
        <v>16.847000000000001</v>
      </c>
      <c r="T142">
        <v>17.013000000000002</v>
      </c>
      <c r="U142">
        <v>16.861999999999998</v>
      </c>
      <c r="V142">
        <v>16.864000000000001</v>
      </c>
    </row>
    <row r="143" spans="1:22" x14ac:dyDescent="0.2">
      <c r="A143" t="str">
        <f>'MP2-F12 '!C155</f>
        <v>17_Uracil-Uracil_BP_1.10</v>
      </c>
      <c r="B143" s="1">
        <f>'MP2-F12 '!BK155</f>
        <v>16.026455269621604</v>
      </c>
      <c r="C143" s="1">
        <f>'MP2-F12 '!BL155</f>
        <v>16.04957803367882</v>
      </c>
      <c r="D143" s="1">
        <f>'CCSD-F12c VTZ-F12'!S143</f>
        <v>-0.53575945032672401</v>
      </c>
      <c r="E143" s="1">
        <f>'sterling (T) in progress'!E145</f>
        <v>0.80168575915569129</v>
      </c>
      <c r="F143" s="2">
        <f t="shared" si="9"/>
        <v>16.292968028347111</v>
      </c>
      <c r="G143" s="1">
        <v>16.473181381139131</v>
      </c>
      <c r="H143" s="1">
        <v>16.169</v>
      </c>
      <c r="I143" s="1">
        <v>16.351595900618904</v>
      </c>
      <c r="J143" s="1">
        <f t="shared" si="10"/>
        <v>16.29238157845057</v>
      </c>
      <c r="K143" s="1">
        <f>'DF-MP2-F12 aVnZ-F12'!R147</f>
        <v>16.027041719518145</v>
      </c>
      <c r="L143" s="1">
        <f>'DF-MP2-F12 aVnZ-F12'!T147</f>
        <v>16.030369817193424</v>
      </c>
      <c r="M143" s="1"/>
      <c r="N143" s="1">
        <f t="shared" si="11"/>
        <v>5.8644989654155211E-4</v>
      </c>
      <c r="O143" s="1"/>
      <c r="P143">
        <v>17</v>
      </c>
      <c r="Q143" t="s">
        <v>2426</v>
      </c>
      <c r="R143">
        <v>1.1000000000000001</v>
      </c>
      <c r="S143">
        <v>16.164000000000001</v>
      </c>
      <c r="T143">
        <v>16.309999999999999</v>
      </c>
      <c r="U143">
        <v>16.172000000000001</v>
      </c>
      <c r="V143">
        <v>16.169</v>
      </c>
    </row>
    <row r="144" spans="1:22" x14ac:dyDescent="0.2">
      <c r="A144" t="str">
        <f>'MP2-F12 '!C156</f>
        <v>17_Uracil-Uracil_BP_1.25</v>
      </c>
      <c r="B144" s="1">
        <f>'MP2-F12 '!BK156</f>
        <v>12.938684845438692</v>
      </c>
      <c r="C144" s="1">
        <f>'MP2-F12 '!BL156</f>
        <v>12.959260054292102</v>
      </c>
      <c r="D144" s="1">
        <f>'CCSD-F12c VTZ-F12'!S144</f>
        <v>-0.25822813746533235</v>
      </c>
      <c r="E144" s="1">
        <f>'sterling (T) in progress'!E146</f>
        <v>0.50740249714974051</v>
      </c>
      <c r="F144" s="2">
        <f t="shared" si="9"/>
        <v>13.190446982118814</v>
      </c>
      <c r="G144" s="1">
        <v>13.349614891910363</v>
      </c>
      <c r="H144" s="1">
        <v>13.15</v>
      </c>
      <c r="I144" s="1">
        <v>13.263113550435133</v>
      </c>
      <c r="J144" s="1">
        <f t="shared" si="10"/>
        <v>13.1878592051231</v>
      </c>
      <c r="K144" s="1">
        <f>'DF-MP2-F12 aVnZ-F12'!R148</f>
        <v>12.941272622434406</v>
      </c>
      <c r="L144" s="1">
        <f>'DF-MP2-F12 aVnZ-F12'!T148</f>
        <v>12.944220329850582</v>
      </c>
      <c r="M144" s="1"/>
      <c r="N144" s="1">
        <f t="shared" si="11"/>
        <v>2.5877769957141084E-3</v>
      </c>
      <c r="O144" s="1"/>
      <c r="P144">
        <v>17</v>
      </c>
      <c r="Q144" t="s">
        <v>2426</v>
      </c>
      <c r="R144">
        <v>1.25</v>
      </c>
      <c r="S144">
        <v>13.238</v>
      </c>
      <c r="T144">
        <v>13.340999999999999</v>
      </c>
      <c r="U144">
        <v>13.237</v>
      </c>
      <c r="V144">
        <v>13.15</v>
      </c>
    </row>
    <row r="145" spans="1:22" x14ac:dyDescent="0.2">
      <c r="A145" t="str">
        <f>'MP2-F12 '!C157</f>
        <v>17_Uracil-Uracil_BP_1.50</v>
      </c>
      <c r="B145" s="1">
        <f>'MP2-F12 '!BK157</f>
        <v>8.1846148720705223</v>
      </c>
      <c r="C145" s="1">
        <f>'MP2-F12 '!BL157</f>
        <v>8.2005527532131381</v>
      </c>
      <c r="D145" s="1">
        <f>'CCSD-F12c VTZ-F12'!S145</f>
        <v>-7.0632946825728737E-2</v>
      </c>
      <c r="E145" s="1">
        <f>'sterling (T) in progress'!E147</f>
        <v>0.23660211927056846</v>
      </c>
      <c r="F145" s="2">
        <f t="shared" si="9"/>
        <v>8.3570639641170281</v>
      </c>
      <c r="G145" s="1">
        <v>8.4617463590815305</v>
      </c>
      <c r="H145" s="1">
        <v>8.3539999999999992</v>
      </c>
      <c r="I145" s="1">
        <v>8.409785669924549</v>
      </c>
      <c r="J145" s="1">
        <f t="shared" si="10"/>
        <v>8.3505840445153616</v>
      </c>
      <c r="K145" s="1">
        <f>'DF-MP2-F12 aVnZ-F12'!R149</f>
        <v>8.1910947916721888</v>
      </c>
      <c r="L145" s="1">
        <f>'DF-MP2-F12 aVnZ-F12'!T149</f>
        <v>8.1935504057244231</v>
      </c>
      <c r="M145" s="1"/>
      <c r="N145" s="1">
        <f t="shared" si="11"/>
        <v>6.4799196016664951E-3</v>
      </c>
      <c r="O145" s="1"/>
      <c r="P145">
        <v>17</v>
      </c>
      <c r="Q145" t="s">
        <v>2426</v>
      </c>
      <c r="R145">
        <v>1.5</v>
      </c>
      <c r="S145">
        <v>8.5370000000000008</v>
      </c>
      <c r="T145">
        <v>8.593</v>
      </c>
      <c r="U145">
        <v>8.52</v>
      </c>
      <c r="V145">
        <v>8.3539999999999992</v>
      </c>
    </row>
    <row r="146" spans="1:22" x14ac:dyDescent="0.2">
      <c r="A146" t="str">
        <f>'MP2-F12 '!C158</f>
        <v>17_Uracil-Uracil_BP_2.00</v>
      </c>
      <c r="B146" s="1">
        <f>'MP2-F12 '!BK158</f>
        <v>3.2656789424269772</v>
      </c>
      <c r="C146" s="1">
        <f>'MP2-F12 '!BL158</f>
        <v>3.2724546364267093</v>
      </c>
      <c r="D146" s="1">
        <f>'CCSD-F12c VTZ-F12'!S146</f>
        <v>8.2101033644925714E-3</v>
      </c>
      <c r="E146" s="1">
        <f>'sterling (T) in progress'!E148</f>
        <v>5.6254253710167776E-2</v>
      </c>
      <c r="F146" s="2">
        <f t="shared" si="9"/>
        <v>3.3374258684469686</v>
      </c>
      <c r="G146" s="1">
        <v>3.3800384199721014</v>
      </c>
      <c r="H146" s="1">
        <v>3.3330000000000002</v>
      </c>
      <c r="I146" s="1">
        <v>3.3568369988344475</v>
      </c>
      <c r="J146" s="1">
        <f t="shared" si="10"/>
        <v>3.3301432995016373</v>
      </c>
      <c r="K146" s="1">
        <f>'DF-MP2-F12 aVnZ-F12'!R150</f>
        <v>3.2729615113723085</v>
      </c>
      <c r="L146" s="1">
        <f>'DF-MP2-F12 aVnZ-F12'!T150</f>
        <v>3.2764241397890079</v>
      </c>
      <c r="M146" s="1"/>
      <c r="N146" s="1">
        <f t="shared" si="11"/>
        <v>7.2825689453313025E-3</v>
      </c>
      <c r="O146" s="1"/>
      <c r="P146">
        <v>17</v>
      </c>
      <c r="Q146" t="s">
        <v>2426</v>
      </c>
      <c r="R146">
        <v>2</v>
      </c>
      <c r="S146">
        <v>3.48</v>
      </c>
      <c r="T146">
        <v>3.4990000000000001</v>
      </c>
      <c r="U146">
        <v>3.4670000000000001</v>
      </c>
      <c r="V146">
        <v>3.3330000000000002</v>
      </c>
    </row>
    <row r="147" spans="1:22" x14ac:dyDescent="0.2">
      <c r="A147" t="str">
        <f>'MP2-F12 '!C159</f>
        <v>18_Water-Pyridine_0.90</v>
      </c>
      <c r="B147" s="1">
        <f>'MP2-F12 '!BK159</f>
        <v>6.7397807434887769</v>
      </c>
      <c r="C147" s="1">
        <f>'MP2-F12 '!BL159</f>
        <v>6.7463742822939121</v>
      </c>
      <c r="D147" s="1">
        <f>'CCSD-F12c VTZ-F12'!S147</f>
        <v>-0.82762296601572327</v>
      </c>
      <c r="E147" s="1">
        <f>'sterling (T) in progress'!E149</f>
        <v>0.565996321749765</v>
      </c>
      <c r="F147" s="2">
        <f t="shared" si="9"/>
        <v>6.4838002418542731</v>
      </c>
      <c r="G147" s="1">
        <v>6.5267302205131728</v>
      </c>
      <c r="H147" s="1">
        <v>6.3920000000000003</v>
      </c>
      <c r="I147" s="1">
        <v>6.4527016811715407</v>
      </c>
      <c r="J147" s="1">
        <f t="shared" si="10"/>
        <v>6.4781540992228184</v>
      </c>
      <c r="K147" s="1">
        <f>'DF-MP2-F12 aVnZ-F12'!R151</f>
        <v>6.7454268861202316</v>
      </c>
      <c r="L147" s="1">
        <f>'DF-MP2-F12 aVnZ-F12'!T151</f>
        <v>6.742318102357804</v>
      </c>
      <c r="M147" s="1"/>
      <c r="N147" s="1">
        <f t="shared" si="11"/>
        <v>5.646142631454687E-3</v>
      </c>
      <c r="O147" s="1"/>
      <c r="P147">
        <v>18</v>
      </c>
      <c r="Q147" t="s">
        <v>2427</v>
      </c>
      <c r="R147">
        <v>0.9</v>
      </c>
      <c r="S147">
        <v>6.343</v>
      </c>
      <c r="T147">
        <v>6.3920000000000003</v>
      </c>
      <c r="U147">
        <v>6.5270000000000001</v>
      </c>
      <c r="V147">
        <v>6.3920000000000003</v>
      </c>
    </row>
    <row r="148" spans="1:22" x14ac:dyDescent="0.2">
      <c r="A148" t="str">
        <f>'MP2-F12 '!C160</f>
        <v>18_Water-Pyridine_0.95</v>
      </c>
      <c r="B148" s="1">
        <f>'MP2-F12 '!BK160</f>
        <v>7.0658699894395118</v>
      </c>
      <c r="C148" s="1">
        <f>'MP2-F12 '!BL160</f>
        <v>7.07215194555463</v>
      </c>
      <c r="D148" s="1">
        <f>'CCSD-F12c VTZ-F12'!S148</f>
        <v>-0.69074865736336211</v>
      </c>
      <c r="E148" s="1">
        <f>'sterling (T) in progress'!E150</f>
        <v>0.48986442960532717</v>
      </c>
      <c r="F148" s="2">
        <f t="shared" si="9"/>
        <v>6.870049458175286</v>
      </c>
      <c r="G148" s="1">
        <v>6.9175053209938095</v>
      </c>
      <c r="H148" s="1">
        <v>6.8040000000000003</v>
      </c>
      <c r="I148" s="1">
        <v>6.8527035207309996</v>
      </c>
      <c r="J148" s="1">
        <f t="shared" si="10"/>
        <v>6.8649857616814769</v>
      </c>
      <c r="K148" s="1">
        <f>'DF-MP2-F12 aVnZ-F12'!R152</f>
        <v>7.0709336859333209</v>
      </c>
      <c r="L148" s="1">
        <f>'DF-MP2-F12 aVnZ-F12'!T152</f>
        <v>7.0681505276392089</v>
      </c>
      <c r="M148" s="1"/>
      <c r="N148" s="1">
        <f t="shared" si="11"/>
        <v>5.0636964938091111E-3</v>
      </c>
      <c r="O148" s="1"/>
      <c r="P148">
        <v>18</v>
      </c>
      <c r="Q148" t="s">
        <v>2427</v>
      </c>
      <c r="R148">
        <v>0.95</v>
      </c>
      <c r="S148">
        <v>6.6470000000000002</v>
      </c>
      <c r="T148">
        <v>6.69</v>
      </c>
      <c r="U148">
        <v>6.7919999999999998</v>
      </c>
      <c r="V148">
        <v>6.8040000000000003</v>
      </c>
    </row>
    <row r="149" spans="1:22" x14ac:dyDescent="0.2">
      <c r="A149" t="str">
        <f>'MP2-F12 '!C161</f>
        <v>18_Water-Pyridine_1.00</v>
      </c>
      <c r="B149" s="1">
        <f>'MP2-F12 '!BK161</f>
        <v>7.0300425692810826</v>
      </c>
      <c r="C149" s="1">
        <f>'MP2-F12 '!BL161</f>
        <v>7.0360385713554079</v>
      </c>
      <c r="D149" s="1">
        <f>'CCSD-F12c VTZ-F12'!S149</f>
        <v>-0.57670747419435298</v>
      </c>
      <c r="E149" s="1">
        <f>'sterling (T) in progress'!E151</f>
        <v>0.4209948548287229</v>
      </c>
      <c r="F149" s="2">
        <f t="shared" si="9"/>
        <v>6.8788795226354891</v>
      </c>
      <c r="G149" s="1">
        <v>6.9280761924116341</v>
      </c>
      <c r="H149" s="1">
        <v>6.8339999999999996</v>
      </c>
      <c r="I149" s="1">
        <v>6.8717536098424477</v>
      </c>
      <c r="J149" s="1">
        <f t="shared" si="10"/>
        <v>6.8743299499154524</v>
      </c>
      <c r="K149" s="1">
        <f>'DF-MP2-F12 aVnZ-F12'!R153</f>
        <v>7.0345921420011193</v>
      </c>
      <c r="L149" s="1">
        <f>'DF-MP2-F12 aVnZ-F12'!T153</f>
        <v>7.0321051211822763</v>
      </c>
      <c r="M149" s="1"/>
      <c r="N149" s="1">
        <f t="shared" si="11"/>
        <v>4.5495727200366431E-3</v>
      </c>
      <c r="O149" s="1"/>
      <c r="P149">
        <v>18</v>
      </c>
      <c r="Q149" t="s">
        <v>2427</v>
      </c>
      <c r="R149">
        <v>1</v>
      </c>
      <c r="S149">
        <v>6.6360000000000001</v>
      </c>
      <c r="T149">
        <v>6.673</v>
      </c>
      <c r="U149">
        <v>6.7519999999999998</v>
      </c>
      <c r="V149">
        <v>6.8339999999999996</v>
      </c>
    </row>
    <row r="150" spans="1:22" x14ac:dyDescent="0.2">
      <c r="A150" t="str">
        <f>'MP2-F12 '!C162</f>
        <v>18_Water-Pyridine_1.05</v>
      </c>
      <c r="B150" s="1">
        <f>'MP2-F12 '!BK162</f>
        <v>6.7712596558108675</v>
      </c>
      <c r="C150" s="1">
        <f>'MP2-F12 '!BL162</f>
        <v>6.776986909080934</v>
      </c>
      <c r="D150" s="1">
        <f>'CCSD-F12c VTZ-F12'!S150</f>
        <v>-0.48219369008072643</v>
      </c>
      <c r="E150" s="1">
        <f>'sterling (T) in progress'!E152</f>
        <v>0.35946755432830846</v>
      </c>
      <c r="F150" s="2">
        <f t="shared" si="9"/>
        <v>6.6526054695867121</v>
      </c>
      <c r="G150" s="1">
        <v>6.7013262910715428</v>
      </c>
      <c r="H150" s="1">
        <v>6.6239999999999997</v>
      </c>
      <c r="I150" s="1">
        <v>6.6527124082491804</v>
      </c>
      <c r="J150" s="1">
        <f t="shared" si="10"/>
        <v>6.6485335200584492</v>
      </c>
      <c r="K150" s="1">
        <f>'DF-MP2-F12 aVnZ-F12'!R154</f>
        <v>6.7753316053391304</v>
      </c>
      <c r="L150" s="1">
        <f>'DF-MP2-F12 aVnZ-F12'!T154</f>
        <v>6.7731419812668499</v>
      </c>
      <c r="M150" s="1"/>
      <c r="N150" s="1">
        <f t="shared" si="11"/>
        <v>4.0719495282628415E-3</v>
      </c>
      <c r="O150" s="1"/>
      <c r="P150">
        <v>18</v>
      </c>
      <c r="Q150" t="s">
        <v>2427</v>
      </c>
      <c r="R150">
        <v>1.05</v>
      </c>
      <c r="S150">
        <v>6.4219999999999997</v>
      </c>
      <c r="T150">
        <v>6.4539999999999997</v>
      </c>
      <c r="U150">
        <v>6.516</v>
      </c>
      <c r="V150">
        <v>6.6239999999999997</v>
      </c>
    </row>
    <row r="151" spans="1:22" x14ac:dyDescent="0.2">
      <c r="A151" t="str">
        <f>'MP2-F12 '!C163</f>
        <v>18_Water-Pyridine_1.10</v>
      </c>
      <c r="B151" s="1">
        <f>'MP2-F12 '!BK163</f>
        <v>6.38469090715913</v>
      </c>
      <c r="C151" s="1">
        <f>'MP2-F12 '!BL163</f>
        <v>6.3901648421522239</v>
      </c>
      <c r="D151" s="1">
        <f>'CCSD-F12c VTZ-F12'!S151</f>
        <v>-0.4045411426968899</v>
      </c>
      <c r="E151" s="1">
        <f>'sterling (T) in progress'!E153</f>
        <v>0.30543510670165153</v>
      </c>
      <c r="F151" s="2">
        <f t="shared" si="9"/>
        <v>6.2892442523086611</v>
      </c>
      <c r="G151" s="1">
        <v>6.3358265498581057</v>
      </c>
      <c r="H151" s="1">
        <v>6.2729999999999997</v>
      </c>
      <c r="I151" s="1">
        <v>6.2940715460692367</v>
      </c>
      <c r="J151" s="1">
        <f t="shared" si="10"/>
        <v>6.2855848711638913</v>
      </c>
      <c r="K151" s="1">
        <f>'DF-MP2-F12 aVnZ-F12'!R155</f>
        <v>6.3883502883038998</v>
      </c>
      <c r="L151" s="1">
        <f>'DF-MP2-F12 aVnZ-F12'!T155</f>
        <v>6.386456182360611</v>
      </c>
      <c r="M151" s="1"/>
      <c r="N151" s="1">
        <f t="shared" si="11"/>
        <v>3.6593811447698243E-3</v>
      </c>
      <c r="O151" s="1"/>
      <c r="P151">
        <v>18</v>
      </c>
      <c r="Q151" t="s">
        <v>2427</v>
      </c>
      <c r="R151">
        <v>1.1000000000000001</v>
      </c>
      <c r="S151">
        <v>6.0860000000000003</v>
      </c>
      <c r="T151">
        <v>6.1139999999999999</v>
      </c>
      <c r="U151">
        <v>6.1630000000000003</v>
      </c>
      <c r="V151">
        <v>6.2729999999999997</v>
      </c>
    </row>
    <row r="152" spans="1:22" x14ac:dyDescent="0.2">
      <c r="A152" t="str">
        <f>'MP2-F12 '!C164</f>
        <v>18_Water-Pyridine_1.25</v>
      </c>
      <c r="B152" s="1">
        <f>'MP2-F12 '!BK164</f>
        <v>4.9886570382423976</v>
      </c>
      <c r="C152" s="1">
        <f>'MP2-F12 '!BL164</f>
        <v>4.9933535972110814</v>
      </c>
      <c r="D152" s="1">
        <f>'CCSD-F12c VTZ-F12'!S152</f>
        <v>-0.24616072241833198</v>
      </c>
      <c r="E152" s="1">
        <f>'sterling (T) in progress'!E154</f>
        <v>0.1838141622192396</v>
      </c>
      <c r="F152" s="2">
        <f t="shared" si="9"/>
        <v>4.9290233054668908</v>
      </c>
      <c r="G152" s="1">
        <v>4.9648836868684576</v>
      </c>
      <c r="H152" s="1">
        <v>4.931</v>
      </c>
      <c r="I152" s="1">
        <v>4.9385028183961941</v>
      </c>
      <c r="J152" s="1">
        <f t="shared" si="10"/>
        <v>4.9263104780433054</v>
      </c>
      <c r="K152" s="1">
        <f>'DF-MP2-F12 aVnZ-F12'!R156</f>
        <v>4.9913698656659831</v>
      </c>
      <c r="L152" s="1">
        <f>'DF-MP2-F12 aVnZ-F12'!T156</f>
        <v>4.990314643837964</v>
      </c>
      <c r="M152" s="1"/>
      <c r="N152" s="1">
        <f t="shared" si="11"/>
        <v>2.7128274235854732E-3</v>
      </c>
      <c r="O152" s="1"/>
      <c r="P152">
        <v>18</v>
      </c>
      <c r="Q152" t="s">
        <v>2427</v>
      </c>
      <c r="R152">
        <v>1.25</v>
      </c>
      <c r="S152">
        <v>4.8159999999999998</v>
      </c>
      <c r="T152">
        <v>4.8339999999999996</v>
      </c>
      <c r="U152">
        <v>4.8570000000000002</v>
      </c>
      <c r="V152">
        <v>4.931</v>
      </c>
    </row>
    <row r="153" spans="1:22" x14ac:dyDescent="0.2">
      <c r="A153" t="str">
        <f>'MP2-F12 '!C165</f>
        <v>18_Water-Pyridine_1.50</v>
      </c>
      <c r="B153" s="1">
        <f>'MP2-F12 '!BK165</f>
        <v>3.0489028949384056</v>
      </c>
      <c r="C153" s="1">
        <f>'MP2-F12 '!BL165</f>
        <v>3.0520288555113453</v>
      </c>
      <c r="D153" s="1">
        <f>'CCSD-F12c VTZ-F12'!S153</f>
        <v>-0.12167091747433645</v>
      </c>
      <c r="E153" s="1">
        <f>'sterling (T) in progress'!E155</f>
        <v>7.6994682535760153E-2</v>
      </c>
      <c r="F153" s="2">
        <f t="shared" si="9"/>
        <v>3.0062297326610112</v>
      </c>
      <c r="G153" s="1">
        <v>3.0264852052318689</v>
      </c>
      <c r="H153" s="1">
        <v>3.0110000000000001</v>
      </c>
      <c r="I153" s="1">
        <v>3.0127071625224824</v>
      </c>
      <c r="J153" s="1">
        <f t="shared" si="10"/>
        <v>3.0042266599998295</v>
      </c>
      <c r="K153" s="1">
        <f>'DF-MP2-F12 aVnZ-F12'!R157</f>
        <v>3.0509059675995873</v>
      </c>
      <c r="L153" s="1">
        <f>'DF-MP2-F12 aVnZ-F12'!T157</f>
        <v>3.0504380003096689</v>
      </c>
      <c r="M153" s="1"/>
      <c r="N153" s="1">
        <f t="shared" si="11"/>
        <v>2.0030726611817151E-3</v>
      </c>
      <c r="O153" s="1"/>
      <c r="P153">
        <v>18</v>
      </c>
      <c r="Q153" t="s">
        <v>2427</v>
      </c>
      <c r="R153">
        <v>1.5</v>
      </c>
      <c r="S153">
        <v>2.97</v>
      </c>
      <c r="T153">
        <v>2.9780000000000002</v>
      </c>
      <c r="U153">
        <v>2.984</v>
      </c>
      <c r="V153">
        <v>3.0110000000000001</v>
      </c>
    </row>
    <row r="154" spans="1:22" x14ac:dyDescent="0.2">
      <c r="A154" t="str">
        <f>'MP2-F12 '!C166</f>
        <v>18_Water-Pyridine_2.00</v>
      </c>
      <c r="B154" s="1">
        <f>'MP2-F12 '!BK166</f>
        <v>1.2151314665292734</v>
      </c>
      <c r="C154" s="1">
        <f>'MP2-F12 '!BL166</f>
        <v>1.215972737492129</v>
      </c>
      <c r="D154" s="1">
        <f>'CCSD-F12c VTZ-F12'!S154</f>
        <v>-4.2187621781832441E-2</v>
      </c>
      <c r="E154" s="1">
        <f>'sterling (T) in progress'!E156</f>
        <v>1.116031597122508E-2</v>
      </c>
      <c r="F154" s="2">
        <f t="shared" si="9"/>
        <v>1.184444781633184</v>
      </c>
      <c r="G154" s="1">
        <v>1.1949072987063682</v>
      </c>
      <c r="H154" s="1">
        <v>1.1859999999999999</v>
      </c>
      <c r="I154" s="1">
        <v>1.1890899662550531</v>
      </c>
      <c r="J154" s="1">
        <f t="shared" si="10"/>
        <v>1.184104160718666</v>
      </c>
      <c r="K154" s="1">
        <f>'DF-MP2-F12 aVnZ-F12'!R158</f>
        <v>1.2154720874437914</v>
      </c>
      <c r="L154" s="1">
        <f>'DF-MP2-F12 aVnZ-F12'!T158</f>
        <v>1.2151973008204402</v>
      </c>
      <c r="M154" s="1"/>
      <c r="N154" s="1">
        <f t="shared" si="11"/>
        <v>3.4062091451803056E-4</v>
      </c>
      <c r="O154" s="1"/>
      <c r="P154">
        <v>18</v>
      </c>
      <c r="Q154" t="s">
        <v>2427</v>
      </c>
      <c r="R154">
        <v>2</v>
      </c>
      <c r="S154">
        <v>1.179</v>
      </c>
      <c r="T154">
        <v>1.181</v>
      </c>
      <c r="U154">
        <v>1.181</v>
      </c>
      <c r="V154">
        <v>1.1859999999999999</v>
      </c>
    </row>
    <row r="155" spans="1:22" x14ac:dyDescent="0.2">
      <c r="A155" t="str">
        <f>'MP2-F12 '!C167</f>
        <v>19_MeOH-Pyridine_0.90</v>
      </c>
      <c r="B155" s="1">
        <f>'MP2-F12 '!BK167</f>
        <v>7.2416314524978462</v>
      </c>
      <c r="C155" s="1">
        <f>'MP2-F12 '!BL167</f>
        <v>7.2478416842773736</v>
      </c>
      <c r="D155" s="1">
        <f>'CCSD-F12c VTZ-F12'!S155</f>
        <v>-1.1338996909358867</v>
      </c>
      <c r="E155" s="1">
        <f>'sterling (T) in progress'!E157</f>
        <v>0.76695561098029519</v>
      </c>
      <c r="F155" s="2">
        <f t="shared" si="9"/>
        <v>6.8755029842311988</v>
      </c>
      <c r="G155" s="1">
        <v>6.9444296604064997</v>
      </c>
      <c r="H155" s="1">
        <v>6.7830000000000004</v>
      </c>
      <c r="I155" s="1">
        <v>6.8548761231365329</v>
      </c>
      <c r="J155" s="1">
        <f t="shared" si="10"/>
        <v>6.8746873725422546</v>
      </c>
      <c r="K155" s="1">
        <f>'DF-MP2-F12 aVnZ-F12'!R159</f>
        <v>7.2424470641867904</v>
      </c>
      <c r="L155" s="1">
        <f>'DF-MP2-F12 aVnZ-F12'!T159</f>
        <v>7.2408969237144101</v>
      </c>
      <c r="M155" s="1"/>
      <c r="N155" s="1">
        <f t="shared" si="11"/>
        <v>8.1561168894417335E-4</v>
      </c>
      <c r="O155" s="1"/>
      <c r="P155">
        <v>19</v>
      </c>
      <c r="Q155" t="s">
        <v>2428</v>
      </c>
      <c r="R155">
        <v>0.9</v>
      </c>
      <c r="S155">
        <v>6.9080000000000004</v>
      </c>
      <c r="T155">
        <v>6.9930000000000003</v>
      </c>
      <c r="U155">
        <v>7.1139999999999999</v>
      </c>
      <c r="V155">
        <v>6.7830000000000004</v>
      </c>
    </row>
    <row r="156" spans="1:22" x14ac:dyDescent="0.2">
      <c r="A156" t="str">
        <f>'MP2-F12 '!C168</f>
        <v>19_MeOH-Pyridine_0.95</v>
      </c>
      <c r="B156" s="1">
        <f>'MP2-F12 '!BK168</f>
        <v>7.6557814977658927</v>
      </c>
      <c r="C156" s="1">
        <f>'MP2-F12 '!BL168</f>
        <v>7.6618039240891669</v>
      </c>
      <c r="D156" s="1">
        <f>'CCSD-F12c VTZ-F12'!S156</f>
        <v>-0.95418530309169913</v>
      </c>
      <c r="E156" s="1">
        <f>'sterling (T) in progress'!E158</f>
        <v>0.67152814383187687</v>
      </c>
      <c r="F156" s="2">
        <f t="shared" si="9"/>
        <v>7.373717818637318</v>
      </c>
      <c r="G156" s="1">
        <v>7.445469854344462</v>
      </c>
      <c r="H156" s="1">
        <v>7.3070000000000004</v>
      </c>
      <c r="I156" s="1">
        <v>7.3664897371283367</v>
      </c>
      <c r="J156" s="1">
        <f t="shared" si="10"/>
        <v>7.3731243385060701</v>
      </c>
      <c r="K156" s="1">
        <f>'DF-MP2-F12 aVnZ-F12'!R160</f>
        <v>7.6563749778971406</v>
      </c>
      <c r="L156" s="1">
        <f>'DF-MP2-F12 aVnZ-F12'!T160</f>
        <v>7.6551134424050646</v>
      </c>
      <c r="M156" s="1"/>
      <c r="N156" s="1">
        <f t="shared" si="11"/>
        <v>5.9348013124793653E-4</v>
      </c>
      <c r="O156" s="1"/>
      <c r="P156">
        <v>19</v>
      </c>
      <c r="Q156" t="s">
        <v>2428</v>
      </c>
      <c r="R156">
        <v>0.95</v>
      </c>
      <c r="S156">
        <v>7.2670000000000003</v>
      </c>
      <c r="T156">
        <v>7.3419999999999996</v>
      </c>
      <c r="U156">
        <v>7.43</v>
      </c>
      <c r="V156">
        <v>7.3070000000000004</v>
      </c>
    </row>
    <row r="157" spans="1:22" x14ac:dyDescent="0.2">
      <c r="A157" t="str">
        <f>'MP2-F12 '!C169</f>
        <v>19_MeOH-Pyridine_1.00</v>
      </c>
      <c r="B157" s="1">
        <f>'MP2-F12 '!BK169</f>
        <v>7.666127174282491</v>
      </c>
      <c r="C157" s="1">
        <f>'MP2-F12 '!BL169</f>
        <v>7.6719756024892458</v>
      </c>
      <c r="D157" s="1">
        <f>'CCSD-F12c VTZ-F12'!S157</f>
        <v>-0.80307887318206106</v>
      </c>
      <c r="E157" s="1">
        <f>'sterling (T) in progress'!E159</f>
        <v>0.58468859981551069</v>
      </c>
      <c r="F157" s="2">
        <f t="shared" si="9"/>
        <v>7.4482231926141438</v>
      </c>
      <c r="G157" s="1">
        <v>7.520250759082252</v>
      </c>
      <c r="H157" s="1">
        <v>7.4039999999999999</v>
      </c>
      <c r="I157" s="1">
        <v>7.4509338012616411</v>
      </c>
      <c r="J157" s="1">
        <f t="shared" si="10"/>
        <v>7.4477369009159409</v>
      </c>
      <c r="K157" s="1">
        <f>'DF-MP2-F12 aVnZ-F12'!R161</f>
        <v>7.6666134659806939</v>
      </c>
      <c r="L157" s="1">
        <f>'DF-MP2-F12 aVnZ-F12'!T161</f>
        <v>7.6655966153230883</v>
      </c>
      <c r="M157" s="1"/>
      <c r="N157" s="1">
        <f t="shared" si="11"/>
        <v>4.8629169820291196E-4</v>
      </c>
      <c r="O157" s="1"/>
      <c r="P157">
        <v>19</v>
      </c>
      <c r="Q157" t="s">
        <v>2428</v>
      </c>
      <c r="R157">
        <v>1</v>
      </c>
      <c r="S157">
        <v>7.2830000000000004</v>
      </c>
      <c r="T157">
        <v>7.3479999999999999</v>
      </c>
      <c r="U157">
        <v>7.4139999999999997</v>
      </c>
      <c r="V157">
        <v>7.4039999999999999</v>
      </c>
    </row>
    <row r="158" spans="1:22" x14ac:dyDescent="0.2">
      <c r="A158" t="str">
        <f>'MP2-F12 '!C170</f>
        <v>19_MeOH-Pyridine_1.05</v>
      </c>
      <c r="B158" s="1">
        <f>'MP2-F12 '!BK170</f>
        <v>7.423255933481582</v>
      </c>
      <c r="C158" s="1">
        <f>'MP2-F12 '!BL170</f>
        <v>7.4289312164565953</v>
      </c>
      <c r="D158" s="1">
        <f>'CCSD-F12c VTZ-F12'!S158</f>
        <v>-0.67667477141158194</v>
      </c>
      <c r="E158" s="1">
        <f>'sterling (T) in progress'!E160</f>
        <v>0.50645444662783401</v>
      </c>
      <c r="F158" s="2">
        <f t="shared" si="9"/>
        <v>7.2534277716275692</v>
      </c>
      <c r="G158" s="1">
        <v>7.3236498298498818</v>
      </c>
      <c r="H158" s="1">
        <v>7.226</v>
      </c>
      <c r="I158" s="1">
        <v>7.2631246371786728</v>
      </c>
      <c r="J158" s="1">
        <f t="shared" si="10"/>
        <v>7.253035608697834</v>
      </c>
      <c r="K158" s="1">
        <f>'DF-MP2-F12 aVnZ-F12'!R162</f>
        <v>7.4236480964113172</v>
      </c>
      <c r="L158" s="1">
        <f>'DF-MP2-F12 aVnZ-F12'!T162</f>
        <v>7.4228596198320878</v>
      </c>
      <c r="M158" s="1"/>
      <c r="N158" s="1">
        <f t="shared" si="11"/>
        <v>3.9216292973520694E-4</v>
      </c>
      <c r="O158" s="1"/>
      <c r="P158">
        <v>19</v>
      </c>
      <c r="Q158" t="s">
        <v>2428</v>
      </c>
      <c r="R158">
        <v>1.05</v>
      </c>
      <c r="S158">
        <v>7.0750000000000002</v>
      </c>
      <c r="T158">
        <v>7.1310000000000002</v>
      </c>
      <c r="U158">
        <v>7.1820000000000004</v>
      </c>
      <c r="V158">
        <v>7.226</v>
      </c>
    </row>
    <row r="159" spans="1:22" x14ac:dyDescent="0.2">
      <c r="A159" t="str">
        <f>'MP2-F12 '!C171</f>
        <v>19_MeOH-Pyridine_1.10</v>
      </c>
      <c r="B159" s="1">
        <f>'MP2-F12 '!BK171</f>
        <v>7.0311762410787955</v>
      </c>
      <c r="C159" s="1">
        <f>'MP2-F12 '!BL171</f>
        <v>7.0366599165210282</v>
      </c>
      <c r="D159" s="1">
        <f>'CCSD-F12c VTZ-F12'!S159</f>
        <v>-0.57185304123519654</v>
      </c>
      <c r="E159" s="1">
        <f>'sterling (T) in progress'!E161</f>
        <v>0.43703446817334907</v>
      </c>
      <c r="F159" s="2">
        <f t="shared" si="9"/>
        <v>6.8966624672251982</v>
      </c>
      <c r="G159" s="1">
        <v>6.9634776824108346</v>
      </c>
      <c r="H159" s="1">
        <v>6.8819999999999997</v>
      </c>
      <c r="I159" s="1">
        <v>6.9108259342067822</v>
      </c>
      <c r="J159" s="1">
        <f t="shared" si="10"/>
        <v>6.8963576680169476</v>
      </c>
      <c r="K159" s="1">
        <f>'DF-MP2-F12 aVnZ-F12'!R163</f>
        <v>7.031481040287046</v>
      </c>
      <c r="L159" s="1">
        <f>'DF-MP2-F12 aVnZ-F12'!T163</f>
        <v>7.0309196868013268</v>
      </c>
      <c r="M159" s="1"/>
      <c r="N159" s="1">
        <f t="shared" si="11"/>
        <v>3.0479920825055018E-4</v>
      </c>
      <c r="O159" s="1"/>
      <c r="P159">
        <v>19</v>
      </c>
      <c r="Q159" t="s">
        <v>2428</v>
      </c>
      <c r="R159">
        <v>1.1000000000000001</v>
      </c>
      <c r="S159">
        <v>6.7290000000000001</v>
      </c>
      <c r="T159">
        <v>6.7779999999999996</v>
      </c>
      <c r="U159">
        <v>6.8170000000000002</v>
      </c>
      <c r="V159">
        <v>6.8819999999999997</v>
      </c>
    </row>
    <row r="160" spans="1:22" x14ac:dyDescent="0.2">
      <c r="A160" t="str">
        <f>'MP2-F12 '!C172</f>
        <v>19_MeOH-Pyridine_1.25</v>
      </c>
      <c r="B160" s="1">
        <f>'MP2-F12 '!BK172</f>
        <v>5.5498651094589651</v>
      </c>
      <c r="C160" s="1">
        <f>'MP2-F12 '!BL172</f>
        <v>5.5546808167781281</v>
      </c>
      <c r="D160" s="1">
        <f>'CCSD-F12c VTZ-F12'!S160</f>
        <v>-0.35430377378150002</v>
      </c>
      <c r="E160" s="1">
        <f>'sterling (T) in progress'!E162</f>
        <v>0.27690548215954502</v>
      </c>
      <c r="F160" s="2">
        <f t="shared" si="9"/>
        <v>5.4729106237007619</v>
      </c>
      <c r="G160" s="1">
        <v>5.5245897927289276</v>
      </c>
      <c r="H160" s="1">
        <v>5.4790000000000001</v>
      </c>
      <c r="I160" s="1">
        <v>5.4900829355724028</v>
      </c>
      <c r="J160" s="1">
        <f t="shared" si="10"/>
        <v>5.4724668178370104</v>
      </c>
      <c r="K160" s="1">
        <f>'DF-MP2-F12 aVnZ-F12'!R164</f>
        <v>5.5503089153227165</v>
      </c>
      <c r="L160" s="1">
        <f>'DF-MP2-F12 aVnZ-F12'!T164</f>
        <v>5.5502701935673837</v>
      </c>
      <c r="M160" s="1"/>
      <c r="N160" s="1">
        <f t="shared" si="11"/>
        <v>4.4380586375147857E-4</v>
      </c>
      <c r="O160" s="1"/>
      <c r="P160">
        <v>19</v>
      </c>
      <c r="Q160" t="s">
        <v>2428</v>
      </c>
      <c r="R160">
        <v>1.25</v>
      </c>
      <c r="S160">
        <v>5.3760000000000003</v>
      </c>
      <c r="T160">
        <v>5.4080000000000004</v>
      </c>
      <c r="U160">
        <v>5.4249999999999998</v>
      </c>
      <c r="V160">
        <v>5.4790000000000001</v>
      </c>
    </row>
    <row r="161" spans="1:22" x14ac:dyDescent="0.2">
      <c r="A161" t="str">
        <f>'MP2-F12 '!C173</f>
        <v>19_MeOH-Pyridine_1.50</v>
      </c>
      <c r="B161" s="1">
        <f>'MP2-F12 '!BK173</f>
        <v>3.4223001873092</v>
      </c>
      <c r="C161" s="1">
        <f>'MP2-F12 '!BL173</f>
        <v>3.4255552251069203</v>
      </c>
      <c r="D161" s="1">
        <f>'CCSD-F12c VTZ-F12'!S161</f>
        <v>-0.17837449248611259</v>
      </c>
      <c r="E161" s="1">
        <f>'sterling (T) in progress'!E163</f>
        <v>0.12817289236225177</v>
      </c>
      <c r="F161" s="2">
        <f t="shared" si="9"/>
        <v>3.3729267010072088</v>
      </c>
      <c r="G161" s="1">
        <v>3.4031862746518953</v>
      </c>
      <c r="H161" s="1">
        <v>3.3809999999999998</v>
      </c>
      <c r="I161" s="1">
        <v>3.3845084666165648</v>
      </c>
      <c r="J161" s="1">
        <f t="shared" si="10"/>
        <v>3.3720985871853393</v>
      </c>
      <c r="K161" s="1">
        <f>'DF-MP2-F12 aVnZ-F12'!R165</f>
        <v>3.4231283011310696</v>
      </c>
      <c r="L161" s="1">
        <f>'DF-MP2-F12 aVnZ-F12'!T165</f>
        <v>3.4232846610114738</v>
      </c>
      <c r="M161" s="1"/>
      <c r="N161" s="1">
        <f t="shared" si="11"/>
        <v>8.2811382186953608E-4</v>
      </c>
      <c r="O161" s="1"/>
      <c r="P161">
        <v>19</v>
      </c>
      <c r="Q161" t="s">
        <v>2428</v>
      </c>
      <c r="R161">
        <v>1.5</v>
      </c>
      <c r="S161">
        <v>3.3460000000000001</v>
      </c>
      <c r="T161">
        <v>3.3620000000000001</v>
      </c>
      <c r="U161">
        <v>3.3639999999999999</v>
      </c>
      <c r="V161">
        <v>3.3809999999999998</v>
      </c>
    </row>
    <row r="162" spans="1:22" x14ac:dyDescent="0.2">
      <c r="A162" t="str">
        <f>'MP2-F12 '!C174</f>
        <v>19_MeOH-Pyridine_2.00</v>
      </c>
      <c r="B162" s="1">
        <f>'MP2-F12 '!BK174</f>
        <v>1.3637671829509386</v>
      </c>
      <c r="C162" s="1">
        <f>'MP2-F12 '!BL174</f>
        <v>1.3647933916531874</v>
      </c>
      <c r="D162" s="1">
        <f>'CCSD-F12c VTZ-F12'!S162</f>
        <v>-6.2918550855595612E-2</v>
      </c>
      <c r="E162" s="1">
        <f>'sterling (T) in progress'!E164</f>
        <v>2.7288880610268171E-2</v>
      </c>
      <c r="F162" s="2">
        <f t="shared" si="9"/>
        <v>1.3282095167261643</v>
      </c>
      <c r="G162" s="1">
        <v>1.3434657507359791</v>
      </c>
      <c r="H162" s="1">
        <v>1.331</v>
      </c>
      <c r="I162" s="1">
        <v>1.3356409331111212</v>
      </c>
      <c r="J162" s="1">
        <f t="shared" si="10"/>
        <v>1.3281375127056112</v>
      </c>
      <c r="K162" s="1">
        <f>'DF-MP2-F12 aVnZ-F12'!R166</f>
        <v>1.3638391869714916</v>
      </c>
      <c r="L162" s="1">
        <f>'DF-MP2-F12 aVnZ-F12'!T166</f>
        <v>1.3642872633065166</v>
      </c>
      <c r="M162" s="1"/>
      <c r="N162" s="1">
        <f t="shared" si="11"/>
        <v>7.2004020553073644E-5</v>
      </c>
      <c r="O162" s="1"/>
      <c r="P162">
        <v>19</v>
      </c>
      <c r="Q162" t="s">
        <v>2428</v>
      </c>
      <c r="R162">
        <v>2</v>
      </c>
      <c r="S162">
        <v>1.329</v>
      </c>
      <c r="T162">
        <v>1.333</v>
      </c>
      <c r="U162">
        <v>1.3320000000000001</v>
      </c>
      <c r="V162">
        <v>1.331</v>
      </c>
    </row>
    <row r="163" spans="1:22" x14ac:dyDescent="0.2">
      <c r="A163" t="str">
        <f>'MP2-F12 '!C175</f>
        <v>20_AcOH-AcOH_0.90</v>
      </c>
      <c r="B163" s="1">
        <f>'MP2-F12 '!BK175</f>
        <v>17.650805693528273</v>
      </c>
      <c r="C163" s="1">
        <f>'MP2-F12 '!BL175</f>
        <v>17.674048873747019</v>
      </c>
      <c r="D163" s="1">
        <f>'CCSD-F12c VTZ-F12'!S163</f>
        <v>-0.86201795778659474</v>
      </c>
      <c r="E163" s="1">
        <f>'sterling (T) in progress'!E165</f>
        <v>1.1356419250908651</v>
      </c>
      <c r="F163" s="2">
        <f t="shared" si="9"/>
        <v>17.925145236797782</v>
      </c>
      <c r="G163" s="1">
        <v>17.96986721946466</v>
      </c>
      <c r="H163" s="1">
        <v>17.449000000000002</v>
      </c>
      <c r="I163" s="1">
        <v>17.79315632021077</v>
      </c>
      <c r="J163" s="1">
        <f t="shared" si="10"/>
        <v>17.924429660832544</v>
      </c>
      <c r="K163" s="1">
        <f>'DF-MP2-F12 aVnZ-F12'!R167</f>
        <v>17.651521269493511</v>
      </c>
      <c r="L163" s="1">
        <f>'DF-MP2-F12 aVnZ-F12'!T167</f>
        <v>17.646714766107877</v>
      </c>
      <c r="M163" s="1"/>
      <c r="N163" s="1">
        <f t="shared" si="11"/>
        <v>7.1557596523774691E-4</v>
      </c>
      <c r="O163" s="1"/>
      <c r="P163">
        <v>20</v>
      </c>
      <c r="Q163" t="s">
        <v>2429</v>
      </c>
      <c r="R163">
        <v>0.9</v>
      </c>
      <c r="S163">
        <v>18.108000000000001</v>
      </c>
      <c r="T163">
        <v>18.334</v>
      </c>
      <c r="U163">
        <v>18.266999999999999</v>
      </c>
      <c r="V163">
        <v>17.449000000000002</v>
      </c>
    </row>
    <row r="164" spans="1:22" x14ac:dyDescent="0.2">
      <c r="A164" t="str">
        <f>'MP2-F12 '!C176</f>
        <v>20_AcOH-AcOH_0.95</v>
      </c>
      <c r="B164" s="1">
        <f>'MP2-F12 '!BK176</f>
        <v>18.844491762023424</v>
      </c>
      <c r="C164" s="1">
        <f>'MP2-F12 '!BL176</f>
        <v>18.867198597694664</v>
      </c>
      <c r="D164" s="1">
        <f>'CCSD-F12c VTZ-F12'!S164</f>
        <v>-0.70857942768008542</v>
      </c>
      <c r="E164" s="1">
        <f>'sterling (T) in progress'!E166</f>
        <v>1.0333567179790861</v>
      </c>
      <c r="F164" s="2">
        <f t="shared" si="9"/>
        <v>19.170090416101647</v>
      </c>
      <c r="G164" s="1">
        <v>19.22774174284401</v>
      </c>
      <c r="H164" s="1">
        <v>18.786999999999999</v>
      </c>
      <c r="I164" s="1">
        <v>19.070310361580127</v>
      </c>
      <c r="J164" s="1">
        <f t="shared" si="10"/>
        <v>19.169269052322424</v>
      </c>
      <c r="K164" s="1">
        <f>'DF-MP2-F12 aVnZ-F12'!R168</f>
        <v>18.845313125802647</v>
      </c>
      <c r="L164" s="1">
        <f>'DF-MP2-F12 aVnZ-F12'!T168</f>
        <v>18.841004780167371</v>
      </c>
      <c r="M164" s="1"/>
      <c r="N164" s="1">
        <f t="shared" si="11"/>
        <v>8.2136377922381598E-4</v>
      </c>
      <c r="O164" s="1"/>
      <c r="P164">
        <v>20</v>
      </c>
      <c r="Q164" t="s">
        <v>2429</v>
      </c>
      <c r="R164">
        <v>0.95</v>
      </c>
      <c r="S164">
        <v>18.899000000000001</v>
      </c>
      <c r="T164">
        <v>19.099</v>
      </c>
      <c r="U164">
        <v>19.015999999999998</v>
      </c>
      <c r="V164">
        <v>18.786999999999999</v>
      </c>
    </row>
    <row r="165" spans="1:22" x14ac:dyDescent="0.2">
      <c r="A165" t="str">
        <f>'MP2-F12 '!C177</f>
        <v>20_AcOH-AcOH_1.00</v>
      </c>
      <c r="B165" s="1">
        <f>'MP2-F12 '!BK177</f>
        <v>19.040545790934235</v>
      </c>
      <c r="C165" s="1">
        <f>'MP2-F12 '!BL177</f>
        <v>19.062734436513658</v>
      </c>
      <c r="D165" s="1">
        <f>'CCSD-F12c VTZ-F12'!S165</f>
        <v>-0.5712287377014178</v>
      </c>
      <c r="E165" s="1">
        <f>'sterling (T) in progress'!E167</f>
        <v>0.92693414686143072</v>
      </c>
      <c r="F165" s="2">
        <f t="shared" si="9"/>
        <v>19.396718834393926</v>
      </c>
      <c r="G165" s="1">
        <v>19.468743277613321</v>
      </c>
      <c r="H165" s="1">
        <v>19.09</v>
      </c>
      <c r="I165" s="1">
        <v>19.327560933401134</v>
      </c>
      <c r="J165" s="1">
        <f t="shared" si="10"/>
        <v>19.396251200094248</v>
      </c>
      <c r="K165" s="1">
        <f>'DF-MP2-F12 aVnZ-F12'!R169</f>
        <v>19.041013425233913</v>
      </c>
      <c r="L165" s="1">
        <f>'DF-MP2-F12 aVnZ-F12'!T169</f>
        <v>19.037228969954665</v>
      </c>
      <c r="M165" s="1"/>
      <c r="N165" s="1">
        <f t="shared" si="11"/>
        <v>4.6763429967811021E-4</v>
      </c>
      <c r="O165" s="1"/>
      <c r="P165">
        <v>20</v>
      </c>
      <c r="Q165" t="s">
        <v>2429</v>
      </c>
      <c r="R165">
        <v>1</v>
      </c>
      <c r="S165">
        <v>18.936</v>
      </c>
      <c r="T165">
        <v>19.111999999999998</v>
      </c>
      <c r="U165">
        <v>19.030999999999999</v>
      </c>
      <c r="V165">
        <v>19.09</v>
      </c>
    </row>
    <row r="166" spans="1:22" x14ac:dyDescent="0.2">
      <c r="A166" t="str">
        <f>'MP2-F12 '!C178</f>
        <v>20_AcOH-AcOH_1.05</v>
      </c>
      <c r="B166" s="1">
        <f>'MP2-F12 '!BK178</f>
        <v>18.595177771202131</v>
      </c>
      <c r="C166" s="1">
        <f>'MP2-F12 '!BL178</f>
        <v>18.616886709109671</v>
      </c>
      <c r="D166" s="1">
        <f>'CCSD-F12c VTZ-F12'!S166</f>
        <v>-0.45206852274884568</v>
      </c>
      <c r="E166" s="1">
        <f>'sterling (T) in progress'!E168</f>
        <v>0.8208933684139107</v>
      </c>
      <c r="F166" s="2">
        <f t="shared" si="9"/>
        <v>18.964710770700346</v>
      </c>
      <c r="G166" s="1">
        <v>19.049319955428942</v>
      </c>
      <c r="H166" s="1">
        <v>18.724</v>
      </c>
      <c r="I166" s="1">
        <v>18.922561427921543</v>
      </c>
      <c r="J166" s="1">
        <f t="shared" si="10"/>
        <v>18.964002616867194</v>
      </c>
      <c r="K166" s="1">
        <f>'DF-MP2-F12 aVnZ-F12'!R170</f>
        <v>18.595885925035283</v>
      </c>
      <c r="L166" s="1">
        <f>'DF-MP2-F12 aVnZ-F12'!T170</f>
        <v>18.592651091208847</v>
      </c>
      <c r="M166" s="1"/>
      <c r="N166" s="1">
        <f t="shared" si="11"/>
        <v>7.0815383315192548E-4</v>
      </c>
      <c r="O166" s="1"/>
      <c r="P166">
        <v>20</v>
      </c>
      <c r="Q166" t="s">
        <v>2429</v>
      </c>
      <c r="R166">
        <v>1.05</v>
      </c>
      <c r="S166">
        <v>18.47</v>
      </c>
      <c r="T166">
        <v>18.626000000000001</v>
      </c>
      <c r="U166">
        <v>18.552</v>
      </c>
      <c r="V166">
        <v>18.724</v>
      </c>
    </row>
    <row r="167" spans="1:22" x14ac:dyDescent="0.2">
      <c r="A167" t="str">
        <f>'MP2-F12 '!C179</f>
        <v>20_AcOH-AcOH_1.10</v>
      </c>
      <c r="B167" s="1">
        <f>'MP2-F12 '!BK179</f>
        <v>17.756749374946253</v>
      </c>
      <c r="C167" s="1">
        <f>'MP2-F12 '!BL179</f>
        <v>17.77798678437054</v>
      </c>
      <c r="D167" s="1">
        <f>'CCSD-F12c VTZ-F12'!S167</f>
        <v>-0.35172741306544353</v>
      </c>
      <c r="E167" s="1">
        <f>'sterling (T) in progress'!E169</f>
        <v>0.71926868638965724</v>
      </c>
      <c r="F167" s="2">
        <f t="shared" si="9"/>
        <v>18.125126059983419</v>
      </c>
      <c r="G167" s="1">
        <v>18.219474114037748</v>
      </c>
      <c r="H167" s="1">
        <v>17.937999999999999</v>
      </c>
      <c r="I167" s="1">
        <v>18.105964747325956</v>
      </c>
      <c r="J167" s="1">
        <f t="shared" si="10"/>
        <v>18.124290648270467</v>
      </c>
      <c r="K167" s="1">
        <f>'DF-MP2-F12 aVnZ-F12'!R171</f>
        <v>17.757584786659205</v>
      </c>
      <c r="L167" s="1">
        <f>'DF-MP2-F12 aVnZ-F12'!T171</f>
        <v>17.754934091280692</v>
      </c>
      <c r="M167" s="1"/>
      <c r="N167" s="1">
        <f t="shared" si="11"/>
        <v>8.3541171295209438E-4</v>
      </c>
      <c r="O167" s="1"/>
      <c r="P167">
        <v>20</v>
      </c>
      <c r="Q167" t="s">
        <v>2429</v>
      </c>
      <c r="R167">
        <v>1.1000000000000001</v>
      </c>
      <c r="S167">
        <v>17.681999999999999</v>
      </c>
      <c r="T167">
        <v>17.818999999999999</v>
      </c>
      <c r="U167">
        <v>17.754000000000001</v>
      </c>
      <c r="V167">
        <v>17.937999999999999</v>
      </c>
    </row>
    <row r="168" spans="1:22" x14ac:dyDescent="0.2">
      <c r="A168" t="str">
        <f>'MP2-F12 '!C180</f>
        <v>20_AcOH-AcOH_1.25</v>
      </c>
      <c r="B168" s="1">
        <f>'MP2-F12 '!BK180</f>
        <v>14.319298434219878</v>
      </c>
      <c r="C168" s="1">
        <f>'MP2-F12 '!BL180</f>
        <v>14.338886807310285</v>
      </c>
      <c r="D168" s="1">
        <f>'CCSD-F12c VTZ-F12'!S168</f>
        <v>-0.14758760826032713</v>
      </c>
      <c r="E168" s="1">
        <f>'sterling (T) in progress'!E170</f>
        <v>0.46117611099734823</v>
      </c>
      <c r="F168" s="2">
        <f t="shared" si="9"/>
        <v>14.634745691912686</v>
      </c>
      <c r="G168" s="1">
        <v>14.735822755791821</v>
      </c>
      <c r="H168" s="1">
        <v>14.558</v>
      </c>
      <c r="I168" s="1">
        <v>14.656690922128487</v>
      </c>
      <c r="J168" s="1">
        <f t="shared" si="10"/>
        <v>14.632886936956899</v>
      </c>
      <c r="K168" s="1">
        <f>'DF-MP2-F12 aVnZ-F12'!R172</f>
        <v>14.321157189175665</v>
      </c>
      <c r="L168" s="1">
        <f>'DF-MP2-F12 aVnZ-F12'!T172</f>
        <v>14.319730595317207</v>
      </c>
      <c r="M168" s="1"/>
      <c r="N168" s="1">
        <f t="shared" si="11"/>
        <v>1.8587549557871341E-3</v>
      </c>
      <c r="O168" s="1"/>
      <c r="P168">
        <v>20</v>
      </c>
      <c r="Q168" t="s">
        <v>2429</v>
      </c>
      <c r="R168">
        <v>1.25</v>
      </c>
      <c r="S168">
        <v>14.481999999999999</v>
      </c>
      <c r="T168">
        <v>14.574999999999999</v>
      </c>
      <c r="U168">
        <v>14.53</v>
      </c>
      <c r="V168">
        <v>14.558</v>
      </c>
    </row>
    <row r="169" spans="1:22" x14ac:dyDescent="0.2">
      <c r="A169" t="str">
        <f>'MP2-F12 '!C181</f>
        <v>20_AcOH-AcOH_1.50</v>
      </c>
      <c r="B169" s="1">
        <f>'MP2-F12 '!BK181</f>
        <v>9.0180318059752711</v>
      </c>
      <c r="C169" s="1">
        <f>'MP2-F12 '!BL181</f>
        <v>9.0338550146829899</v>
      </c>
      <c r="D169" s="1">
        <f>'CCSD-F12c VTZ-F12'!S169</f>
        <v>-8.0506029943876456E-3</v>
      </c>
      <c r="E169" s="1">
        <f>'sterling (T) in progress'!E171</f>
        <v>0.20472138181217442</v>
      </c>
      <c r="F169" s="2">
        <f t="shared" si="9"/>
        <v>9.2192583192122672</v>
      </c>
      <c r="G169" s="1">
        <v>9.2885041096542782</v>
      </c>
      <c r="H169" s="1">
        <v>9.2070000000000007</v>
      </c>
      <c r="I169" s="1">
        <v>9.2457650025448626</v>
      </c>
      <c r="J169" s="1">
        <f t="shared" si="10"/>
        <v>9.2147025847930575</v>
      </c>
      <c r="K169" s="1">
        <f>'DF-MP2-F12 aVnZ-F12'!R173</f>
        <v>9.0225875403944809</v>
      </c>
      <c r="L169" s="1">
        <f>'DF-MP2-F12 aVnZ-F12'!T173</f>
        <v>9.0219840834052931</v>
      </c>
      <c r="M169" s="1"/>
      <c r="N169" s="1">
        <f t="shared" si="11"/>
        <v>4.555734419209756E-3</v>
      </c>
      <c r="O169" s="1"/>
      <c r="P169">
        <v>20</v>
      </c>
      <c r="Q169" t="s">
        <v>2429</v>
      </c>
      <c r="R169">
        <v>1.5</v>
      </c>
      <c r="S169">
        <v>9.3480000000000008</v>
      </c>
      <c r="T169">
        <v>9.3979999999999997</v>
      </c>
      <c r="U169">
        <v>9.3629999999999995</v>
      </c>
      <c r="V169">
        <v>9.2070000000000007</v>
      </c>
    </row>
    <row r="170" spans="1:22" x14ac:dyDescent="0.2">
      <c r="A170" t="str">
        <f>'MP2-F12 '!C182</f>
        <v>20_AcOH-AcOH_2.00</v>
      </c>
      <c r="B170" s="1">
        <f>'MP2-F12 '!BK182</f>
        <v>3.5130162663698243</v>
      </c>
      <c r="C170" s="1">
        <f>'MP2-F12 '!BL182</f>
        <v>3.5195252752613193</v>
      </c>
      <c r="D170" s="1">
        <f>'CCSD-F12c VTZ-F12'!S170</f>
        <v>3.6392856519534167E-2</v>
      </c>
      <c r="E170" s="1">
        <f>'sterling (T) in progress'!E172</f>
        <v>3.664863868352166E-2</v>
      </c>
      <c r="F170" s="2">
        <f t="shared" si="9"/>
        <v>3.5940788636670096</v>
      </c>
      <c r="G170" s="1">
        <v>3.6105628112812505</v>
      </c>
      <c r="H170" s="1">
        <v>3.5920000000000001</v>
      </c>
      <c r="I170" s="1">
        <v>3.5954888525791397</v>
      </c>
      <c r="J170" s="1">
        <f t="shared" si="10"/>
        <v>3.5860577615728801</v>
      </c>
      <c r="K170" s="1">
        <f>'DF-MP2-F12 aVnZ-F12'!R174</f>
        <v>3.5210373684639538</v>
      </c>
      <c r="L170" s="1">
        <f>'DF-MP2-F12 aVnZ-F12'!T174</f>
        <v>3.5210318016885851</v>
      </c>
      <c r="M170" s="1"/>
      <c r="N170" s="1">
        <f t="shared" si="11"/>
        <v>8.0211020941294287E-3</v>
      </c>
      <c r="O170" s="1"/>
      <c r="P170">
        <v>20</v>
      </c>
      <c r="Q170" t="s">
        <v>2429</v>
      </c>
      <c r="R170">
        <v>2</v>
      </c>
      <c r="S170">
        <v>3.73</v>
      </c>
      <c r="T170">
        <v>3.7450000000000001</v>
      </c>
      <c r="U170">
        <v>3.7290000000000001</v>
      </c>
      <c r="V170">
        <v>3.5920000000000001</v>
      </c>
    </row>
    <row r="171" spans="1:22" x14ac:dyDescent="0.2">
      <c r="A171" t="str">
        <f>'MP2-F12 '!C183</f>
        <v>21_AcNH2-AcNH2_0.90</v>
      </c>
      <c r="B171" s="1">
        <f>'MP2-F12 '!BK183</f>
        <v>15.019867070605969</v>
      </c>
      <c r="C171" s="1">
        <f>'MP2-F12 '!BL183</f>
        <v>15.043584359254263</v>
      </c>
      <c r="D171" s="1">
        <f>'CCSD-F12c VTZ-F12'!S171</f>
        <v>-0.86590197112134959</v>
      </c>
      <c r="E171" s="1">
        <f>'sterling (T) in progress'!E173</f>
        <v>1.1202779211466893</v>
      </c>
      <c r="F171" s="2">
        <f t="shared" si="9"/>
        <v>15.273900558547059</v>
      </c>
      <c r="G171" s="1">
        <v>15.335148454885273</v>
      </c>
      <c r="H171" s="1">
        <v>14.926</v>
      </c>
      <c r="I171" s="1">
        <v>15.185105836478185</v>
      </c>
      <c r="J171" s="1">
        <f t="shared" si="10"/>
        <v>15.274243020631308</v>
      </c>
      <c r="K171" s="1">
        <f>'DF-MP2-F12 aVnZ-F12'!R175</f>
        <v>15.019524608521719</v>
      </c>
      <c r="L171" s="1">
        <f>'DF-MP2-F12 aVnZ-F12'!T175</f>
        <v>15.016926092536375</v>
      </c>
      <c r="M171" s="1"/>
      <c r="N171" s="1">
        <f t="shared" si="11"/>
        <v>-3.4246208424981717E-4</v>
      </c>
      <c r="O171" s="1"/>
      <c r="P171">
        <v>21</v>
      </c>
      <c r="Q171" t="s">
        <v>2430</v>
      </c>
      <c r="R171">
        <v>0.9</v>
      </c>
      <c r="S171">
        <v>15.112</v>
      </c>
      <c r="T171">
        <v>15.292</v>
      </c>
      <c r="U171">
        <v>15.167</v>
      </c>
      <c r="V171">
        <v>14.926</v>
      </c>
    </row>
    <row r="172" spans="1:22" x14ac:dyDescent="0.2">
      <c r="A172" t="str">
        <f>'MP2-F12 '!C184</f>
        <v>21_AcNH2-AcNH2_0.95</v>
      </c>
      <c r="B172" s="1">
        <f>'MP2-F12 '!BK184</f>
        <v>15.99463580823919</v>
      </c>
      <c r="C172" s="1">
        <f>'MP2-F12 '!BL184</f>
        <v>16.017943124666189</v>
      </c>
      <c r="D172" s="1">
        <f>'CCSD-F12c VTZ-F12'!S172</f>
        <v>-0.67109200263423041</v>
      </c>
      <c r="E172" s="1">
        <f>'sterling (T) in progress'!E174</f>
        <v>0.97598485746177854</v>
      </c>
      <c r="F172" s="2">
        <f t="shared" si="9"/>
        <v>16.299433087324463</v>
      </c>
      <c r="G172" s="1">
        <v>16.375033226158884</v>
      </c>
      <c r="H172" s="1">
        <v>16.026</v>
      </c>
      <c r="I172" s="1">
        <v>16.24212322733749</v>
      </c>
      <c r="J172" s="1">
        <f t="shared" si="10"/>
        <v>16.299528663066738</v>
      </c>
      <c r="K172" s="1">
        <f>'DF-MP2-F12 aVnZ-F12'!R176</f>
        <v>15.994540232496915</v>
      </c>
      <c r="L172" s="1">
        <f>'DF-MP2-F12 aVnZ-F12'!T176</f>
        <v>15.992404116391176</v>
      </c>
      <c r="M172" s="1"/>
      <c r="N172" s="1">
        <f t="shared" si="11"/>
        <v>-9.5575742275144648E-5</v>
      </c>
      <c r="O172" s="1"/>
      <c r="P172">
        <v>21</v>
      </c>
      <c r="Q172" t="s">
        <v>2430</v>
      </c>
      <c r="R172">
        <v>0.95</v>
      </c>
      <c r="S172">
        <v>15.964</v>
      </c>
      <c r="T172">
        <v>16.122</v>
      </c>
      <c r="U172">
        <v>16.007000000000001</v>
      </c>
      <c r="V172">
        <v>16.026</v>
      </c>
    </row>
    <row r="173" spans="1:22" x14ac:dyDescent="0.2">
      <c r="A173" t="str">
        <f>'MP2-F12 '!C185</f>
        <v>21_AcNH2-AcNH2_1.00</v>
      </c>
      <c r="B173" s="1">
        <f>'MP2-F12 '!BK185</f>
        <v>16.142088912232108</v>
      </c>
      <c r="C173" s="1">
        <f>'MP2-F12 '!BL185</f>
        <v>16.164962199869965</v>
      </c>
      <c r="D173" s="1">
        <f>'CCSD-F12c VTZ-F12'!S173</f>
        <v>-0.51287695372275621</v>
      </c>
      <c r="E173" s="1">
        <f>'sterling (T) in progress'!E175</f>
        <v>0.84233086199518437</v>
      </c>
      <c r="F173" s="2">
        <f t="shared" si="9"/>
        <v>16.471667317142415</v>
      </c>
      <c r="G173" s="1">
        <v>16.558752047382594</v>
      </c>
      <c r="H173" s="1">
        <v>16.260000000000002</v>
      </c>
      <c r="I173" s="1">
        <v>16.441300534201932</v>
      </c>
      <c r="J173" s="1">
        <f t="shared" si="10"/>
        <v>16.471542820504535</v>
      </c>
      <c r="K173" s="1">
        <f>'DF-MP2-F12 aVnZ-F12'!R177</f>
        <v>16.142213408869988</v>
      </c>
      <c r="L173" s="1">
        <f>'DF-MP2-F12 aVnZ-F12'!T177</f>
        <v>16.140493891747305</v>
      </c>
      <c r="M173" s="1"/>
      <c r="N173" s="1">
        <f t="shared" si="11"/>
        <v>1.2449663788061116E-4</v>
      </c>
      <c r="O173" s="1"/>
      <c r="P173">
        <v>21</v>
      </c>
      <c r="Q173" t="s">
        <v>2430</v>
      </c>
      <c r="R173">
        <v>1</v>
      </c>
      <c r="S173">
        <v>16.109000000000002</v>
      </c>
      <c r="T173">
        <v>16.247</v>
      </c>
      <c r="U173">
        <v>16.146000000000001</v>
      </c>
      <c r="V173">
        <v>16.260000000000002</v>
      </c>
    </row>
    <row r="174" spans="1:22" x14ac:dyDescent="0.2">
      <c r="A174" t="str">
        <f>'MP2-F12 '!C186</f>
        <v>21_AcNH2-AcNH2_1.05</v>
      </c>
      <c r="B174" s="1">
        <f>'MP2-F12 '!BK186</f>
        <v>15.7589582790077</v>
      </c>
      <c r="C174" s="1">
        <f>'MP2-F12 '!BL186</f>
        <v>15.781289873505141</v>
      </c>
      <c r="D174" s="1">
        <f>'CCSD-F12c VTZ-F12'!S174</f>
        <v>-0.38617670573528606</v>
      </c>
      <c r="E174" s="1">
        <f>'sterling (T) in progress'!E176</f>
        <v>0.72087931243539827</v>
      </c>
      <c r="F174" s="2">
        <f t="shared" si="9"/>
        <v>16.09402988075502</v>
      </c>
      <c r="G174" s="1">
        <v>16.1882903200435</v>
      </c>
      <c r="H174" s="1">
        <v>15.935</v>
      </c>
      <c r="I174" s="1">
        <v>16.085118622402163</v>
      </c>
      <c r="J174" s="1">
        <f t="shared" si="10"/>
        <v>16.093660885707813</v>
      </c>
      <c r="K174" s="1">
        <f>'DF-MP2-F12 aVnZ-F12'!R178</f>
        <v>15.759327274054909</v>
      </c>
      <c r="L174" s="1">
        <f>'DF-MP2-F12 aVnZ-F12'!T178</f>
        <v>15.757964750537889</v>
      </c>
      <c r="M174" s="1"/>
      <c r="N174" s="1">
        <f t="shared" si="11"/>
        <v>3.6899504720722121E-4</v>
      </c>
      <c r="O174" s="1"/>
      <c r="P174">
        <v>21</v>
      </c>
      <c r="Q174" t="s">
        <v>2430</v>
      </c>
      <c r="R174">
        <v>1.05</v>
      </c>
      <c r="S174">
        <v>15.78</v>
      </c>
      <c r="T174">
        <v>15.9</v>
      </c>
      <c r="U174">
        <v>15.813000000000001</v>
      </c>
      <c r="V174">
        <v>15.935</v>
      </c>
    </row>
    <row r="175" spans="1:22" x14ac:dyDescent="0.2">
      <c r="A175" t="str">
        <f>'MP2-F12 '!C187</f>
        <v>21_AcNH2-AcNH2_1.10</v>
      </c>
      <c r="B175" s="1">
        <f>'MP2-F12 '!BK187</f>
        <v>15.052203498902001</v>
      </c>
      <c r="C175" s="1">
        <f>'MP2-F12 '!BL187</f>
        <v>15.073861390678996</v>
      </c>
      <c r="D175" s="1">
        <f>'CCSD-F12c VTZ-F12'!S175</f>
        <v>-0.28644599714414198</v>
      </c>
      <c r="E175" s="1">
        <f>'sterling (T) in progress'!E177</f>
        <v>0.61306627931926705</v>
      </c>
      <c r="F175" s="2">
        <f t="shared" si="9"/>
        <v>15.37956644546678</v>
      </c>
      <c r="G175" s="1">
        <v>15.476366049166623</v>
      </c>
      <c r="H175" s="1">
        <v>15.262</v>
      </c>
      <c r="I175" s="1">
        <v>15.386279283092719</v>
      </c>
      <c r="J175" s="1">
        <f t="shared" si="10"/>
        <v>15.378823781077125</v>
      </c>
      <c r="K175" s="1">
        <f>'DF-MP2-F12 aVnZ-F12'!R179</f>
        <v>15.052946163291656</v>
      </c>
      <c r="L175" s="1">
        <f>'DF-MP2-F12 aVnZ-F12'!T179</f>
        <v>15.051765568740198</v>
      </c>
      <c r="M175" s="1"/>
      <c r="N175" s="1">
        <f t="shared" si="11"/>
        <v>7.4266438965508996E-4</v>
      </c>
      <c r="O175" s="1"/>
      <c r="P175">
        <v>21</v>
      </c>
      <c r="Q175" t="s">
        <v>2430</v>
      </c>
      <c r="R175">
        <v>1.1000000000000001</v>
      </c>
      <c r="S175">
        <v>15.145</v>
      </c>
      <c r="T175">
        <v>15.25</v>
      </c>
      <c r="U175">
        <v>15.175000000000001</v>
      </c>
      <c r="V175">
        <v>15.262</v>
      </c>
    </row>
    <row r="176" spans="1:22" x14ac:dyDescent="0.2">
      <c r="A176" t="str">
        <f>'MP2-F12 '!C188</f>
        <v>21_AcNH2-AcNH2_1.25</v>
      </c>
      <c r="B176" s="1">
        <f>'MP2-F12 '!BK188</f>
        <v>12.191103278412021</v>
      </c>
      <c r="C176" s="1">
        <f>'MP2-F12 '!BL188</f>
        <v>12.209911589352291</v>
      </c>
      <c r="D176" s="1">
        <f>'CCSD-F12c VTZ-F12'!S176</f>
        <v>-0.10240794146265664</v>
      </c>
      <c r="E176" s="1">
        <f>'sterling (T) in progress'!E178</f>
        <v>0.36879349082361368</v>
      </c>
      <c r="F176" s="2">
        <f t="shared" si="9"/>
        <v>12.459812429559239</v>
      </c>
      <c r="G176" s="1">
        <v>12.544425026078958</v>
      </c>
      <c r="H176" s="1">
        <v>12.417999999999999</v>
      </c>
      <c r="I176" s="1">
        <v>12.485224530604444</v>
      </c>
      <c r="J176" s="1">
        <f t="shared" si="10"/>
        <v>12.457488827772977</v>
      </c>
      <c r="K176" s="1">
        <f>'DF-MP2-F12 aVnZ-F12'!R180</f>
        <v>12.193426880198283</v>
      </c>
      <c r="L176" s="1">
        <f>'DF-MP2-F12 aVnZ-F12'!T180</f>
        <v>12.19250157520508</v>
      </c>
      <c r="M176" s="1"/>
      <c r="N176" s="1">
        <f t="shared" si="11"/>
        <v>2.3236017862622305E-3</v>
      </c>
      <c r="O176" s="1"/>
      <c r="P176">
        <v>21</v>
      </c>
      <c r="Q176" t="s">
        <v>2430</v>
      </c>
      <c r="R176">
        <v>1.25</v>
      </c>
      <c r="S176">
        <v>12.455</v>
      </c>
      <c r="T176">
        <v>12.525</v>
      </c>
      <c r="U176">
        <v>12.471</v>
      </c>
      <c r="V176">
        <v>12.417999999999999</v>
      </c>
    </row>
    <row r="177" spans="1:22" x14ac:dyDescent="0.2">
      <c r="A177" t="str">
        <f>'MP2-F12 '!C189</f>
        <v>21_AcNH2-AcNH2_1.50</v>
      </c>
      <c r="B177" s="1">
        <f>'MP2-F12 '!BK189</f>
        <v>7.8390590880855582</v>
      </c>
      <c r="C177" s="1">
        <f>'MP2-F12 '!BL189</f>
        <v>7.8527018145223781</v>
      </c>
      <c r="D177" s="1">
        <f>'CCSD-F12c VTZ-F12'!S177</f>
        <v>7.6192548790894321E-3</v>
      </c>
      <c r="E177" s="1">
        <f>'sterling (T) in progress'!E179</f>
        <v>0.1546153191551522</v>
      </c>
      <c r="F177" s="2">
        <f t="shared" si="9"/>
        <v>8.0066768080933191</v>
      </c>
      <c r="G177" s="1">
        <v>8.0538616764165365</v>
      </c>
      <c r="H177" s="1">
        <v>7.9969999999999999</v>
      </c>
      <c r="I177" s="1">
        <v>8.0222446957830442</v>
      </c>
      <c r="J177" s="1">
        <f t="shared" si="10"/>
        <v>8.0012936621197994</v>
      </c>
      <c r="K177" s="1">
        <f>'DF-MP2-F12 aVnZ-F12'!R181</f>
        <v>7.8444422340590778</v>
      </c>
      <c r="L177" s="1">
        <f>'DF-MP2-F12 aVnZ-F12'!T181</f>
        <v>7.8440332559357717</v>
      </c>
      <c r="M177" s="1"/>
      <c r="N177" s="1">
        <f t="shared" si="11"/>
        <v>5.3831459735196319E-3</v>
      </c>
      <c r="O177" s="1"/>
      <c r="P177">
        <v>21</v>
      </c>
      <c r="Q177" t="s">
        <v>2430</v>
      </c>
      <c r="R177">
        <v>1.5</v>
      </c>
      <c r="S177">
        <v>8.1419999999999995</v>
      </c>
      <c r="T177">
        <v>8.1780000000000008</v>
      </c>
      <c r="U177">
        <v>8.1419999999999995</v>
      </c>
      <c r="V177">
        <v>7.9969999999999999</v>
      </c>
    </row>
    <row r="178" spans="1:22" x14ac:dyDescent="0.2">
      <c r="A178" t="str">
        <f>'MP2-F12 '!C190</f>
        <v>21_AcNH2-AcNH2_2.00</v>
      </c>
      <c r="B178" s="1">
        <f>'MP2-F12 '!BK190</f>
        <v>2.9513143544819394</v>
      </c>
      <c r="C178" s="1">
        <f>'MP2-F12 '!BL190</f>
        <v>2.9549197810578818</v>
      </c>
      <c r="D178" s="1">
        <f>'CCSD-F12c VTZ-F12'!S178</f>
        <v>3.6184367694270581E-2</v>
      </c>
      <c r="E178" s="1">
        <f>'sterling (T) in progress'!E180</f>
        <v>1.5121480858931899E-2</v>
      </c>
      <c r="F178" s="2">
        <f t="shared" si="9"/>
        <v>3.0080377223815056</v>
      </c>
      <c r="G178" s="1">
        <v>3.0197806775607048</v>
      </c>
      <c r="H178" s="1">
        <v>2.9990000000000001</v>
      </c>
      <c r="I178" s="1">
        <v>3.0088829332813223</v>
      </c>
      <c r="J178" s="1">
        <f t="shared" si="10"/>
        <v>3.0026202030351419</v>
      </c>
      <c r="K178" s="1">
        <f>'DF-MP2-F12 aVnZ-F12'!R182</f>
        <v>2.956731873828303</v>
      </c>
      <c r="L178" s="1">
        <f>'DF-MP2-F12 aVnZ-F12'!T182</f>
        <v>2.9566810957599885</v>
      </c>
      <c r="M178" s="1"/>
      <c r="N178" s="1">
        <f t="shared" si="11"/>
        <v>5.4175193463636973E-3</v>
      </c>
      <c r="O178" s="1"/>
      <c r="P178">
        <v>21</v>
      </c>
      <c r="Q178" t="s">
        <v>2430</v>
      </c>
      <c r="R178">
        <v>2</v>
      </c>
      <c r="S178">
        <v>3.097</v>
      </c>
      <c r="T178">
        <v>3.1070000000000002</v>
      </c>
      <c r="U178">
        <v>3.0960000000000001</v>
      </c>
      <c r="V178">
        <v>2.9990000000000001</v>
      </c>
    </row>
    <row r="179" spans="1:22" x14ac:dyDescent="0.2">
      <c r="A179" t="str">
        <f>'MP2-F12 '!C191</f>
        <v>22_AcOH-Uracil_0.90</v>
      </c>
      <c r="B179" s="1">
        <f>'MP2-F12 '!BK191</f>
        <v>18.135087183899948</v>
      </c>
      <c r="C179" s="1">
        <f>'MP2-F12 '!BL191</f>
        <v>18.15841105662664</v>
      </c>
      <c r="D179" s="1">
        <f>'CCSD-F12c VTZ-F12'!S179</f>
        <v>-1.0356305925699267</v>
      </c>
      <c r="E179" s="1">
        <f>'sterling (T) in progress'!E181</f>
        <v>1.2266820006439834</v>
      </c>
      <c r="F179" s="2">
        <f t="shared" si="9"/>
        <v>18.324251610994455</v>
      </c>
      <c r="G179" s="1">
        <v>18.420972245090045</v>
      </c>
      <c r="H179" s="1">
        <v>17.902000000000001</v>
      </c>
      <c r="I179" s="1">
        <v>18.240653975667456</v>
      </c>
      <c r="J179" s="1">
        <f t="shared" si="10"/>
        <v>18.326138591974004</v>
      </c>
      <c r="K179" s="1">
        <f>'DF-MP2-F12 aVnZ-F12'!R183</f>
        <v>18.133200202920399</v>
      </c>
      <c r="L179" s="1">
        <f>'DF-MP2-F12 aVnZ-F12'!T183</f>
        <v>18.130070970832008</v>
      </c>
      <c r="M179" s="1"/>
      <c r="N179" s="1">
        <f t="shared" si="11"/>
        <v>-1.88698097954898E-3</v>
      </c>
      <c r="O179" s="1"/>
      <c r="P179">
        <v>22</v>
      </c>
      <c r="Q179" t="s">
        <v>2431</v>
      </c>
      <c r="R179">
        <v>0.9</v>
      </c>
      <c r="S179">
        <v>18.32</v>
      </c>
      <c r="T179">
        <v>18.547000000000001</v>
      </c>
      <c r="U179">
        <v>18.456</v>
      </c>
      <c r="V179">
        <v>17.902000000000001</v>
      </c>
    </row>
    <row r="180" spans="1:22" x14ac:dyDescent="0.2">
      <c r="A180" t="str">
        <f>'MP2-F12 '!C192</f>
        <v>22_AcOH-Uracil_0.95</v>
      </c>
      <c r="B180" s="1">
        <f>'MP2-F12 '!BK192</f>
        <v>19.255800853508401</v>
      </c>
      <c r="C180" s="1">
        <f>'MP2-F12 '!BL192</f>
        <v>19.278695186458684</v>
      </c>
      <c r="D180" s="1">
        <f>'CCSD-F12c VTZ-F12'!S180</f>
        <v>-0.82342809328390842</v>
      </c>
      <c r="E180" s="1">
        <f>'sterling (T) in progress'!E182</f>
        <v>1.0937693030914473</v>
      </c>
      <c r="F180" s="2">
        <f t="shared" si="9"/>
        <v>19.524107901441496</v>
      </c>
      <c r="G180" s="1">
        <v>19.631934398701777</v>
      </c>
      <c r="H180" s="1">
        <v>19.184999999999999</v>
      </c>
      <c r="I180" s="1">
        <v>19.47033452166945</v>
      </c>
      <c r="J180" s="1">
        <f t="shared" si="10"/>
        <v>19.526142063315941</v>
      </c>
      <c r="K180" s="1">
        <f>'DF-MP2-F12 aVnZ-F12'!R184</f>
        <v>19.253766691633956</v>
      </c>
      <c r="L180" s="1">
        <f>'DF-MP2-F12 aVnZ-F12'!T184</f>
        <v>19.251222215474161</v>
      </c>
      <c r="M180" s="1"/>
      <c r="N180" s="1">
        <f t="shared" si="11"/>
        <v>-2.0341618744446066E-3</v>
      </c>
      <c r="O180" s="1"/>
      <c r="P180">
        <v>22</v>
      </c>
      <c r="Q180" t="s">
        <v>2431</v>
      </c>
      <c r="R180">
        <v>0.95</v>
      </c>
      <c r="S180">
        <v>19.207000000000001</v>
      </c>
      <c r="T180">
        <v>19.407</v>
      </c>
      <c r="U180">
        <v>19.308</v>
      </c>
      <c r="V180">
        <v>19.184999999999999</v>
      </c>
    </row>
    <row r="181" spans="1:22" x14ac:dyDescent="0.2">
      <c r="A181" t="str">
        <f>'MP2-F12 '!C193</f>
        <v>22_AcOH-Uracil_1.00</v>
      </c>
      <c r="B181" s="1">
        <f>'MP2-F12 '!BK193</f>
        <v>19.439005097152137</v>
      </c>
      <c r="C181" s="1">
        <f>'MP2-F12 '!BL193</f>
        <v>19.461305489961159</v>
      </c>
      <c r="D181" s="1">
        <f>'CCSD-F12c VTZ-F12'!S181</f>
        <v>-0.64278764201380056</v>
      </c>
      <c r="E181" s="1">
        <f>'sterling (T) in progress'!E183</f>
        <v>0.96469456772207463</v>
      </c>
      <c r="F181" s="2">
        <f t="shared" si="9"/>
        <v>19.758632941180249</v>
      </c>
      <c r="G181" s="1">
        <v>19.87745975665986</v>
      </c>
      <c r="H181" s="1">
        <v>19.491</v>
      </c>
      <c r="I181" s="1">
        <v>19.732146933296807</v>
      </c>
      <c r="J181" s="1">
        <f t="shared" si="10"/>
        <v>19.76091202286041</v>
      </c>
      <c r="K181" s="1">
        <f>'DF-MP2-F12 aVnZ-F12'!R185</f>
        <v>19.436726015471976</v>
      </c>
      <c r="L181" s="1">
        <f>'DF-MP2-F12 aVnZ-F12'!T185</f>
        <v>19.434626368297586</v>
      </c>
      <c r="M181" s="1"/>
      <c r="N181" s="1">
        <f t="shared" si="11"/>
        <v>-2.2790816801609992E-3</v>
      </c>
      <c r="O181" s="1"/>
      <c r="P181">
        <v>22</v>
      </c>
      <c r="Q181" t="s">
        <v>2431</v>
      </c>
      <c r="R181">
        <v>1</v>
      </c>
      <c r="S181">
        <v>19.327000000000002</v>
      </c>
      <c r="T181">
        <v>19.504999999999999</v>
      </c>
      <c r="U181">
        <v>19.408999999999999</v>
      </c>
      <c r="V181">
        <v>19.491</v>
      </c>
    </row>
    <row r="182" spans="1:22" x14ac:dyDescent="0.2">
      <c r="A182" t="str">
        <f>'MP2-F12 '!C194</f>
        <v>22_AcOH-Uracil_1.05</v>
      </c>
      <c r="B182" s="1">
        <f>'MP2-F12 '!BK194</f>
        <v>19.012247834666056</v>
      </c>
      <c r="C182" s="1">
        <f>'MP2-F12 '!BL194</f>
        <v>19.033982905598016</v>
      </c>
      <c r="D182" s="1">
        <f>'CCSD-F12c VTZ-F12'!S182</f>
        <v>-0.49166656091818339</v>
      </c>
      <c r="E182" s="1">
        <f>'sterling (T) in progress'!E184</f>
        <v>0.84215034107889863</v>
      </c>
      <c r="F182" s="2">
        <f t="shared" si="9"/>
        <v>19.360538586161383</v>
      </c>
      <c r="G182" s="1">
        <v>19.488061384154701</v>
      </c>
      <c r="H182" s="1">
        <v>19.152000000000001</v>
      </c>
      <c r="I182" s="1">
        <v>19.357533122382925</v>
      </c>
      <c r="J182" s="1">
        <f t="shared" si="10"/>
        <v>19.362731614826771</v>
      </c>
      <c r="K182" s="1">
        <f>'DF-MP2-F12 aVnZ-F12'!R186</f>
        <v>19.010054806000667</v>
      </c>
      <c r="L182" s="1">
        <f>'DF-MP2-F12 aVnZ-F12'!T186</f>
        <v>19.008462115081187</v>
      </c>
      <c r="M182" s="1"/>
      <c r="N182" s="1">
        <f t="shared" si="11"/>
        <v>-2.1930286653883968E-3</v>
      </c>
      <c r="O182" s="1"/>
      <c r="P182">
        <v>22</v>
      </c>
      <c r="Q182" t="s">
        <v>2431</v>
      </c>
      <c r="R182">
        <v>1.05</v>
      </c>
      <c r="S182">
        <v>18.928999999999998</v>
      </c>
      <c r="T182">
        <v>19.085999999999999</v>
      </c>
      <c r="U182">
        <v>18.997</v>
      </c>
      <c r="V182">
        <v>19.152000000000001</v>
      </c>
    </row>
    <row r="183" spans="1:22" x14ac:dyDescent="0.2">
      <c r="A183" t="str">
        <f>'MP2-F12 '!C195</f>
        <v>22_AcOH-Uracil_1.10</v>
      </c>
      <c r="B183" s="1">
        <f>'MP2-F12 '!BK195</f>
        <v>18.205739046474989</v>
      </c>
      <c r="C183" s="1">
        <f>'MP2-F12 '!BL195</f>
        <v>18.227014634124927</v>
      </c>
      <c r="D183" s="1">
        <f>'CCSD-F12c VTZ-F12'!S183</f>
        <v>-0.36780252603551844</v>
      </c>
      <c r="E183" s="1">
        <f>'sterling (T) in progress'!E185</f>
        <v>0.7287932706755218</v>
      </c>
      <c r="F183" s="2">
        <f t="shared" si="9"/>
        <v>18.564919318819168</v>
      </c>
      <c r="G183" s="1">
        <v>18.697467415362549</v>
      </c>
      <c r="H183" s="1">
        <v>18.405999999999999</v>
      </c>
      <c r="I183" s="1">
        <v>18.580612590132695</v>
      </c>
      <c r="J183" s="1">
        <f t="shared" si="10"/>
        <v>18.566729791114991</v>
      </c>
      <c r="K183" s="1">
        <f>'DF-MP2-F12 aVnZ-F12'!R187</f>
        <v>18.203928574179166</v>
      </c>
      <c r="L183" s="1">
        <f>'DF-MP2-F12 aVnZ-F12'!T187</f>
        <v>18.202839707515057</v>
      </c>
      <c r="M183" s="1"/>
      <c r="N183" s="1">
        <f t="shared" si="11"/>
        <v>-1.8104722958227626E-3</v>
      </c>
      <c r="O183" s="1"/>
      <c r="P183">
        <v>22</v>
      </c>
      <c r="Q183" t="s">
        <v>2431</v>
      </c>
      <c r="R183">
        <v>1.1000000000000001</v>
      </c>
      <c r="S183">
        <v>18.192</v>
      </c>
      <c r="T183">
        <v>18.329999999999998</v>
      </c>
      <c r="U183">
        <v>18.248000000000001</v>
      </c>
      <c r="V183">
        <v>18.405999999999999</v>
      </c>
    </row>
    <row r="184" spans="1:22" x14ac:dyDescent="0.2">
      <c r="A184" t="str">
        <f>'MP2-F12 '!C196</f>
        <v>22_AcOH-Uracil_1.25</v>
      </c>
      <c r="B184" s="1">
        <f>'MP2-F12 '!BK196</f>
        <v>14.868627111703109</v>
      </c>
      <c r="C184" s="1">
        <f>'MP2-F12 '!BL196</f>
        <v>14.888198192144902</v>
      </c>
      <c r="D184" s="1">
        <f>'CCSD-F12c VTZ-F12'!S184</f>
        <v>-0.12392429598874521</v>
      </c>
      <c r="E184" s="1">
        <f>'sterling (T) in progress'!E186</f>
        <v>0.45336497953056132</v>
      </c>
      <c r="F184" s="2">
        <f t="shared" si="9"/>
        <v>15.197732207460097</v>
      </c>
      <c r="G184" s="1">
        <v>15.324870459683998</v>
      </c>
      <c r="H184" s="1">
        <v>15.137</v>
      </c>
      <c r="I184" s="1">
        <v>15.242796328917304</v>
      </c>
      <c r="J184" s="1">
        <f t="shared" si="10"/>
        <v>15.198067795244926</v>
      </c>
      <c r="K184" s="1">
        <f>'DF-MP2-F12 aVnZ-F12'!R188</f>
        <v>14.86829152391828</v>
      </c>
      <c r="L184" s="1">
        <f>'DF-MP2-F12 aVnZ-F12'!T188</f>
        <v>14.867826884969528</v>
      </c>
      <c r="M184" s="1"/>
      <c r="N184" s="1">
        <f t="shared" si="11"/>
        <v>-3.3558778482856155E-4</v>
      </c>
      <c r="O184" s="1"/>
      <c r="P184">
        <v>22</v>
      </c>
      <c r="Q184" t="s">
        <v>2431</v>
      </c>
      <c r="R184">
        <v>1.25</v>
      </c>
      <c r="S184">
        <v>15.079000000000001</v>
      </c>
      <c r="T184">
        <v>15.173999999999999</v>
      </c>
      <c r="U184">
        <v>15.109</v>
      </c>
      <c r="V184">
        <v>15.137</v>
      </c>
    </row>
    <row r="185" spans="1:22" x14ac:dyDescent="0.2">
      <c r="A185" t="str">
        <f>'MP2-F12 '!C197</f>
        <v>22_AcOH-Uracil_1.50</v>
      </c>
      <c r="B185" s="1">
        <f>'MP2-F12 '!BK197</f>
        <v>9.6376277692251282</v>
      </c>
      <c r="C185" s="1">
        <f>'MP2-F12 '!BL197</f>
        <v>9.6533461331929615</v>
      </c>
      <c r="D185" s="1">
        <f>'CCSD-F12c VTZ-F12'!S185</f>
        <v>3.6227432432507811E-2</v>
      </c>
      <c r="E185" s="1">
        <f>'sterling (T) in progress'!E187</f>
        <v>0.19017737794188147</v>
      </c>
      <c r="F185" s="2">
        <f t="shared" si="9"/>
        <v>9.8673452313338501</v>
      </c>
      <c r="G185" s="1">
        <v>9.9531644655110618</v>
      </c>
      <c r="H185" s="1">
        <v>9.859</v>
      </c>
      <c r="I185" s="1">
        <v>9.90651206300479</v>
      </c>
      <c r="J185" s="1">
        <f t="shared" si="10"/>
        <v>9.8640325795995167</v>
      </c>
      <c r="K185" s="1">
        <f>'DF-MP2-F12 aVnZ-F12'!R189</f>
        <v>9.6409404209594616</v>
      </c>
      <c r="L185" s="1">
        <f>'DF-MP2-F12 aVnZ-F12'!T189</f>
        <v>9.6407486102984059</v>
      </c>
      <c r="M185" s="1"/>
      <c r="N185" s="1">
        <f t="shared" si="11"/>
        <v>3.3126517343333717E-3</v>
      </c>
      <c r="O185" s="1"/>
      <c r="P185">
        <v>22</v>
      </c>
      <c r="Q185" t="s">
        <v>2431</v>
      </c>
      <c r="R185">
        <v>1.5</v>
      </c>
      <c r="S185">
        <v>9.9749999999999996</v>
      </c>
      <c r="T185">
        <v>10.026999999999999</v>
      </c>
      <c r="U185">
        <v>9.9760000000000009</v>
      </c>
      <c r="V185">
        <v>9.859</v>
      </c>
    </row>
    <row r="186" spans="1:22" x14ac:dyDescent="0.2">
      <c r="A186" t="str">
        <f>'MP2-F12 '!C198</f>
        <v>22_AcOH-Uracil_2.00</v>
      </c>
      <c r="B186" s="1">
        <f>'MP2-F12 '!BK198</f>
        <v>4.0425765099671436</v>
      </c>
      <c r="C186" s="1">
        <f>'MP2-F12 '!BL198</f>
        <v>4.0493773662842703</v>
      </c>
      <c r="D186" s="1">
        <f>'CCSD-F12c VTZ-F12'!S186</f>
        <v>7.9685495470902978E-2</v>
      </c>
      <c r="E186" s="1">
        <f>'sterling (T) in progress'!E188</f>
        <v>2.0950145799110774E-2</v>
      </c>
      <c r="F186" s="2">
        <f t="shared" si="9"/>
        <v>4.1499117548228233</v>
      </c>
      <c r="G186" s="1">
        <v>4.1793384760245891</v>
      </c>
      <c r="H186" s="1">
        <v>4.1459999999999999</v>
      </c>
      <c r="I186" s="1">
        <v>4.1605049147781701</v>
      </c>
      <c r="J186" s="1">
        <f t="shared" si="10"/>
        <v>4.1432121512371571</v>
      </c>
      <c r="K186" s="1">
        <f>'DF-MP2-F12 aVnZ-F12'!R190</f>
        <v>4.0492761135528097</v>
      </c>
      <c r="L186" s="1">
        <f>'DF-MP2-F12 aVnZ-F12'!T190</f>
        <v>4.049703524926886</v>
      </c>
      <c r="M186" s="1"/>
      <c r="N186" s="1">
        <f t="shared" si="11"/>
        <v>6.6996035856661251E-3</v>
      </c>
      <c r="O186" s="1"/>
      <c r="P186">
        <v>22</v>
      </c>
      <c r="Q186" t="s">
        <v>2431</v>
      </c>
      <c r="R186">
        <v>2</v>
      </c>
      <c r="S186">
        <v>4.2699999999999996</v>
      </c>
      <c r="T186">
        <v>4.2869999999999999</v>
      </c>
      <c r="U186">
        <v>4.2649999999999997</v>
      </c>
      <c r="V186">
        <v>4.1459999999999999</v>
      </c>
    </row>
    <row r="187" spans="1:22" x14ac:dyDescent="0.2">
      <c r="A187" t="str">
        <f>'MP2-F12 '!C199</f>
        <v>23_AcNH2-Uracil_0.90</v>
      </c>
      <c r="B187" s="1">
        <f>'MP2-F12 '!BK199</f>
        <v>17.922901785315389</v>
      </c>
      <c r="C187" s="1">
        <f>'MP2-F12 '!BL199</f>
        <v>17.946230352050367</v>
      </c>
      <c r="D187" s="1">
        <f>'CCSD-F12c VTZ-F12'!S187</f>
        <v>-1.0570152867080154</v>
      </c>
      <c r="E187" s="1">
        <f>'sterling (T) in progress'!E189</f>
        <v>1.2138173101594838</v>
      </c>
      <c r="F187" s="2">
        <f t="shared" si="9"/>
        <v>18.07584592224665</v>
      </c>
      <c r="G187" s="1">
        <v>18.182392621712498</v>
      </c>
      <c r="H187" s="1">
        <v>17.696999999999999</v>
      </c>
      <c r="I187" s="1">
        <v>18.011374786967686</v>
      </c>
      <c r="J187" s="1">
        <f t="shared" si="10"/>
        <v>18.079703808766858</v>
      </c>
      <c r="K187" s="1">
        <f>'DF-MP2-F12 aVnZ-F12'!R191</f>
        <v>17.919043898795181</v>
      </c>
      <c r="L187" s="1">
        <f>'DF-MP2-F12 aVnZ-F12'!T191</f>
        <v>17.917402395494879</v>
      </c>
      <c r="M187" s="1"/>
      <c r="N187" s="1">
        <f t="shared" si="11"/>
        <v>-3.8578865202083534E-3</v>
      </c>
      <c r="O187" s="1"/>
      <c r="P187">
        <v>23</v>
      </c>
      <c r="Q187" t="s">
        <v>2432</v>
      </c>
      <c r="R187">
        <v>0.9</v>
      </c>
      <c r="S187">
        <v>18.143000000000001</v>
      </c>
      <c r="T187">
        <v>18.349</v>
      </c>
      <c r="U187">
        <v>18.233000000000001</v>
      </c>
      <c r="V187">
        <v>17.696999999999999</v>
      </c>
    </row>
    <row r="188" spans="1:22" x14ac:dyDescent="0.2">
      <c r="A188" t="str">
        <f>'MP2-F12 '!C200</f>
        <v>23_AcNH2-Uracil_0.95</v>
      </c>
      <c r="B188" s="1">
        <f>'MP2-F12 '!BK200</f>
        <v>18.956861104850848</v>
      </c>
      <c r="C188" s="1">
        <f>'MP2-F12 '!BL200</f>
        <v>18.9798934026099</v>
      </c>
      <c r="D188" s="1">
        <f>'CCSD-F12c VTZ-F12'!S188</f>
        <v>-0.8278498050550489</v>
      </c>
      <c r="E188" s="1">
        <f>'sterling (T) in progress'!E190</f>
        <v>1.0676656368833115</v>
      </c>
      <c r="F188" s="2">
        <f t="shared" si="9"/>
        <v>19.194595667260888</v>
      </c>
      <c r="G188" s="1">
        <v>19.310143382583139</v>
      </c>
      <c r="H188" s="1">
        <v>18.888999999999999</v>
      </c>
      <c r="I188" s="1">
        <v>19.156816324131256</v>
      </c>
      <c r="J188" s="1">
        <f t="shared" si="10"/>
        <v>19.196676936679111</v>
      </c>
      <c r="K188" s="1">
        <f>'DF-MP2-F12 aVnZ-F12'!R192</f>
        <v>18.954779835432625</v>
      </c>
      <c r="L188" s="1">
        <f>'DF-MP2-F12 aVnZ-F12'!T192</f>
        <v>18.953012135395326</v>
      </c>
      <c r="M188" s="1"/>
      <c r="N188" s="1">
        <f t="shared" si="11"/>
        <v>-2.081269418223286E-3</v>
      </c>
      <c r="O188" s="1"/>
      <c r="P188">
        <v>23</v>
      </c>
      <c r="Q188" t="s">
        <v>2432</v>
      </c>
      <c r="R188">
        <v>0.95</v>
      </c>
      <c r="S188">
        <v>19.001999999999999</v>
      </c>
      <c r="T188">
        <v>19.184000000000001</v>
      </c>
      <c r="U188">
        <v>19.067</v>
      </c>
      <c r="V188">
        <v>18.888999999999999</v>
      </c>
    </row>
    <row r="189" spans="1:22" x14ac:dyDescent="0.2">
      <c r="A189" t="str">
        <f>'MP2-F12 '!C201</f>
        <v>23_AcNH2-Uracil_1.00</v>
      </c>
      <c r="B189" s="1">
        <f>'MP2-F12 '!BK201</f>
        <v>19.139886179462732</v>
      </c>
      <c r="C189" s="1">
        <f>'MP2-F12 '!BL201</f>
        <v>19.162626608128154</v>
      </c>
      <c r="D189" s="1">
        <f>'CCSD-F12c VTZ-F12'!S189</f>
        <v>-0.63648580503487295</v>
      </c>
      <c r="E189" s="1">
        <f>'sterling (T) in progress'!E191</f>
        <v>0.93046961617028234</v>
      </c>
      <c r="F189" s="2">
        <f t="shared" si="9"/>
        <v>19.431656435146607</v>
      </c>
      <c r="G189" s="1">
        <v>19.556683687225952</v>
      </c>
      <c r="H189" s="1">
        <v>19.190000000000001</v>
      </c>
      <c r="I189" s="1">
        <v>19.419124651376137</v>
      </c>
      <c r="J189" s="1">
        <f t="shared" si="10"/>
        <v>19.43386999059814</v>
      </c>
      <c r="K189" s="1">
        <f>'DF-MP2-F12 aVnZ-F12'!R193</f>
        <v>19.137672624011199</v>
      </c>
      <c r="L189" s="1">
        <f>'DF-MP2-F12 aVnZ-F12'!T193</f>
        <v>19.136573149552014</v>
      </c>
      <c r="M189" s="1"/>
      <c r="N189" s="1">
        <f t="shared" si="11"/>
        <v>-2.2135554515330114E-3</v>
      </c>
      <c r="O189" s="1"/>
      <c r="P189">
        <v>23</v>
      </c>
      <c r="Q189" t="s">
        <v>2432</v>
      </c>
      <c r="R189">
        <v>1</v>
      </c>
      <c r="S189">
        <v>19.141999999999999</v>
      </c>
      <c r="T189">
        <v>19.303000000000001</v>
      </c>
      <c r="U189">
        <v>19.193000000000001</v>
      </c>
      <c r="V189">
        <v>19.190000000000001</v>
      </c>
    </row>
    <row r="190" spans="1:22" x14ac:dyDescent="0.2">
      <c r="A190" t="str">
        <f>'MP2-F12 '!C202</f>
        <v>23_AcNH2-Uracil_1.05</v>
      </c>
      <c r="B190" s="1">
        <f>'MP2-F12 '!BK202</f>
        <v>18.762725295935997</v>
      </c>
      <c r="C190" s="1">
        <f>'MP2-F12 '!BL202</f>
        <v>18.784863604159682</v>
      </c>
      <c r="D190" s="1">
        <f>'CCSD-F12c VTZ-F12'!S190</f>
        <v>-0.47874965438110095</v>
      </c>
      <c r="E190" s="1">
        <f>'sterling (T) in progress'!E192</f>
        <v>0.80372982894853984</v>
      </c>
      <c r="F190" s="2">
        <f t="shared" si="9"/>
        <v>19.085593723958972</v>
      </c>
      <c r="G190" s="1">
        <v>19.216910922669332</v>
      </c>
      <c r="H190" s="1">
        <v>18.898</v>
      </c>
      <c r="I190" s="1">
        <v>19.093845807586167</v>
      </c>
      <c r="J190" s="1">
        <f t="shared" si="10"/>
        <v>19.087705470503437</v>
      </c>
      <c r="K190" s="1">
        <f>'DF-MP2-F12 aVnZ-F12'!R194</f>
        <v>18.760613549391532</v>
      </c>
      <c r="L190" s="1">
        <f>'DF-MP2-F12 aVnZ-F12'!T194</f>
        <v>18.759791373620384</v>
      </c>
      <c r="M190" s="1"/>
      <c r="N190" s="1">
        <f t="shared" si="11"/>
        <v>-2.1117465444646655E-3</v>
      </c>
      <c r="O190" s="1"/>
      <c r="P190">
        <v>23</v>
      </c>
      <c r="Q190" t="s">
        <v>2432</v>
      </c>
      <c r="R190">
        <v>1.05</v>
      </c>
      <c r="S190">
        <v>18.794</v>
      </c>
      <c r="T190">
        <v>18.936</v>
      </c>
      <c r="U190">
        <v>18.835000000000001</v>
      </c>
      <c r="V190">
        <v>18.898</v>
      </c>
    </row>
    <row r="191" spans="1:22" x14ac:dyDescent="0.2">
      <c r="A191" t="str">
        <f>'MP2-F12 '!C203</f>
        <v>23_AcNH2-Uracil_1.10</v>
      </c>
      <c r="B191" s="1">
        <f>'MP2-F12 '!BK203</f>
        <v>18.030919165049333</v>
      </c>
      <c r="C191" s="1">
        <f>'MP2-F12 '!BL203</f>
        <v>18.052480241855449</v>
      </c>
      <c r="D191" s="1">
        <f>'CCSD-F12c VTZ-F12'!S191</f>
        <v>-0.35092690296790252</v>
      </c>
      <c r="E191" s="1">
        <f>'sterling (T) in progress'!E193</f>
        <v>0.68907245348922486</v>
      </c>
      <c r="F191" s="2">
        <f t="shared" si="9"/>
        <v>18.367360449246458</v>
      </c>
      <c r="G191" s="1">
        <v>18.5010452641651</v>
      </c>
      <c r="H191" s="1">
        <v>18.224</v>
      </c>
      <c r="I191" s="1">
        <v>18.391369808668088</v>
      </c>
      <c r="J191" s="1">
        <f t="shared" si="10"/>
        <v>18.369064715570655</v>
      </c>
      <c r="K191" s="1">
        <f>'DF-MP2-F12 aVnZ-F12'!R195</f>
        <v>18.029214898725137</v>
      </c>
      <c r="L191" s="1">
        <f>'DF-MP2-F12 aVnZ-F12'!T195</f>
        <v>18.028639280566647</v>
      </c>
      <c r="M191" s="1"/>
      <c r="N191" s="1">
        <f t="shared" si="11"/>
        <v>-1.7042663241966238E-3</v>
      </c>
      <c r="O191" s="1"/>
      <c r="P191">
        <v>23</v>
      </c>
      <c r="Q191" t="s">
        <v>2432</v>
      </c>
      <c r="R191">
        <v>1.1000000000000001</v>
      </c>
      <c r="S191">
        <v>18.120999999999999</v>
      </c>
      <c r="T191">
        <v>18.247</v>
      </c>
      <c r="U191">
        <v>18.154</v>
      </c>
      <c r="V191">
        <v>18.224</v>
      </c>
    </row>
    <row r="192" spans="1:22" x14ac:dyDescent="0.2">
      <c r="A192" t="str">
        <f>'MP2-F12 '!C204</f>
        <v>23_AcNH2-Uracil_1.25</v>
      </c>
      <c r="B192" s="1">
        <f>'MP2-F12 '!BK204</f>
        <v>14.947686405759796</v>
      </c>
      <c r="C192" s="1">
        <f>'MP2-F12 '!BL204</f>
        <v>14.967291448981289</v>
      </c>
      <c r="D192" s="1">
        <f>'CCSD-F12c VTZ-F12'!S192</f>
        <v>-0.10256594641268002</v>
      </c>
      <c r="E192" s="1">
        <f>'sterling (T) in progress'!E194</f>
        <v>0.41889201545811339</v>
      </c>
      <c r="F192" s="2">
        <f t="shared" si="9"/>
        <v>15.264551002120291</v>
      </c>
      <c r="G192" s="1">
        <v>15.385818219599299</v>
      </c>
      <c r="H192" s="1">
        <v>15.208</v>
      </c>
      <c r="I192" s="1">
        <v>15.309329215000044</v>
      </c>
      <c r="J192" s="1">
        <f t="shared" si="10"/>
        <v>15.264012474805229</v>
      </c>
      <c r="K192" s="1">
        <f>'DF-MP2-F12 aVnZ-F12'!R196</f>
        <v>14.948224933074858</v>
      </c>
      <c r="L192" s="1">
        <f>'DF-MP2-F12 aVnZ-F12'!T196</f>
        <v>14.947726381748611</v>
      </c>
      <c r="M192" s="1"/>
      <c r="N192" s="1">
        <f t="shared" si="11"/>
        <v>5.3852731506154328E-4</v>
      </c>
      <c r="O192" s="1"/>
      <c r="P192">
        <v>23</v>
      </c>
      <c r="Q192" t="s">
        <v>2432</v>
      </c>
      <c r="R192">
        <v>1.25</v>
      </c>
      <c r="S192">
        <v>15.218999999999999</v>
      </c>
      <c r="T192">
        <v>15.305</v>
      </c>
      <c r="U192">
        <v>15.234</v>
      </c>
      <c r="V192">
        <v>15.208</v>
      </c>
    </row>
    <row r="193" spans="1:22" x14ac:dyDescent="0.2">
      <c r="A193" t="str">
        <f>'MP2-F12 '!C205</f>
        <v>23_AcNH2-Uracil_1.50</v>
      </c>
      <c r="B193" s="1">
        <f>'MP2-F12 '!BK205</f>
        <v>10.010740088237981</v>
      </c>
      <c r="C193" s="1">
        <f>'MP2-F12 '!BL205</f>
        <v>10.026138362906025</v>
      </c>
      <c r="D193" s="1">
        <f>'CCSD-F12c VTZ-F12'!S193</f>
        <v>5.8888004687183582E-2</v>
      </c>
      <c r="E193" s="1">
        <f>'sterling (T) in progress'!E195</f>
        <v>0.16729562455731614</v>
      </c>
      <c r="F193" s="2">
        <f t="shared" si="9"/>
        <v>10.240357916970323</v>
      </c>
      <c r="G193" s="1">
        <v>10.319572522327368</v>
      </c>
      <c r="H193" s="1">
        <v>10.228999999999999</v>
      </c>
      <c r="I193" s="1">
        <v>10.27560496347261</v>
      </c>
      <c r="J193" s="1">
        <f t="shared" si="10"/>
        <v>10.23692371748248</v>
      </c>
      <c r="K193" s="1">
        <f>'DF-MP2-F12 aVnZ-F12'!R197</f>
        <v>10.014174287725824</v>
      </c>
      <c r="L193" s="1">
        <f>'DF-MP2-F12 aVnZ-F12'!T197</f>
        <v>10.014067803772152</v>
      </c>
      <c r="M193" s="1"/>
      <c r="N193" s="1">
        <f t="shared" si="11"/>
        <v>3.4341994878435145E-3</v>
      </c>
      <c r="O193" s="1"/>
      <c r="P193">
        <v>23</v>
      </c>
      <c r="Q193" t="s">
        <v>2432</v>
      </c>
      <c r="R193">
        <v>1.5</v>
      </c>
      <c r="S193">
        <v>10.367000000000001</v>
      </c>
      <c r="T193">
        <v>10.414</v>
      </c>
      <c r="U193">
        <v>10.362</v>
      </c>
      <c r="V193">
        <v>10.228999999999999</v>
      </c>
    </row>
    <row r="194" spans="1:22" x14ac:dyDescent="0.2">
      <c r="A194" t="str">
        <f>'MP2-F12 '!C206</f>
        <v>23_AcNH2-Uracil_2.00</v>
      </c>
      <c r="B194" s="1">
        <f>'MP2-F12 '!BK206</f>
        <v>4.5479935180541489</v>
      </c>
      <c r="C194" s="1">
        <f>'MP2-F12 '!BL206</f>
        <v>4.5546859030615146</v>
      </c>
      <c r="D194" s="1">
        <f>'CCSD-F12c VTZ-F12'!S194</f>
        <v>0.10192599094142185</v>
      </c>
      <c r="E194" s="1">
        <f>'sterling (T) in progress'!E196</f>
        <v>5.9605345464887691E-3</v>
      </c>
      <c r="F194" s="2">
        <f t="shared" si="9"/>
        <v>4.6619149562503148</v>
      </c>
      <c r="G194" s="1">
        <v>4.6906066117493808</v>
      </c>
      <c r="H194" s="1">
        <v>4.6529999999999996</v>
      </c>
      <c r="I194" s="1">
        <v>4.6719628430687452</v>
      </c>
      <c r="J194" s="1">
        <f t="shared" si="10"/>
        <v>4.6558800435420595</v>
      </c>
      <c r="K194" s="1">
        <f>'DF-MP2-F12 aVnZ-F12'!R198</f>
        <v>4.5540284307624042</v>
      </c>
      <c r="L194" s="1">
        <f>'DF-MP2-F12 aVnZ-F12'!T198</f>
        <v>4.5547551539780233</v>
      </c>
      <c r="M194" s="1"/>
      <c r="N194" s="1">
        <f t="shared" si="11"/>
        <v>6.0349127082552911E-3</v>
      </c>
      <c r="O194" s="1"/>
      <c r="P194">
        <v>23</v>
      </c>
      <c r="Q194" t="s">
        <v>2432</v>
      </c>
      <c r="R194">
        <v>2</v>
      </c>
      <c r="S194">
        <v>4.7839999999999998</v>
      </c>
      <c r="T194">
        <v>4.8</v>
      </c>
      <c r="U194">
        <v>4.7779999999999996</v>
      </c>
      <c r="V194">
        <v>4.6529999999999996</v>
      </c>
    </row>
    <row r="195" spans="1:22" x14ac:dyDescent="0.2">
      <c r="A195" t="str">
        <f>'MP2-F12 '!C207</f>
        <v>24_Benzene-Benzene_pi-pi_0.90</v>
      </c>
      <c r="B195" s="1">
        <f>'MP2-F12 '!BK207</f>
        <v>3.9503950456607519</v>
      </c>
      <c r="C195" s="1">
        <f>'MP2-F12 '!BL207</f>
        <v>3.9532199152002647</v>
      </c>
      <c r="D195" s="1">
        <f>'CCSD-F12c VTZ-F12'!S195</f>
        <v>-6.3548757238402054</v>
      </c>
      <c r="E195" s="1">
        <f>'sterling (T) in progress'!E197</f>
        <v>2.2776105630924901</v>
      </c>
      <c r="F195" s="2">
        <f t="shared" si="9"/>
        <v>-0.13780872781479614</v>
      </c>
      <c r="G195" s="1">
        <v>0.10537601126007434</v>
      </c>
      <c r="H195" s="1">
        <v>0.22500000000000001</v>
      </c>
      <c r="I195" s="1">
        <v>-2.9956109126745734E-2</v>
      </c>
      <c r="J195" s="1">
        <f t="shared" si="10"/>
        <v>-0.12687011508696333</v>
      </c>
      <c r="K195" s="1">
        <f>'DF-MP2-F12 aVnZ-F12'!R199</f>
        <v>3.9394564329329191</v>
      </c>
      <c r="L195" s="1">
        <f>'DF-MP2-F12 aVnZ-F12'!T199</f>
        <v>3.9339603958050247</v>
      </c>
      <c r="M195" s="1"/>
      <c r="N195" s="1">
        <f t="shared" si="11"/>
        <v>-1.0938612727832808E-2</v>
      </c>
      <c r="O195" s="1"/>
      <c r="P195">
        <v>24</v>
      </c>
      <c r="Q195" t="s">
        <v>2433</v>
      </c>
      <c r="R195">
        <v>0.9</v>
      </c>
      <c r="S195">
        <v>0.248</v>
      </c>
      <c r="T195">
        <v>0.38500000000000001</v>
      </c>
      <c r="U195">
        <v>0.92300000000000004</v>
      </c>
      <c r="V195">
        <v>0.22500000000000001</v>
      </c>
    </row>
    <row r="196" spans="1:22" x14ac:dyDescent="0.2">
      <c r="A196" t="str">
        <f>'MP2-F12 '!C208</f>
        <v>24_Benzene-Benzene_pi-pi_0.95</v>
      </c>
      <c r="B196" s="1">
        <f>'MP2-F12 '!BK208</f>
        <v>4.9364660324469716</v>
      </c>
      <c r="C196" s="1">
        <f>'MP2-F12 '!BL208</f>
        <v>4.9392911034405795</v>
      </c>
      <c r="D196" s="1">
        <f>'CCSD-F12c VTZ-F12'!S196</f>
        <v>-4.9025455765153367</v>
      </c>
      <c r="E196" s="1">
        <f>'sterling (T) in progress'!E198</f>
        <v>1.7693822989826002</v>
      </c>
      <c r="F196" s="2">
        <f t="shared" si="9"/>
        <v>1.7907678402252727</v>
      </c>
      <c r="G196" s="1">
        <v>2.0159816818945808</v>
      </c>
      <c r="H196" s="1">
        <v>2.069</v>
      </c>
      <c r="I196" s="1">
        <v>1.9053909324136469</v>
      </c>
      <c r="J196" s="1">
        <f t="shared" si="10"/>
        <v>1.8033027549142351</v>
      </c>
      <c r="K196" s="1">
        <f>'DF-MP2-F12 aVnZ-F12'!R200</f>
        <v>4.9239311177580092</v>
      </c>
      <c r="L196" s="1">
        <f>'DF-MP2-F12 aVnZ-F12'!T200</f>
        <v>4.918879869107263</v>
      </c>
      <c r="M196" s="1"/>
      <c r="N196" s="1">
        <f t="shared" si="11"/>
        <v>-1.2534914688962395E-2</v>
      </c>
      <c r="O196" s="1"/>
      <c r="P196">
        <v>24</v>
      </c>
      <c r="Q196" t="s">
        <v>2433</v>
      </c>
      <c r="R196">
        <v>0.95</v>
      </c>
      <c r="S196">
        <v>1.962</v>
      </c>
      <c r="T196">
        <v>2.0699999999999998</v>
      </c>
      <c r="U196">
        <v>2.4900000000000002</v>
      </c>
      <c r="V196">
        <v>2.069</v>
      </c>
    </row>
    <row r="197" spans="1:22" x14ac:dyDescent="0.2">
      <c r="A197" t="str">
        <f>'MP2-F12 '!C209</f>
        <v>24_Benzene-Benzene_pi-pi_1.00</v>
      </c>
      <c r="B197" s="1">
        <f>'MP2-F12 '!BK209</f>
        <v>4.9592568587986765</v>
      </c>
      <c r="C197" s="1">
        <f>'MP2-F12 '!BL209</f>
        <v>4.9623204566194339</v>
      </c>
      <c r="D197" s="1">
        <f>'CCSD-F12c VTZ-F12'!S197</f>
        <v>-3.807375888607397</v>
      </c>
      <c r="E197" s="1">
        <f>'sterling (T) in progress'!E199</f>
        <v>1.3817479170671629</v>
      </c>
      <c r="F197" s="2">
        <f t="shared" si="9"/>
        <v>2.5212801348780265</v>
      </c>
      <c r="G197" s="1">
        <v>2.7248786464055095</v>
      </c>
      <c r="H197" s="1">
        <v>2.7360000000000002</v>
      </c>
      <c r="I197" s="1">
        <v>2.6343660468905332</v>
      </c>
      <c r="J197" s="1">
        <f t="shared" si="10"/>
        <v>2.5336288872584425</v>
      </c>
      <c r="K197" s="1">
        <f>'DF-MP2-F12 aVnZ-F12'!R201</f>
        <v>4.9469081064182605</v>
      </c>
      <c r="L197" s="1">
        <f>'DF-MP2-F12 aVnZ-F12'!T201</f>
        <v>4.9423355456877696</v>
      </c>
      <c r="M197" s="1"/>
      <c r="N197" s="1">
        <f t="shared" si="11"/>
        <v>-1.2348752380415995E-2</v>
      </c>
      <c r="O197" s="1"/>
      <c r="P197">
        <v>24</v>
      </c>
      <c r="Q197" t="s">
        <v>2433</v>
      </c>
      <c r="R197">
        <v>1</v>
      </c>
      <c r="S197">
        <v>2.577</v>
      </c>
      <c r="T197">
        <v>2.661</v>
      </c>
      <c r="U197">
        <v>2.9889999999999999</v>
      </c>
      <c r="V197">
        <v>2.7360000000000002</v>
      </c>
    </row>
    <row r="198" spans="1:22" x14ac:dyDescent="0.2">
      <c r="A198" t="str">
        <f>'MP2-F12 '!C210</f>
        <v>24_Benzene-Benzene_pi-pi_1.05</v>
      </c>
      <c r="B198" s="1">
        <f>'MP2-F12 '!BK210</f>
        <v>4.5346933716935247</v>
      </c>
      <c r="C198" s="1">
        <f>'MP2-F12 '!BL210</f>
        <v>4.5382029257280143</v>
      </c>
      <c r="D198" s="1">
        <f>'CCSD-F12c VTZ-F12'!S198</f>
        <v>-2.9745064153776779</v>
      </c>
      <c r="E198" s="1">
        <f>'sterling (T) in progress'!E200</f>
        <v>1.0836364974319517</v>
      </c>
      <c r="F198" s="2">
        <f t="shared" si="9"/>
        <v>2.6329261799476953</v>
      </c>
      <c r="G198" s="1">
        <v>2.8133452367883125</v>
      </c>
      <c r="H198" s="1">
        <v>2.7989999999999999</v>
      </c>
      <c r="I198" s="1">
        <v>2.7392068084038286</v>
      </c>
      <c r="J198" s="1">
        <f t="shared" si="10"/>
        <v>2.6438234537477987</v>
      </c>
      <c r="K198" s="1">
        <f>'DF-MP2-F12 aVnZ-F12'!R202</f>
        <v>4.5237960978934213</v>
      </c>
      <c r="L198" s="1">
        <f>'DF-MP2-F12 aVnZ-F12'!T202</f>
        <v>4.5196288219311382</v>
      </c>
      <c r="M198" s="1"/>
      <c r="N198" s="1">
        <f t="shared" si="11"/>
        <v>-1.0897273800103413E-2</v>
      </c>
      <c r="O198" s="1"/>
      <c r="P198">
        <v>24</v>
      </c>
      <c r="Q198" t="s">
        <v>2433</v>
      </c>
      <c r="R198">
        <v>1.05</v>
      </c>
      <c r="S198">
        <v>2.63</v>
      </c>
      <c r="T198">
        <v>2.6970000000000001</v>
      </c>
      <c r="U198">
        <v>2.9510000000000001</v>
      </c>
      <c r="V198">
        <v>2.7989999999999999</v>
      </c>
    </row>
    <row r="199" spans="1:22" x14ac:dyDescent="0.2">
      <c r="A199" t="str">
        <f>'MP2-F12 '!C211</f>
        <v>24_Benzene-Benzene_pi-pi_1.10</v>
      </c>
      <c r="B199" s="1">
        <f>'MP2-F12 '!BK211</f>
        <v>3.9429557493594105</v>
      </c>
      <c r="C199" s="1">
        <f>'MP2-F12 '!BL211</f>
        <v>3.9470556466026743</v>
      </c>
      <c r="D199" s="1">
        <f>'CCSD-F12c VTZ-F12'!S199</f>
        <v>-2.3382157765032412</v>
      </c>
      <c r="E199" s="1">
        <f>'sterling (T) in progress'!E201</f>
        <v>0.85371143807615946</v>
      </c>
      <c r="F199" s="2">
        <f t="shared" si="9"/>
        <v>2.4496901654379148</v>
      </c>
      <c r="G199" s="1">
        <v>2.6070822816642845</v>
      </c>
      <c r="H199" s="1">
        <v>2.5779999999999998</v>
      </c>
      <c r="I199" s="1">
        <v>2.5462001046376006</v>
      </c>
      <c r="J199" s="1">
        <f t="shared" si="10"/>
        <v>2.4584514109323288</v>
      </c>
      <c r="K199" s="1">
        <f>'DF-MP2-F12 aVnZ-F12'!R203</f>
        <v>3.9341945038649966</v>
      </c>
      <c r="L199" s="1">
        <f>'DF-MP2-F12 aVnZ-F12'!T203</f>
        <v>3.93039801127127</v>
      </c>
      <c r="M199" s="1"/>
      <c r="N199" s="1">
        <f t="shared" si="11"/>
        <v>-8.7612454944139273E-3</v>
      </c>
      <c r="O199" s="1"/>
      <c r="P199">
        <v>24</v>
      </c>
      <c r="Q199" t="s">
        <v>2433</v>
      </c>
      <c r="R199">
        <v>1.1000000000000001</v>
      </c>
      <c r="S199">
        <v>2.4209999999999998</v>
      </c>
      <c r="T199">
        <v>2.4740000000000002</v>
      </c>
      <c r="U199">
        <v>2.67</v>
      </c>
      <c r="V199">
        <v>2.5779999999999998</v>
      </c>
    </row>
    <row r="200" spans="1:22" x14ac:dyDescent="0.2">
      <c r="A200" t="str">
        <f>'MP2-F12 '!C212</f>
        <v>24_Benzene-Benzene_pi-pi_1.25</v>
      </c>
      <c r="B200" s="1">
        <f>'MP2-F12 '!BK212</f>
        <v>2.2114878255737227</v>
      </c>
      <c r="C200" s="1">
        <f>'MP2-F12 '!BL212</f>
        <v>2.2168035273997551</v>
      </c>
      <c r="D200" s="1">
        <f>'CCSD-F12c VTZ-F12'!S200</f>
        <v>-1.1483834918493556</v>
      </c>
      <c r="E200" s="1">
        <f>'sterling (T) in progress'!E202</f>
        <v>0.41881326299262744</v>
      </c>
      <c r="F200" s="2">
        <f t="shared" si="9"/>
        <v>1.4794878016345807</v>
      </c>
      <c r="G200" s="1">
        <v>1.577561766191065</v>
      </c>
      <c r="H200" s="1">
        <v>1.538</v>
      </c>
      <c r="I200" s="1">
        <v>1.5432504292636922</v>
      </c>
      <c r="J200" s="1">
        <f t="shared" si="10"/>
        <v>1.4819175967169946</v>
      </c>
      <c r="K200" s="1">
        <f>'DF-MP2-F12 aVnZ-F12'!R204</f>
        <v>2.2090580304913088</v>
      </c>
      <c r="L200" s="1">
        <f>'DF-MP2-F12 aVnZ-F12'!T204</f>
        <v>2.206469305336122</v>
      </c>
      <c r="M200" s="1"/>
      <c r="N200" s="1">
        <f t="shared" si="11"/>
        <v>-2.4297950824139214E-3</v>
      </c>
      <c r="O200" s="1"/>
      <c r="P200">
        <v>24</v>
      </c>
      <c r="Q200" t="s">
        <v>2433</v>
      </c>
      <c r="R200">
        <v>1.25</v>
      </c>
      <c r="S200">
        <v>1.4419999999999999</v>
      </c>
      <c r="T200">
        <v>1.468</v>
      </c>
      <c r="U200">
        <v>1.556</v>
      </c>
      <c r="V200">
        <v>1.538</v>
      </c>
    </row>
    <row r="201" spans="1:22" x14ac:dyDescent="0.2">
      <c r="A201" t="str">
        <f>'MP2-F12 '!C213</f>
        <v>24_Benzene-Benzene_pi-pi_1.50</v>
      </c>
      <c r="B201" s="1">
        <f>'MP2-F12 '!BK213</f>
        <v>0.70986211755041717</v>
      </c>
      <c r="C201" s="1">
        <f>'MP2-F12 '!BL213</f>
        <v>0.71278892431392549</v>
      </c>
      <c r="D201" s="1">
        <f>'CCSD-F12c VTZ-F12'!S201</f>
        <v>-0.37800120634295392</v>
      </c>
      <c r="E201" s="1">
        <f>'sterling (T) in progress'!E203</f>
        <v>0.13465895928623212</v>
      </c>
      <c r="F201" s="2">
        <f t="shared" si="9"/>
        <v>0.46818449990174327</v>
      </c>
      <c r="G201" s="1">
        <v>0.51514530591855157</v>
      </c>
      <c r="H201" s="1">
        <v>0.48699999999999999</v>
      </c>
      <c r="I201" s="1">
        <v>0.49931141526241257</v>
      </c>
      <c r="J201" s="1">
        <f t="shared" si="10"/>
        <v>0.46651987049369537</v>
      </c>
      <c r="K201" s="1">
        <f>'DF-MP2-F12 aVnZ-F12'!R205</f>
        <v>0.71152674695846507</v>
      </c>
      <c r="L201" s="1">
        <f>'DF-MP2-F12 aVnZ-F12'!T205</f>
        <v>0.71101236741250873</v>
      </c>
      <c r="M201" s="1"/>
      <c r="N201" s="1">
        <f t="shared" si="11"/>
        <v>1.6646294080479018E-3</v>
      </c>
      <c r="O201" s="1"/>
      <c r="P201">
        <v>24</v>
      </c>
      <c r="Q201" t="s">
        <v>2433</v>
      </c>
      <c r="R201">
        <v>1.5</v>
      </c>
      <c r="S201">
        <v>0.45400000000000001</v>
      </c>
      <c r="T201">
        <v>0.46300000000000002</v>
      </c>
      <c r="U201">
        <v>0.48599999999999999</v>
      </c>
      <c r="V201">
        <v>0.48699999999999999</v>
      </c>
    </row>
    <row r="202" spans="1:22" x14ac:dyDescent="0.2">
      <c r="A202" t="str">
        <f>'MP2-F12 '!C214</f>
        <v>24_Benzene-Benzene_pi-pi_2.00</v>
      </c>
      <c r="B202" s="1">
        <f>'MP2-F12 '!BK214</f>
        <v>0.10291655005098649</v>
      </c>
      <c r="C202" s="1">
        <f>'MP2-F12 '!BL214</f>
        <v>0.10396764868835659</v>
      </c>
      <c r="D202" s="1">
        <f>'CCSD-F12c VTZ-F12'!S202</f>
        <v>-6.9441323203348559E-2</v>
      </c>
      <c r="E202" s="1">
        <f>'sterling (T) in progress'!E204</f>
        <v>2.3457012542347513E-2</v>
      </c>
      <c r="F202" s="2">
        <f t="shared" si="9"/>
        <v>5.8645356458855505E-2</v>
      </c>
      <c r="G202" s="1">
        <v>7.1803302263252433E-2</v>
      </c>
      <c r="H202" s="1">
        <v>6.3E-2</v>
      </c>
      <c r="I202" s="1">
        <v>6.7361163562064633E-2</v>
      </c>
      <c r="J202" s="1">
        <f t="shared" si="10"/>
        <v>5.6932239389985442E-2</v>
      </c>
      <c r="K202" s="1">
        <f>'DF-MP2-F12 aVnZ-F12'!R206</f>
        <v>0.10462966711985655</v>
      </c>
      <c r="L202" s="1">
        <f>'DF-MP2-F12 aVnZ-F12'!T206</f>
        <v>0.10698785738663671</v>
      </c>
      <c r="M202" s="1"/>
      <c r="N202" s="1">
        <f t="shared" si="11"/>
        <v>1.7131170688700625E-3</v>
      </c>
      <c r="O202" s="1"/>
      <c r="P202">
        <v>24</v>
      </c>
      <c r="Q202" t="s">
        <v>2433</v>
      </c>
      <c r="R202">
        <v>2</v>
      </c>
      <c r="S202">
        <v>5.6000000000000001E-2</v>
      </c>
      <c r="T202">
        <v>5.8000000000000003E-2</v>
      </c>
      <c r="U202">
        <v>6.0999999999999999E-2</v>
      </c>
      <c r="V202">
        <v>6.3E-2</v>
      </c>
    </row>
    <row r="203" spans="1:22" x14ac:dyDescent="0.2">
      <c r="A203" t="str">
        <f>'MP2-F12 '!C215</f>
        <v>25_Pyridine-Pyridine_pi-pi_0.90</v>
      </c>
      <c r="B203" s="1">
        <f>'MP2-F12 '!BK215</f>
        <v>5.3089809508908852</v>
      </c>
      <c r="C203" s="1">
        <f>'MP2-F12 '!BL215</f>
        <v>5.311060092027212</v>
      </c>
      <c r="D203" s="1">
        <f>'CCSD-F12c VTZ-F12'!S203</f>
        <v>-6.6526599404286415</v>
      </c>
      <c r="E203" s="1">
        <f>'sterling (T) in progress'!E205</f>
        <v>2.3189773908923934</v>
      </c>
      <c r="F203" s="2">
        <f t="shared" si="9"/>
        <v>0.96422148278312036</v>
      </c>
      <c r="G203" s="1">
        <v>1.2009507584768064</v>
      </c>
      <c r="H203" s="1">
        <v>1.321</v>
      </c>
      <c r="I203" s="1">
        <v>1.0629582440627665</v>
      </c>
      <c r="J203" s="1">
        <f t="shared" si="10"/>
        <v>0.97529840135463708</v>
      </c>
      <c r="K203" s="1">
        <f>'DF-MP2-F12 aVnZ-F12'!R207</f>
        <v>5.2979040323193685</v>
      </c>
      <c r="L203" s="1">
        <f>'DF-MP2-F12 aVnZ-F12'!T207</f>
        <v>5.2925372137966438</v>
      </c>
      <c r="M203" s="1"/>
      <c r="N203" s="1">
        <f t="shared" si="11"/>
        <v>-1.1076918571516714E-2</v>
      </c>
      <c r="O203" s="1"/>
      <c r="P203">
        <v>25</v>
      </c>
      <c r="Q203" t="s">
        <v>2434</v>
      </c>
      <c r="R203">
        <v>0.9</v>
      </c>
      <c r="S203">
        <v>1.597</v>
      </c>
      <c r="T203">
        <v>1.7370000000000001</v>
      </c>
      <c r="U203">
        <v>2.2429999999999999</v>
      </c>
      <c r="V203">
        <v>1.321</v>
      </c>
    </row>
    <row r="204" spans="1:22" x14ac:dyDescent="0.2">
      <c r="A204" t="str">
        <f>'MP2-F12 '!C216</f>
        <v>25_Pyridine-Pyridine_pi-pi_0.95</v>
      </c>
      <c r="B204" s="1">
        <f>'MP2-F12 '!BK216</f>
        <v>6.2697158197348148</v>
      </c>
      <c r="C204" s="1">
        <f>'MP2-F12 '!BL216</f>
        <v>6.2718950183865623</v>
      </c>
      <c r="D204" s="1">
        <f>'CCSD-F12c VTZ-F12'!S204</f>
        <v>-5.1785535593652581</v>
      </c>
      <c r="E204" s="1">
        <f>'sterling (T) in progress'!E206</f>
        <v>1.8128532742786601</v>
      </c>
      <c r="F204" s="2">
        <f t="shared" ref="F204:F267" si="12">K204+D204+E204</f>
        <v>2.8912241361414548</v>
      </c>
      <c r="G204" s="1">
        <v>3.1105146303436797</v>
      </c>
      <c r="H204" s="1">
        <v>3.1680000000000001</v>
      </c>
      <c r="I204" s="1">
        <v>2.997272169478991</v>
      </c>
      <c r="J204" s="1">
        <f t="shared" ref="J204:J267" si="13">B204+D204+E204</f>
        <v>2.9040155346482166</v>
      </c>
      <c r="K204" s="1">
        <f>'DF-MP2-F12 aVnZ-F12'!R208</f>
        <v>6.256924421228053</v>
      </c>
      <c r="L204" s="1">
        <f>'DF-MP2-F12 aVnZ-F12'!T208</f>
        <v>6.2520162049307073</v>
      </c>
      <c r="M204" s="1"/>
      <c r="N204" s="1">
        <f t="shared" ref="N204:N267" si="14">F204-J204</f>
        <v>-1.2791398506761809E-2</v>
      </c>
      <c r="O204" s="1"/>
      <c r="P204">
        <v>25</v>
      </c>
      <c r="Q204" t="s">
        <v>2434</v>
      </c>
      <c r="R204">
        <v>0.95</v>
      </c>
      <c r="S204">
        <v>3.2829999999999999</v>
      </c>
      <c r="T204">
        <v>3.3919999999999999</v>
      </c>
      <c r="U204">
        <v>3.7890000000000001</v>
      </c>
      <c r="V204">
        <v>3.1680000000000001</v>
      </c>
    </row>
    <row r="205" spans="1:22" x14ac:dyDescent="0.2">
      <c r="A205" t="str">
        <f>'MP2-F12 '!C217</f>
        <v>25_Pyridine-Pyridine_pi-pi_1.00</v>
      </c>
      <c r="B205" s="1">
        <f>'MP2-F12 '!BK217</f>
        <v>6.2549811345470507</v>
      </c>
      <c r="C205" s="1">
        <f>'MP2-F12 '!BL217</f>
        <v>6.2572126017360397</v>
      </c>
      <c r="D205" s="1">
        <f>'CCSD-F12c VTZ-F12'!S205</f>
        <v>-4.0547876636494387</v>
      </c>
      <c r="E205" s="1">
        <f>'sterling (T) in progress'!E207</f>
        <v>1.4230884049402355</v>
      </c>
      <c r="F205" s="2">
        <f t="shared" si="12"/>
        <v>3.6104850680809393</v>
      </c>
      <c r="G205" s="1">
        <v>3.8090655592068083</v>
      </c>
      <c r="H205" s="1">
        <v>3.8250000000000002</v>
      </c>
      <c r="I205" s="1">
        <v>3.7157109977188374</v>
      </c>
      <c r="J205" s="1">
        <f t="shared" si="13"/>
        <v>3.6232818758378476</v>
      </c>
      <c r="K205" s="1">
        <f>'DF-MP2-F12 aVnZ-F12'!R209</f>
        <v>6.2421843267901425</v>
      </c>
      <c r="L205" s="1">
        <f>'DF-MP2-F12 aVnZ-F12'!T209</f>
        <v>6.2376550349905227</v>
      </c>
      <c r="M205" s="1"/>
      <c r="N205" s="1">
        <f t="shared" si="14"/>
        <v>-1.2796807756908279E-2</v>
      </c>
      <c r="O205" s="1"/>
      <c r="P205">
        <v>25</v>
      </c>
      <c r="Q205" t="s">
        <v>2434</v>
      </c>
      <c r="R205">
        <v>1</v>
      </c>
      <c r="S205">
        <v>3.8439999999999999</v>
      </c>
      <c r="T205">
        <v>3.93</v>
      </c>
      <c r="U205">
        <v>4.24</v>
      </c>
      <c r="V205">
        <v>3.8250000000000002</v>
      </c>
    </row>
    <row r="206" spans="1:22" x14ac:dyDescent="0.2">
      <c r="A206" t="str">
        <f>'MP2-F12 '!C218</f>
        <v>25_Pyridine-Pyridine_pi-pi_1.05</v>
      </c>
      <c r="B206" s="1">
        <f>'MP2-F12 '!BK218</f>
        <v>5.7714007896369317</v>
      </c>
      <c r="C206" s="1">
        <f>'MP2-F12 '!BL218</f>
        <v>5.7737754057598494</v>
      </c>
      <c r="D206" s="1">
        <f>'CCSD-F12c VTZ-F12'!S206</f>
        <v>-3.1922020914985119</v>
      </c>
      <c r="E206" s="1">
        <f>'sterling (T) in progress'!E208</f>
        <v>1.1208020890891826</v>
      </c>
      <c r="F206" s="2">
        <f t="shared" si="12"/>
        <v>3.6885772406257367</v>
      </c>
      <c r="G206" s="1">
        <v>3.8652087912765696</v>
      </c>
      <c r="H206" s="1">
        <v>3.855</v>
      </c>
      <c r="I206" s="1">
        <v>3.7880324250078123</v>
      </c>
      <c r="J206" s="1">
        <f t="shared" si="13"/>
        <v>3.7000007872276024</v>
      </c>
      <c r="K206" s="1">
        <f>'DF-MP2-F12 aVnZ-F12'!R210</f>
        <v>5.759977243035066</v>
      </c>
      <c r="L206" s="1">
        <f>'DF-MP2-F12 aVnZ-F12'!T210</f>
        <v>5.7557396676900687</v>
      </c>
      <c r="M206" s="1"/>
      <c r="N206" s="1">
        <f t="shared" si="14"/>
        <v>-1.1423546601865731E-2</v>
      </c>
      <c r="O206" s="1"/>
      <c r="P206">
        <v>25</v>
      </c>
      <c r="Q206" t="s">
        <v>2434</v>
      </c>
      <c r="R206">
        <v>1.05</v>
      </c>
      <c r="S206">
        <v>3.8210000000000002</v>
      </c>
      <c r="T206">
        <v>3.8889999999999998</v>
      </c>
      <c r="U206">
        <v>4.13</v>
      </c>
      <c r="V206">
        <v>3.855</v>
      </c>
    </row>
    <row r="207" spans="1:22" x14ac:dyDescent="0.2">
      <c r="A207" t="str">
        <f>'MP2-F12 '!C219</f>
        <v>25_Pyridine-Pyridine_pi-pi_1.10</v>
      </c>
      <c r="B207" s="1">
        <f>'MP2-F12 '!BK219</f>
        <v>5.1030098678158708</v>
      </c>
      <c r="C207" s="1">
        <f>'MP2-F12 '!BL219</f>
        <v>5.1055753923084879</v>
      </c>
      <c r="D207" s="1">
        <f>'CCSD-F12c VTZ-F12'!S207</f>
        <v>-2.5278096877880056</v>
      </c>
      <c r="E207" s="1">
        <f>'sterling (T) in progress'!E209</f>
        <v>0.88592381847648149</v>
      </c>
      <c r="F207" s="2">
        <f t="shared" si="12"/>
        <v>3.4518156533921056</v>
      </c>
      <c r="G207" s="1">
        <v>3.606511367469206</v>
      </c>
      <c r="H207" s="1">
        <v>3.58</v>
      </c>
      <c r="I207" s="1">
        <v>3.5426085178144473</v>
      </c>
      <c r="J207" s="1">
        <f t="shared" si="13"/>
        <v>3.4611239985043465</v>
      </c>
      <c r="K207" s="1">
        <f>'DF-MP2-F12 aVnZ-F12'!R211</f>
        <v>5.09370152270363</v>
      </c>
      <c r="L207" s="1">
        <f>'DF-MP2-F12 aVnZ-F12'!T211</f>
        <v>5.0896991996278809</v>
      </c>
      <c r="M207" s="1"/>
      <c r="N207" s="1">
        <f t="shared" si="14"/>
        <v>-9.3083451122408789E-3</v>
      </c>
      <c r="O207" s="1"/>
      <c r="P207">
        <v>25</v>
      </c>
      <c r="Q207" t="s">
        <v>2434</v>
      </c>
      <c r="R207">
        <v>1.1000000000000001</v>
      </c>
      <c r="S207">
        <v>3.5209999999999999</v>
      </c>
      <c r="T207">
        <v>3.5750000000000002</v>
      </c>
      <c r="U207">
        <v>3.7610000000000001</v>
      </c>
      <c r="V207">
        <v>3.58</v>
      </c>
    </row>
    <row r="208" spans="1:22" x14ac:dyDescent="0.2">
      <c r="A208" t="str">
        <f>'MP2-F12 '!C220</f>
        <v>25_Pyridine-Pyridine_pi-pi_1.25</v>
      </c>
      <c r="B208" s="1">
        <f>'MP2-F12 '!BK220</f>
        <v>3.1532457339518061</v>
      </c>
      <c r="C208" s="1">
        <f>'MP2-F12 '!BL220</f>
        <v>3.156739582126165</v>
      </c>
      <c r="D208" s="1">
        <f>'CCSD-F12c VTZ-F12'!S208</f>
        <v>-1.2980502292614537</v>
      </c>
      <c r="E208" s="1">
        <f>'sterling (T) in progress'!E210</f>
        <v>0.44729943195702793</v>
      </c>
      <c r="F208" s="2">
        <f t="shared" si="12"/>
        <v>2.2992188140461094</v>
      </c>
      <c r="G208" s="1">
        <v>2.3964664020380089</v>
      </c>
      <c r="H208" s="1">
        <v>2.3559999999999999</v>
      </c>
      <c r="I208" s="1">
        <v>2.359872911796955</v>
      </c>
      <c r="J208" s="1">
        <f t="shared" si="13"/>
        <v>2.3024949366473804</v>
      </c>
      <c r="K208" s="1">
        <f>'DF-MP2-F12 aVnZ-F12'!R212</f>
        <v>3.1499696113505351</v>
      </c>
      <c r="L208" s="1">
        <f>'DF-MP2-F12 aVnZ-F12'!T212</f>
        <v>3.1468381067556463</v>
      </c>
      <c r="M208" s="1"/>
      <c r="N208" s="1">
        <f t="shared" si="14"/>
        <v>-3.2761226012709699E-3</v>
      </c>
      <c r="O208" s="1"/>
      <c r="P208">
        <v>25</v>
      </c>
      <c r="Q208" t="s">
        <v>2434</v>
      </c>
      <c r="R208">
        <v>1.25</v>
      </c>
      <c r="S208">
        <v>2.29</v>
      </c>
      <c r="T208">
        <v>2.3180000000000001</v>
      </c>
      <c r="U208">
        <v>2.403</v>
      </c>
      <c r="V208">
        <v>2.3559999999999999</v>
      </c>
    </row>
    <row r="209" spans="1:22" x14ac:dyDescent="0.2">
      <c r="A209" t="str">
        <f>'MP2-F12 '!C221</f>
        <v>25_Pyridine-Pyridine_pi-pi_1.50</v>
      </c>
      <c r="B209" s="1">
        <f>'MP2-F12 '!BK221</f>
        <v>1.2461065282872212</v>
      </c>
      <c r="C209" s="1">
        <f>'MP2-F12 '!BL221</f>
        <v>1.2486272913789354</v>
      </c>
      <c r="D209" s="1">
        <f>'CCSD-F12c VTZ-F12'!S209</f>
        <v>-0.4449841544926344</v>
      </c>
      <c r="E209" s="1">
        <f>'sterling (T) in progress'!E211</f>
        <v>0.1436250811078488</v>
      </c>
      <c r="F209" s="2">
        <f t="shared" si="12"/>
        <v>0.94531656140811504</v>
      </c>
      <c r="G209" s="1">
        <v>0.99007858740559129</v>
      </c>
      <c r="H209" s="1">
        <v>0.96</v>
      </c>
      <c r="I209" s="1">
        <v>0.97375147995990696</v>
      </c>
      <c r="J209" s="1">
        <f t="shared" si="13"/>
        <v>0.94474745490243561</v>
      </c>
      <c r="K209" s="1">
        <f>'DF-MP2-F12 aVnZ-F12'!R213</f>
        <v>1.2466756347929007</v>
      </c>
      <c r="L209" s="1">
        <f>'DF-MP2-F12 aVnZ-F12'!T213</f>
        <v>1.2454722651066601</v>
      </c>
      <c r="M209" s="1"/>
      <c r="N209" s="1">
        <f t="shared" si="14"/>
        <v>5.6910650567942866E-4</v>
      </c>
      <c r="O209" s="1"/>
      <c r="P209">
        <v>25</v>
      </c>
      <c r="Q209" t="s">
        <v>2434</v>
      </c>
      <c r="R209">
        <v>1.5</v>
      </c>
      <c r="S209">
        <v>0.92800000000000005</v>
      </c>
      <c r="T209">
        <v>0.93799999999999994</v>
      </c>
      <c r="U209">
        <v>0.96</v>
      </c>
      <c r="V209">
        <v>0.96</v>
      </c>
    </row>
    <row r="210" spans="1:22" x14ac:dyDescent="0.2">
      <c r="A210" t="str">
        <f>'MP2-F12 '!C222</f>
        <v>25_Pyridine-Pyridine_pi-pi_2.00</v>
      </c>
      <c r="B210" s="1">
        <f>'MP2-F12 '!BK222</f>
        <v>0.29465249923394266</v>
      </c>
      <c r="C210" s="1">
        <f>'MP2-F12 '!BL222</f>
        <v>0.29500028947174711</v>
      </c>
      <c r="D210" s="1">
        <f>'CCSD-F12c VTZ-F12'!S210</f>
        <v>-8.3892456015246253E-2</v>
      </c>
      <c r="E210" s="1">
        <f>'sterling (T) in progress'!E212</f>
        <v>2.1867211985383179E-2</v>
      </c>
      <c r="F210" s="2">
        <f t="shared" si="12"/>
        <v>0.23343508738551708</v>
      </c>
      <c r="G210" s="1">
        <v>0.24561426708014311</v>
      </c>
      <c r="H210" s="1">
        <v>0.23599999999999999</v>
      </c>
      <c r="I210" s="1">
        <v>0.24118765594027528</v>
      </c>
      <c r="J210" s="1">
        <f t="shared" si="13"/>
        <v>0.23262725520407959</v>
      </c>
      <c r="K210" s="1">
        <f>'DF-MP2-F12 aVnZ-F12'!R214</f>
        <v>0.29546033141538014</v>
      </c>
      <c r="L210" s="1">
        <f>'DF-MP2-F12 aVnZ-F12'!T214</f>
        <v>0.29650642192176763</v>
      </c>
      <c r="M210" s="1"/>
      <c r="N210" s="1">
        <f t="shared" si="14"/>
        <v>8.0783218143748448E-4</v>
      </c>
      <c r="O210" s="1"/>
      <c r="P210">
        <v>25</v>
      </c>
      <c r="Q210" t="s">
        <v>2434</v>
      </c>
      <c r="R210">
        <v>2</v>
      </c>
      <c r="S210">
        <v>0.23100000000000001</v>
      </c>
      <c r="T210">
        <v>0.23300000000000001</v>
      </c>
      <c r="U210">
        <v>0.23599999999999999</v>
      </c>
      <c r="V210">
        <v>0.23599999999999999</v>
      </c>
    </row>
    <row r="211" spans="1:22" x14ac:dyDescent="0.2">
      <c r="A211" t="str">
        <f>'MP2-F12 '!C223</f>
        <v>26_Uracil-Uracil_pi-pi_0.90</v>
      </c>
      <c r="B211" s="1">
        <f>'MP2-F12 '!BK223</f>
        <v>10.003020786750465</v>
      </c>
      <c r="C211" s="1">
        <f>'MP2-F12 '!BL223</f>
        <v>10.036062454895987</v>
      </c>
      <c r="D211" s="1">
        <f>'CCSD-F12c VTZ-F12'!S211</f>
        <v>-5.1511664255878165</v>
      </c>
      <c r="E211" s="1">
        <f>'sterling (T) in progress'!E213</f>
        <v>2.7447783957265326</v>
      </c>
      <c r="F211" s="2">
        <f t="shared" si="12"/>
        <v>7.5927981517358001</v>
      </c>
      <c r="G211" s="1">
        <v>7.9757700434700052</v>
      </c>
      <c r="H211" s="1">
        <v>7.8550000000000004</v>
      </c>
      <c r="I211" s="1">
        <v>7.6930908020641136</v>
      </c>
      <c r="J211" s="1">
        <f t="shared" si="13"/>
        <v>7.5966327568891812</v>
      </c>
      <c r="K211" s="1">
        <f>'DF-MP2-F12 aVnZ-F12'!R215</f>
        <v>9.9991861815970839</v>
      </c>
      <c r="L211" s="1">
        <f>'DF-MP2-F12 aVnZ-F12'!T215</f>
        <v>9.9953828547335952</v>
      </c>
      <c r="M211" s="1"/>
      <c r="N211" s="1">
        <f t="shared" si="14"/>
        <v>-3.8346051533810765E-3</v>
      </c>
      <c r="O211" s="1"/>
      <c r="P211">
        <v>26</v>
      </c>
      <c r="Q211" t="s">
        <v>2435</v>
      </c>
      <c r="R211">
        <v>0.9</v>
      </c>
      <c r="S211">
        <v>7.7859999999999996</v>
      </c>
      <c r="T211">
        <v>8.1289999999999996</v>
      </c>
      <c r="U211">
        <v>8.4049999999999994</v>
      </c>
      <c r="V211">
        <v>7.8550000000000004</v>
      </c>
    </row>
    <row r="212" spans="1:22" x14ac:dyDescent="0.2">
      <c r="A212" t="str">
        <f>'MP2-F12 '!C224</f>
        <v>26_Uracil-Uracil_pi-pi_0.95</v>
      </c>
      <c r="B212" s="1">
        <f>'MP2-F12 '!BK224</f>
        <v>11.166831018821437</v>
      </c>
      <c r="C212" s="1">
        <f>'MP2-F12 '!BL224</f>
        <v>11.197785021822867</v>
      </c>
      <c r="D212" s="1">
        <f>'CCSD-F12c VTZ-F12'!S212</f>
        <v>-4.1332338969658311</v>
      </c>
      <c r="E212" s="1">
        <f>'sterling (T) in progress'!E214</f>
        <v>2.2373824313815818</v>
      </c>
      <c r="F212" s="2">
        <f t="shared" si="12"/>
        <v>9.2656481656158665</v>
      </c>
      <c r="G212" s="1">
        <v>9.6400589725795491</v>
      </c>
      <c r="H212" s="1">
        <v>9.4979999999999993</v>
      </c>
      <c r="I212" s="1">
        <v>9.3964296767826916</v>
      </c>
      <c r="J212" s="1">
        <f t="shared" si="13"/>
        <v>9.2709795532371881</v>
      </c>
      <c r="K212" s="1">
        <f>'DF-MP2-F12 aVnZ-F12'!R216</f>
        <v>11.161499631200115</v>
      </c>
      <c r="L212" s="1">
        <f>'DF-MP2-F12 aVnZ-F12'!T216</f>
        <v>11.157971023805308</v>
      </c>
      <c r="M212" s="1"/>
      <c r="N212" s="1">
        <f t="shared" si="14"/>
        <v>-5.3313876213216815E-3</v>
      </c>
      <c r="O212" s="1"/>
      <c r="P212">
        <v>26</v>
      </c>
      <c r="Q212" t="s">
        <v>2435</v>
      </c>
      <c r="R212">
        <v>0.95</v>
      </c>
      <c r="S212">
        <v>9.4640000000000004</v>
      </c>
      <c r="T212">
        <v>9.7439999999999998</v>
      </c>
      <c r="U212">
        <v>9.9459999999999997</v>
      </c>
      <c r="V212">
        <v>9.4979999999999993</v>
      </c>
    </row>
    <row r="213" spans="1:22" x14ac:dyDescent="0.2">
      <c r="A213" t="str">
        <f>'MP2-F12 '!C225</f>
        <v>26_Uracil-Uracil_pi-pi_1.00</v>
      </c>
      <c r="B213" s="1">
        <f>'MP2-F12 '!BK225</f>
        <v>11.128223494614028</v>
      </c>
      <c r="C213" s="1">
        <f>'MP2-F12 '!BL225</f>
        <v>11.157249252486157</v>
      </c>
      <c r="D213" s="1">
        <f>'CCSD-F12c VTZ-F12'!S213</f>
        <v>-3.3312862733338564</v>
      </c>
      <c r="E213" s="1">
        <f>'sterling (T) in progress'!E215</f>
        <v>1.8280400128183942</v>
      </c>
      <c r="F213" s="2">
        <f t="shared" si="12"/>
        <v>9.6194307622968278</v>
      </c>
      <c r="G213" s="1">
        <v>9.9763864342707222</v>
      </c>
      <c r="H213" s="1">
        <v>9.8209999999999997</v>
      </c>
      <c r="I213" s="1">
        <v>9.7653189019499713</v>
      </c>
      <c r="J213" s="1">
        <f t="shared" si="13"/>
        <v>9.6249772340985658</v>
      </c>
      <c r="K213" s="1">
        <f>'DF-MP2-F12 aVnZ-F12'!R217</f>
        <v>11.12267702281229</v>
      </c>
      <c r="L213" s="1">
        <f>'DF-MP2-F12 aVnZ-F12'!T217</f>
        <v>11.119282592502689</v>
      </c>
      <c r="M213" s="1"/>
      <c r="N213" s="1">
        <f t="shared" si="14"/>
        <v>-5.5464718017379511E-3</v>
      </c>
      <c r="O213" s="1"/>
      <c r="P213">
        <v>26</v>
      </c>
      <c r="Q213" t="s">
        <v>2435</v>
      </c>
      <c r="R213">
        <v>1</v>
      </c>
      <c r="S213">
        <v>9.8179999999999996</v>
      </c>
      <c r="T213">
        <v>10.048</v>
      </c>
      <c r="U213">
        <v>10.193</v>
      </c>
      <c r="V213">
        <v>9.8209999999999997</v>
      </c>
    </row>
    <row r="214" spans="1:22" x14ac:dyDescent="0.2">
      <c r="A214" t="str">
        <f>'MP2-F12 '!C226</f>
        <v>26_Uracil-Uracil_pi-pi_1.05</v>
      </c>
      <c r="B214" s="1">
        <f>'MP2-F12 '!BK226</f>
        <v>10.460527601451812</v>
      </c>
      <c r="C214" s="1">
        <f>'MP2-F12 '!BL226</f>
        <v>10.487673663625504</v>
      </c>
      <c r="D214" s="1">
        <f>'CCSD-F12c VTZ-F12'!S214</f>
        <v>-2.6957642871582692</v>
      </c>
      <c r="E214" s="1">
        <f>'sterling (T) in progress'!E216</f>
        <v>1.4962077737916264</v>
      </c>
      <c r="F214" s="2">
        <f t="shared" si="12"/>
        <v>9.2562788226573467</v>
      </c>
      <c r="G214" s="1">
        <v>9.5898673370480711</v>
      </c>
      <c r="H214" s="1">
        <v>9.4290000000000003</v>
      </c>
      <c r="I214" s="1">
        <v>9.4062737771925811</v>
      </c>
      <c r="J214" s="1">
        <f t="shared" si="13"/>
        <v>9.260971088085169</v>
      </c>
      <c r="K214" s="1">
        <f>'DF-MP2-F12 aVnZ-F12'!R218</f>
        <v>10.45583533602399</v>
      </c>
      <c r="L214" s="1">
        <f>'DF-MP2-F12 aVnZ-F12'!T218</f>
        <v>10.452453361999121</v>
      </c>
      <c r="M214" s="1"/>
      <c r="N214" s="1">
        <f t="shared" si="14"/>
        <v>-4.6922654278223064E-3</v>
      </c>
      <c r="O214" s="1"/>
      <c r="P214">
        <v>26</v>
      </c>
      <c r="Q214" t="s">
        <v>2435</v>
      </c>
      <c r="R214">
        <v>1.05</v>
      </c>
      <c r="S214">
        <v>9.4499999999999993</v>
      </c>
      <c r="T214">
        <v>9.64</v>
      </c>
      <c r="U214">
        <v>9.7409999999999997</v>
      </c>
      <c r="V214">
        <v>9.4290000000000003</v>
      </c>
    </row>
    <row r="215" spans="1:22" x14ac:dyDescent="0.2">
      <c r="A215" t="str">
        <f>'MP2-F12 '!C227</f>
        <v>26_Uracil-Uracil_pi-pi_1.10</v>
      </c>
      <c r="B215" s="1">
        <f>'MP2-F12 '!BK227</f>
        <v>9.5086956119371653</v>
      </c>
      <c r="C215" s="1">
        <f>'MP2-F12 '!BL227</f>
        <v>9.5338459690837425</v>
      </c>
      <c r="D215" s="1">
        <f>'CCSD-F12c VTZ-F12'!S215</f>
        <v>-2.1913224065642316</v>
      </c>
      <c r="E215" s="1">
        <f>'sterling (T) in progress'!E217</f>
        <v>1.2272949164805163</v>
      </c>
      <c r="F215" s="2">
        <f t="shared" si="12"/>
        <v>8.5410607536513101</v>
      </c>
      <c r="G215" s="1">
        <v>8.8482371825780923</v>
      </c>
      <c r="H215" s="1">
        <v>8.6850000000000005</v>
      </c>
      <c r="I215" s="1">
        <v>8.6880845606764936</v>
      </c>
      <c r="J215" s="1">
        <f t="shared" si="13"/>
        <v>8.5446681218534497</v>
      </c>
      <c r="K215" s="1">
        <f>'DF-MP2-F12 aVnZ-F12'!R219</f>
        <v>9.5050882437350257</v>
      </c>
      <c r="L215" s="1">
        <f>'DF-MP2-F12 aVnZ-F12'!T219</f>
        <v>9.5017225010371043</v>
      </c>
      <c r="M215" s="1"/>
      <c r="N215" s="1">
        <f t="shared" si="14"/>
        <v>-3.6073682021395825E-3</v>
      </c>
      <c r="O215" s="1"/>
      <c r="P215">
        <v>26</v>
      </c>
      <c r="Q215" t="s">
        <v>2435</v>
      </c>
      <c r="R215">
        <v>1.1000000000000001</v>
      </c>
      <c r="S215">
        <v>8.7270000000000003</v>
      </c>
      <c r="T215">
        <v>8.8840000000000003</v>
      </c>
      <c r="U215">
        <v>8.9510000000000005</v>
      </c>
      <c r="V215">
        <v>8.6850000000000005</v>
      </c>
    </row>
    <row r="216" spans="1:22" x14ac:dyDescent="0.2">
      <c r="A216" t="str">
        <f>'MP2-F12 '!C228</f>
        <v>26_Uracil-Uracil_pi-pi_1.25</v>
      </c>
      <c r="B216" s="1">
        <f>'MP2-F12 '!BK228</f>
        <v>6.5143700470864285</v>
      </c>
      <c r="C216" s="1">
        <f>'MP2-F12 '!BL228</f>
        <v>6.5346562379074751</v>
      </c>
      <c r="D216" s="1">
        <f>'CCSD-F12c VTZ-F12'!S216</f>
        <v>-1.2081429202718654</v>
      </c>
      <c r="E216" s="1">
        <f>'sterling (T) in progress'!E218</f>
        <v>0.68664437121290811</v>
      </c>
      <c r="F216" s="2">
        <f t="shared" si="12"/>
        <v>5.9934380391254996</v>
      </c>
      <c r="G216" s="1">
        <v>6.2170894543287831</v>
      </c>
      <c r="H216" s="1">
        <v>6.0720000000000001</v>
      </c>
      <c r="I216" s="1">
        <v>6.1103484924771729</v>
      </c>
      <c r="J216" s="1">
        <f t="shared" si="13"/>
        <v>5.9928714980274709</v>
      </c>
      <c r="K216" s="1">
        <f>'DF-MP2-F12 aVnZ-F12'!R220</f>
        <v>6.5149365881844572</v>
      </c>
      <c r="L216" s="1">
        <f>'DF-MP2-F12 aVnZ-F12'!T220</f>
        <v>6.5124240332703689</v>
      </c>
      <c r="M216" s="1"/>
      <c r="N216" s="1">
        <f t="shared" si="14"/>
        <v>5.6654109802867225E-4</v>
      </c>
      <c r="O216" s="1"/>
      <c r="P216">
        <v>26</v>
      </c>
      <c r="Q216" t="s">
        <v>2435</v>
      </c>
      <c r="R216">
        <v>1.25</v>
      </c>
      <c r="S216">
        <v>6.15</v>
      </c>
      <c r="T216">
        <v>6.242</v>
      </c>
      <c r="U216">
        <v>6.2560000000000002</v>
      </c>
      <c r="V216">
        <v>6.0720000000000001</v>
      </c>
    </row>
    <row r="217" spans="1:22" x14ac:dyDescent="0.2">
      <c r="A217" t="str">
        <f>'MP2-F12 '!C229</f>
        <v>26_Uracil-Uracil_pi-pi_1.50</v>
      </c>
      <c r="B217" s="1">
        <f>'MP2-F12 '!BK229</f>
        <v>3.2780718610288053</v>
      </c>
      <c r="C217" s="1">
        <f>'MP2-F12 '!BL229</f>
        <v>3.292044027285141</v>
      </c>
      <c r="D217" s="1">
        <f>'CCSD-F12c VTZ-F12'!S217</f>
        <v>-0.48733420902195457</v>
      </c>
      <c r="E217" s="1">
        <f>'sterling (T) in progress'!E219</f>
        <v>0.2755089157560271</v>
      </c>
      <c r="F217" s="2">
        <f t="shared" si="12"/>
        <v>3.0707095234261459</v>
      </c>
      <c r="G217" s="1">
        <v>3.1956479908732001</v>
      </c>
      <c r="H217" s="1">
        <v>3.0960000000000001</v>
      </c>
      <c r="I217" s="1">
        <v>3.1380499340480483</v>
      </c>
      <c r="J217" s="1">
        <f t="shared" si="13"/>
        <v>3.0662465677628781</v>
      </c>
      <c r="K217" s="1">
        <f>'DF-MP2-F12 aVnZ-F12'!R221</f>
        <v>3.2825348166920731</v>
      </c>
      <c r="L217" s="1">
        <f>'DF-MP2-F12 aVnZ-F12'!T221</f>
        <v>3.2819208374866689</v>
      </c>
      <c r="M217" s="1"/>
      <c r="N217" s="1">
        <f t="shared" si="14"/>
        <v>4.4629556632678202E-3</v>
      </c>
      <c r="O217" s="1"/>
      <c r="P217">
        <v>26</v>
      </c>
      <c r="Q217" t="s">
        <v>2435</v>
      </c>
      <c r="R217">
        <v>1.5</v>
      </c>
      <c r="S217">
        <v>3.1920000000000002</v>
      </c>
      <c r="T217">
        <v>3.2320000000000002</v>
      </c>
      <c r="U217">
        <v>3.2229999999999999</v>
      </c>
      <c r="V217">
        <v>3.0960000000000001</v>
      </c>
    </row>
    <row r="218" spans="1:22" x14ac:dyDescent="0.2">
      <c r="A218" t="str">
        <f>'MP2-F12 '!C230</f>
        <v>26_Uracil-Uracil_pi-pi_2.00</v>
      </c>
      <c r="B218" s="1">
        <f>'MP2-F12 '!BK230</f>
        <v>1.0301123880707037</v>
      </c>
      <c r="C218" s="1">
        <f>'MP2-F12 '!BL230</f>
        <v>1.03604948595804</v>
      </c>
      <c r="D218" s="1">
        <f>'CCSD-F12c VTZ-F12'!S218</f>
        <v>-0.10300757138550587</v>
      </c>
      <c r="E218" s="1">
        <f>'sterling (T) in progress'!E220</f>
        <v>5.7081702688431095E-2</v>
      </c>
      <c r="F218" s="2">
        <f t="shared" si="12"/>
        <v>0.98624446964860046</v>
      </c>
      <c r="G218" s="1">
        <v>1.0338624139712342</v>
      </c>
      <c r="H218" s="1">
        <v>0.99199999999999999</v>
      </c>
      <c r="I218" s="1">
        <v>1.0125040538553867</v>
      </c>
      <c r="J218" s="1">
        <f t="shared" si="13"/>
        <v>0.98418651937362889</v>
      </c>
      <c r="K218" s="1">
        <f>'DF-MP2-F12 aVnZ-F12'!R222</f>
        <v>1.0321703383456753</v>
      </c>
      <c r="L218" s="1">
        <f>'DF-MP2-F12 aVnZ-F12'!T222</f>
        <v>1.0355533118286371</v>
      </c>
      <c r="M218" s="1"/>
      <c r="N218" s="1">
        <f t="shared" si="14"/>
        <v>2.0579502749715761E-3</v>
      </c>
      <c r="O218" s="1"/>
      <c r="P218">
        <v>26</v>
      </c>
      <c r="Q218" t="s">
        <v>2435</v>
      </c>
      <c r="R218">
        <v>2</v>
      </c>
      <c r="S218">
        <v>1.0609999999999999</v>
      </c>
      <c r="T218">
        <v>1.0720000000000001</v>
      </c>
      <c r="U218">
        <v>1.0649999999999999</v>
      </c>
      <c r="V218">
        <v>0.99199999999999999</v>
      </c>
    </row>
    <row r="219" spans="1:22" x14ac:dyDescent="0.2">
      <c r="A219" t="str">
        <f>'MP2-F12 '!C231</f>
        <v>27_Benzene-Pyridine_pi-pi_0.90</v>
      </c>
      <c r="B219" s="1">
        <f>'MP2-F12 '!BK231</f>
        <v>4.593215121685267</v>
      </c>
      <c r="C219" s="1">
        <f>'MP2-F12 '!BL231</f>
        <v>4.596096045406842</v>
      </c>
      <c r="D219" s="1">
        <f>'CCSD-F12c VTZ-F12'!S219</f>
        <v>-6.549749490021286</v>
      </c>
      <c r="E219" s="1">
        <f>'sterling (T) in progress'!E221</f>
        <v>2.3295841223101004</v>
      </c>
      <c r="F219" s="2">
        <f t="shared" si="12"/>
        <v>0.36225736294601862</v>
      </c>
      <c r="G219" s="1">
        <v>0.60215071430885692</v>
      </c>
      <c r="H219" s="1">
        <v>0.72499999999999998</v>
      </c>
      <c r="I219" s="1">
        <v>0.46318717428739653</v>
      </c>
      <c r="J219" s="1">
        <f t="shared" si="13"/>
        <v>0.37304975397408136</v>
      </c>
      <c r="K219" s="1">
        <f>'DF-MP2-F12 aVnZ-F12'!R223</f>
        <v>4.5824227306572043</v>
      </c>
      <c r="L219" s="1">
        <f>'DF-MP2-F12 aVnZ-F12'!T223</f>
        <v>4.5768112217424335</v>
      </c>
      <c r="M219" s="1"/>
      <c r="N219" s="1">
        <f t="shared" si="14"/>
        <v>-1.0792391028062731E-2</v>
      </c>
      <c r="O219" s="1"/>
      <c r="P219">
        <v>27</v>
      </c>
      <c r="Q219" t="s">
        <v>2436</v>
      </c>
      <c r="R219">
        <v>0.9</v>
      </c>
      <c r="S219">
        <v>0.83799999999999997</v>
      </c>
      <c r="T219">
        <v>0.98</v>
      </c>
      <c r="U219">
        <v>1.5089999999999999</v>
      </c>
      <c r="V219">
        <v>0.72499999999999998</v>
      </c>
    </row>
    <row r="220" spans="1:22" x14ac:dyDescent="0.2">
      <c r="A220" t="str">
        <f>'MP2-F12 '!C232</f>
        <v>27_Benzene-Pyridine_pi-pi_0.95</v>
      </c>
      <c r="B220" s="1">
        <f>'MP2-F12 '!BK232</f>
        <v>5.661224253757509</v>
      </c>
      <c r="C220" s="1">
        <f>'MP2-F12 '!BL232</f>
        <v>5.6640957211035321</v>
      </c>
      <c r="D220" s="1">
        <f>'CCSD-F12c VTZ-F12'!S220</f>
        <v>-5.0362551992111815</v>
      </c>
      <c r="E220" s="1">
        <f>'sterling (T) in progress'!E222</f>
        <v>1.8006444671856632</v>
      </c>
      <c r="F220" s="2">
        <f t="shared" si="12"/>
        <v>2.4130198013863136</v>
      </c>
      <c r="G220" s="1">
        <v>2.6357855752203285</v>
      </c>
      <c r="H220" s="1">
        <v>2.69</v>
      </c>
      <c r="I220" s="1">
        <v>2.5225380516611442</v>
      </c>
      <c r="J220" s="1">
        <f t="shared" si="13"/>
        <v>2.4256135217319907</v>
      </c>
      <c r="K220" s="1">
        <f>'DF-MP2-F12 aVnZ-F12'!R224</f>
        <v>5.6486305334118319</v>
      </c>
      <c r="L220" s="1">
        <f>'DF-MP2-F12 aVnZ-F12'!T224</f>
        <v>5.6434776177939323</v>
      </c>
      <c r="M220" s="1"/>
      <c r="N220" s="1">
        <f t="shared" si="14"/>
        <v>-1.2593720345677184E-2</v>
      </c>
      <c r="O220" s="1"/>
      <c r="P220">
        <v>27</v>
      </c>
      <c r="Q220" t="s">
        <v>2436</v>
      </c>
      <c r="R220">
        <v>0.95</v>
      </c>
      <c r="S220">
        <v>2.6579999999999999</v>
      </c>
      <c r="T220">
        <v>2.7690000000000001</v>
      </c>
      <c r="U220">
        <v>3.18</v>
      </c>
      <c r="V220">
        <v>2.69</v>
      </c>
    </row>
    <row r="221" spans="1:22" x14ac:dyDescent="0.2">
      <c r="A221" t="str">
        <f>'MP2-F12 '!C233</f>
        <v>27_Benzene-Pyridine_pi-pi_1.00</v>
      </c>
      <c r="B221" s="1">
        <f>'MP2-F12 '!BK233</f>
        <v>5.6711709062630407</v>
      </c>
      <c r="C221" s="1">
        <f>'MP2-F12 '!BL233</f>
        <v>5.6741172386810508</v>
      </c>
      <c r="D221" s="1">
        <f>'CCSD-F12c VTZ-F12'!S221</f>
        <v>-3.9031464657189598</v>
      </c>
      <c r="E221" s="1">
        <f>'sterling (T) in progress'!E223</f>
        <v>1.4005660494485686</v>
      </c>
      <c r="F221" s="2">
        <f t="shared" si="12"/>
        <v>3.1560338981396647</v>
      </c>
      <c r="G221" s="1">
        <v>3.3579507129750783</v>
      </c>
      <c r="H221" s="1">
        <v>3.3690000000000002</v>
      </c>
      <c r="I221" s="1">
        <v>3.265158044949076</v>
      </c>
      <c r="J221" s="1">
        <f t="shared" si="13"/>
        <v>3.1685904899926491</v>
      </c>
      <c r="K221" s="1">
        <f>'DF-MP2-F12 aVnZ-F12'!R225</f>
        <v>5.6586143144100562</v>
      </c>
      <c r="L221" s="1">
        <f>'DF-MP2-F12 aVnZ-F12'!T225</f>
        <v>5.6539262831483148</v>
      </c>
      <c r="M221" s="1"/>
      <c r="N221" s="1">
        <f t="shared" si="14"/>
        <v>-1.2556591852984411E-2</v>
      </c>
      <c r="O221" s="1"/>
      <c r="P221">
        <v>27</v>
      </c>
      <c r="Q221" t="s">
        <v>2436</v>
      </c>
      <c r="R221">
        <v>1</v>
      </c>
      <c r="S221">
        <v>3.2690000000000001</v>
      </c>
      <c r="T221">
        <v>3.355</v>
      </c>
      <c r="U221">
        <v>3.673</v>
      </c>
      <c r="V221">
        <v>3.3690000000000002</v>
      </c>
    </row>
    <row r="222" spans="1:22" x14ac:dyDescent="0.2">
      <c r="A222" t="str">
        <f>'MP2-F12 '!C234</f>
        <v>27_Benzene-Pyridine_pi-pi_1.05</v>
      </c>
      <c r="B222" s="1">
        <f>'MP2-F12 '!BK234</f>
        <v>5.1969771551526325</v>
      </c>
      <c r="C222" s="1">
        <f>'MP2-F12 '!BL234</f>
        <v>5.2001587021508016</v>
      </c>
      <c r="D222" s="1">
        <f>'CCSD-F12c VTZ-F12'!S222</f>
        <v>-3.0463017527602139</v>
      </c>
      <c r="E222" s="1">
        <f>'sterling (T) in progress'!E224</f>
        <v>1.0948628537804466</v>
      </c>
      <c r="F222" s="2">
        <f t="shared" si="12"/>
        <v>3.2344286625726744</v>
      </c>
      <c r="G222" s="1">
        <v>3.4139839834969621</v>
      </c>
      <c r="H222" s="1">
        <v>3.3980000000000001</v>
      </c>
      <c r="I222" s="1">
        <v>3.3376795845692118</v>
      </c>
      <c r="J222" s="1">
        <f t="shared" si="13"/>
        <v>3.245538256172865</v>
      </c>
      <c r="K222" s="1">
        <f>'DF-MP2-F12 aVnZ-F12'!R226</f>
        <v>5.1858675615524419</v>
      </c>
      <c r="L222" s="1">
        <f>'DF-MP2-F12 aVnZ-F12'!T226</f>
        <v>5.1815722673131335</v>
      </c>
      <c r="M222" s="1"/>
      <c r="N222" s="1">
        <f t="shared" si="14"/>
        <v>-1.1109593600190593E-2</v>
      </c>
      <c r="O222" s="1"/>
      <c r="P222">
        <v>27</v>
      </c>
      <c r="Q222" t="s">
        <v>2436</v>
      </c>
      <c r="R222">
        <v>1.05</v>
      </c>
      <c r="S222">
        <v>3.274</v>
      </c>
      <c r="T222">
        <v>3.3420000000000001</v>
      </c>
      <c r="U222">
        <v>3.5880000000000001</v>
      </c>
      <c r="V222">
        <v>3.3980000000000001</v>
      </c>
    </row>
    <row r="223" spans="1:22" x14ac:dyDescent="0.2">
      <c r="A223" t="str">
        <f>'MP2-F12 '!C235</f>
        <v>27_Benzene-Pyridine_pi-pi_1.10</v>
      </c>
      <c r="B223" s="1">
        <f>'MP2-F12 '!BK235</f>
        <v>4.5446184166379178</v>
      </c>
      <c r="C223" s="1">
        <f>'MP2-F12 '!BL235</f>
        <v>4.5481236042852178</v>
      </c>
      <c r="D223" s="1">
        <f>'CCSD-F12c VTZ-F12'!S223</f>
        <v>-2.3944522266406851</v>
      </c>
      <c r="E223" s="1">
        <f>'sterling (T) in progress'!E225</f>
        <v>0.86025992774027094</v>
      </c>
      <c r="F223" s="2">
        <f t="shared" si="12"/>
        <v>3.0014487230013551</v>
      </c>
      <c r="G223" s="1">
        <v>3.1586682115215123</v>
      </c>
      <c r="H223" s="1">
        <v>3.1280000000000001</v>
      </c>
      <c r="I223" s="1">
        <v>3.0957237532443966</v>
      </c>
      <c r="J223" s="1">
        <f t="shared" si="13"/>
        <v>3.0104261177375036</v>
      </c>
      <c r="K223" s="1">
        <f>'DF-MP2-F12 aVnZ-F12'!R227</f>
        <v>4.5356410219017693</v>
      </c>
      <c r="L223" s="1">
        <f>'DF-MP2-F12 aVnZ-F12'!T227</f>
        <v>4.5316939230275386</v>
      </c>
      <c r="M223" s="1"/>
      <c r="N223" s="1">
        <f t="shared" si="14"/>
        <v>-8.9773947361484474E-3</v>
      </c>
      <c r="O223" s="1"/>
      <c r="P223">
        <v>27</v>
      </c>
      <c r="Q223" t="s">
        <v>2436</v>
      </c>
      <c r="R223">
        <v>1.1000000000000001</v>
      </c>
      <c r="S223">
        <v>3.0030000000000001</v>
      </c>
      <c r="T223">
        <v>3.0569999999999999</v>
      </c>
      <c r="U223">
        <v>3.246</v>
      </c>
      <c r="V223">
        <v>3.1280000000000001</v>
      </c>
    </row>
    <row r="224" spans="1:22" x14ac:dyDescent="0.2">
      <c r="A224" t="str">
        <f>'MP2-F12 '!C236</f>
        <v>27_Benzene-Pyridine_pi-pi_1.25</v>
      </c>
      <c r="B224" s="1">
        <f>'MP2-F12 '!BK236</f>
        <v>2.6952454800599237</v>
      </c>
      <c r="C224" s="1">
        <f>'MP2-F12 '!BL236</f>
        <v>2.699641942568606</v>
      </c>
      <c r="D224" s="1">
        <f>'CCSD-F12c VTZ-F12'!S224</f>
        <v>-1.209454881978979</v>
      </c>
      <c r="E224" s="1">
        <f>'sterling (T) in progress'!E226</f>
        <v>0.42992657700034093</v>
      </c>
      <c r="F224" s="2">
        <f t="shared" si="12"/>
        <v>1.9129065653873012</v>
      </c>
      <c r="G224" s="1">
        <v>2.012486436943044</v>
      </c>
      <c r="H224" s="1">
        <v>1.97</v>
      </c>
      <c r="I224" s="1">
        <v>1.9762483310744909</v>
      </c>
      <c r="J224" s="1">
        <f t="shared" si="13"/>
        <v>1.9157171750812856</v>
      </c>
      <c r="K224" s="1">
        <f>'DF-MP2-F12 aVnZ-F12'!R228</f>
        <v>2.6924348703659393</v>
      </c>
      <c r="L224" s="1">
        <f>'DF-MP2-F12 aVnZ-F12'!T228</f>
        <v>2.6896453467414605</v>
      </c>
      <c r="M224" s="1"/>
      <c r="N224" s="1">
        <f t="shared" si="14"/>
        <v>-2.8106096939843894E-3</v>
      </c>
      <c r="O224" s="1"/>
      <c r="P224">
        <v>27</v>
      </c>
      <c r="Q224" t="s">
        <v>2436</v>
      </c>
      <c r="R224">
        <v>1.25</v>
      </c>
      <c r="S224">
        <v>1.883</v>
      </c>
      <c r="T224">
        <v>1.91</v>
      </c>
      <c r="U224">
        <v>1.996</v>
      </c>
      <c r="V224">
        <v>1.97</v>
      </c>
    </row>
    <row r="225" spans="1:22" x14ac:dyDescent="0.2">
      <c r="A225" t="str">
        <f>'MP2-F12 '!C237</f>
        <v>27_Benzene-Pyridine_pi-pi_1.50</v>
      </c>
      <c r="B225" s="1">
        <f>'MP2-F12 '!BK237</f>
        <v>0.97026086446327653</v>
      </c>
      <c r="C225" s="1">
        <f>'MP2-F12 '!BL237</f>
        <v>0.97318536285815394</v>
      </c>
      <c r="D225" s="1">
        <f>'CCSD-F12c VTZ-F12'!S225</f>
        <v>-0.40301513441958858</v>
      </c>
      <c r="E225" s="1">
        <f>'sterling (T) in progress'!E227</f>
        <v>0.13688820743115518</v>
      </c>
      <c r="F225" s="2">
        <f t="shared" si="12"/>
        <v>0.7053016991982084</v>
      </c>
      <c r="G225" s="1">
        <v>0.75201693600642383</v>
      </c>
      <c r="H225" s="1">
        <v>0.72099999999999997</v>
      </c>
      <c r="I225" s="1">
        <v>0.7354535821266166</v>
      </c>
      <c r="J225" s="1">
        <f t="shared" si="13"/>
        <v>0.7041339374748431</v>
      </c>
      <c r="K225" s="1">
        <f>'DF-MP2-F12 aVnZ-F12'!R229</f>
        <v>0.97142862618664183</v>
      </c>
      <c r="L225" s="1">
        <f>'DF-MP2-F12 aVnZ-F12'!T229</f>
        <v>0.97050072654627506</v>
      </c>
      <c r="M225" s="1"/>
      <c r="N225" s="1">
        <f t="shared" si="14"/>
        <v>1.1677617233653015E-3</v>
      </c>
      <c r="O225" s="1"/>
      <c r="P225">
        <v>27</v>
      </c>
      <c r="Q225" t="s">
        <v>2436</v>
      </c>
      <c r="R225">
        <v>1.5</v>
      </c>
      <c r="S225">
        <v>0.68899999999999995</v>
      </c>
      <c r="T225">
        <v>0.69799999999999995</v>
      </c>
      <c r="U225">
        <v>0.72</v>
      </c>
      <c r="V225">
        <v>0.72099999999999997</v>
      </c>
    </row>
    <row r="226" spans="1:22" x14ac:dyDescent="0.2">
      <c r="A226" t="str">
        <f>'MP2-F12 '!C238</f>
        <v>27_Benzene-Pyridine_pi-pi_2.00</v>
      </c>
      <c r="B226" s="1">
        <f>'MP2-F12 '!BK238</f>
        <v>0.19322320510917512</v>
      </c>
      <c r="C226" s="1">
        <f>'MP2-F12 '!BL238</f>
        <v>0.19395302785204271</v>
      </c>
      <c r="D226" s="1">
        <f>'CCSD-F12c VTZ-F12'!S226</f>
        <v>-7.4154951860701923E-2</v>
      </c>
      <c r="E226" s="1">
        <f>'sterling (T) in progress'!E228</f>
        <v>2.2238619461337362E-2</v>
      </c>
      <c r="F226" s="2">
        <f t="shared" si="12"/>
        <v>0.14309727541045447</v>
      </c>
      <c r="G226" s="1">
        <v>0.15533548733661975</v>
      </c>
      <c r="H226" s="1">
        <v>0.14499999999999999</v>
      </c>
      <c r="I226" s="1">
        <v>0.15078229549653691</v>
      </c>
      <c r="J226" s="1">
        <f t="shared" si="13"/>
        <v>0.14130687270981057</v>
      </c>
      <c r="K226" s="1">
        <f>'DF-MP2-F12 aVnZ-F12'!R230</f>
        <v>0.19501360780981902</v>
      </c>
      <c r="L226" s="1">
        <f>'DF-MP2-F12 aVnZ-F12'!T230</f>
        <v>0.19662883764827932</v>
      </c>
      <c r="M226" s="1"/>
      <c r="N226" s="1">
        <f t="shared" si="14"/>
        <v>1.7904027006439005E-3</v>
      </c>
      <c r="O226" s="1"/>
      <c r="P226">
        <v>27</v>
      </c>
      <c r="Q226" t="s">
        <v>2436</v>
      </c>
      <c r="R226">
        <v>2</v>
      </c>
      <c r="S226">
        <v>0.13900000000000001</v>
      </c>
      <c r="T226">
        <v>0.14000000000000001</v>
      </c>
      <c r="U226">
        <v>0.14299999999999999</v>
      </c>
      <c r="V226">
        <v>0.14499999999999999</v>
      </c>
    </row>
    <row r="227" spans="1:22" x14ac:dyDescent="0.2">
      <c r="A227" t="str">
        <f>'MP2-F12 '!C239</f>
        <v>28_Benzene-Uracil_pi-pi_0.90</v>
      </c>
      <c r="B227" s="1">
        <f>'MP2-F12 '!BK239</f>
        <v>6.6806225135675987</v>
      </c>
      <c r="C227" s="1">
        <f>'MP2-F12 '!BL239</f>
        <v>6.6992328744563352</v>
      </c>
      <c r="D227" s="1">
        <f>'CCSD-F12c VTZ-F12'!S227</f>
        <v>-6.083819121108724</v>
      </c>
      <c r="E227" s="1">
        <f>'sterling (T) in progress'!E229</f>
        <v>2.5888631585194792</v>
      </c>
      <c r="F227" s="2">
        <f t="shared" si="12"/>
        <v>3.1780058073992441</v>
      </c>
      <c r="G227" s="1">
        <v>3.4915647003890062</v>
      </c>
      <c r="H227" s="1">
        <v>3.5310000000000001</v>
      </c>
      <c r="I227" s="1">
        <v>3.2780454835154713</v>
      </c>
      <c r="J227" s="1">
        <f t="shared" si="13"/>
        <v>3.1856665509783539</v>
      </c>
      <c r="K227" s="1">
        <f>'DF-MP2-F12 aVnZ-F12'!R231</f>
        <v>6.6729617699884889</v>
      </c>
      <c r="L227" s="1">
        <f>'DF-MP2-F12 aVnZ-F12'!T231</f>
        <v>6.6681461223860712</v>
      </c>
      <c r="M227" s="1"/>
      <c r="N227" s="1">
        <f t="shared" si="14"/>
        <v>-7.6607435791098411E-3</v>
      </c>
      <c r="O227" s="1"/>
      <c r="P227">
        <v>28</v>
      </c>
      <c r="Q227" t="s">
        <v>2437</v>
      </c>
      <c r="R227">
        <v>0.9</v>
      </c>
      <c r="S227">
        <v>2.8079999999999998</v>
      </c>
      <c r="T227">
        <v>3.0529999999999999</v>
      </c>
      <c r="U227">
        <v>3.5070000000000001</v>
      </c>
      <c r="V227">
        <v>3.5310000000000001</v>
      </c>
    </row>
    <row r="228" spans="1:22" x14ac:dyDescent="0.2">
      <c r="A228" t="str">
        <f>'MP2-F12 '!C240</f>
        <v>28_Benzene-Uracil_pi-pi_0.95</v>
      </c>
      <c r="B228" s="1">
        <f>'MP2-F12 '!BK240</f>
        <v>7.6712361720893858</v>
      </c>
      <c r="C228" s="1">
        <f>'MP2-F12 '!BL240</f>
        <v>7.6889220387679522</v>
      </c>
      <c r="D228" s="1">
        <f>'CCSD-F12c VTZ-F12'!S228</f>
        <v>-4.8099739664138852</v>
      </c>
      <c r="E228" s="1">
        <f>'sterling (T) in progress'!E230</f>
        <v>2.0723454046036194</v>
      </c>
      <c r="F228" s="2">
        <f t="shared" si="12"/>
        <v>4.9244552543430578</v>
      </c>
      <c r="G228" s="1">
        <v>5.2219432614497689</v>
      </c>
      <c r="H228" s="1">
        <v>5.2160000000000002</v>
      </c>
      <c r="I228" s="1">
        <v>5.0414682557922958</v>
      </c>
      <c r="J228" s="1">
        <f t="shared" si="13"/>
        <v>4.93360761027912</v>
      </c>
      <c r="K228" s="1">
        <f>'DF-MP2-F12 aVnZ-F12'!R232</f>
        <v>7.6620838161533236</v>
      </c>
      <c r="L228" s="1">
        <f>'DF-MP2-F12 aVnZ-F12'!T232</f>
        <v>7.6575579579178799</v>
      </c>
      <c r="M228" s="1"/>
      <c r="N228" s="1">
        <f t="shared" si="14"/>
        <v>-9.1523559360622286E-3</v>
      </c>
      <c r="O228" s="1"/>
      <c r="P228">
        <v>28</v>
      </c>
      <c r="Q228" t="s">
        <v>2437</v>
      </c>
      <c r="R228">
        <v>0.95</v>
      </c>
      <c r="S228">
        <v>4.5880000000000001</v>
      </c>
      <c r="T228">
        <v>4.7839999999999998</v>
      </c>
      <c r="U228">
        <v>5.1429999999999998</v>
      </c>
      <c r="V228">
        <v>5.2160000000000002</v>
      </c>
    </row>
    <row r="229" spans="1:22" x14ac:dyDescent="0.2">
      <c r="A229" t="str">
        <f>'MP2-F12 '!C241</f>
        <v>28_Benzene-Uracil_pi-pi_1.00</v>
      </c>
      <c r="B229" s="1">
        <f>'MP2-F12 '!BK241</f>
        <v>7.6292237645633385</v>
      </c>
      <c r="C229" s="1">
        <f>'MP2-F12 '!BL241</f>
        <v>7.6459407766423801</v>
      </c>
      <c r="D229" s="1">
        <f>'CCSD-F12c VTZ-F12'!S229</f>
        <v>-3.8177636125706313</v>
      </c>
      <c r="E229" s="1">
        <f>'sterling (T) in progress'!E231</f>
        <v>1.6625417864468603</v>
      </c>
      <c r="F229" s="2">
        <f t="shared" si="12"/>
        <v>5.464734885105254</v>
      </c>
      <c r="G229" s="1">
        <v>5.7411941863884071</v>
      </c>
      <c r="H229" s="1">
        <v>5.7050000000000001</v>
      </c>
      <c r="I229" s="1">
        <v>5.588393100570384</v>
      </c>
      <c r="J229" s="1">
        <f t="shared" si="13"/>
        <v>5.4740019384395673</v>
      </c>
      <c r="K229" s="1">
        <f>'DF-MP2-F12 aVnZ-F12'!R233</f>
        <v>7.6199567112290252</v>
      </c>
      <c r="L229" s="1">
        <f>'DF-MP2-F12 aVnZ-F12'!T233</f>
        <v>7.6156911654612598</v>
      </c>
      <c r="M229" s="1"/>
      <c r="N229" s="1">
        <f t="shared" si="14"/>
        <v>-9.2670533343133243E-3</v>
      </c>
      <c r="O229" s="1"/>
      <c r="P229">
        <v>28</v>
      </c>
      <c r="Q229" t="s">
        <v>2437</v>
      </c>
      <c r="R229">
        <v>1</v>
      </c>
      <c r="S229">
        <v>5.173</v>
      </c>
      <c r="T229">
        <v>5.3319999999999999</v>
      </c>
      <c r="U229">
        <v>5.6139999999999999</v>
      </c>
      <c r="V229">
        <v>5.7050000000000001</v>
      </c>
    </row>
    <row r="230" spans="1:22" x14ac:dyDescent="0.2">
      <c r="A230" t="str">
        <f>'MP2-F12 '!C242</f>
        <v>28_Benzene-Uracil_pi-pi_1.05</v>
      </c>
      <c r="B230" s="1">
        <f>'MP2-F12 '!BK242</f>
        <v>7.0654035869489915</v>
      </c>
      <c r="C230" s="1">
        <f>'MP2-F12 '!BL242</f>
        <v>7.0811559014025001</v>
      </c>
      <c r="D230" s="1">
        <f>'CCSD-F12c VTZ-F12'!S230</f>
        <v>-3.0413898456109747</v>
      </c>
      <c r="E230" s="1">
        <f>'sterling (T) in progress'!E232</f>
        <v>1.3357056277045112</v>
      </c>
      <c r="F230" s="2">
        <f t="shared" si="12"/>
        <v>5.3513551449983954</v>
      </c>
      <c r="G230" s="1">
        <v>5.6041089524063539</v>
      </c>
      <c r="H230" s="1">
        <v>5.5490000000000004</v>
      </c>
      <c r="I230" s="1">
        <v>5.4746603412026911</v>
      </c>
      <c r="J230" s="1">
        <f t="shared" si="13"/>
        <v>5.3597193690425282</v>
      </c>
      <c r="K230" s="1">
        <f>'DF-MP2-F12 aVnZ-F12'!R234</f>
        <v>7.0570393629048587</v>
      </c>
      <c r="L230" s="1">
        <f>'DF-MP2-F12 aVnZ-F12'!T234</f>
        <v>7.053035397141092</v>
      </c>
      <c r="M230" s="1"/>
      <c r="N230" s="1">
        <f t="shared" si="14"/>
        <v>-8.3642240441328397E-3</v>
      </c>
      <c r="O230" s="1"/>
      <c r="P230">
        <v>28</v>
      </c>
      <c r="Q230" t="s">
        <v>2437</v>
      </c>
      <c r="R230">
        <v>1.05</v>
      </c>
      <c r="S230">
        <v>5.1079999999999997</v>
      </c>
      <c r="T230">
        <v>5.2370000000000001</v>
      </c>
      <c r="U230">
        <v>5.4560000000000004</v>
      </c>
      <c r="V230">
        <v>5.5490000000000004</v>
      </c>
    </row>
    <row r="231" spans="1:22" x14ac:dyDescent="0.2">
      <c r="A231" t="str">
        <f>'MP2-F12 '!C243</f>
        <v>28_Benzene-Uracil_pi-pi_1.10</v>
      </c>
      <c r="B231" s="1">
        <f>'MP2-F12 '!BK243</f>
        <v>6.2806364599564262</v>
      </c>
      <c r="C231" s="1">
        <f>'MP2-F12 '!BL243</f>
        <v>6.2954521621422579</v>
      </c>
      <c r="D231" s="1">
        <f>'CCSD-F12c VTZ-F12'!S231</f>
        <v>-2.4332799379497971</v>
      </c>
      <c r="E231" s="1">
        <f>'sterling (T) in progress'!E233</f>
        <v>1.0751410618405164</v>
      </c>
      <c r="F231" s="2">
        <f t="shared" si="12"/>
        <v>4.9156733148164946</v>
      </c>
      <c r="G231" s="1">
        <v>5.1435693045308764</v>
      </c>
      <c r="H231" s="1">
        <v>5.077</v>
      </c>
      <c r="I231" s="1">
        <v>5.0338414337550006</v>
      </c>
      <c r="J231" s="1">
        <f t="shared" si="13"/>
        <v>4.9224975838471456</v>
      </c>
      <c r="K231" s="1">
        <f>'DF-MP2-F12 aVnZ-F12'!R235</f>
        <v>6.2738121909257751</v>
      </c>
      <c r="L231" s="1">
        <f>'DF-MP2-F12 aVnZ-F12'!T235</f>
        <v>6.270069187300086</v>
      </c>
      <c r="M231" s="1"/>
      <c r="N231" s="1">
        <f t="shared" si="14"/>
        <v>-6.8242690306510312E-3</v>
      </c>
      <c r="O231" s="1"/>
      <c r="P231">
        <v>28</v>
      </c>
      <c r="Q231" t="s">
        <v>2437</v>
      </c>
      <c r="R231">
        <v>1.1000000000000001</v>
      </c>
      <c r="S231">
        <v>4.718</v>
      </c>
      <c r="T231">
        <v>4.8230000000000004</v>
      </c>
      <c r="U231">
        <v>4.992</v>
      </c>
      <c r="V231">
        <v>5.077</v>
      </c>
    </row>
    <row r="232" spans="1:22" x14ac:dyDescent="0.2">
      <c r="A232" t="str">
        <f>'MP2-F12 '!C244</f>
        <v>28_Benzene-Uracil_pi-pi_1.25</v>
      </c>
      <c r="B232" s="1">
        <f>'MP2-F12 '!BK244</f>
        <v>3.918838825109308</v>
      </c>
      <c r="C232" s="1">
        <f>'MP2-F12 '!BL244</f>
        <v>3.931731868426831</v>
      </c>
      <c r="D232" s="1">
        <f>'CCSD-F12c VTZ-F12'!S232</f>
        <v>-1.2791317264970958</v>
      </c>
      <c r="E232" s="1">
        <f>'sterling (T) in progress'!E234</f>
        <v>0.56847989167946555</v>
      </c>
      <c r="F232" s="2">
        <f t="shared" si="12"/>
        <v>3.207263894665509</v>
      </c>
      <c r="G232" s="1">
        <v>3.3630111714882007</v>
      </c>
      <c r="H232" s="1">
        <v>3.2919999999999998</v>
      </c>
      <c r="I232" s="1">
        <v>3.2959631803137084</v>
      </c>
      <c r="J232" s="1">
        <f t="shared" si="13"/>
        <v>3.2081869902916775</v>
      </c>
      <c r="K232" s="1">
        <f>'DF-MP2-F12 aVnZ-F12'!R236</f>
        <v>3.9179157294831395</v>
      </c>
      <c r="L232" s="1">
        <f>'DF-MP2-F12 aVnZ-F12'!T236</f>
        <v>3.9150805249779821</v>
      </c>
      <c r="M232" s="1"/>
      <c r="N232" s="1">
        <f t="shared" si="14"/>
        <v>-9.2309562616854635E-4</v>
      </c>
      <c r="O232" s="1"/>
      <c r="P232">
        <v>28</v>
      </c>
      <c r="Q232" t="s">
        <v>2437</v>
      </c>
      <c r="R232">
        <v>1.25</v>
      </c>
      <c r="S232">
        <v>3.1070000000000002</v>
      </c>
      <c r="T232">
        <v>3.165</v>
      </c>
      <c r="U232">
        <v>3.2410000000000001</v>
      </c>
      <c r="V232">
        <v>3.2919999999999998</v>
      </c>
    </row>
    <row r="233" spans="1:22" x14ac:dyDescent="0.2">
      <c r="A233" t="str">
        <f>'MP2-F12 '!C245</f>
        <v>28_Benzene-Uracil_pi-pi_1.50</v>
      </c>
      <c r="B233" s="1">
        <f>'MP2-F12 '!BK245</f>
        <v>1.6018404939333526</v>
      </c>
      <c r="C233" s="1">
        <f>'MP2-F12 '!BL245</f>
        <v>1.6112636027816087</v>
      </c>
      <c r="D233" s="1">
        <f>'CCSD-F12c VTZ-F12'!S233</f>
        <v>-0.48299832924127761</v>
      </c>
      <c r="E233" s="1">
        <f>'sterling (T) in progress'!E235</f>
        <v>0.21132403158473484</v>
      </c>
      <c r="F233" s="2">
        <f t="shared" si="12"/>
        <v>1.3338928320595804</v>
      </c>
      <c r="G233" s="1">
        <v>1.4123671465192553</v>
      </c>
      <c r="H233" s="1">
        <v>1.3640000000000001</v>
      </c>
      <c r="I233" s="1">
        <v>1.3801632798908985</v>
      </c>
      <c r="J233" s="1">
        <f t="shared" si="13"/>
        <v>1.3301661962768099</v>
      </c>
      <c r="K233" s="1">
        <f>'DF-MP2-F12 aVnZ-F12'!R237</f>
        <v>1.6055671297161231</v>
      </c>
      <c r="L233" s="1">
        <f>'DF-MP2-F12 aVnZ-F12'!T237</f>
        <v>1.6051952809637096</v>
      </c>
      <c r="M233" s="1"/>
      <c r="N233" s="1">
        <f t="shared" si="14"/>
        <v>3.7266357827705487E-3</v>
      </c>
      <c r="O233" s="1"/>
      <c r="P233">
        <v>28</v>
      </c>
      <c r="Q233" t="s">
        <v>2437</v>
      </c>
      <c r="R233">
        <v>1.5</v>
      </c>
      <c r="S233">
        <v>1.302</v>
      </c>
      <c r="T233">
        <v>1.325</v>
      </c>
      <c r="U233">
        <v>1.345</v>
      </c>
      <c r="V233">
        <v>1.3640000000000001</v>
      </c>
    </row>
    <row r="234" spans="1:22" x14ac:dyDescent="0.2">
      <c r="A234" t="str">
        <f>'MP2-F12 '!C246</f>
        <v>28_Benzene-Uracil_pi-pi_2.00</v>
      </c>
      <c r="B234" s="1">
        <f>'MP2-F12 '!BK246</f>
        <v>0.3006245779220037</v>
      </c>
      <c r="C234" s="1">
        <f>'MP2-F12 '!BL246</f>
        <v>0.30350297683098593</v>
      </c>
      <c r="D234" s="1">
        <f>'CCSD-F12c VTZ-F12'!S234</f>
        <v>-0.10095681198349268</v>
      </c>
      <c r="E234" s="1">
        <f>'sterling (T) in progress'!E236</f>
        <v>4.2211627404692073E-2</v>
      </c>
      <c r="F234" s="2">
        <f t="shared" si="12"/>
        <v>0.24585541165715019</v>
      </c>
      <c r="G234" s="1">
        <v>0.27105355027315481</v>
      </c>
      <c r="H234" s="1">
        <v>0.251</v>
      </c>
      <c r="I234" s="1">
        <v>0.26028465416526547</v>
      </c>
      <c r="J234" s="1">
        <f t="shared" si="13"/>
        <v>0.24187939334320308</v>
      </c>
      <c r="K234" s="1">
        <f>'DF-MP2-F12 aVnZ-F12'!R238</f>
        <v>0.30460059623595082</v>
      </c>
      <c r="L234" s="1">
        <f>'DF-MP2-F12 aVnZ-F12'!T238</f>
        <v>0.30771747330581173</v>
      </c>
      <c r="M234" s="1"/>
      <c r="N234" s="1">
        <f t="shared" si="14"/>
        <v>3.9760183139471161E-3</v>
      </c>
      <c r="O234" s="1"/>
      <c r="P234">
        <v>28</v>
      </c>
      <c r="Q234" t="s">
        <v>2437</v>
      </c>
      <c r="R234">
        <v>2</v>
      </c>
      <c r="S234">
        <v>0.23799999999999999</v>
      </c>
      <c r="T234">
        <v>0.24299999999999999</v>
      </c>
      <c r="U234">
        <v>0.245</v>
      </c>
      <c r="V234">
        <v>0.251</v>
      </c>
    </row>
    <row r="235" spans="1:22" x14ac:dyDescent="0.2">
      <c r="A235" t="str">
        <f>'MP2-F12 '!C247</f>
        <v>29_Pyridine-Uracil_pi-pi_0.90</v>
      </c>
      <c r="B235" s="1">
        <f>'MP2-F12 '!BK247</f>
        <v>7.1140627978989182</v>
      </c>
      <c r="C235" s="1">
        <f>'MP2-F12 '!BL247</f>
        <v>7.1325544396894198</v>
      </c>
      <c r="D235" s="1">
        <f>'CCSD-F12c VTZ-F12'!S235</f>
        <v>-6.4457264369435086</v>
      </c>
      <c r="E235" s="1">
        <f>'sterling (T) in progress'!E237</f>
        <v>2.7151454968781481</v>
      </c>
      <c r="F235" s="2">
        <f t="shared" si="12"/>
        <v>3.3744110104612624</v>
      </c>
      <c r="G235" s="1">
        <v>3.679344807480676</v>
      </c>
      <c r="H235" s="1">
        <v>3.74</v>
      </c>
      <c r="I235" s="1">
        <v>3.4599941844965723</v>
      </c>
      <c r="J235" s="1">
        <f t="shared" si="13"/>
        <v>3.3834818578335577</v>
      </c>
      <c r="K235" s="1">
        <f>'DF-MP2-F12 aVnZ-F12'!R239</f>
        <v>7.1049919505266228</v>
      </c>
      <c r="L235" s="1">
        <f>'DF-MP2-F12 aVnZ-F12'!T239</f>
        <v>7.1002277543521828</v>
      </c>
      <c r="M235" s="1"/>
      <c r="N235" s="1">
        <f t="shared" si="14"/>
        <v>-9.0708473722953542E-3</v>
      </c>
      <c r="O235" s="1"/>
      <c r="P235">
        <v>29</v>
      </c>
      <c r="Q235" t="s">
        <v>2438</v>
      </c>
      <c r="R235">
        <v>0.9</v>
      </c>
      <c r="S235">
        <v>3.18</v>
      </c>
      <c r="T235">
        <v>3.4420000000000002</v>
      </c>
      <c r="U235">
        <v>3.9049999999999998</v>
      </c>
      <c r="V235">
        <v>3.74</v>
      </c>
    </row>
    <row r="236" spans="1:22" x14ac:dyDescent="0.2">
      <c r="A236" t="str">
        <f>'MP2-F12 '!C248</f>
        <v>29_Pyridine-Uracil_pi-pi_0.95</v>
      </c>
      <c r="B236" s="1">
        <f>'MP2-F12 '!BK248</f>
        <v>8.6909294312022976</v>
      </c>
      <c r="C236" s="1">
        <f>'MP2-F12 '!BL248</f>
        <v>8.708500613528221</v>
      </c>
      <c r="D236" s="1">
        <f>'CCSD-F12c VTZ-F12'!S236</f>
        <v>-4.8854680272565734</v>
      </c>
      <c r="E236" s="1">
        <f>'sterling (T) in progress'!E238</f>
        <v>2.0834041654331137</v>
      </c>
      <c r="F236" s="2">
        <f t="shared" si="12"/>
        <v>5.8782695483538134</v>
      </c>
      <c r="G236" s="1">
        <v>6.1703092780415485</v>
      </c>
      <c r="H236" s="1">
        <v>6.173</v>
      </c>
      <c r="I236" s="1">
        <v>5.9899209436469496</v>
      </c>
      <c r="J236" s="1">
        <f t="shared" si="13"/>
        <v>5.8888655693788383</v>
      </c>
      <c r="K236" s="1">
        <f>'DF-MP2-F12 aVnZ-F12'!R240</f>
        <v>8.6803334101772727</v>
      </c>
      <c r="L236" s="1">
        <f>'DF-MP2-F12 aVnZ-F12'!T240</f>
        <v>8.676031545761079</v>
      </c>
      <c r="M236" s="1"/>
      <c r="N236" s="1">
        <f t="shared" si="14"/>
        <v>-1.0596021025024882E-2</v>
      </c>
      <c r="O236" s="1"/>
      <c r="P236">
        <v>29</v>
      </c>
      <c r="Q236" t="s">
        <v>2438</v>
      </c>
      <c r="R236">
        <v>0.95</v>
      </c>
      <c r="S236">
        <v>5.7130000000000001</v>
      </c>
      <c r="T236">
        <v>5.9160000000000004</v>
      </c>
      <c r="U236">
        <v>6.2640000000000002</v>
      </c>
      <c r="V236">
        <v>6.173</v>
      </c>
    </row>
    <row r="237" spans="1:22" x14ac:dyDescent="0.2">
      <c r="A237" t="str">
        <f>'MP2-F12 '!C249</f>
        <v>29_Pyridine-Uracil_pi-pi_1.00</v>
      </c>
      <c r="B237" s="1">
        <f>'MP2-F12 '!BK249</f>
        <v>8.7133026450718969</v>
      </c>
      <c r="C237" s="1">
        <f>'MP2-F12 '!BL249</f>
        <v>8.7297955113397894</v>
      </c>
      <c r="D237" s="1">
        <f>'CCSD-F12c VTZ-F12'!S237</f>
        <v>-3.7348576704582781</v>
      </c>
      <c r="E237" s="1">
        <f>'sterling (T) in progress'!E239</f>
        <v>1.6080775169913835</v>
      </c>
      <c r="F237" s="2">
        <f t="shared" si="12"/>
        <v>6.5762968514006186</v>
      </c>
      <c r="G237" s="1">
        <v>6.8471103810088723</v>
      </c>
      <c r="H237" s="1">
        <v>6.8140000000000001</v>
      </c>
      <c r="I237" s="1">
        <v>6.6978671358992035</v>
      </c>
      <c r="J237" s="1">
        <f t="shared" si="13"/>
        <v>6.5865224916050025</v>
      </c>
      <c r="K237" s="1">
        <f>'DF-MP2-F12 aVnZ-F12'!R241</f>
        <v>8.703077004867513</v>
      </c>
      <c r="L237" s="1">
        <f>'DF-MP2-F12 aVnZ-F12'!T241</f>
        <v>8.6990473662688004</v>
      </c>
      <c r="M237" s="1"/>
      <c r="N237" s="1">
        <f t="shared" si="14"/>
        <v>-1.0225640204383879E-2</v>
      </c>
      <c r="O237" s="1"/>
      <c r="P237">
        <v>29</v>
      </c>
      <c r="Q237" t="s">
        <v>2438</v>
      </c>
      <c r="R237">
        <v>1</v>
      </c>
      <c r="S237">
        <v>6.4450000000000003</v>
      </c>
      <c r="T237">
        <v>6.6040000000000001</v>
      </c>
      <c r="U237">
        <v>6.8639999999999999</v>
      </c>
      <c r="V237">
        <v>6.8140000000000001</v>
      </c>
    </row>
    <row r="238" spans="1:22" x14ac:dyDescent="0.2">
      <c r="A238" t="str">
        <f>'MP2-F12 '!C250</f>
        <v>29_Pyridine-Uracil_pi-pi_1.05</v>
      </c>
      <c r="B238" s="1">
        <f>'MP2-F12 '!BK250</f>
        <v>8.0308168461463367</v>
      </c>
      <c r="C238" s="1">
        <f>'MP2-F12 '!BL250</f>
        <v>8.0461080851603093</v>
      </c>
      <c r="D238" s="1">
        <f>'CCSD-F12c VTZ-F12'!S238</f>
        <v>-2.8771064058385658</v>
      </c>
      <c r="E238" s="1">
        <f>'sterling (T) in progress'!E240</f>
        <v>1.2461956253029898</v>
      </c>
      <c r="F238" s="2">
        <f t="shared" si="12"/>
        <v>6.3913210274345378</v>
      </c>
      <c r="G238" s="1">
        <v>6.6367252834154922</v>
      </c>
      <c r="H238" s="1">
        <v>6.5810000000000004</v>
      </c>
      <c r="I238" s="1">
        <v>6.5127716943805307</v>
      </c>
      <c r="J238" s="1">
        <f t="shared" si="13"/>
        <v>6.3999060656107609</v>
      </c>
      <c r="K238" s="1">
        <f>'DF-MP2-F12 aVnZ-F12'!R242</f>
        <v>8.0222318079701136</v>
      </c>
      <c r="L238" s="1">
        <f>'DF-MP2-F12 aVnZ-F12'!T242</f>
        <v>8.0183702483895676</v>
      </c>
      <c r="M238" s="1"/>
      <c r="N238" s="1">
        <f t="shared" si="14"/>
        <v>-8.5850381762231365E-3</v>
      </c>
      <c r="O238" s="1"/>
      <c r="P238">
        <v>29</v>
      </c>
      <c r="Q238" t="s">
        <v>2438</v>
      </c>
      <c r="R238">
        <v>1.05</v>
      </c>
      <c r="S238">
        <v>6.2919999999999998</v>
      </c>
      <c r="T238">
        <v>6.4169999999999998</v>
      </c>
      <c r="U238">
        <v>6.61</v>
      </c>
      <c r="V238">
        <v>6.5810000000000004</v>
      </c>
    </row>
    <row r="239" spans="1:22" x14ac:dyDescent="0.2">
      <c r="A239" t="str">
        <f>'MP2-F12 '!C251</f>
        <v>29_Pyridine-Uracil_pi-pi_1.10</v>
      </c>
      <c r="B239" s="1">
        <f>'MP2-F12 '!BK251</f>
        <v>7.0908374264929881</v>
      </c>
      <c r="C239" s="1">
        <f>'MP2-F12 '!BL251</f>
        <v>7.105090404154061</v>
      </c>
      <c r="D239" s="1">
        <f>'CCSD-F12c VTZ-F12'!S239</f>
        <v>-2.2334729042322277</v>
      </c>
      <c r="E239" s="1">
        <f>'sterling (T) in progress'!E241</f>
        <v>0.96942042529224093</v>
      </c>
      <c r="F239" s="2">
        <f t="shared" si="12"/>
        <v>5.8203777479345371</v>
      </c>
      <c r="G239" s="1">
        <v>6.0388437325964297</v>
      </c>
      <c r="H239" s="1">
        <v>5.9710000000000001</v>
      </c>
      <c r="I239" s="1">
        <v>5.9355991945546984</v>
      </c>
      <c r="J239" s="1">
        <f t="shared" si="13"/>
        <v>5.8267849475530014</v>
      </c>
      <c r="K239" s="1">
        <f>'DF-MP2-F12 aVnZ-F12'!R243</f>
        <v>7.0844302268745238</v>
      </c>
      <c r="L239" s="1">
        <f>'DF-MP2-F12 aVnZ-F12'!T243</f>
        <v>7.0807022462037823</v>
      </c>
      <c r="M239" s="1"/>
      <c r="N239" s="1">
        <f t="shared" si="14"/>
        <v>-6.4071996184642543E-3</v>
      </c>
      <c r="O239" s="1"/>
      <c r="P239">
        <v>29</v>
      </c>
      <c r="Q239" t="s">
        <v>2438</v>
      </c>
      <c r="R239">
        <v>1.1000000000000001</v>
      </c>
      <c r="S239">
        <v>5.7480000000000002</v>
      </c>
      <c r="T239">
        <v>5.8479999999999999</v>
      </c>
      <c r="U239">
        <v>5.99</v>
      </c>
      <c r="V239">
        <v>5.9710000000000001</v>
      </c>
    </row>
    <row r="240" spans="1:22" x14ac:dyDescent="0.2">
      <c r="A240" t="str">
        <f>'MP2-F12 '!C252</f>
        <v>29_Pyridine-Uracil_pi-pi_1.25</v>
      </c>
      <c r="B240" s="1">
        <f>'MP2-F12 '!BK252</f>
        <v>4.4181367459791101</v>
      </c>
      <c r="C240" s="1">
        <f>'MP2-F12 '!BL252</f>
        <v>4.429898781354412</v>
      </c>
      <c r="D240" s="1">
        <f>'CCSD-F12c VTZ-F12'!S240</f>
        <v>-1.0909693871978794</v>
      </c>
      <c r="E240" s="1">
        <f>'sterling (T) in progress'!E242</f>
        <v>0.46632735038555428</v>
      </c>
      <c r="F240" s="2">
        <f t="shared" si="12"/>
        <v>3.7930812589925482</v>
      </c>
      <c r="G240" s="1">
        <v>3.9369284926230108</v>
      </c>
      <c r="H240" s="1">
        <v>3.8660000000000001</v>
      </c>
      <c r="I240" s="1">
        <v>3.8763660517276084</v>
      </c>
      <c r="J240" s="1">
        <f t="shared" si="13"/>
        <v>3.7934947091667848</v>
      </c>
      <c r="K240" s="1">
        <f>'DF-MP2-F12 aVnZ-F12'!R244</f>
        <v>4.4177232958048736</v>
      </c>
      <c r="L240" s="1">
        <f>'DF-MP2-F12 aVnZ-F12'!T244</f>
        <v>4.4147267894514899</v>
      </c>
      <c r="M240" s="1"/>
      <c r="N240" s="1">
        <f t="shared" si="14"/>
        <v>-4.134501742365515E-4</v>
      </c>
      <c r="O240" s="1"/>
      <c r="P240">
        <v>29</v>
      </c>
      <c r="Q240" t="s">
        <v>2438</v>
      </c>
      <c r="R240">
        <v>1.25</v>
      </c>
      <c r="S240">
        <v>3.7709999999999999</v>
      </c>
      <c r="T240">
        <v>3.823</v>
      </c>
      <c r="U240">
        <v>3.879</v>
      </c>
      <c r="V240">
        <v>3.8660000000000001</v>
      </c>
    </row>
    <row r="241" spans="1:22" x14ac:dyDescent="0.2">
      <c r="A241" t="str">
        <f>'MP2-F12 '!C253</f>
        <v>29_Pyridine-Uracil_pi-pi_1.50</v>
      </c>
      <c r="B241" s="1">
        <f>'MP2-F12 '!BK253</f>
        <v>1.9794407531599125</v>
      </c>
      <c r="C241" s="1">
        <f>'MP2-F12 '!BL253</f>
        <v>1.9868635092090456</v>
      </c>
      <c r="D241" s="1">
        <f>'CCSD-F12c VTZ-F12'!S241</f>
        <v>-0.3803242791948791</v>
      </c>
      <c r="E241" s="1">
        <f>'sterling (T) in progress'!E243</f>
        <v>0.15015238863977112</v>
      </c>
      <c r="F241" s="2">
        <f t="shared" si="12"/>
        <v>1.7521469285246798</v>
      </c>
      <c r="G241" s="1">
        <v>1.824465521394449</v>
      </c>
      <c r="H241" s="1">
        <v>1.776</v>
      </c>
      <c r="I241" s="1">
        <v>1.7956090913297456</v>
      </c>
      <c r="J241" s="1">
        <f t="shared" si="13"/>
        <v>1.7492688626048045</v>
      </c>
      <c r="K241" s="1">
        <f>'DF-MP2-F12 aVnZ-F12'!R245</f>
        <v>1.9823188190797878</v>
      </c>
      <c r="L241" s="1">
        <f>'DF-MP2-F12 aVnZ-F12'!T245</f>
        <v>1.9818879548032835</v>
      </c>
      <c r="M241" s="1"/>
      <c r="N241" s="1">
        <f t="shared" si="14"/>
        <v>2.8780659198752723E-3</v>
      </c>
      <c r="O241" s="1"/>
      <c r="P241">
        <v>29</v>
      </c>
      <c r="Q241" t="s">
        <v>2438</v>
      </c>
      <c r="R241">
        <v>1.5</v>
      </c>
      <c r="S241">
        <v>1.758</v>
      </c>
      <c r="T241">
        <v>1.778</v>
      </c>
      <c r="U241">
        <v>1.79</v>
      </c>
      <c r="V241">
        <v>1.776</v>
      </c>
    </row>
    <row r="242" spans="1:22" x14ac:dyDescent="0.2">
      <c r="A242" t="str">
        <f>'MP2-F12 '!C254</f>
        <v>29_Pyridine-Uracil_pi-pi_2.00</v>
      </c>
      <c r="B242" s="1">
        <f>'MP2-F12 '!BK254</f>
        <v>0.57742539751564192</v>
      </c>
      <c r="C242" s="1">
        <f>'MP2-F12 '!BL254</f>
        <v>0.57917503338033893</v>
      </c>
      <c r="D242" s="1">
        <f>'CCSD-F12c VTZ-F12'!S242</f>
        <v>-7.193670330510904E-2</v>
      </c>
      <c r="E242" s="1">
        <f>'sterling (T) in progress'!E244</f>
        <v>2.1132248430078677E-2</v>
      </c>
      <c r="F242" s="2">
        <f t="shared" si="12"/>
        <v>0.52858884552902596</v>
      </c>
      <c r="G242" s="1">
        <v>0.55207073989286159</v>
      </c>
      <c r="H242" s="1">
        <v>0.53200000000000003</v>
      </c>
      <c r="I242" s="1">
        <v>0.54283182387310958</v>
      </c>
      <c r="J242" s="1">
        <f t="shared" si="13"/>
        <v>0.52662094264061154</v>
      </c>
      <c r="K242" s="1">
        <f>'DF-MP2-F12 aVnZ-F12'!R246</f>
        <v>0.57939330040405634</v>
      </c>
      <c r="L242" s="1">
        <f>'DF-MP2-F12 aVnZ-F12'!T246</f>
        <v>0.58154568959618413</v>
      </c>
      <c r="M242" s="1"/>
      <c r="N242" s="1">
        <f t="shared" si="14"/>
        <v>1.967902888414419E-3</v>
      </c>
      <c r="O242" s="1"/>
      <c r="P242">
        <v>29</v>
      </c>
      <c r="Q242" t="s">
        <v>2438</v>
      </c>
      <c r="R242">
        <v>2</v>
      </c>
      <c r="S242">
        <v>0.53800000000000003</v>
      </c>
      <c r="T242">
        <v>0.54200000000000004</v>
      </c>
      <c r="U242">
        <v>0.54300000000000004</v>
      </c>
      <c r="V242">
        <v>0.53200000000000003</v>
      </c>
    </row>
    <row r="243" spans="1:22" x14ac:dyDescent="0.2">
      <c r="A243" t="str">
        <f>'MP2-F12 '!C255</f>
        <v>30_Benzene-Ethene_0.90</v>
      </c>
      <c r="B243" s="1">
        <f>'MP2-F12 '!BK255</f>
        <v>1.9881232555487112</v>
      </c>
      <c r="C243" s="1">
        <f>'MP2-F12 '!BL255</f>
        <v>1.9937914649746213</v>
      </c>
      <c r="D243" s="1">
        <f>'CCSD-F12c VTZ-F12'!S243</f>
        <v>-3.2001440111538311</v>
      </c>
      <c r="E243" s="1">
        <f>'sterling (T) in progress'!E245</f>
        <v>1.2418910597490214</v>
      </c>
      <c r="F243" s="2">
        <f t="shared" si="12"/>
        <v>2.1001985676357471E-2</v>
      </c>
      <c r="G243" s="1">
        <v>0.11096319237565599</v>
      </c>
      <c r="H243" s="1">
        <v>0.25900000000000001</v>
      </c>
      <c r="I243" s="1">
        <v>4.8270468737102057E-2</v>
      </c>
      <c r="J243" s="1">
        <f t="shared" si="13"/>
        <v>2.987030414390146E-2</v>
      </c>
      <c r="K243" s="1">
        <f>'DF-MP2-F12 aVnZ-F12'!R247</f>
        <v>1.9792549370811672</v>
      </c>
      <c r="L243" s="1">
        <f>'DF-MP2-F12 aVnZ-F12'!T247</f>
        <v>1.97552745920094</v>
      </c>
      <c r="M243" s="1"/>
      <c r="N243" s="1">
        <f t="shared" si="14"/>
        <v>-8.8683184675439897E-3</v>
      </c>
      <c r="O243" s="1"/>
      <c r="P243">
        <v>30</v>
      </c>
      <c r="Q243" t="s">
        <v>2439</v>
      </c>
      <c r="R243">
        <v>0.9</v>
      </c>
      <c r="S243">
        <v>0.3</v>
      </c>
      <c r="T243">
        <v>0.37</v>
      </c>
      <c r="U243">
        <v>0.60699999999999998</v>
      </c>
      <c r="V243">
        <v>0.25900000000000001</v>
      </c>
    </row>
    <row r="244" spans="1:22" x14ac:dyDescent="0.2">
      <c r="A244" t="str">
        <f>'MP2-F12 '!C256</f>
        <v>30_Benzene-Ethene_0.95</v>
      </c>
      <c r="B244" s="1">
        <f>'MP2-F12 '!BK256</f>
        <v>2.4387379519034122</v>
      </c>
      <c r="C244" s="1">
        <f>'MP2-F12 '!BL256</f>
        <v>2.444306385339754</v>
      </c>
      <c r="D244" s="1">
        <f>'CCSD-F12c VTZ-F12'!S244</f>
        <v>-2.456740250940411</v>
      </c>
      <c r="E244" s="1">
        <f>'sterling (T) in progress'!E246</f>
        <v>0.967014966068513</v>
      </c>
      <c r="F244" s="2">
        <f t="shared" si="12"/>
        <v>0.93947286943191743</v>
      </c>
      <c r="G244" s="1">
        <v>1.0272905481970174</v>
      </c>
      <c r="H244" s="1">
        <v>1.125</v>
      </c>
      <c r="I244" s="1">
        <v>0.97674733488062593</v>
      </c>
      <c r="J244" s="1">
        <f t="shared" si="13"/>
        <v>0.94901266703151421</v>
      </c>
      <c r="K244" s="1">
        <f>'DF-MP2-F12 aVnZ-F12'!R248</f>
        <v>2.4291981543038155</v>
      </c>
      <c r="L244" s="1">
        <f>'DF-MP2-F12 aVnZ-F12'!T248</f>
        <v>2.425732282770797</v>
      </c>
      <c r="M244" s="1"/>
      <c r="N244" s="1">
        <f t="shared" si="14"/>
        <v>-9.5397975995967776E-3</v>
      </c>
      <c r="O244" s="1"/>
      <c r="P244">
        <v>30</v>
      </c>
      <c r="Q244" t="s">
        <v>2439</v>
      </c>
      <c r="R244">
        <v>0.95</v>
      </c>
      <c r="S244">
        <v>1.083</v>
      </c>
      <c r="T244">
        <v>1.1379999999999999</v>
      </c>
      <c r="U244">
        <v>1.3220000000000001</v>
      </c>
      <c r="V244">
        <v>1.125</v>
      </c>
    </row>
    <row r="245" spans="1:22" x14ac:dyDescent="0.2">
      <c r="A245" t="str">
        <f>'MP2-F12 '!C257</f>
        <v>30_Benzene-Ethene_1.00</v>
      </c>
      <c r="B245" s="1">
        <f>'MP2-F12 '!BK257</f>
        <v>2.4185542702775118</v>
      </c>
      <c r="C245" s="1">
        <f>'MP2-F12 '!BL257</f>
        <v>2.4239245440538868</v>
      </c>
      <c r="D245" s="1">
        <f>'CCSD-F12c VTZ-F12'!S245</f>
        <v>-1.8968417231043295</v>
      </c>
      <c r="E245" s="1">
        <f>'sterling (T) in progress'!E247</f>
        <v>0.75556503529552765</v>
      </c>
      <c r="F245" s="2">
        <f t="shared" si="12"/>
        <v>1.2685264681095956</v>
      </c>
      <c r="G245" s="1">
        <v>1.3504089124927141</v>
      </c>
      <c r="H245" s="1">
        <v>1.4119999999999999</v>
      </c>
      <c r="I245" s="1">
        <v>1.3095065412119258</v>
      </c>
      <c r="J245" s="1">
        <f t="shared" si="13"/>
        <v>1.2772775824687099</v>
      </c>
      <c r="K245" s="1">
        <f>'DF-MP2-F12 aVnZ-F12'!R249</f>
        <v>2.4098031559183974</v>
      </c>
      <c r="L245" s="1">
        <f>'DF-MP2-F12 aVnZ-F12'!T249</f>
        <v>2.406598271400576</v>
      </c>
      <c r="M245" s="1"/>
      <c r="N245" s="1">
        <f t="shared" si="14"/>
        <v>-8.7511143591143536E-3</v>
      </c>
      <c r="O245" s="1"/>
      <c r="P245">
        <v>30</v>
      </c>
      <c r="Q245" t="s">
        <v>2439</v>
      </c>
      <c r="R245">
        <v>1</v>
      </c>
      <c r="S245">
        <v>1.3340000000000001</v>
      </c>
      <c r="T245">
        <v>1.377</v>
      </c>
      <c r="U245">
        <v>1.52</v>
      </c>
      <c r="V245">
        <v>1.4119999999999999</v>
      </c>
    </row>
    <row r="246" spans="1:22" x14ac:dyDescent="0.2">
      <c r="A246" t="str">
        <f>'MP2-F12 '!C258</f>
        <v>30_Benzene-Ethene_1.05</v>
      </c>
      <c r="B246" s="1">
        <f>'MP2-F12 '!BK258</f>
        <v>2.1792487198527679</v>
      </c>
      <c r="C246" s="1">
        <f>'MP2-F12 '!BL258</f>
        <v>2.1844192670804738</v>
      </c>
      <c r="D246" s="1">
        <f>'CCSD-F12c VTZ-F12'!S246</f>
        <v>-1.4723069913114579</v>
      </c>
      <c r="E246" s="1">
        <f>'sterling (T) in progress'!E248</f>
        <v>0.59215491879842297</v>
      </c>
      <c r="F246" s="2">
        <f t="shared" si="12"/>
        <v>1.2920923554598844</v>
      </c>
      <c r="G246" s="1">
        <v>1.3658341414378299</v>
      </c>
      <c r="H246" s="1">
        <v>1.401</v>
      </c>
      <c r="I246" s="1">
        <v>1.3327616511531217</v>
      </c>
      <c r="J246" s="1">
        <f t="shared" si="13"/>
        <v>1.299096647339733</v>
      </c>
      <c r="K246" s="1">
        <f>'DF-MP2-F12 aVnZ-F12'!R250</f>
        <v>2.1722444279729194</v>
      </c>
      <c r="L246" s="1">
        <f>'DF-MP2-F12 aVnZ-F12'!T250</f>
        <v>2.1693074402658836</v>
      </c>
      <c r="M246" s="1"/>
      <c r="N246" s="1">
        <f t="shared" si="14"/>
        <v>-7.0042918798485232E-3</v>
      </c>
      <c r="O246" s="1"/>
      <c r="P246">
        <v>30</v>
      </c>
      <c r="Q246" t="s">
        <v>2439</v>
      </c>
      <c r="R246">
        <v>1.05</v>
      </c>
      <c r="S246">
        <v>1.3149999999999999</v>
      </c>
      <c r="T246">
        <v>1.349</v>
      </c>
      <c r="U246">
        <v>1.46</v>
      </c>
      <c r="V246">
        <v>1.401</v>
      </c>
    </row>
    <row r="247" spans="1:22" x14ac:dyDescent="0.2">
      <c r="A247" t="str">
        <f>'MP2-F12 '!C259</f>
        <v>30_Benzene-Ethene_1.10</v>
      </c>
      <c r="B247" s="1">
        <f>'MP2-F12 '!BK259</f>
        <v>1.8605072640958189</v>
      </c>
      <c r="C247" s="1">
        <f>'MP2-F12 '!BL259</f>
        <v>1.8654468577560264</v>
      </c>
      <c r="D247" s="1">
        <f>'CCSD-F12c VTZ-F12'!S247</f>
        <v>-1.1492627525575516</v>
      </c>
      <c r="E247" s="1">
        <f>'sterling (T) in progress'!E249</f>
        <v>0.46583859571008462</v>
      </c>
      <c r="F247" s="2">
        <f t="shared" si="12"/>
        <v>1.17226687173808</v>
      </c>
      <c r="G247" s="1">
        <v>1.2368944243527049</v>
      </c>
      <c r="H247" s="1">
        <v>1.256</v>
      </c>
      <c r="I247" s="1">
        <v>1.2102143913671299</v>
      </c>
      <c r="J247" s="1">
        <f t="shared" si="13"/>
        <v>1.1770831072483519</v>
      </c>
      <c r="K247" s="1">
        <f>'DF-MP2-F12 aVnZ-F12'!R251</f>
        <v>1.855691028585547</v>
      </c>
      <c r="L247" s="1">
        <f>'DF-MP2-F12 aVnZ-F12'!T251</f>
        <v>1.8530050011018968</v>
      </c>
      <c r="M247" s="1"/>
      <c r="N247" s="1">
        <f t="shared" si="14"/>
        <v>-4.8162355102718823E-3</v>
      </c>
      <c r="O247" s="1"/>
      <c r="P247">
        <v>30</v>
      </c>
      <c r="Q247" t="s">
        <v>2439</v>
      </c>
      <c r="R247">
        <v>1.1000000000000001</v>
      </c>
      <c r="S247">
        <v>1.175</v>
      </c>
      <c r="T247">
        <v>1.202</v>
      </c>
      <c r="U247">
        <v>1.286</v>
      </c>
      <c r="V247">
        <v>1.256</v>
      </c>
    </row>
    <row r="248" spans="1:22" x14ac:dyDescent="0.2">
      <c r="A248" t="str">
        <f>'MP2-F12 '!C260</f>
        <v>30_Benzene-Ethene_1.25</v>
      </c>
      <c r="B248" s="1">
        <f>'MP2-F12 '!BK260</f>
        <v>0.98275264704009702</v>
      </c>
      <c r="C248" s="1">
        <f>'MP2-F12 '!BL260</f>
        <v>0.98670486334788587</v>
      </c>
      <c r="D248" s="1">
        <f>'CCSD-F12c VTZ-F12'!S248</f>
        <v>-0.56489611516517846</v>
      </c>
      <c r="E248" s="1">
        <f>'sterling (T) in progress'!E250</f>
        <v>0.2328415785498697</v>
      </c>
      <c r="F248" s="2">
        <f t="shared" si="12"/>
        <v>0.6508988696110769</v>
      </c>
      <c r="G248" s="1">
        <v>0.69202976093744695</v>
      </c>
      <c r="H248" s="1">
        <v>0.68899999999999995</v>
      </c>
      <c r="I248" s="1">
        <v>0.6776903571048345</v>
      </c>
      <c r="J248" s="1">
        <f t="shared" si="13"/>
        <v>0.6506981104247882</v>
      </c>
      <c r="K248" s="1">
        <f>'DF-MP2-F12 aVnZ-F12'!R252</f>
        <v>0.98295340622638572</v>
      </c>
      <c r="L248" s="1">
        <f>'DF-MP2-F12 aVnZ-F12'!T252</f>
        <v>0.98100773504960792</v>
      </c>
      <c r="M248" s="1"/>
      <c r="N248" s="1">
        <f t="shared" si="14"/>
        <v>2.0075918628870149E-4</v>
      </c>
      <c r="O248" s="1"/>
      <c r="P248">
        <v>30</v>
      </c>
      <c r="Q248" t="s">
        <v>2439</v>
      </c>
      <c r="R248">
        <v>1.25</v>
      </c>
      <c r="S248">
        <v>0.64200000000000002</v>
      </c>
      <c r="T248">
        <v>0.65500000000000003</v>
      </c>
      <c r="U248">
        <v>0.69299999999999995</v>
      </c>
      <c r="V248">
        <v>0.68899999999999995</v>
      </c>
    </row>
    <row r="249" spans="1:22" x14ac:dyDescent="0.2">
      <c r="A249" t="str">
        <f>'MP2-F12 '!C261</f>
        <v>30_Benzene-Ethene_1.50</v>
      </c>
      <c r="B249" s="1">
        <f>'MP2-F12 '!BK261</f>
        <v>0.27071403807616101</v>
      </c>
      <c r="C249" s="1">
        <f>'MP2-F12 '!BL261</f>
        <v>0.27232241067473845</v>
      </c>
      <c r="D249" s="1">
        <f>'CCSD-F12c VTZ-F12'!S249</f>
        <v>-0.19485032488989495</v>
      </c>
      <c r="E249" s="1">
        <f>'sterling (T) in progress'!E251</f>
        <v>8.1645065284448856E-2</v>
      </c>
      <c r="F249" s="2">
        <f t="shared" si="12"/>
        <v>0.15921417455232689</v>
      </c>
      <c r="G249" s="1">
        <v>0.1827713119235046</v>
      </c>
      <c r="H249" s="1">
        <v>0.17399999999999999</v>
      </c>
      <c r="I249" s="1">
        <v>0.17573879519950145</v>
      </c>
      <c r="J249" s="1">
        <f t="shared" si="13"/>
        <v>0.15750877847071493</v>
      </c>
      <c r="K249" s="1">
        <f>'DF-MP2-F12 aVnZ-F12'!R253</f>
        <v>0.27241943415777298</v>
      </c>
      <c r="L249" s="1">
        <f>'DF-MP2-F12 aVnZ-F12'!T253</f>
        <v>0.27117647330742473</v>
      </c>
      <c r="M249" s="1"/>
      <c r="N249" s="1">
        <f t="shared" si="14"/>
        <v>1.7053960816119651E-3</v>
      </c>
      <c r="O249" s="1"/>
      <c r="P249">
        <v>30</v>
      </c>
      <c r="Q249" t="s">
        <v>2439</v>
      </c>
      <c r="R249">
        <v>1.5</v>
      </c>
      <c r="S249">
        <v>0.156</v>
      </c>
      <c r="T249">
        <v>0.161</v>
      </c>
      <c r="U249">
        <v>0.17100000000000001</v>
      </c>
      <c r="V249">
        <v>0.17399999999999999</v>
      </c>
    </row>
    <row r="250" spans="1:22" x14ac:dyDescent="0.2">
      <c r="A250" t="str">
        <f>'MP2-F12 '!C262</f>
        <v>30_Benzene-Ethene_2.00</v>
      </c>
      <c r="B250" s="1">
        <f>'MP2-F12 '!BK262</f>
        <v>5.8138539646220514E-3</v>
      </c>
      <c r="C250" s="1">
        <f>'MP2-F12 '!BL262</f>
        <v>5.9613240269848896E-3</v>
      </c>
      <c r="D250" s="1">
        <f>'CCSD-F12c VTZ-F12'!S250</f>
        <v>-3.5441270327775755E-2</v>
      </c>
      <c r="E250" s="1">
        <f>'sterling (T) in progress'!E252</f>
        <v>1.536542500777425E-2</v>
      </c>
      <c r="F250" s="2">
        <f t="shared" si="12"/>
        <v>-1.328242797513929E-2</v>
      </c>
      <c r="G250" s="1">
        <v>-6.4555881111960107E-3</v>
      </c>
      <c r="H250" s="1">
        <v>-8.9999999999999993E-3</v>
      </c>
      <c r="I250" s="1">
        <v>-8.2153669426531899E-3</v>
      </c>
      <c r="J250" s="1">
        <f t="shared" si="13"/>
        <v>-1.4261991355379455E-2</v>
      </c>
      <c r="K250" s="1">
        <f>'DF-MP2-F12 aVnZ-F12'!R254</f>
        <v>6.7934173448622147E-3</v>
      </c>
      <c r="L250" s="1">
        <f>'DF-MP2-F12 aVnZ-F12'!T254</f>
        <v>6.5995510940960673E-3</v>
      </c>
      <c r="M250" s="1"/>
      <c r="N250" s="1">
        <f t="shared" si="14"/>
        <v>9.7956338024016501E-4</v>
      </c>
      <c r="O250" s="1"/>
      <c r="P250">
        <v>30</v>
      </c>
      <c r="Q250" t="s">
        <v>2439</v>
      </c>
      <c r="R250">
        <v>2</v>
      </c>
      <c r="S250">
        <v>-1.4999999999999999E-2</v>
      </c>
      <c r="T250">
        <v>-1.4E-2</v>
      </c>
      <c r="U250">
        <v>-1.2999999999999999E-2</v>
      </c>
      <c r="V250">
        <v>-8.9999999999999993E-3</v>
      </c>
    </row>
    <row r="251" spans="1:22" x14ac:dyDescent="0.2">
      <c r="A251" t="str">
        <f>'MP2-F12 '!C263</f>
        <v>31_Uracil-Ethene_0.90</v>
      </c>
      <c r="B251" s="1">
        <f>'MP2-F12 '!BK263</f>
        <v>3.6264003977367012</v>
      </c>
      <c r="C251" s="1">
        <f>'MP2-F12 '!BL263</f>
        <v>3.6379398859851531</v>
      </c>
      <c r="D251" s="1">
        <f>'CCSD-F12c VTZ-F12'!S251</f>
        <v>-2.4072682597738675</v>
      </c>
      <c r="E251" s="1">
        <f>'sterling (T) in progress'!E253</f>
        <v>1.1824379377871139</v>
      </c>
      <c r="F251" s="2">
        <f t="shared" si="12"/>
        <v>2.3959644109627765</v>
      </c>
      <c r="G251" s="1">
        <v>2.5191595478293247</v>
      </c>
      <c r="H251" s="1">
        <v>2.5670000000000002</v>
      </c>
      <c r="I251" s="1">
        <v>2.4238655773947504</v>
      </c>
      <c r="J251" s="1">
        <f t="shared" si="13"/>
        <v>2.4015700757499476</v>
      </c>
      <c r="K251" s="1">
        <f>'DF-MP2-F12 aVnZ-F12'!R255</f>
        <v>3.62079473294953</v>
      </c>
      <c r="L251" s="1">
        <f>'DF-MP2-F12 aVnZ-F12'!T255</f>
        <v>3.6177180344883939</v>
      </c>
      <c r="M251" s="1"/>
      <c r="N251" s="1">
        <f t="shared" si="14"/>
        <v>-5.6056647871711718E-3</v>
      </c>
      <c r="O251" s="1"/>
      <c r="P251">
        <v>31</v>
      </c>
      <c r="Q251" t="s">
        <v>2440</v>
      </c>
      <c r="R251">
        <v>0.9</v>
      </c>
      <c r="S251">
        <v>2.2370000000000001</v>
      </c>
      <c r="T251">
        <v>2.3530000000000002</v>
      </c>
      <c r="U251">
        <v>2.488</v>
      </c>
      <c r="V251">
        <v>2.5670000000000002</v>
      </c>
    </row>
    <row r="252" spans="1:22" x14ac:dyDescent="0.2">
      <c r="A252" t="str">
        <f>'MP2-F12 '!C264</f>
        <v>31_Uracil-Ethene_0.95</v>
      </c>
      <c r="B252" s="1">
        <f>'MP2-F12 '!BK264</f>
        <v>4.0506242534679426</v>
      </c>
      <c r="C252" s="1">
        <f>'MP2-F12 '!BL264</f>
        <v>4.0612710772360128</v>
      </c>
      <c r="D252" s="1">
        <f>'CCSD-F12c VTZ-F12'!S252</f>
        <v>-1.9015409691691842</v>
      </c>
      <c r="E252" s="1">
        <f>'sterling (T) in progress'!E254</f>
        <v>0.9486875573272191</v>
      </c>
      <c r="F252" s="2">
        <f t="shared" si="12"/>
        <v>3.0915278814845459</v>
      </c>
      <c r="G252" s="1">
        <v>3.208897016923526</v>
      </c>
      <c r="H252" s="1">
        <v>3.2370000000000001</v>
      </c>
      <c r="I252" s="1">
        <v>3.1302795740271887</v>
      </c>
      <c r="J252" s="1">
        <f t="shared" si="13"/>
        <v>3.0977708416259775</v>
      </c>
      <c r="K252" s="1">
        <f>'DF-MP2-F12 aVnZ-F12'!R256</f>
        <v>4.0443812933265111</v>
      </c>
      <c r="L252" s="1">
        <f>'DF-MP2-F12 aVnZ-F12'!T256</f>
        <v>4.0414331717548304</v>
      </c>
      <c r="M252" s="1"/>
      <c r="N252" s="1">
        <f t="shared" si="14"/>
        <v>-6.2429601414315528E-3</v>
      </c>
      <c r="O252" s="1"/>
      <c r="P252">
        <v>31</v>
      </c>
      <c r="Q252" t="s">
        <v>2440</v>
      </c>
      <c r="R252">
        <v>0.95</v>
      </c>
      <c r="S252">
        <v>2.97</v>
      </c>
      <c r="T252">
        <v>3.0640000000000001</v>
      </c>
      <c r="U252">
        <v>3.165</v>
      </c>
      <c r="V252">
        <v>3.2370000000000001</v>
      </c>
    </row>
    <row r="253" spans="1:22" x14ac:dyDescent="0.2">
      <c r="A253" t="str">
        <f>'MP2-F12 '!C265</f>
        <v>31_Uracil-Ethene_1.00</v>
      </c>
      <c r="B253" s="1">
        <f>'MP2-F12 '!BK265</f>
        <v>4.0093672268242635</v>
      </c>
      <c r="C253" s="1">
        <f>'MP2-F12 '!BL265</f>
        <v>4.0192597004515713</v>
      </c>
      <c r="D253" s="1">
        <f>'CCSD-F12c VTZ-F12'!S253</f>
        <v>-1.5080697566961923</v>
      </c>
      <c r="E253" s="1">
        <f>'sterling (T) in progress'!E255</f>
        <v>0.76176319143129345</v>
      </c>
      <c r="F253" s="2">
        <f t="shared" si="12"/>
        <v>3.2569754270659157</v>
      </c>
      <c r="G253" s="1">
        <v>3.3654121363043963</v>
      </c>
      <c r="H253" s="1">
        <v>3.3780000000000001</v>
      </c>
      <c r="I253" s="1">
        <v>3.3003275664290945</v>
      </c>
      <c r="J253" s="1">
        <f t="shared" si="13"/>
        <v>3.2630606615593649</v>
      </c>
      <c r="K253" s="1">
        <f>'DF-MP2-F12 aVnZ-F12'!R257</f>
        <v>4.0032819923308143</v>
      </c>
      <c r="L253" s="1">
        <f>'DF-MP2-F12 aVnZ-F12'!T257</f>
        <v>4.0004222969553007</v>
      </c>
      <c r="M253" s="1"/>
      <c r="N253" s="1">
        <f t="shared" si="14"/>
        <v>-6.0852344934492208E-3</v>
      </c>
      <c r="O253" s="1"/>
      <c r="P253">
        <v>31</v>
      </c>
      <c r="Q253" t="s">
        <v>2440</v>
      </c>
      <c r="R253">
        <v>1</v>
      </c>
      <c r="S253">
        <v>3.17</v>
      </c>
      <c r="T253">
        <v>3.246</v>
      </c>
      <c r="U253">
        <v>3.3220000000000001</v>
      </c>
      <c r="V253">
        <v>3.3780000000000001</v>
      </c>
    </row>
    <row r="254" spans="1:22" x14ac:dyDescent="0.2">
      <c r="A254" t="str">
        <f>'MP2-F12 '!C266</f>
        <v>31_Uracil-Ethene_1.05</v>
      </c>
      <c r="B254" s="1">
        <f>'MP2-F12 '!BK266</f>
        <v>3.7304015564858837</v>
      </c>
      <c r="C254" s="1">
        <f>'MP2-F12 '!BL266</f>
        <v>3.7396470184276209</v>
      </c>
      <c r="D254" s="1">
        <f>'CCSD-F12c VTZ-F12'!S254</f>
        <v>-1.2000854296916152</v>
      </c>
      <c r="E254" s="1">
        <f>'sterling (T) in progress'!E256</f>
        <v>0.61193276624720527</v>
      </c>
      <c r="F254" s="2">
        <f t="shared" si="12"/>
        <v>3.1369757493862553</v>
      </c>
      <c r="G254" s="1">
        <v>3.2350585541841985</v>
      </c>
      <c r="H254" s="1">
        <v>3.2370000000000001</v>
      </c>
      <c r="I254" s="1">
        <v>3.1809403215714354</v>
      </c>
      <c r="J254" s="1">
        <f t="shared" si="13"/>
        <v>3.1422488930414736</v>
      </c>
      <c r="K254" s="1">
        <f>'DF-MP2-F12 aVnZ-F12'!R258</f>
        <v>3.7251284128306654</v>
      </c>
      <c r="L254" s="1">
        <f>'DF-MP2-F12 aVnZ-F12'!T258</f>
        <v>3.7223885246588471</v>
      </c>
      <c r="M254" s="1"/>
      <c r="N254" s="1">
        <f t="shared" si="14"/>
        <v>-5.2731436552182487E-3</v>
      </c>
      <c r="O254" s="1"/>
      <c r="P254">
        <v>31</v>
      </c>
      <c r="Q254" t="s">
        <v>2440</v>
      </c>
      <c r="R254">
        <v>1.05</v>
      </c>
      <c r="S254">
        <v>3.08</v>
      </c>
      <c r="T254">
        <v>3.141</v>
      </c>
      <c r="U254">
        <v>3.1970000000000001</v>
      </c>
      <c r="V254">
        <v>3.2370000000000001</v>
      </c>
    </row>
    <row r="255" spans="1:22" x14ac:dyDescent="0.2">
      <c r="A255" t="str">
        <f>'MP2-F12 '!C267</f>
        <v>31_Uracil-Ethene_1.10</v>
      </c>
      <c r="B255" s="1">
        <f>'MP2-F12 '!BK267</f>
        <v>3.3488935840486316</v>
      </c>
      <c r="C255" s="1">
        <f>'MP2-F12 '!BL267</f>
        <v>3.3575655303239094</v>
      </c>
      <c r="D255" s="1">
        <f>'CCSD-F12c VTZ-F12'!S255</f>
        <v>-0.9586392080568884</v>
      </c>
      <c r="E255" s="1">
        <f>'sterling (T) in progress'!E257</f>
        <v>0.49206564497483246</v>
      </c>
      <c r="F255" s="2">
        <f t="shared" si="12"/>
        <v>2.8782615372707361</v>
      </c>
      <c r="G255" s="1">
        <v>2.9658158727262998</v>
      </c>
      <c r="H255" s="1">
        <v>2.9590000000000001</v>
      </c>
      <c r="I255" s="1">
        <v>2.9205481463226777</v>
      </c>
      <c r="J255" s="1">
        <f t="shared" si="13"/>
        <v>2.8823200209665756</v>
      </c>
      <c r="K255" s="1">
        <f>'DF-MP2-F12 aVnZ-F12'!R259</f>
        <v>3.3448351003527921</v>
      </c>
      <c r="L255" s="1">
        <f>'DF-MP2-F12 aVnZ-F12'!T259</f>
        <v>3.3422533012485767</v>
      </c>
      <c r="M255" s="1"/>
      <c r="N255" s="1">
        <f t="shared" si="14"/>
        <v>-4.0584836958394988E-3</v>
      </c>
      <c r="O255" s="1"/>
      <c r="P255">
        <v>31</v>
      </c>
      <c r="Q255" t="s">
        <v>2440</v>
      </c>
      <c r="R255">
        <v>1.1000000000000001</v>
      </c>
      <c r="S255">
        <v>2.8450000000000002</v>
      </c>
      <c r="T255">
        <v>2.895</v>
      </c>
      <c r="U255">
        <v>2.9359999999999999</v>
      </c>
      <c r="V255">
        <v>2.9590000000000001</v>
      </c>
    </row>
    <row r="256" spans="1:22" x14ac:dyDescent="0.2">
      <c r="A256" t="str">
        <f>'MP2-F12 '!C268</f>
        <v>31_Uracil-Ethene_1.25</v>
      </c>
      <c r="B256" s="1">
        <f>'MP2-F12 '!BK268</f>
        <v>2.1907267074789751</v>
      </c>
      <c r="C256" s="1">
        <f>'MP2-F12 '!BL268</f>
        <v>2.1977841318025142</v>
      </c>
      <c r="D256" s="1">
        <f>'CCSD-F12c VTZ-F12'!S256</f>
        <v>-0.49959234541743802</v>
      </c>
      <c r="E256" s="1">
        <f>'sterling (T) in progress'!E258</f>
        <v>0.25783529657293713</v>
      </c>
      <c r="F256" s="2">
        <f t="shared" si="12"/>
        <v>1.9488333702802494</v>
      </c>
      <c r="G256" s="1">
        <v>2.0089536796061722</v>
      </c>
      <c r="H256" s="1">
        <v>1.99</v>
      </c>
      <c r="I256" s="1">
        <v>1.9814575202528051</v>
      </c>
      <c r="J256" s="1">
        <f t="shared" si="13"/>
        <v>1.9489696586344742</v>
      </c>
      <c r="K256" s="1">
        <f>'DF-MP2-F12 aVnZ-F12'!R260</f>
        <v>2.1905904191247503</v>
      </c>
      <c r="L256" s="1">
        <f>'DF-MP2-F12 aVnZ-F12'!T260</f>
        <v>2.188587072055336</v>
      </c>
      <c r="M256" s="1"/>
      <c r="N256" s="1">
        <f t="shared" si="14"/>
        <v>-1.3628835422485608E-4</v>
      </c>
      <c r="O256" s="1"/>
      <c r="P256">
        <v>31</v>
      </c>
      <c r="Q256" t="s">
        <v>2440</v>
      </c>
      <c r="R256">
        <v>1.25</v>
      </c>
      <c r="S256">
        <v>1.9590000000000001</v>
      </c>
      <c r="T256">
        <v>1.9870000000000001</v>
      </c>
      <c r="U256">
        <v>2.0030000000000001</v>
      </c>
      <c r="V256">
        <v>1.99</v>
      </c>
    </row>
    <row r="257" spans="1:22" x14ac:dyDescent="0.2">
      <c r="A257" t="str">
        <f>'MP2-F12 '!C269</f>
        <v>31_Uracil-Ethene_1.50</v>
      </c>
      <c r="B257" s="1">
        <f>'MP2-F12 '!BK269</f>
        <v>1.0060445339403976</v>
      </c>
      <c r="C257" s="1">
        <f>'MP2-F12 '!BL269</f>
        <v>1.0104519436324324</v>
      </c>
      <c r="D257" s="1">
        <f>'CCSD-F12c VTZ-F12'!S257</f>
        <v>-0.18219276922438254</v>
      </c>
      <c r="E257" s="1">
        <f>'sterling (T) in progress'!E259</f>
        <v>9.1871237816110507E-2</v>
      </c>
      <c r="F257" s="2">
        <f t="shared" si="12"/>
        <v>0.9178828963711706</v>
      </c>
      <c r="G257" s="1">
        <v>0.95138520542073302</v>
      </c>
      <c r="H257" s="1">
        <v>0.93200000000000005</v>
      </c>
      <c r="I257" s="1">
        <v>0.93748536042076036</v>
      </c>
      <c r="J257" s="1">
        <f t="shared" si="13"/>
        <v>0.91572300253212557</v>
      </c>
      <c r="K257" s="1">
        <f>'DF-MP2-F12 aVnZ-F12'!R261</f>
        <v>1.0082044277794426</v>
      </c>
      <c r="L257" s="1">
        <f>'DF-MP2-F12 aVnZ-F12'!T261</f>
        <v>1.0069546000781064</v>
      </c>
      <c r="M257" s="1"/>
      <c r="N257" s="1">
        <f t="shared" si="14"/>
        <v>2.159893839045024E-3</v>
      </c>
      <c r="O257" s="1"/>
      <c r="P257">
        <v>31</v>
      </c>
      <c r="Q257" t="s">
        <v>2440</v>
      </c>
      <c r="R257">
        <v>1.5</v>
      </c>
      <c r="S257">
        <v>0.94299999999999995</v>
      </c>
      <c r="T257">
        <v>0.95399999999999996</v>
      </c>
      <c r="U257">
        <v>0.95599999999999996</v>
      </c>
      <c r="V257">
        <v>0.93200000000000005</v>
      </c>
    </row>
    <row r="258" spans="1:22" x14ac:dyDescent="0.2">
      <c r="A258" t="str">
        <f>'MP2-F12 '!C270</f>
        <v>31_Uracil-Ethene_2.00</v>
      </c>
      <c r="B258" s="1">
        <f>'MP2-F12 '!BK270</f>
        <v>0.26698506410837158</v>
      </c>
      <c r="C258" s="1">
        <f>'MP2-F12 '!BL270</f>
        <v>0.26803308383843205</v>
      </c>
      <c r="D258" s="1">
        <f>'CCSD-F12c VTZ-F12'!S258</f>
        <v>-3.2484288710934395E-2</v>
      </c>
      <c r="E258" s="1">
        <f>'sterling (T) in progress'!E260</f>
        <v>1.4628526124435444E-2</v>
      </c>
      <c r="F258" s="2">
        <f t="shared" si="12"/>
        <v>0.25061789017040431</v>
      </c>
      <c r="G258" s="1">
        <v>0.26172947293030702</v>
      </c>
      <c r="H258" s="1">
        <v>0.254</v>
      </c>
      <c r="I258" s="1">
        <v>0.25730173087625141</v>
      </c>
      <c r="J258" s="1">
        <f t="shared" si="13"/>
        <v>0.24912930152187263</v>
      </c>
      <c r="K258" s="1">
        <f>'DF-MP2-F12 aVnZ-F12'!R262</f>
        <v>0.26847365275690327</v>
      </c>
      <c r="L258" s="1">
        <f>'DF-MP2-F12 aVnZ-F12'!T262</f>
        <v>0.26836075291245121</v>
      </c>
      <c r="M258" s="1"/>
      <c r="N258" s="1">
        <f t="shared" si="14"/>
        <v>1.4885886485316857E-3</v>
      </c>
      <c r="O258" s="1"/>
      <c r="P258">
        <v>31</v>
      </c>
      <c r="Q258" t="s">
        <v>2440</v>
      </c>
      <c r="R258">
        <v>2</v>
      </c>
      <c r="S258">
        <v>0.26300000000000001</v>
      </c>
      <c r="T258">
        <v>0.26600000000000001</v>
      </c>
      <c r="U258">
        <v>0.26500000000000001</v>
      </c>
      <c r="V258">
        <v>0.254</v>
      </c>
    </row>
    <row r="259" spans="1:22" x14ac:dyDescent="0.2">
      <c r="A259" t="str">
        <f>'MP2-F12 '!C271</f>
        <v>32_Uracil-Ethyne_0.90</v>
      </c>
      <c r="B259" s="1">
        <f>'MP2-F12 '!BK271</f>
        <v>3.9794319355587202</v>
      </c>
      <c r="C259" s="1">
        <f>'MP2-F12 '!BL271</f>
        <v>3.9850451249769554</v>
      </c>
      <c r="D259" s="1">
        <f>'CCSD-F12c VTZ-F12'!S259</f>
        <v>-2.46382990221286</v>
      </c>
      <c r="E259" s="1">
        <f>'sterling (T) in progress'!E261</f>
        <v>1.0762213667912748</v>
      </c>
      <c r="F259" s="2">
        <f t="shared" si="12"/>
        <v>2.5866108152024756</v>
      </c>
      <c r="G259" s="1">
        <v>2.7083579197030483</v>
      </c>
      <c r="H259" s="1">
        <v>2.7930000000000001</v>
      </c>
      <c r="I259" s="1">
        <v>2.6275414528788557</v>
      </c>
      <c r="J259" s="1">
        <f t="shared" si="13"/>
        <v>2.5918234001371347</v>
      </c>
      <c r="K259" s="1">
        <f>'DF-MP2-F12 aVnZ-F12'!R263</f>
        <v>3.9742193506240606</v>
      </c>
      <c r="L259" s="1">
        <f>'DF-MP2-F12 aVnZ-F12'!T263</f>
        <v>3.9712267766515916</v>
      </c>
      <c r="M259" s="1"/>
      <c r="N259" s="1">
        <f t="shared" si="14"/>
        <v>-5.212584934659148E-3</v>
      </c>
      <c r="O259" s="1"/>
      <c r="P259">
        <v>32</v>
      </c>
      <c r="Q259" t="s">
        <v>2441</v>
      </c>
      <c r="R259">
        <v>0.9</v>
      </c>
      <c r="S259">
        <v>2.5230000000000001</v>
      </c>
      <c r="T259">
        <v>2.6219999999999999</v>
      </c>
      <c r="U259">
        <v>2.8119999999999998</v>
      </c>
      <c r="V259">
        <v>2.7930000000000001</v>
      </c>
    </row>
    <row r="260" spans="1:22" x14ac:dyDescent="0.2">
      <c r="A260" t="str">
        <f>'MP2-F12 '!C272</f>
        <v>32_Uracil-Ethyne_0.95</v>
      </c>
      <c r="B260" s="1">
        <f>'MP2-F12 '!BK272</f>
        <v>4.459228319888175</v>
      </c>
      <c r="C260" s="1">
        <f>'MP2-F12 '!BL272</f>
        <v>4.4644916801708838</v>
      </c>
      <c r="D260" s="1">
        <f>'CCSD-F12c VTZ-F12'!S260</f>
        <v>-1.9198448044495957</v>
      </c>
      <c r="E260" s="1">
        <f>'sterling (T) in progress'!E262</f>
        <v>0.85389778225574553</v>
      </c>
      <c r="F260" s="2">
        <f t="shared" si="12"/>
        <v>3.3871311943522815</v>
      </c>
      <c r="G260" s="1">
        <v>3.5074433968471515</v>
      </c>
      <c r="H260" s="1">
        <v>3.5630000000000002</v>
      </c>
      <c r="I260" s="1">
        <v>3.4420614986352103</v>
      </c>
      <c r="J260" s="1">
        <f t="shared" si="13"/>
        <v>3.3932812976943247</v>
      </c>
      <c r="K260" s="1">
        <f>'DF-MP2-F12 aVnZ-F12'!R264</f>
        <v>4.4530782165461318</v>
      </c>
      <c r="L260" s="1">
        <f>'DF-MP2-F12 aVnZ-F12'!T264</f>
        <v>4.4502374292670597</v>
      </c>
      <c r="M260" s="1"/>
      <c r="N260" s="1">
        <f t="shared" si="14"/>
        <v>-6.1501033420432449E-3</v>
      </c>
      <c r="O260" s="1"/>
      <c r="P260">
        <v>32</v>
      </c>
      <c r="Q260" t="s">
        <v>2441</v>
      </c>
      <c r="R260">
        <v>0.95</v>
      </c>
      <c r="S260">
        <v>3.33</v>
      </c>
      <c r="T260">
        <v>3.41</v>
      </c>
      <c r="U260">
        <v>3.5590000000000002</v>
      </c>
      <c r="V260">
        <v>3.5630000000000002</v>
      </c>
    </row>
    <row r="261" spans="1:22" x14ac:dyDescent="0.2">
      <c r="A261" t="str">
        <f>'MP2-F12 '!C273</f>
        <v>32_Uracil-Ethyne_1.00</v>
      </c>
      <c r="B261" s="1">
        <f>'MP2-F12 '!BK273</f>
        <v>4.41749777236521</v>
      </c>
      <c r="C261" s="1">
        <f>'MP2-F12 '!BL273</f>
        <v>4.4224173994702802</v>
      </c>
      <c r="D261" s="1">
        <f>'CCSD-F12c VTZ-F12'!S261</f>
        <v>-1.5030383874051374</v>
      </c>
      <c r="E261" s="1">
        <f>'sterling (T) in progress'!E263</f>
        <v>0.67894851256363564</v>
      </c>
      <c r="F261" s="2">
        <f t="shared" si="12"/>
        <v>3.587242712730919</v>
      </c>
      <c r="G261" s="1">
        <v>3.7020361595008979</v>
      </c>
      <c r="H261" s="1">
        <v>3.7370000000000001</v>
      </c>
      <c r="I261" s="1">
        <v>3.6491433279706822</v>
      </c>
      <c r="J261" s="1">
        <f t="shared" si="13"/>
        <v>3.5934078975237083</v>
      </c>
      <c r="K261" s="1">
        <f>'DF-MP2-F12 aVnZ-F12'!R265</f>
        <v>4.4113325875724207</v>
      </c>
      <c r="L261" s="1">
        <f>'DF-MP2-F12 aVnZ-F12'!T265</f>
        <v>4.4085300192831367</v>
      </c>
      <c r="M261" s="1"/>
      <c r="N261" s="1">
        <f t="shared" si="14"/>
        <v>-6.1651847927892689E-3</v>
      </c>
      <c r="O261" s="1"/>
      <c r="P261">
        <v>32</v>
      </c>
      <c r="Q261" t="s">
        <v>2441</v>
      </c>
      <c r="R261">
        <v>1</v>
      </c>
      <c r="S261">
        <v>3.5489999999999999</v>
      </c>
      <c r="T261">
        <v>3.6139999999999999</v>
      </c>
      <c r="U261">
        <v>3.73</v>
      </c>
      <c r="V261">
        <v>3.7370000000000001</v>
      </c>
    </row>
    <row r="262" spans="1:22" x14ac:dyDescent="0.2">
      <c r="A262" t="str">
        <f>'MP2-F12 '!C274</f>
        <v>32_Uracil-Ethyne_1.05</v>
      </c>
      <c r="B262" s="1">
        <f>'MP2-F12 '!BK274</f>
        <v>4.1107352462485798</v>
      </c>
      <c r="C262" s="1">
        <f>'MP2-F12 '!BL274</f>
        <v>4.1153074526646112</v>
      </c>
      <c r="D262" s="1">
        <f>'CCSD-F12c VTZ-F12'!S262</f>
        <v>-1.1817613390739052</v>
      </c>
      <c r="E262" s="1">
        <f>'sterling (T) in progress'!E264</f>
        <v>0.54050982336676312</v>
      </c>
      <c r="F262" s="2">
        <f t="shared" si="12"/>
        <v>3.4639342953409047</v>
      </c>
      <c r="G262" s="1">
        <v>3.5710447734878334</v>
      </c>
      <c r="H262" s="1">
        <v>3.5910000000000002</v>
      </c>
      <c r="I262" s="1">
        <v>3.5282138514156212</v>
      </c>
      <c r="J262" s="1">
        <f t="shared" si="13"/>
        <v>3.4694837305414374</v>
      </c>
      <c r="K262" s="1">
        <f>'DF-MP2-F12 aVnZ-F12'!R266</f>
        <v>4.105185811048047</v>
      </c>
      <c r="L262" s="1">
        <f>'DF-MP2-F12 aVnZ-F12'!T266</f>
        <v>4.1024026444603736</v>
      </c>
      <c r="M262" s="1"/>
      <c r="N262" s="1">
        <f t="shared" si="14"/>
        <v>-5.5494352005327485E-3</v>
      </c>
      <c r="O262" s="1"/>
      <c r="P262">
        <v>32</v>
      </c>
      <c r="Q262" t="s">
        <v>2441</v>
      </c>
      <c r="R262">
        <v>1.05</v>
      </c>
      <c r="S262">
        <v>3.448</v>
      </c>
      <c r="T262">
        <v>3.5</v>
      </c>
      <c r="U262">
        <v>3.59</v>
      </c>
      <c r="V262">
        <v>3.5910000000000002</v>
      </c>
    </row>
    <row r="263" spans="1:22" x14ac:dyDescent="0.2">
      <c r="A263" t="str">
        <f>'MP2-F12 '!C275</f>
        <v>32_Uracil-Ethyne_1.10</v>
      </c>
      <c r="B263" s="1">
        <f>'MP2-F12 '!BK275</f>
        <v>3.690104104767669</v>
      </c>
      <c r="C263" s="1">
        <f>'MP2-F12 '!BL275</f>
        <v>3.6943245072719346</v>
      </c>
      <c r="D263" s="1">
        <f>'CCSD-F12c VTZ-F12'!S263</f>
        <v>-0.9335712772093494</v>
      </c>
      <c r="E263" s="1">
        <f>'sterling (T) in progress'!E265</f>
        <v>0.43093277379491918</v>
      </c>
      <c r="F263" s="2">
        <f t="shared" si="12"/>
        <v>3.1828827920420468</v>
      </c>
      <c r="G263" s="1">
        <v>3.2814238564649263</v>
      </c>
      <c r="H263" s="1">
        <v>3.2909999999999999</v>
      </c>
      <c r="I263" s="1">
        <v>3.2466082363410522</v>
      </c>
      <c r="J263" s="1">
        <f t="shared" si="13"/>
        <v>3.1874656013532388</v>
      </c>
      <c r="K263" s="1">
        <f>'DF-MP2-F12 aVnZ-F12'!R267</f>
        <v>3.6855212954564771</v>
      </c>
      <c r="L263" s="1">
        <f>'DF-MP2-F12 aVnZ-F12'!T267</f>
        <v>3.6827901661905758</v>
      </c>
      <c r="M263" s="1"/>
      <c r="N263" s="1">
        <f t="shared" si="14"/>
        <v>-4.5828093111919266E-3</v>
      </c>
      <c r="O263" s="1"/>
      <c r="P263">
        <v>32</v>
      </c>
      <c r="Q263" t="s">
        <v>2441</v>
      </c>
      <c r="R263">
        <v>1.1000000000000001</v>
      </c>
      <c r="S263">
        <v>3.1859999999999999</v>
      </c>
      <c r="T263">
        <v>3.2290000000000001</v>
      </c>
      <c r="U263">
        <v>3.2989999999999999</v>
      </c>
      <c r="V263">
        <v>3.2909999999999999</v>
      </c>
    </row>
    <row r="264" spans="1:22" x14ac:dyDescent="0.2">
      <c r="A264" t="str">
        <f>'MP2-F12 '!C276</f>
        <v>32_Uracil-Ethyne_1.25</v>
      </c>
      <c r="B264" s="1">
        <f>'MP2-F12 '!BK276</f>
        <v>2.4128142901942735</v>
      </c>
      <c r="C264" s="1">
        <f>'MP2-F12 '!BL276</f>
        <v>2.4161849026578892</v>
      </c>
      <c r="D264" s="1">
        <f>'CCSD-F12c VTZ-F12'!S264</f>
        <v>-0.47283526129083553</v>
      </c>
      <c r="E264" s="1">
        <f>'sterling (T) in progress'!E266</f>
        <v>0.22037566744198014</v>
      </c>
      <c r="F264" s="2">
        <f t="shared" si="12"/>
        <v>2.1586389028817203</v>
      </c>
      <c r="G264" s="1">
        <v>2.2320775990252608</v>
      </c>
      <c r="H264" s="1">
        <v>2.2250000000000001</v>
      </c>
      <c r="I264" s="1">
        <v>2.212611070228621</v>
      </c>
      <c r="J264" s="1">
        <f t="shared" si="13"/>
        <v>2.1603546963454181</v>
      </c>
      <c r="K264" s="1">
        <f>'DF-MP2-F12 aVnZ-F12'!R268</f>
        <v>2.4110984967305757</v>
      </c>
      <c r="L264" s="1">
        <f>'DF-MP2-F12 aVnZ-F12'!T268</f>
        <v>2.4088937266554233</v>
      </c>
      <c r="M264" s="1"/>
      <c r="N264" s="1">
        <f t="shared" si="14"/>
        <v>-1.7157934636977679E-3</v>
      </c>
      <c r="O264" s="1"/>
      <c r="P264">
        <v>32</v>
      </c>
      <c r="Q264" t="s">
        <v>2441</v>
      </c>
      <c r="R264">
        <v>1.25</v>
      </c>
      <c r="S264">
        <v>2.198</v>
      </c>
      <c r="T264">
        <v>2.222</v>
      </c>
      <c r="U264">
        <v>2.254</v>
      </c>
      <c r="V264">
        <v>2.2250000000000001</v>
      </c>
    </row>
    <row r="265" spans="1:22" x14ac:dyDescent="0.2">
      <c r="A265" t="str">
        <f>'MP2-F12 '!C277</f>
        <v>32_Uracil-Ethyne_1.50</v>
      </c>
      <c r="B265" s="1">
        <f>'MP2-F12 '!BK277</f>
        <v>1.1020658999170792</v>
      </c>
      <c r="C265" s="1">
        <f>'MP2-F12 '!BL277</f>
        <v>1.1048377641474891</v>
      </c>
      <c r="D265" s="1">
        <f>'CCSD-F12c VTZ-F12'!S265</f>
        <v>-0.1669253777836871</v>
      </c>
      <c r="E265" s="1">
        <f>'sterling (T) in progress'!E267</f>
        <v>7.5965734709153354E-2</v>
      </c>
      <c r="F265" s="2">
        <f t="shared" si="12"/>
        <v>1.0122246060990365</v>
      </c>
      <c r="G265" s="1">
        <v>1.0536678167350999</v>
      </c>
      <c r="H265" s="1">
        <v>1.042</v>
      </c>
      <c r="I265" s="1">
        <v>1.0450690784426064</v>
      </c>
      <c r="J265" s="1">
        <f t="shared" si="13"/>
        <v>1.0111062568425453</v>
      </c>
      <c r="K265" s="1">
        <f>'DF-MP2-F12 aVnZ-F12'!R269</f>
        <v>1.1031842491735702</v>
      </c>
      <c r="L265" s="1">
        <f>'DF-MP2-F12 aVnZ-F12'!T269</f>
        <v>1.1019526123654946</v>
      </c>
      <c r="M265" s="1"/>
      <c r="N265" s="1">
        <f t="shared" si="14"/>
        <v>1.1183492564912356E-3</v>
      </c>
      <c r="O265" s="1"/>
      <c r="P265">
        <v>32</v>
      </c>
      <c r="Q265" t="s">
        <v>2441</v>
      </c>
      <c r="R265">
        <v>1.5</v>
      </c>
      <c r="S265">
        <v>1.054</v>
      </c>
      <c r="T265">
        <v>1.0629999999999999</v>
      </c>
      <c r="U265">
        <v>1.073</v>
      </c>
      <c r="V265">
        <v>1.042</v>
      </c>
    </row>
    <row r="266" spans="1:22" x14ac:dyDescent="0.2">
      <c r="A266" t="str">
        <f>'MP2-F12 '!C278</f>
        <v>32_Uracil-Ethyne_2.00</v>
      </c>
      <c r="B266" s="1">
        <f>'MP2-F12 '!BK278</f>
        <v>0.28093853231391908</v>
      </c>
      <c r="C266" s="1">
        <f>'MP2-F12 '!BL278</f>
        <v>0.28221763807621014</v>
      </c>
      <c r="D266" s="1">
        <f>'CCSD-F12c VTZ-F12'!S266</f>
        <v>-3.0101370912312242E-2</v>
      </c>
      <c r="E266" s="1">
        <f>'sterling (T) in progress'!E268</f>
        <v>1.1920514852097722E-2</v>
      </c>
      <c r="F266" s="2">
        <f t="shared" si="12"/>
        <v>0.26439419170348744</v>
      </c>
      <c r="G266" s="1">
        <v>0.27791206671891844</v>
      </c>
      <c r="H266" s="1">
        <v>0.27300000000000002</v>
      </c>
      <c r="I266" s="1">
        <v>0.27548156880608754</v>
      </c>
      <c r="J266" s="1">
        <f t="shared" si="13"/>
        <v>0.26275767625370455</v>
      </c>
      <c r="K266" s="1">
        <f>'DF-MP2-F12 aVnZ-F12'!R270</f>
        <v>0.28257504776370196</v>
      </c>
      <c r="L266" s="1">
        <f>'DF-MP2-F12 aVnZ-F12'!T270</f>
        <v>0.28300995515533678</v>
      </c>
      <c r="M266" s="1"/>
      <c r="N266" s="1">
        <f t="shared" si="14"/>
        <v>1.6365154497828827E-3</v>
      </c>
      <c r="O266" s="1"/>
      <c r="P266">
        <v>32</v>
      </c>
      <c r="Q266" t="s">
        <v>2441</v>
      </c>
      <c r="R266">
        <v>2</v>
      </c>
      <c r="S266">
        <v>0.28100000000000003</v>
      </c>
      <c r="T266">
        <v>0.28299999999999997</v>
      </c>
      <c r="U266">
        <v>0.28399999999999997</v>
      </c>
      <c r="V266">
        <v>0.27300000000000002</v>
      </c>
    </row>
    <row r="267" spans="1:22" x14ac:dyDescent="0.2">
      <c r="A267" t="str">
        <f>'MP2-F12 '!C279</f>
        <v>33_Pyridine-Ethene_0.90</v>
      </c>
      <c r="B267" s="1">
        <f>'MP2-F12 '!BK279</f>
        <v>2.6189742207628837</v>
      </c>
      <c r="C267" s="1">
        <f>'MP2-F12 '!BL279</f>
        <v>2.6239674844824195</v>
      </c>
      <c r="D267" s="1">
        <f>'CCSD-F12c VTZ-F12'!S267</f>
        <v>-3.1670595127433572</v>
      </c>
      <c r="E267" s="1">
        <f>'sterling (T) in progress'!E269</f>
        <v>1.2254812184287434</v>
      </c>
      <c r="F267" s="2">
        <f t="shared" si="12"/>
        <v>0.66774640794191376</v>
      </c>
      <c r="G267" s="1">
        <v>0.76455106500668757</v>
      </c>
      <c r="H267" s="1">
        <v>0.88500000000000001</v>
      </c>
      <c r="I267" s="1">
        <v>0.69903050987371107</v>
      </c>
      <c r="J267" s="1">
        <f t="shared" si="13"/>
        <v>0.67739592644826985</v>
      </c>
      <c r="K267" s="1">
        <f>'DF-MP2-F12 aVnZ-F12'!R271</f>
        <v>2.6093247022565276</v>
      </c>
      <c r="L267" s="1">
        <f>'DF-MP2-F12 aVnZ-F12'!T271</f>
        <v>2.6057465532894946</v>
      </c>
      <c r="M267" s="1"/>
      <c r="N267" s="1">
        <f t="shared" si="14"/>
        <v>-9.6495185063560918E-3</v>
      </c>
      <c r="O267" s="1"/>
      <c r="P267">
        <v>33</v>
      </c>
      <c r="Q267" t="s">
        <v>2442</v>
      </c>
      <c r="R267">
        <v>0.9</v>
      </c>
      <c r="S267">
        <v>0.95899999999999996</v>
      </c>
      <c r="T267">
        <v>1.0289999999999999</v>
      </c>
      <c r="U267">
        <v>1.24</v>
      </c>
      <c r="V267">
        <v>0.88500000000000001</v>
      </c>
    </row>
    <row r="268" spans="1:22" x14ac:dyDescent="0.2">
      <c r="A268" t="str">
        <f>'MP2-F12 '!C280</f>
        <v>33_Pyridine-Ethene_0.95</v>
      </c>
      <c r="B268" s="1">
        <f>'MP2-F12 '!BK280</f>
        <v>2.964876912964078</v>
      </c>
      <c r="C268" s="1">
        <f>'MP2-F12 '!BL280</f>
        <v>2.9699806167883169</v>
      </c>
      <c r="D268" s="1">
        <f>'CCSD-F12c VTZ-F12'!S268</f>
        <v>-2.4792907128149149</v>
      </c>
      <c r="E268" s="1">
        <f>'sterling (T) in progress'!E270</f>
        <v>0.97167397737207029</v>
      </c>
      <c r="F268" s="2">
        <f t="shared" ref="F268:F331" si="15">K268+D268+E268</f>
        <v>1.4470026719117555</v>
      </c>
      <c r="G268" s="1">
        <v>1.5409382029219256</v>
      </c>
      <c r="H268" s="1">
        <v>1.6220000000000001</v>
      </c>
      <c r="I268" s="1">
        <v>1.4873258595346837</v>
      </c>
      <c r="J268" s="1">
        <f t="shared" ref="J268:J331" si="16">B268+D268+E268</f>
        <v>1.4572601775212335</v>
      </c>
      <c r="K268" s="1">
        <f>'DF-MP2-F12 aVnZ-F12'!R272</f>
        <v>2.9546194073545999</v>
      </c>
      <c r="L268" s="1">
        <f>'DF-MP2-F12 aVnZ-F12'!T272</f>
        <v>2.9512187872037221</v>
      </c>
      <c r="M268" s="1"/>
      <c r="N268" s="1">
        <f t="shared" ref="N268:N331" si="17">F268-J268</f>
        <v>-1.0257505609478024E-2</v>
      </c>
      <c r="O268" s="1"/>
      <c r="P268">
        <v>33</v>
      </c>
      <c r="Q268" t="s">
        <v>2442</v>
      </c>
      <c r="R268">
        <v>0.95</v>
      </c>
      <c r="S268">
        <v>1.6140000000000001</v>
      </c>
      <c r="T268">
        <v>1.67</v>
      </c>
      <c r="U268">
        <v>1.835</v>
      </c>
      <c r="V268">
        <v>1.6220000000000001</v>
      </c>
    </row>
    <row r="269" spans="1:22" x14ac:dyDescent="0.2">
      <c r="A269" t="str">
        <f>'MP2-F12 '!C281</f>
        <v>33_Pyridine-Ethene_1.00</v>
      </c>
      <c r="B269" s="1">
        <f>'MP2-F12 '!BK281</f>
        <v>2.9080268641482454</v>
      </c>
      <c r="C269" s="1">
        <f>'MP2-F12 '!BL281</f>
        <v>2.913131605548668</v>
      </c>
      <c r="D269" s="1">
        <f>'CCSD-F12c VTZ-F12'!S269</f>
        <v>-1.9502142286623467</v>
      </c>
      <c r="E269" s="1">
        <f>'sterling (T) in progress'!E271</f>
        <v>0.77254065412511519</v>
      </c>
      <c r="F269" s="2">
        <f t="shared" si="15"/>
        <v>1.7207210411091323</v>
      </c>
      <c r="G269" s="1">
        <v>1.8082967617299723</v>
      </c>
      <c r="H269" s="1">
        <v>1.861</v>
      </c>
      <c r="I269" s="1">
        <v>1.7642724627407693</v>
      </c>
      <c r="J269" s="1">
        <f t="shared" si="16"/>
        <v>1.7303532896110139</v>
      </c>
      <c r="K269" s="1">
        <f>'DF-MP2-F12 aVnZ-F12'!R273</f>
        <v>2.8983946156463638</v>
      </c>
      <c r="L269" s="1">
        <f>'DF-MP2-F12 aVnZ-F12'!T273</f>
        <v>2.8951156846698503</v>
      </c>
      <c r="M269" s="1"/>
      <c r="N269" s="1">
        <f t="shared" si="17"/>
        <v>-9.6322485018816018E-3</v>
      </c>
      <c r="O269" s="1"/>
      <c r="P269">
        <v>33</v>
      </c>
      <c r="Q269" t="s">
        <v>2442</v>
      </c>
      <c r="R269">
        <v>1</v>
      </c>
      <c r="S269">
        <v>1.8120000000000001</v>
      </c>
      <c r="T269">
        <v>1.8560000000000001</v>
      </c>
      <c r="U269">
        <v>1.986</v>
      </c>
      <c r="V269">
        <v>1.861</v>
      </c>
    </row>
    <row r="270" spans="1:22" x14ac:dyDescent="0.2">
      <c r="A270" t="str">
        <f>'MP2-F12 '!C282</f>
        <v>33_Pyridine-Ethene_1.05</v>
      </c>
      <c r="B270" s="1">
        <f>'MP2-F12 '!BK282</f>
        <v>2.652613066629125</v>
      </c>
      <c r="C270" s="1">
        <f>'MP2-F12 '!BL282</f>
        <v>2.6576144231549108</v>
      </c>
      <c r="D270" s="1">
        <f>'CCSD-F12c VTZ-F12'!S270</f>
        <v>-1.5409298796367343</v>
      </c>
      <c r="E270" s="1">
        <f>'sterling (T) in progress'!E272</f>
        <v>0.61564830414379512</v>
      </c>
      <c r="F270" s="2">
        <f t="shared" si="15"/>
        <v>1.7193218900153289</v>
      </c>
      <c r="G270" s="1">
        <v>1.7985272634570348</v>
      </c>
      <c r="H270" s="1">
        <v>1.83</v>
      </c>
      <c r="I270" s="1">
        <v>1.762337503873733</v>
      </c>
      <c r="J270" s="1">
        <f t="shared" si="16"/>
        <v>1.7273314911361859</v>
      </c>
      <c r="K270" s="1">
        <f>'DF-MP2-F12 aVnZ-F12'!R274</f>
        <v>2.644603465508268</v>
      </c>
      <c r="L270" s="1">
        <f>'DF-MP2-F12 aVnZ-F12'!T274</f>
        <v>2.6414531319321743</v>
      </c>
      <c r="M270" s="1"/>
      <c r="N270" s="1">
        <f t="shared" si="17"/>
        <v>-8.0096011208570239E-3</v>
      </c>
      <c r="O270" s="1"/>
      <c r="P270">
        <v>33</v>
      </c>
      <c r="Q270" t="s">
        <v>2442</v>
      </c>
      <c r="R270">
        <v>1.05</v>
      </c>
      <c r="S270">
        <v>1.7649999999999999</v>
      </c>
      <c r="T270">
        <v>1.8009999999999999</v>
      </c>
      <c r="U270">
        <v>1.903</v>
      </c>
      <c r="V270">
        <v>1.83</v>
      </c>
    </row>
    <row r="271" spans="1:22" x14ac:dyDescent="0.2">
      <c r="A271" t="str">
        <f>'MP2-F12 '!C283</f>
        <v>33_Pyridine-Ethene_1.10</v>
      </c>
      <c r="B271" s="1">
        <f>'MP2-F12 '!BK283</f>
        <v>2.3184704320315332</v>
      </c>
      <c r="C271" s="1">
        <f>'MP2-F12 '!BL283</f>
        <v>2.3232864866307166</v>
      </c>
      <c r="D271" s="1">
        <f>'CCSD-F12c VTZ-F12'!S271</f>
        <v>-1.2235925423680201</v>
      </c>
      <c r="E271" s="1">
        <f>'sterling (T) in progress'!E273</f>
        <v>0.4920482987600947</v>
      </c>
      <c r="F271" s="2">
        <f t="shared" si="15"/>
        <v>1.5809536222052971</v>
      </c>
      <c r="G271" s="1">
        <v>1.6510263931478022</v>
      </c>
      <c r="H271" s="1">
        <v>1.6679999999999999</v>
      </c>
      <c r="I271" s="1">
        <v>1.6213025332342728</v>
      </c>
      <c r="J271" s="1">
        <f t="shared" si="16"/>
        <v>1.5869261884236079</v>
      </c>
      <c r="K271" s="1">
        <f>'DF-MP2-F12 aVnZ-F12'!R275</f>
        <v>2.3124978658132225</v>
      </c>
      <c r="L271" s="1">
        <f>'DF-MP2-F12 aVnZ-F12'!T275</f>
        <v>2.3095338638526557</v>
      </c>
      <c r="M271" s="1"/>
      <c r="N271" s="1">
        <f t="shared" si="17"/>
        <v>-5.9725662183107708E-3</v>
      </c>
      <c r="O271" s="1"/>
      <c r="P271">
        <v>33</v>
      </c>
      <c r="Q271" t="s">
        <v>2442</v>
      </c>
      <c r="R271">
        <v>1.1000000000000001</v>
      </c>
      <c r="S271">
        <v>1.6020000000000001</v>
      </c>
      <c r="T271">
        <v>1.631</v>
      </c>
      <c r="U271">
        <v>1.71</v>
      </c>
      <c r="V271">
        <v>1.6679999999999999</v>
      </c>
    </row>
    <row r="272" spans="1:22" x14ac:dyDescent="0.2">
      <c r="A272" t="str">
        <f>'MP2-F12 '!C284</f>
        <v>33_Pyridine-Ethene_1.25</v>
      </c>
      <c r="B272" s="1">
        <f>'MP2-F12 '!BK284</f>
        <v>1.3595970743824506</v>
      </c>
      <c r="C272" s="1">
        <f>'MP2-F12 '!BL284</f>
        <v>1.3634998999068804</v>
      </c>
      <c r="D272" s="1">
        <f>'CCSD-F12c VTZ-F12'!S272</f>
        <v>-0.630627675644855</v>
      </c>
      <c r="E272" s="1">
        <f>'sterling (T) in progress'!E274</f>
        <v>0.25629925867102354</v>
      </c>
      <c r="F272" s="2">
        <f t="shared" si="15"/>
        <v>0.98484202629045359</v>
      </c>
      <c r="G272" s="1">
        <v>1.0295928195927089</v>
      </c>
      <c r="H272" s="1">
        <v>1.0269999999999999</v>
      </c>
      <c r="I272" s="1">
        <v>1.0132395938776351</v>
      </c>
      <c r="J272" s="1">
        <f t="shared" si="16"/>
        <v>0.98526865740861913</v>
      </c>
      <c r="K272" s="1">
        <f>'DF-MP2-F12 aVnZ-F12'!R276</f>
        <v>1.359170443264285</v>
      </c>
      <c r="L272" s="1">
        <f>'DF-MP2-F12 aVnZ-F12'!T276</f>
        <v>1.3568784040947055</v>
      </c>
      <c r="M272" s="1"/>
      <c r="N272" s="1">
        <f t="shared" si="17"/>
        <v>-4.2663111816554355E-4</v>
      </c>
      <c r="O272" s="1"/>
      <c r="P272">
        <v>33</v>
      </c>
      <c r="Q272" t="s">
        <v>2442</v>
      </c>
      <c r="R272">
        <v>1.25</v>
      </c>
      <c r="S272">
        <v>0.98299999999999998</v>
      </c>
      <c r="T272">
        <v>0.998</v>
      </c>
      <c r="U272">
        <v>1.0349999999999999</v>
      </c>
      <c r="V272">
        <v>1.0269999999999999</v>
      </c>
    </row>
    <row r="273" spans="1:22" x14ac:dyDescent="0.2">
      <c r="A273" t="str">
        <f>'MP2-F12 '!C285</f>
        <v>33_Pyridine-Ethene_1.50</v>
      </c>
      <c r="B273" s="1">
        <f>'MP2-F12 '!BK285</f>
        <v>0.48568940347942235</v>
      </c>
      <c r="C273" s="1">
        <f>'MP2-F12 '!BL285</f>
        <v>0.48755647825469206</v>
      </c>
      <c r="D273" s="1">
        <f>'CCSD-F12c VTZ-F12'!S273</f>
        <v>-0.23152132305257833</v>
      </c>
      <c r="E273" s="1">
        <f>'sterling (T) in progress'!E275</f>
        <v>9.426047405725442E-2</v>
      </c>
      <c r="F273" s="2">
        <f t="shared" si="15"/>
        <v>0.35018850969768373</v>
      </c>
      <c r="G273" s="1">
        <v>0.37359845452293666</v>
      </c>
      <c r="H273" s="1">
        <v>0.36599999999999999</v>
      </c>
      <c r="I273" s="1">
        <v>0.36656494343504342</v>
      </c>
      <c r="J273" s="1">
        <f t="shared" si="16"/>
        <v>0.34842855448409843</v>
      </c>
      <c r="K273" s="1">
        <f>'DF-MP2-F12 aVnZ-F12'!R277</f>
        <v>0.48744935869300765</v>
      </c>
      <c r="L273" s="1">
        <f>'DF-MP2-F12 aVnZ-F12'!T277</f>
        <v>0.48603321554420881</v>
      </c>
      <c r="M273" s="1"/>
      <c r="N273" s="1">
        <f t="shared" si="17"/>
        <v>1.7599552135852958E-3</v>
      </c>
      <c r="O273" s="1"/>
      <c r="P273">
        <v>33</v>
      </c>
      <c r="Q273" t="s">
        <v>2442</v>
      </c>
      <c r="R273">
        <v>1.5</v>
      </c>
      <c r="S273">
        <v>0.34899999999999998</v>
      </c>
      <c r="T273">
        <v>0.35499999999999998</v>
      </c>
      <c r="U273">
        <v>0.36499999999999999</v>
      </c>
      <c r="V273">
        <v>0.36599999999999999</v>
      </c>
    </row>
    <row r="274" spans="1:22" x14ac:dyDescent="0.2">
      <c r="A274" t="str">
        <f>'MP2-F12 '!C286</f>
        <v>33_Pyridine-Ethene_2.00</v>
      </c>
      <c r="B274" s="1">
        <f>'MP2-F12 '!BK286</f>
        <v>6.7558356404875786E-2</v>
      </c>
      <c r="C274" s="1">
        <f>'MP2-F12 '!BL286</f>
        <v>6.7814695165558964E-2</v>
      </c>
      <c r="D274" s="1">
        <f>'CCSD-F12c VTZ-F12'!S274</f>
        <v>-4.5067937508620877E-2</v>
      </c>
      <c r="E274" s="1">
        <f>'sterling (T) in progress'!E276</f>
        <v>1.84158665104397E-2</v>
      </c>
      <c r="F274" s="2">
        <f t="shared" si="15"/>
        <v>4.1642295948705776E-2</v>
      </c>
      <c r="G274" s="1">
        <v>4.9269375062121278E-2</v>
      </c>
      <c r="H274" s="1">
        <v>4.5999999999999999E-2</v>
      </c>
      <c r="I274" s="1">
        <v>4.7239530060482107E-2</v>
      </c>
      <c r="J274" s="1">
        <f t="shared" si="16"/>
        <v>4.0906285406694609E-2</v>
      </c>
      <c r="K274" s="1">
        <f>'DF-MP2-F12 aVnZ-F12'!R278</f>
        <v>6.8294366946886953E-2</v>
      </c>
      <c r="L274" s="1">
        <f>'DF-MP2-F12 aVnZ-F12'!T278</f>
        <v>6.7926690137150345E-2</v>
      </c>
      <c r="M274" s="1"/>
      <c r="N274" s="1">
        <f t="shared" si="17"/>
        <v>7.3601054201116733E-4</v>
      </c>
      <c r="O274" s="1"/>
      <c r="P274">
        <v>33</v>
      </c>
      <c r="Q274" t="s">
        <v>2442</v>
      </c>
      <c r="R274">
        <v>2</v>
      </c>
      <c r="S274">
        <v>4.1000000000000002E-2</v>
      </c>
      <c r="T274">
        <v>4.2000000000000003E-2</v>
      </c>
      <c r="U274">
        <v>4.2999999999999997E-2</v>
      </c>
      <c r="V274">
        <v>4.5999999999999999E-2</v>
      </c>
    </row>
    <row r="275" spans="1:22" x14ac:dyDescent="0.2">
      <c r="A275" t="str">
        <f>'MP2-F12 '!C287</f>
        <v>34_Pentane-Pentane_0.90</v>
      </c>
      <c r="B275" s="1">
        <f>'MP2-F12 '!BK287</f>
        <v>3.254564030384004</v>
      </c>
      <c r="C275" s="1">
        <f>'MP2-F12 '!BL287</f>
        <v>3.2600077010917348</v>
      </c>
      <c r="D275" s="1">
        <f>'CCSD-F12c VTZ-F12'!S275</f>
        <v>-2.0410047905581772</v>
      </c>
      <c r="E275" s="1">
        <f>'sterling (T) in progress'!E277</f>
        <v>1.5870541601574764</v>
      </c>
      <c r="F275" s="2">
        <f t="shared" si="15"/>
        <v>2.7963975576320776</v>
      </c>
      <c r="G275" s="1">
        <v>2.9188683831842455</v>
      </c>
      <c r="H275" s="1">
        <v>2.8559999999999999</v>
      </c>
      <c r="I275" s="1">
        <v>2.7888753454501209</v>
      </c>
      <c r="J275" s="1">
        <f t="shared" si="16"/>
        <v>2.8006133999833032</v>
      </c>
      <c r="K275" s="1">
        <f>'DF-MP2-F12 aVnZ-F12'!R279</f>
        <v>3.2503481880327785</v>
      </c>
      <c r="L275" s="1">
        <f>'DF-MP2-F12 aVnZ-F12'!T279</f>
        <v>3.244935342529212</v>
      </c>
      <c r="M275" s="1"/>
      <c r="N275" s="1">
        <f t="shared" si="17"/>
        <v>-4.2158423512255183E-3</v>
      </c>
      <c r="O275" s="1"/>
      <c r="P275">
        <v>34</v>
      </c>
      <c r="Q275" t="s">
        <v>2443</v>
      </c>
      <c r="R275">
        <v>0.9</v>
      </c>
      <c r="S275">
        <v>3.0110000000000001</v>
      </c>
      <c r="T275">
        <v>3.1970000000000001</v>
      </c>
      <c r="U275">
        <v>3.3119999999999998</v>
      </c>
      <c r="V275">
        <v>2.8559999999999999</v>
      </c>
    </row>
    <row r="276" spans="1:22" x14ac:dyDescent="0.2">
      <c r="A276" t="str">
        <f>'MP2-F12 '!C288</f>
        <v>34_Pentane-Pentane_0.95</v>
      </c>
      <c r="B276" s="1">
        <f>'MP2-F12 '!BK288</f>
        <v>3.8886687216239135</v>
      </c>
      <c r="C276" s="1">
        <f>'MP2-F12 '!BL288</f>
        <v>3.8937570772668662</v>
      </c>
      <c r="D276" s="1">
        <f>'CCSD-F12c VTZ-F12'!S276</f>
        <v>-1.606707857065405</v>
      </c>
      <c r="E276" s="1">
        <f>'sterling (T) in progress'!E278</f>
        <v>1.2858631189180256</v>
      </c>
      <c r="F276" s="2">
        <f t="shared" si="15"/>
        <v>3.5637788404402579</v>
      </c>
      <c r="G276" s="1">
        <v>3.6744472251122215</v>
      </c>
      <c r="H276" s="1">
        <v>3.62</v>
      </c>
      <c r="I276" s="1">
        <v>3.5690545856918061</v>
      </c>
      <c r="J276" s="1">
        <f t="shared" si="16"/>
        <v>3.5678239834765342</v>
      </c>
      <c r="K276" s="1">
        <f>'DF-MP2-F12 aVnZ-F12'!R280</f>
        <v>3.8846235785876373</v>
      </c>
      <c r="L276" s="1">
        <f>'DF-MP2-F12 aVnZ-F12'!T280</f>
        <v>3.8798186966941737</v>
      </c>
      <c r="M276" s="1"/>
      <c r="N276" s="1">
        <f t="shared" si="17"/>
        <v>-4.0451430362762331E-3</v>
      </c>
      <c r="O276" s="1"/>
      <c r="P276">
        <v>34</v>
      </c>
      <c r="Q276" t="s">
        <v>2443</v>
      </c>
      <c r="R276">
        <v>0.95</v>
      </c>
      <c r="S276">
        <v>3.7509999999999999</v>
      </c>
      <c r="T276">
        <v>3.903</v>
      </c>
      <c r="U276">
        <v>3.9750000000000001</v>
      </c>
      <c r="V276">
        <v>3.62</v>
      </c>
    </row>
    <row r="277" spans="1:22" x14ac:dyDescent="0.2">
      <c r="A277" t="str">
        <f>'MP2-F12 '!C289</f>
        <v>34_Pentane-Pentane_1.00</v>
      </c>
      <c r="B277" s="1">
        <f>'MP2-F12 '!BK289</f>
        <v>3.9597184803026595</v>
      </c>
      <c r="C277" s="1">
        <f>'MP2-F12 '!BL289</f>
        <v>3.9645062143512946</v>
      </c>
      <c r="D277" s="1">
        <f>'CCSD-F12c VTZ-F12'!S277</f>
        <v>-1.2806432701413923</v>
      </c>
      <c r="E277" s="1">
        <f>'sterling (T) in progress'!E279</f>
        <v>1.0471295358016441</v>
      </c>
      <c r="F277" s="2">
        <f t="shared" si="15"/>
        <v>3.7225932858520023</v>
      </c>
      <c r="G277" s="1">
        <v>3.8197885791452215</v>
      </c>
      <c r="H277" s="1">
        <v>3.774</v>
      </c>
      <c r="I277" s="1">
        <v>3.7338312715118285</v>
      </c>
      <c r="J277" s="1">
        <f t="shared" si="16"/>
        <v>3.7262047459629111</v>
      </c>
      <c r="K277" s="1">
        <f>'DF-MP2-F12 aVnZ-F12'!R281</f>
        <v>3.9561070201917508</v>
      </c>
      <c r="L277" s="1">
        <f>'DF-MP2-F12 aVnZ-F12'!T281</f>
        <v>3.9518517576179537</v>
      </c>
      <c r="M277" s="1"/>
      <c r="N277" s="1">
        <f t="shared" si="17"/>
        <v>-3.6114601109087374E-3</v>
      </c>
      <c r="O277" s="1"/>
      <c r="P277">
        <v>34</v>
      </c>
      <c r="Q277" t="s">
        <v>2443</v>
      </c>
      <c r="R277">
        <v>1</v>
      </c>
      <c r="S277">
        <v>3.89</v>
      </c>
      <c r="T277">
        <v>4.0149999999999997</v>
      </c>
      <c r="U277">
        <v>4.0570000000000004</v>
      </c>
      <c r="V277">
        <v>3.774</v>
      </c>
    </row>
    <row r="278" spans="1:22" x14ac:dyDescent="0.2">
      <c r="A278" t="str">
        <f>'MP2-F12 '!C290</f>
        <v>34_Pentane-Pentane_1.05</v>
      </c>
      <c r="B278" s="1">
        <f>'MP2-F12 '!BK290</f>
        <v>3.7461853622589096</v>
      </c>
      <c r="C278" s="1">
        <f>'MP2-F12 '!BL290</f>
        <v>3.750694282260409</v>
      </c>
      <c r="D278" s="1">
        <f>'CCSD-F12c VTZ-F12'!S278</f>
        <v>-1.032343988392856</v>
      </c>
      <c r="E278" s="1">
        <f>'sterling (T) in progress'!E280</f>
        <v>0.85646950506428499</v>
      </c>
      <c r="F278" s="2">
        <f t="shared" si="15"/>
        <v>3.5673612891335242</v>
      </c>
      <c r="G278" s="1">
        <v>3.6512784801717788</v>
      </c>
      <c r="H278" s="1">
        <v>3.613</v>
      </c>
      <c r="I278" s="1">
        <v>3.5807095844455503</v>
      </c>
      <c r="J278" s="1">
        <f t="shared" si="16"/>
        <v>3.5703108789303384</v>
      </c>
      <c r="K278" s="1">
        <f>'DF-MP2-F12 aVnZ-F12'!R282</f>
        <v>3.7432357724620955</v>
      </c>
      <c r="L278" s="1">
        <f>'DF-MP2-F12 aVnZ-F12'!T282</f>
        <v>3.7394284865257861</v>
      </c>
      <c r="M278" s="1"/>
      <c r="N278" s="1">
        <f t="shared" si="17"/>
        <v>-2.9495897968141449E-3</v>
      </c>
      <c r="O278" s="1"/>
      <c r="P278">
        <v>34</v>
      </c>
      <c r="Q278" t="s">
        <v>2443</v>
      </c>
      <c r="R278">
        <v>1.05</v>
      </c>
      <c r="S278">
        <v>3.7170000000000001</v>
      </c>
      <c r="T278">
        <v>3.82</v>
      </c>
      <c r="U278">
        <v>3.8410000000000002</v>
      </c>
      <c r="V278">
        <v>3.613</v>
      </c>
    </row>
    <row r="279" spans="1:22" x14ac:dyDescent="0.2">
      <c r="A279" t="str">
        <f>'MP2-F12 '!C291</f>
        <v>34_Pentane-Pentane_1.10</v>
      </c>
      <c r="B279" s="1">
        <f>'MP2-F12 '!BK291</f>
        <v>3.4048355884647656</v>
      </c>
      <c r="C279" s="1">
        <f>'MP2-F12 '!BL291</f>
        <v>3.4091022076648567</v>
      </c>
      <c r="D279" s="1">
        <f>'CCSD-F12c VTZ-F12'!S279</f>
        <v>-0.84146163823329445</v>
      </c>
      <c r="E279" s="1">
        <f>'sterling (T) in progress'!E281</f>
        <v>0.70377706946672058</v>
      </c>
      <c r="F279" s="2">
        <f t="shared" si="15"/>
        <v>3.2649503855885307</v>
      </c>
      <c r="G279" s="1">
        <v>3.3368101517287125</v>
      </c>
      <c r="H279" s="1">
        <v>3.3039999999999998</v>
      </c>
      <c r="I279" s="1">
        <v>3.2784718288832284</v>
      </c>
      <c r="J279" s="1">
        <f t="shared" si="16"/>
        <v>3.2671510196981917</v>
      </c>
      <c r="K279" s="1">
        <f>'DF-MP2-F12 aVnZ-F12'!R283</f>
        <v>3.4026349543551047</v>
      </c>
      <c r="L279" s="1">
        <f>'DF-MP2-F12 aVnZ-F12'!T283</f>
        <v>3.3991739999020867</v>
      </c>
      <c r="M279" s="1"/>
      <c r="N279" s="1">
        <f t="shared" si="17"/>
        <v>-2.2006341096609816E-3</v>
      </c>
      <c r="O279" s="1"/>
      <c r="P279">
        <v>34</v>
      </c>
      <c r="Q279" t="s">
        <v>2443</v>
      </c>
      <c r="R279">
        <v>1.1000000000000001</v>
      </c>
      <c r="S279">
        <v>3.3940000000000001</v>
      </c>
      <c r="T279">
        <v>3.48</v>
      </c>
      <c r="U279">
        <v>3.4870000000000001</v>
      </c>
      <c r="V279">
        <v>3.3039999999999998</v>
      </c>
    </row>
    <row r="280" spans="1:22" x14ac:dyDescent="0.2">
      <c r="A280" t="str">
        <f>'MP2-F12 '!C292</f>
        <v>34_Pentane-Pentane_1.25</v>
      </c>
      <c r="B280" s="1">
        <f>'MP2-F12 '!BK292</f>
        <v>2.2941359137218482</v>
      </c>
      <c r="C280" s="1">
        <f>'MP2-F12 '!BL292</f>
        <v>2.2974132935531548</v>
      </c>
      <c r="D280" s="1">
        <f>'CCSD-F12c VTZ-F12'!S280</f>
        <v>-0.48272383397760543</v>
      </c>
      <c r="E280" s="1">
        <f>'sterling (T) in progress'!E282</f>
        <v>0.40078897664666985</v>
      </c>
      <c r="F280" s="2">
        <f t="shared" si="15"/>
        <v>2.2108793509034146</v>
      </c>
      <c r="G280" s="1">
        <v>2.2571122857213841</v>
      </c>
      <c r="H280" s="1">
        <v>2.2349999999999999</v>
      </c>
      <c r="I280" s="1">
        <v>2.2228604649148132</v>
      </c>
      <c r="J280" s="1">
        <f t="shared" si="16"/>
        <v>2.2122010563909127</v>
      </c>
      <c r="K280" s="1">
        <f>'DF-MP2-F12 aVnZ-F12'!R284</f>
        <v>2.2928142082343501</v>
      </c>
      <c r="L280" s="1">
        <f>'DF-MP2-F12 aVnZ-F12'!T284</f>
        <v>2.290423659627062</v>
      </c>
      <c r="M280" s="1"/>
      <c r="N280" s="1">
        <f t="shared" si="17"/>
        <v>-1.3217054874981038E-3</v>
      </c>
      <c r="O280" s="1"/>
      <c r="P280">
        <v>34</v>
      </c>
      <c r="Q280" t="s">
        <v>2443</v>
      </c>
      <c r="R280">
        <v>1.25</v>
      </c>
      <c r="S280">
        <v>2.29</v>
      </c>
      <c r="T280">
        <v>2.34</v>
      </c>
      <c r="U280">
        <v>2.3319999999999999</v>
      </c>
      <c r="V280">
        <v>2.2349999999999999</v>
      </c>
    </row>
    <row r="281" spans="1:22" x14ac:dyDescent="0.2">
      <c r="A281" t="str">
        <f>'MP2-F12 '!C293</f>
        <v>34_Pentane-Pentane_1.50</v>
      </c>
      <c r="B281" s="1">
        <f>'MP2-F12 '!BK293</f>
        <v>1.0903587296241875</v>
      </c>
      <c r="C281" s="1">
        <f>'MP2-F12 '!BL293</f>
        <v>1.0920935523126891</v>
      </c>
      <c r="D281" s="1">
        <f>'CCSD-F12c VTZ-F12'!S281</f>
        <v>-0.22187306455829459</v>
      </c>
      <c r="E281" s="1">
        <f>'sterling (T) in progress'!E283</f>
        <v>0.17058810233901583</v>
      </c>
      <c r="F281" s="2">
        <f t="shared" si="15"/>
        <v>1.0386889714045406</v>
      </c>
      <c r="G281" s="1">
        <v>1.0663832770178978</v>
      </c>
      <c r="H281" s="1">
        <v>1.05</v>
      </c>
      <c r="I281" s="1">
        <v>1.0496533190324053</v>
      </c>
      <c r="J281" s="1">
        <f t="shared" si="16"/>
        <v>1.0390737674049086</v>
      </c>
      <c r="K281" s="1">
        <f>'DF-MP2-F12 aVnZ-F12'!R285</f>
        <v>1.0899739336238194</v>
      </c>
      <c r="L281" s="1">
        <f>'DF-MP2-F12 aVnZ-F12'!T285</f>
        <v>1.0889938972923165</v>
      </c>
      <c r="M281" s="1"/>
      <c r="N281" s="1">
        <f t="shared" si="17"/>
        <v>-3.8479600036800399E-4</v>
      </c>
      <c r="O281" s="1"/>
      <c r="P281">
        <v>34</v>
      </c>
      <c r="Q281" t="s">
        <v>2443</v>
      </c>
      <c r="R281">
        <v>1.5</v>
      </c>
      <c r="S281">
        <v>1.075</v>
      </c>
      <c r="T281">
        <v>1.0980000000000001</v>
      </c>
      <c r="U281">
        <v>1.0880000000000001</v>
      </c>
      <c r="V281">
        <v>1.05</v>
      </c>
    </row>
    <row r="282" spans="1:22" x14ac:dyDescent="0.2">
      <c r="A282" t="str">
        <f>'MP2-F12 '!C294</f>
        <v>34_Pentane-Pentane_2.00</v>
      </c>
      <c r="B282" s="1">
        <f>'MP2-F12 '!BK294</f>
        <v>0.28867420374482122</v>
      </c>
      <c r="C282" s="1">
        <f>'MP2-F12 '!BL294</f>
        <v>0.28949546166523993</v>
      </c>
      <c r="D282" s="1">
        <f>'CCSD-F12c VTZ-F12'!S282</f>
        <v>-6.4216152691863537E-2</v>
      </c>
      <c r="E282" s="1">
        <f>'sterling (T) in progress'!E284</f>
        <v>4.2010945995187114E-2</v>
      </c>
      <c r="F282" s="2">
        <f t="shared" si="15"/>
        <v>0.26265654816726547</v>
      </c>
      <c r="G282" s="1">
        <v>0.27844053134540087</v>
      </c>
      <c r="H282" s="1">
        <v>0.27</v>
      </c>
      <c r="I282" s="1">
        <v>0.27260769144921665</v>
      </c>
      <c r="J282" s="1">
        <f t="shared" si="16"/>
        <v>0.26646899704814481</v>
      </c>
      <c r="K282" s="1">
        <f>'DF-MP2-F12 aVnZ-F12'!R286</f>
        <v>0.28486175486394189</v>
      </c>
      <c r="L282" s="1">
        <f>'DF-MP2-F12 aVnZ-F12'!T286</f>
        <v>0.2880953000179764</v>
      </c>
      <c r="M282" s="1"/>
      <c r="N282" s="1">
        <f t="shared" si="17"/>
        <v>-3.8124488808793378E-3</v>
      </c>
      <c r="O282" s="1"/>
      <c r="P282">
        <v>34</v>
      </c>
      <c r="Q282" t="s">
        <v>2443</v>
      </c>
      <c r="R282">
        <v>2</v>
      </c>
      <c r="S282">
        <v>0.27400000000000002</v>
      </c>
      <c r="T282">
        <v>0.28100000000000003</v>
      </c>
      <c r="U282">
        <v>0.27700000000000002</v>
      </c>
      <c r="V282">
        <v>0.27</v>
      </c>
    </row>
    <row r="283" spans="1:22" x14ac:dyDescent="0.2">
      <c r="A283" t="str">
        <f>'MP2-F12 '!C295</f>
        <v>35_Neopentane-Pentane_0.90</v>
      </c>
      <c r="B283" s="1">
        <f>'MP2-F12 '!BK295</f>
        <v>2.0478696682169208</v>
      </c>
      <c r="C283" s="1">
        <f>'MP2-F12 '!BL295</f>
        <v>2.0507571215586053</v>
      </c>
      <c r="D283" s="1">
        <f>'CCSD-F12c VTZ-F12'!S283</f>
        <v>-1.3779629258913446</v>
      </c>
      <c r="E283" s="1">
        <f>'sterling (T) in progress'!E285</f>
        <v>1.1546440777127756</v>
      </c>
      <c r="F283" s="2">
        <f t="shared" si="15"/>
        <v>1.822140967661817</v>
      </c>
      <c r="G283" s="1">
        <v>1.9134389900035407</v>
      </c>
      <c r="H283" s="1">
        <v>1.8520000000000001</v>
      </c>
      <c r="I283" s="1">
        <v>1.8173586488520139</v>
      </c>
      <c r="J283" s="1">
        <f t="shared" si="16"/>
        <v>1.8245508200383518</v>
      </c>
      <c r="K283" s="1">
        <f>'DF-MP2-F12 aVnZ-F12'!R287</f>
        <v>2.0454598158403861</v>
      </c>
      <c r="L283" s="1">
        <f>'DF-MP2-F12 aVnZ-F12'!T287</f>
        <v>2.0411775862453414</v>
      </c>
      <c r="M283" s="1"/>
      <c r="N283" s="1">
        <f t="shared" si="17"/>
        <v>-2.4098523765347934E-3</v>
      </c>
      <c r="O283" s="1"/>
      <c r="P283">
        <v>35</v>
      </c>
      <c r="Q283" t="s">
        <v>2444</v>
      </c>
      <c r="R283">
        <v>0.9</v>
      </c>
      <c r="S283">
        <v>2.0350000000000001</v>
      </c>
      <c r="T283">
        <v>2.1720000000000002</v>
      </c>
      <c r="U283">
        <v>2.2490000000000001</v>
      </c>
      <c r="V283">
        <v>1.8520000000000001</v>
      </c>
    </row>
    <row r="284" spans="1:22" x14ac:dyDescent="0.2">
      <c r="A284" t="str">
        <f>'MP2-F12 '!C296</f>
        <v>35_Neopentane-Pentane_0.95</v>
      </c>
      <c r="B284" s="1">
        <f>'MP2-F12 '!BK296</f>
        <v>2.6002665107877894</v>
      </c>
      <c r="C284" s="1">
        <f>'MP2-F12 '!BL296</f>
        <v>2.6028803058142271</v>
      </c>
      <c r="D284" s="1">
        <f>'CCSD-F12c VTZ-F12'!S284</f>
        <v>-1.0536031059458659</v>
      </c>
      <c r="E284" s="1">
        <f>'sterling (T) in progress'!E286</f>
        <v>0.91585094530903799</v>
      </c>
      <c r="F284" s="2">
        <f t="shared" si="15"/>
        <v>2.4601156298966567</v>
      </c>
      <c r="G284" s="1">
        <v>2.5421677712756097</v>
      </c>
      <c r="H284" s="1">
        <v>2.492</v>
      </c>
      <c r="I284" s="1">
        <v>2.465653001889117</v>
      </c>
      <c r="J284" s="1">
        <f t="shared" si="16"/>
        <v>2.4625143501509612</v>
      </c>
      <c r="K284" s="1">
        <f>'DF-MP2-F12 aVnZ-F12'!R288</f>
        <v>2.5978677905334844</v>
      </c>
      <c r="L284" s="1">
        <f>'DF-MP2-F12 aVnZ-F12'!T288</f>
        <v>2.5940761972126785</v>
      </c>
      <c r="M284" s="1"/>
      <c r="N284" s="1">
        <f t="shared" si="17"/>
        <v>-2.3987202543045427E-3</v>
      </c>
      <c r="O284" s="1"/>
      <c r="P284">
        <v>35</v>
      </c>
      <c r="Q284" t="s">
        <v>2444</v>
      </c>
      <c r="R284">
        <v>0.95</v>
      </c>
      <c r="S284">
        <v>2.6230000000000002</v>
      </c>
      <c r="T284">
        <v>2.7330000000000001</v>
      </c>
      <c r="U284">
        <v>2.7759999999999998</v>
      </c>
      <c r="V284">
        <v>2.492</v>
      </c>
    </row>
    <row r="285" spans="1:22" x14ac:dyDescent="0.2">
      <c r="A285" t="str">
        <f>'MP2-F12 '!C297</f>
        <v>35_Neopentane-Pentane_1.00</v>
      </c>
      <c r="B285" s="1">
        <f>'MP2-F12 '!BK297</f>
        <v>2.6708274420240987</v>
      </c>
      <c r="C285" s="1">
        <f>'MP2-F12 '!BL297</f>
        <v>2.6731922642262838</v>
      </c>
      <c r="D285" s="1">
        <f>'CCSD-F12c VTZ-F12'!S285</f>
        <v>-0.822813068674072</v>
      </c>
      <c r="E285" s="1">
        <f>'sterling (T) in progress'!E287</f>
        <v>0.73383191474232601</v>
      </c>
      <c r="F285" s="2">
        <f t="shared" si="15"/>
        <v>2.5795881834394669</v>
      </c>
      <c r="G285" s="1">
        <v>2.6513399398039237</v>
      </c>
      <c r="H285" s="1">
        <v>2.6110000000000002</v>
      </c>
      <c r="I285" s="1">
        <v>2.5896779779832002</v>
      </c>
      <c r="J285" s="1">
        <f t="shared" si="16"/>
        <v>2.5818462880923527</v>
      </c>
      <c r="K285" s="1">
        <f>'DF-MP2-F12 aVnZ-F12'!R289</f>
        <v>2.6685693373712129</v>
      </c>
      <c r="L285" s="1">
        <f>'DF-MP2-F12 aVnZ-F12'!T289</f>
        <v>2.6653022774027444</v>
      </c>
      <c r="M285" s="1"/>
      <c r="N285" s="1">
        <f t="shared" si="17"/>
        <v>-2.258104652885784E-3</v>
      </c>
      <c r="O285" s="1"/>
      <c r="P285">
        <v>35</v>
      </c>
      <c r="Q285" t="s">
        <v>2444</v>
      </c>
      <c r="R285">
        <v>1</v>
      </c>
      <c r="S285">
        <v>2.7189999999999999</v>
      </c>
      <c r="T285">
        <v>2.8079999999999998</v>
      </c>
      <c r="U285">
        <v>2.8290000000000002</v>
      </c>
      <c r="V285">
        <v>2.6110000000000002</v>
      </c>
    </row>
    <row r="286" spans="1:22" x14ac:dyDescent="0.2">
      <c r="A286" t="str">
        <f>'MP2-F12 '!C298</f>
        <v>35_Neopentane-Pentane_1.05</v>
      </c>
      <c r="B286" s="1">
        <f>'MP2-F12 '!BK298</f>
        <v>2.5188251978064868</v>
      </c>
      <c r="C286" s="1">
        <f>'MP2-F12 '!BL298</f>
        <v>2.5210611289150178</v>
      </c>
      <c r="D286" s="1">
        <f>'CCSD-F12c VTZ-F12'!S286</f>
        <v>-0.65415542835719265</v>
      </c>
      <c r="E286" s="1">
        <f>'sterling (T) in progress'!E288</f>
        <v>0.59273375208934809</v>
      </c>
      <c r="F286" s="2">
        <f t="shared" si="15"/>
        <v>2.4555426586139801</v>
      </c>
      <c r="G286" s="1">
        <v>2.5175350686687366</v>
      </c>
      <c r="H286" s="1">
        <v>2.484</v>
      </c>
      <c r="I286" s="1">
        <v>2.4672103913642758</v>
      </c>
      <c r="J286" s="1">
        <f t="shared" si="16"/>
        <v>2.4574035215386423</v>
      </c>
      <c r="K286" s="1">
        <f>'DF-MP2-F12 aVnZ-F12'!R290</f>
        <v>2.5169643348818247</v>
      </c>
      <c r="L286" s="1">
        <f>'DF-MP2-F12 aVnZ-F12'!T290</f>
        <v>2.5142061297189273</v>
      </c>
      <c r="M286" s="1"/>
      <c r="N286" s="1">
        <f t="shared" si="17"/>
        <v>-1.8608629246621433E-3</v>
      </c>
      <c r="O286" s="1"/>
      <c r="P286">
        <v>35</v>
      </c>
      <c r="Q286" t="s">
        <v>2444</v>
      </c>
      <c r="R286">
        <v>1.05</v>
      </c>
      <c r="S286">
        <v>2.5640000000000001</v>
      </c>
      <c r="T286">
        <v>2.637</v>
      </c>
      <c r="U286">
        <v>2.6459999999999999</v>
      </c>
      <c r="V286">
        <v>2.484</v>
      </c>
    </row>
    <row r="287" spans="1:22" x14ac:dyDescent="0.2">
      <c r="A287" t="str">
        <f>'MP2-F12 '!C299</f>
        <v>35_Neopentane-Pentane_1.10</v>
      </c>
      <c r="B287" s="1">
        <f>'MP2-F12 '!BK299</f>
        <v>2.2758003273016754</v>
      </c>
      <c r="C287" s="1">
        <f>'MP2-F12 '!BL299</f>
        <v>2.2779058985496641</v>
      </c>
      <c r="D287" s="1">
        <f>'CCSD-F12c VTZ-F12'!S287</f>
        <v>-0.52846346011831202</v>
      </c>
      <c r="E287" s="1">
        <f>'sterling (T) in progress'!E289</f>
        <v>0.48230824573280251</v>
      </c>
      <c r="F287" s="2">
        <f t="shared" si="15"/>
        <v>2.2280395291906898</v>
      </c>
      <c r="G287" s="1">
        <v>2.2818581581057806</v>
      </c>
      <c r="H287" s="1">
        <v>2.254</v>
      </c>
      <c r="I287" s="1">
        <v>2.2402442393270539</v>
      </c>
      <c r="J287" s="1">
        <f t="shared" si="16"/>
        <v>2.2296451129161658</v>
      </c>
      <c r="K287" s="1">
        <f>'DF-MP2-F12 aVnZ-F12'!R291</f>
        <v>2.2741947435761993</v>
      </c>
      <c r="L287" s="1">
        <f>'DF-MP2-F12 aVnZ-F12'!T291</f>
        <v>2.2719805409358274</v>
      </c>
      <c r="M287" s="1"/>
      <c r="N287" s="1">
        <f t="shared" si="17"/>
        <v>-1.6055837254760341E-3</v>
      </c>
      <c r="O287" s="1"/>
      <c r="P287">
        <v>35</v>
      </c>
      <c r="Q287" t="s">
        <v>2444</v>
      </c>
      <c r="R287">
        <v>1.1000000000000001</v>
      </c>
      <c r="S287">
        <v>2.319</v>
      </c>
      <c r="T287">
        <v>2.379</v>
      </c>
      <c r="U287">
        <v>2.38</v>
      </c>
      <c r="V287">
        <v>2.254</v>
      </c>
    </row>
    <row r="288" spans="1:22" x14ac:dyDescent="0.2">
      <c r="A288" t="str">
        <f>'MP2-F12 '!C300</f>
        <v>35_Neopentane-Pentane_1.25</v>
      </c>
      <c r="B288" s="1">
        <f>'MP2-F12 '!BK300</f>
        <v>1.5105692966162176</v>
      </c>
      <c r="C288" s="1">
        <f>'MP2-F12 '!BL300</f>
        <v>1.5122217701723182</v>
      </c>
      <c r="D288" s="1">
        <f>'CCSD-F12c VTZ-F12'!S288</f>
        <v>-0.30059323957895945</v>
      </c>
      <c r="E288" s="1">
        <f>'sterling (T) in progress'!E290</f>
        <v>0.26974386376660253</v>
      </c>
      <c r="F288" s="2">
        <f t="shared" si="15"/>
        <v>1.4790840170280526</v>
      </c>
      <c r="G288" s="1">
        <v>1.5157919412877914</v>
      </c>
      <c r="H288" s="1">
        <v>1.496</v>
      </c>
      <c r="I288" s="1">
        <v>1.4906549013345445</v>
      </c>
      <c r="J288" s="1">
        <f t="shared" si="16"/>
        <v>1.4797199208038607</v>
      </c>
      <c r="K288" s="1">
        <f>'DF-MP2-F12 aVnZ-F12'!R292</f>
        <v>1.5099333928404095</v>
      </c>
      <c r="L288" s="1">
        <f>'DF-MP2-F12 aVnZ-F12'!T292</f>
        <v>1.5095212863453253</v>
      </c>
      <c r="M288" s="1"/>
      <c r="N288" s="1">
        <f t="shared" si="17"/>
        <v>-6.3590377580813318E-4</v>
      </c>
      <c r="O288" s="1"/>
      <c r="P288">
        <v>35</v>
      </c>
      <c r="Q288" t="s">
        <v>2444</v>
      </c>
      <c r="R288">
        <v>1.25</v>
      </c>
      <c r="S288">
        <v>1.536</v>
      </c>
      <c r="T288">
        <v>1.57</v>
      </c>
      <c r="U288">
        <v>1.5620000000000001</v>
      </c>
      <c r="V288">
        <v>1.496</v>
      </c>
    </row>
    <row r="289" spans="1:22" x14ac:dyDescent="0.2">
      <c r="A289" t="str">
        <f>'MP2-F12 '!C301</f>
        <v>35_Neopentane-Pentane_1.50</v>
      </c>
      <c r="B289" s="1">
        <f>'MP2-F12 '!BK301</f>
        <v>0.71486555344705904</v>
      </c>
      <c r="C289" s="1">
        <f>'MP2-F12 '!BL301</f>
        <v>0.71570013584851422</v>
      </c>
      <c r="D289" s="1">
        <f>'CCSD-F12c VTZ-F12'!S289</f>
        <v>-0.13944044911884179</v>
      </c>
      <c r="E289" s="1">
        <f>'sterling (T) in progress'!E291</f>
        <v>0.11415269247498366</v>
      </c>
      <c r="F289" s="2">
        <f t="shared" si="15"/>
        <v>0.68992746264540661</v>
      </c>
      <c r="G289" s="1">
        <v>0.71123093057172349</v>
      </c>
      <c r="H289" s="1">
        <v>0.69799999999999995</v>
      </c>
      <c r="I289" s="1">
        <v>0.69896239228220702</v>
      </c>
      <c r="J289" s="1">
        <f t="shared" si="16"/>
        <v>0.68957779680320086</v>
      </c>
      <c r="K289" s="1">
        <f>'DF-MP2-F12 aVnZ-F12'!R293</f>
        <v>0.71521521928926468</v>
      </c>
      <c r="L289" s="1">
        <f>'DF-MP2-F12 aVnZ-F12'!T293</f>
        <v>0.71630589897423169</v>
      </c>
      <c r="M289" s="1"/>
      <c r="N289" s="1">
        <f t="shared" si="17"/>
        <v>3.4966584220574859E-4</v>
      </c>
      <c r="O289" s="1"/>
      <c r="P289">
        <v>35</v>
      </c>
      <c r="Q289" t="s">
        <v>2444</v>
      </c>
      <c r="R289">
        <v>1.5</v>
      </c>
      <c r="S289">
        <v>0.71599999999999997</v>
      </c>
      <c r="T289">
        <v>0.73199999999999998</v>
      </c>
      <c r="U289">
        <v>0.72399999999999998</v>
      </c>
      <c r="V289">
        <v>0.69799999999999995</v>
      </c>
    </row>
    <row r="290" spans="1:22" x14ac:dyDescent="0.2">
      <c r="A290" t="str">
        <f>'MP2-F12 '!C302</f>
        <v>35_Neopentane-Pentane_2.00</v>
      </c>
      <c r="B290" s="1">
        <f>'MP2-F12 '!BK302</f>
        <v>0.19472447885018682</v>
      </c>
      <c r="C290" s="1">
        <f>'MP2-F12 '!BL302</f>
        <v>0.19525887433826394</v>
      </c>
      <c r="D290" s="1">
        <f>'CCSD-F12c VTZ-F12'!S290</f>
        <v>-4.1984547808333605E-2</v>
      </c>
      <c r="E290" s="1">
        <f>'sterling (T) in progress'!E292</f>
        <v>2.8961379935015123E-2</v>
      </c>
      <c r="F290" s="2">
        <f t="shared" si="15"/>
        <v>0.18466486361463177</v>
      </c>
      <c r="G290" s="1">
        <v>0.19130815051794425</v>
      </c>
      <c r="H290" s="1">
        <v>0.184</v>
      </c>
      <c r="I290" s="1">
        <v>0.18688861525832409</v>
      </c>
      <c r="J290" s="1">
        <f t="shared" si="16"/>
        <v>0.18170131097686834</v>
      </c>
      <c r="K290" s="1">
        <f>'DF-MP2-F12 aVnZ-F12'!R294</f>
        <v>0.19768803148795025</v>
      </c>
      <c r="L290" s="1">
        <f>'DF-MP2-F12 aVnZ-F12'!T294</f>
        <v>0.20233783575440459</v>
      </c>
      <c r="M290" s="1"/>
      <c r="N290" s="1">
        <f t="shared" si="17"/>
        <v>2.9635526377634336E-3</v>
      </c>
      <c r="O290" s="1"/>
      <c r="P290">
        <v>35</v>
      </c>
      <c r="Q290" t="s">
        <v>2444</v>
      </c>
      <c r="R290">
        <v>2</v>
      </c>
      <c r="S290">
        <v>0.187</v>
      </c>
      <c r="T290">
        <v>0.192</v>
      </c>
      <c r="U290">
        <v>0.188</v>
      </c>
      <c r="V290">
        <v>0.184</v>
      </c>
    </row>
    <row r="291" spans="1:22" x14ac:dyDescent="0.2">
      <c r="A291" t="str">
        <f>'MP2-F12 '!C303</f>
        <v>36_Neopentane-Neopentane_0.90</v>
      </c>
      <c r="B291" s="1">
        <f>'MP2-F12 '!BK303</f>
        <v>1.4480711418458798</v>
      </c>
      <c r="C291" s="1">
        <f>'MP2-F12 '!BL303</f>
        <v>1.4497134814625929</v>
      </c>
      <c r="D291" s="1">
        <f>'CCSD-F12c VTZ-F12'!S291</f>
        <v>-0.79110651151410227</v>
      </c>
      <c r="E291" s="1">
        <f>'sterling (T) in progress'!E293</f>
        <v>0.77035067768544518</v>
      </c>
      <c r="F291" s="2">
        <f t="shared" si="15"/>
        <v>1.4252166623056808</v>
      </c>
      <c r="G291" s="1">
        <v>1.4841924560178137</v>
      </c>
      <c r="H291" s="1">
        <v>1.454</v>
      </c>
      <c r="I291" s="1">
        <v>1.4283146535891602</v>
      </c>
      <c r="J291" s="1">
        <f t="shared" si="16"/>
        <v>1.4273153080172227</v>
      </c>
      <c r="K291" s="1">
        <f>'DF-MP2-F12 aVnZ-F12'!R295</f>
        <v>1.4459724961343379</v>
      </c>
      <c r="L291" s="1">
        <f>'DF-MP2-F12 aVnZ-F12'!T295</f>
        <v>1.4445389894268335</v>
      </c>
      <c r="M291" s="1"/>
      <c r="N291" s="1">
        <f t="shared" si="17"/>
        <v>-2.0986457115419466E-3</v>
      </c>
      <c r="O291" s="1"/>
      <c r="P291">
        <v>36</v>
      </c>
      <c r="Q291" t="s">
        <v>2445</v>
      </c>
      <c r="R291">
        <v>0.9</v>
      </c>
      <c r="S291">
        <v>1.536</v>
      </c>
      <c r="T291">
        <v>1.631</v>
      </c>
      <c r="U291">
        <v>1.661</v>
      </c>
      <c r="V291">
        <v>1.454</v>
      </c>
    </row>
    <row r="292" spans="1:22" x14ac:dyDescent="0.2">
      <c r="A292" t="str">
        <f>'MP2-F12 '!C304</f>
        <v>36_Neopentane-Neopentane_0.95</v>
      </c>
      <c r="B292" s="1">
        <f>'MP2-F12 '!BK304</f>
        <v>1.703839907725927</v>
      </c>
      <c r="C292" s="1">
        <f>'MP2-F12 '!BL304</f>
        <v>1.7054615507585189</v>
      </c>
      <c r="D292" s="1">
        <f>'CCSD-F12c VTZ-F12'!S292</f>
        <v>-0.62225832231215139</v>
      </c>
      <c r="E292" s="1">
        <f>'sterling (T) in progress'!E294</f>
        <v>0.625043804629833</v>
      </c>
      <c r="F292" s="2">
        <f t="shared" si="15"/>
        <v>1.7045409399932043</v>
      </c>
      <c r="G292" s="1">
        <v>1.7578812779108106</v>
      </c>
      <c r="H292" s="1">
        <v>1.7350000000000001</v>
      </c>
      <c r="I292" s="1">
        <v>1.7126341403470735</v>
      </c>
      <c r="J292" s="1">
        <f t="shared" si="16"/>
        <v>1.7066253900436086</v>
      </c>
      <c r="K292" s="1">
        <f>'DF-MP2-F12 aVnZ-F12'!R296</f>
        <v>1.7017554576755227</v>
      </c>
      <c r="L292" s="1">
        <f>'DF-MP2-F12 aVnZ-F12'!T296</f>
        <v>1.6998594351105261</v>
      </c>
      <c r="M292" s="1"/>
      <c r="N292" s="1">
        <f t="shared" si="17"/>
        <v>-2.0844500504042518E-3</v>
      </c>
      <c r="O292" s="1"/>
      <c r="P292">
        <v>36</v>
      </c>
      <c r="Q292" t="s">
        <v>2445</v>
      </c>
      <c r="R292">
        <v>0.95</v>
      </c>
      <c r="S292">
        <v>1.792</v>
      </c>
      <c r="T292">
        <v>1.87</v>
      </c>
      <c r="U292">
        <v>1.881</v>
      </c>
      <c r="V292">
        <v>1.7350000000000001</v>
      </c>
    </row>
    <row r="293" spans="1:22" x14ac:dyDescent="0.2">
      <c r="A293" t="str">
        <f>'MP2-F12 '!C305</f>
        <v>36_Neopentane-Neopentane_1.00</v>
      </c>
      <c r="B293" s="1">
        <f>'MP2-F12 '!BK305</f>
        <v>1.7316453688770215</v>
      </c>
      <c r="C293" s="1">
        <f>'MP2-F12 '!BL305</f>
        <v>1.7333000640438301</v>
      </c>
      <c r="D293" s="1">
        <f>'CCSD-F12c VTZ-F12'!S293</f>
        <v>-0.49754854383509439</v>
      </c>
      <c r="E293" s="1">
        <f>'sterling (T) in progress'!E295</f>
        <v>0.51026042086652401</v>
      </c>
      <c r="F293" s="2">
        <f t="shared" si="15"/>
        <v>1.7420903428531842</v>
      </c>
      <c r="G293" s="1">
        <v>1.7901092257868221</v>
      </c>
      <c r="H293" s="1">
        <v>1.772</v>
      </c>
      <c r="I293" s="1">
        <v>1.7528436457380878</v>
      </c>
      <c r="J293" s="1">
        <f t="shared" si="16"/>
        <v>1.7443572459084511</v>
      </c>
      <c r="K293" s="1">
        <f>'DF-MP2-F12 aVnZ-F12'!R297</f>
        <v>1.7293784658217546</v>
      </c>
      <c r="L293" s="1">
        <f>'DF-MP2-F12 aVnZ-F12'!T297</f>
        <v>1.7286621043365882</v>
      </c>
      <c r="M293" s="1"/>
      <c r="N293" s="1">
        <f t="shared" si="17"/>
        <v>-2.266903055266889E-3</v>
      </c>
      <c r="O293" s="1"/>
      <c r="P293">
        <v>36</v>
      </c>
      <c r="Q293" t="s">
        <v>2445</v>
      </c>
      <c r="R293">
        <v>1</v>
      </c>
      <c r="S293">
        <v>1.8169999999999999</v>
      </c>
      <c r="T293">
        <v>1.881</v>
      </c>
      <c r="U293">
        <v>1.8839999999999999</v>
      </c>
      <c r="V293">
        <v>1.772</v>
      </c>
    </row>
    <row r="294" spans="1:22" x14ac:dyDescent="0.2">
      <c r="A294" t="str">
        <f>'MP2-F12 '!C306</f>
        <v>36_Neopentane-Neopentane_1.05</v>
      </c>
      <c r="B294" s="1">
        <f>'MP2-F12 '!BK306</f>
        <v>1.6420693278084606</v>
      </c>
      <c r="C294" s="1">
        <f>'MP2-F12 '!BL306</f>
        <v>1.6439469765964114</v>
      </c>
      <c r="D294" s="1">
        <f>'CCSD-F12c VTZ-F12'!S294</f>
        <v>-0.4035752706847604</v>
      </c>
      <c r="E294" s="1">
        <f>'sterling (T) in progress'!E296</f>
        <v>0.41863508103615443</v>
      </c>
      <c r="F294" s="2">
        <f t="shared" si="15"/>
        <v>1.6246609745119369</v>
      </c>
      <c r="G294" s="1">
        <v>1.6983994708627312</v>
      </c>
      <c r="H294" s="1">
        <v>1.6839999999999999</v>
      </c>
      <c r="I294" s="1">
        <v>1.6669789307061733</v>
      </c>
      <c r="J294" s="1">
        <f t="shared" si="16"/>
        <v>1.6571291381598545</v>
      </c>
      <c r="K294" s="1">
        <f>'DF-MP2-F12 aVnZ-F12'!R298</f>
        <v>1.609601164160543</v>
      </c>
      <c r="L294" s="1">
        <f>'DF-MP2-F12 aVnZ-F12'!T298</f>
        <v>1.624585463076047</v>
      </c>
      <c r="M294" s="1"/>
      <c r="N294" s="1">
        <f t="shared" si="17"/>
        <v>-3.2468163647917603E-2</v>
      </c>
      <c r="O294" s="1"/>
      <c r="P294">
        <v>36</v>
      </c>
      <c r="Q294" t="s">
        <v>2445</v>
      </c>
      <c r="R294">
        <v>1.05</v>
      </c>
      <c r="S294">
        <v>1.7210000000000001</v>
      </c>
      <c r="T294">
        <v>1.7749999999999999</v>
      </c>
      <c r="U294">
        <v>1.7709999999999999</v>
      </c>
      <c r="V294">
        <v>1.6839999999999999</v>
      </c>
    </row>
    <row r="295" spans="1:22" x14ac:dyDescent="0.2">
      <c r="A295" t="str">
        <f>'MP2-F12 '!C307</f>
        <v>36_Neopentane-Neopentane_1.10</v>
      </c>
      <c r="B295" s="1">
        <f>'MP2-F12 '!BK307</f>
        <v>1.4995439551702003</v>
      </c>
      <c r="C295" s="1">
        <f>'MP2-F12 '!BL307</f>
        <v>1.5011151457003646</v>
      </c>
      <c r="D295" s="1">
        <f>'CCSD-F12c VTZ-F12'!S295</f>
        <v>-0.33171871417704679</v>
      </c>
      <c r="E295" s="1">
        <f>'sterling (T) in progress'!E297</f>
        <v>0.34513319197304443</v>
      </c>
      <c r="F295" s="2">
        <f t="shared" si="15"/>
        <v>1.5020992964617754</v>
      </c>
      <c r="G295" s="1">
        <v>1.5509197694271262</v>
      </c>
      <c r="H295" s="1">
        <v>1.5369999999999999</v>
      </c>
      <c r="I295" s="1">
        <v>1.5237839897077785</v>
      </c>
      <c r="J295" s="1">
        <f t="shared" si="16"/>
        <v>1.512958432966198</v>
      </c>
      <c r="K295" s="1">
        <f>'DF-MP2-F12 aVnZ-F12'!R299</f>
        <v>1.4886848186657777</v>
      </c>
      <c r="L295" s="1">
        <f>'DF-MP2-F12 aVnZ-F12'!T299</f>
        <v>1.4932682626615918</v>
      </c>
      <c r="M295" s="1"/>
      <c r="N295" s="1">
        <f t="shared" si="17"/>
        <v>-1.0859136504422606E-2</v>
      </c>
      <c r="O295" s="1"/>
      <c r="P295">
        <v>36</v>
      </c>
      <c r="Q295" t="s">
        <v>2445</v>
      </c>
      <c r="R295">
        <v>1.1000000000000001</v>
      </c>
      <c r="S295">
        <v>1.57</v>
      </c>
      <c r="T295">
        <v>1.615</v>
      </c>
      <c r="U295">
        <v>1.6060000000000001</v>
      </c>
      <c r="V295">
        <v>1.5369999999999999</v>
      </c>
    </row>
    <row r="296" spans="1:22" x14ac:dyDescent="0.2">
      <c r="A296" t="str">
        <f>'MP2-F12 '!C308</f>
        <v>36_Neopentane-Neopentane_1.25</v>
      </c>
      <c r="B296" s="1">
        <f>'MP2-F12 '!BK308</f>
        <v>1.0278765790695659</v>
      </c>
      <c r="C296" s="1">
        <f>'MP2-F12 '!BL308</f>
        <v>1.0289422876951186</v>
      </c>
      <c r="D296" s="1">
        <f>'CCSD-F12c VTZ-F12'!S296</f>
        <v>-0.19606515317010464</v>
      </c>
      <c r="E296" s="1">
        <f>'sterling (T) in progress'!E298</f>
        <v>0.19840571585646416</v>
      </c>
      <c r="F296" s="2">
        <f t="shared" si="15"/>
        <v>1.0183174938158799</v>
      </c>
      <c r="G296" s="1">
        <v>1.0604587371525442</v>
      </c>
      <c r="H296" s="1">
        <v>1.048</v>
      </c>
      <c r="I296" s="1">
        <v>1.042039931737148</v>
      </c>
      <c r="J296" s="1">
        <f t="shared" si="16"/>
        <v>1.0302171417559254</v>
      </c>
      <c r="K296" s="1">
        <f>'DF-MP2-F12 aVnZ-F12'!R300</f>
        <v>1.0159769311295204</v>
      </c>
      <c r="L296" s="1">
        <f>'DF-MP2-F12 aVnZ-F12'!T300</f>
        <v>1.0220876490794804</v>
      </c>
      <c r="M296" s="1"/>
      <c r="N296" s="1">
        <f t="shared" si="17"/>
        <v>-1.1899647940045499E-2</v>
      </c>
      <c r="O296" s="1"/>
      <c r="P296">
        <v>36</v>
      </c>
      <c r="Q296" t="s">
        <v>2445</v>
      </c>
      <c r="R296">
        <v>1.25</v>
      </c>
      <c r="S296">
        <v>1.075</v>
      </c>
      <c r="T296">
        <v>1.1020000000000001</v>
      </c>
      <c r="U296">
        <v>1.091</v>
      </c>
      <c r="V296">
        <v>1.048</v>
      </c>
    </row>
    <row r="297" spans="1:22" x14ac:dyDescent="0.2">
      <c r="A297" t="str">
        <f>'MP2-F12 '!C309</f>
        <v>36_Neopentane-Neopentane_1.50</v>
      </c>
      <c r="B297" s="1">
        <f>'MP2-F12 '!BK309</f>
        <v>0.50349460479022967</v>
      </c>
      <c r="C297" s="1">
        <f>'MP2-F12 '!BL309</f>
        <v>0.5038318748991456</v>
      </c>
      <c r="D297" s="1">
        <f>'CCSD-F12c VTZ-F12'!S297</f>
        <v>-9.3867280525852581E-2</v>
      </c>
      <c r="E297" s="1">
        <f>'sterling (T) in progress'!E299</f>
        <v>8.5873395426353819E-2</v>
      </c>
      <c r="F297" s="2">
        <f t="shared" si="15"/>
        <v>0.49718886324774098</v>
      </c>
      <c r="G297" s="1">
        <v>0.51229740438914928</v>
      </c>
      <c r="H297" s="1">
        <v>0.504</v>
      </c>
      <c r="I297" s="1">
        <v>0.50371850237386573</v>
      </c>
      <c r="J297" s="1">
        <f t="shared" si="16"/>
        <v>0.4955007196907309</v>
      </c>
      <c r="K297" s="1">
        <f>'DF-MP2-F12 aVnZ-F12'!R301</f>
        <v>0.50518274834723975</v>
      </c>
      <c r="L297" s="1">
        <f>'DF-MP2-F12 aVnZ-F12'!T301</f>
        <v>0.50764951531969282</v>
      </c>
      <c r="M297" s="1"/>
      <c r="N297" s="1">
        <f t="shared" si="17"/>
        <v>1.68814355701008E-3</v>
      </c>
      <c r="O297" s="1"/>
      <c r="P297">
        <v>36</v>
      </c>
      <c r="Q297" t="s">
        <v>2445</v>
      </c>
      <c r="R297">
        <v>1.5</v>
      </c>
      <c r="S297">
        <v>0.51600000000000001</v>
      </c>
      <c r="T297">
        <v>0.52800000000000002</v>
      </c>
      <c r="U297">
        <v>0.52</v>
      </c>
      <c r="V297">
        <v>0.504</v>
      </c>
    </row>
    <row r="298" spans="1:22" x14ac:dyDescent="0.2">
      <c r="A298" t="str">
        <f>'MP2-F12 '!C310</f>
        <v>36_Neopentane-Neopentane_2.00</v>
      </c>
      <c r="B298" s="1">
        <f>'MP2-F12 '!BK310</f>
        <v>0.13943055095238935</v>
      </c>
      <c r="C298" s="1">
        <f>'MP2-F12 '!BL310</f>
        <v>0.13983804478616663</v>
      </c>
      <c r="D298" s="1">
        <f>'CCSD-F12c VTZ-F12'!S298</f>
        <v>-2.8801385870675933E-2</v>
      </c>
      <c r="E298" s="1">
        <f>'sterling (T) in progress'!E300</f>
        <v>2.2185640105386231E-2</v>
      </c>
      <c r="F298" s="2">
        <f t="shared" si="15"/>
        <v>0.13246044062635121</v>
      </c>
      <c r="G298" s="1">
        <v>0.13890848640105663</v>
      </c>
      <c r="H298" s="1">
        <v>0.13500000000000001</v>
      </c>
      <c r="I298" s="1">
        <v>0.13633969466120907</v>
      </c>
      <c r="J298" s="1">
        <f t="shared" si="16"/>
        <v>0.13281480518709965</v>
      </c>
      <c r="K298" s="1">
        <f>'DF-MP2-F12 aVnZ-F12'!R302</f>
        <v>0.1390761863916409</v>
      </c>
      <c r="L298" s="1">
        <f>'DF-MP2-F12 aVnZ-F12'!T302</f>
        <v>0.1457484188722494</v>
      </c>
      <c r="M298" s="1"/>
      <c r="N298" s="1">
        <f t="shared" si="17"/>
        <v>-3.5436456074844358E-4</v>
      </c>
      <c r="O298" s="1"/>
      <c r="P298">
        <v>36</v>
      </c>
      <c r="Q298" t="s">
        <v>2445</v>
      </c>
      <c r="R298">
        <v>2</v>
      </c>
      <c r="S298">
        <v>0.13800000000000001</v>
      </c>
      <c r="T298">
        <v>0.14099999999999999</v>
      </c>
      <c r="U298">
        <v>0.13900000000000001</v>
      </c>
      <c r="V298">
        <v>0.13500000000000001</v>
      </c>
    </row>
    <row r="299" spans="1:22" x14ac:dyDescent="0.2">
      <c r="A299" t="str">
        <f>'MP2-F12 '!C311</f>
        <v>37_Cyclopentane-Neopentane_0.90</v>
      </c>
      <c r="B299" s="1">
        <f>'MP2-F12 '!BK311</f>
        <v>1.8506606158413783</v>
      </c>
      <c r="C299" s="1">
        <f>'MP2-F12 '!BL311</f>
        <v>1.8538492923218277</v>
      </c>
      <c r="D299" s="1">
        <f>'CCSD-F12c VTZ-F12'!S299</f>
        <v>-1.4224641903256003</v>
      </c>
      <c r="E299" s="1">
        <f>'sterling (T) in progress'!E301</f>
        <v>1.1499152665830057</v>
      </c>
      <c r="F299" s="2">
        <f t="shared" si="15"/>
        <v>1.5758503271886237</v>
      </c>
      <c r="G299" s="1">
        <v>1.668855908352453</v>
      </c>
      <c r="H299" s="1">
        <v>1.607</v>
      </c>
      <c r="I299" s="1">
        <v>1.5742195091461451</v>
      </c>
      <c r="J299" s="1">
        <f t="shared" si="16"/>
        <v>1.5781116920987837</v>
      </c>
      <c r="K299" s="1">
        <f>'DF-MP2-F12 aVnZ-F12'!R303</f>
        <v>1.8483992509312184</v>
      </c>
      <c r="L299" s="1">
        <f>'DF-MP2-F12 aVnZ-F12'!T303</f>
        <v>1.8441772602177582</v>
      </c>
      <c r="M299" s="1"/>
      <c r="N299" s="1">
        <f t="shared" si="17"/>
        <v>-2.2613649101599353E-3</v>
      </c>
      <c r="O299" s="1"/>
      <c r="P299">
        <v>37</v>
      </c>
      <c r="Q299" t="s">
        <v>2446</v>
      </c>
      <c r="R299">
        <v>0.9</v>
      </c>
      <c r="S299">
        <v>1.7869999999999999</v>
      </c>
      <c r="T299">
        <v>1.923</v>
      </c>
      <c r="U299">
        <v>1.998</v>
      </c>
      <c r="V299">
        <v>1.607</v>
      </c>
    </row>
    <row r="300" spans="1:22" x14ac:dyDescent="0.2">
      <c r="A300" t="str">
        <f>'MP2-F12 '!C312</f>
        <v>37_Cyclopentane-Neopentane_0.95</v>
      </c>
      <c r="B300" s="1">
        <f>'MP2-F12 '!BK312</f>
        <v>2.3925849224413245</v>
      </c>
      <c r="C300" s="1">
        <f>'MP2-F12 '!BL312</f>
        <v>2.3955001242415372</v>
      </c>
      <c r="D300" s="1">
        <f>'CCSD-F12c VTZ-F12'!S300</f>
        <v>-1.0872028323260892</v>
      </c>
      <c r="E300" s="1">
        <f>'sterling (T) in progress'!E302</f>
        <v>0.9139422374742121</v>
      </c>
      <c r="F300" s="2">
        <f t="shared" si="15"/>
        <v>2.2171186726137542</v>
      </c>
      <c r="G300" s="1">
        <v>2.299063658867659</v>
      </c>
      <c r="H300" s="1">
        <v>2.25</v>
      </c>
      <c r="I300" s="1">
        <v>2.2245451437565169</v>
      </c>
      <c r="J300" s="1">
        <f t="shared" si="16"/>
        <v>2.2193243275894474</v>
      </c>
      <c r="K300" s="1">
        <f>'DF-MP2-F12 aVnZ-F12'!R304</f>
        <v>2.3903792674656312</v>
      </c>
      <c r="L300" s="1">
        <f>'DF-MP2-F12 aVnZ-F12'!T304</f>
        <v>2.3866918368570835</v>
      </c>
      <c r="M300" s="1"/>
      <c r="N300" s="1">
        <f t="shared" si="17"/>
        <v>-2.2056549756932498E-3</v>
      </c>
      <c r="O300" s="1"/>
      <c r="P300">
        <v>37</v>
      </c>
      <c r="Q300" t="s">
        <v>2446</v>
      </c>
      <c r="R300">
        <v>0.95</v>
      </c>
      <c r="S300">
        <v>2.379</v>
      </c>
      <c r="T300">
        <v>2.4889999999999999</v>
      </c>
      <c r="U300">
        <v>2.5299999999999998</v>
      </c>
      <c r="V300">
        <v>2.25</v>
      </c>
    </row>
    <row r="301" spans="1:22" x14ac:dyDescent="0.2">
      <c r="A301" t="str">
        <f>'MP2-F12 '!C313</f>
        <v>37_Cyclopentane-Neopentane_1.00</v>
      </c>
      <c r="B301" s="1">
        <f>'MP2-F12 '!BK313</f>
        <v>2.4889766838052578</v>
      </c>
      <c r="C301" s="1">
        <f>'MP2-F12 '!BL313</f>
        <v>2.4916630801859618</v>
      </c>
      <c r="D301" s="1">
        <f>'CCSD-F12c VTZ-F12'!S301</f>
        <v>-0.84922369106982898</v>
      </c>
      <c r="E301" s="1">
        <f>'sterling (T) in progress'!E303</f>
        <v>0.73494588947732165</v>
      </c>
      <c r="F301" s="2">
        <f t="shared" si="15"/>
        <v>2.3727781366246949</v>
      </c>
      <c r="G301" s="1">
        <v>2.4427744125529443</v>
      </c>
      <c r="H301" s="1">
        <v>2.4049999999999998</v>
      </c>
      <c r="I301" s="1">
        <v>2.3835925927439461</v>
      </c>
      <c r="J301" s="1">
        <f t="shared" si="16"/>
        <v>2.3746988822127504</v>
      </c>
      <c r="K301" s="1">
        <f>'DF-MP2-F12 aVnZ-F12'!R305</f>
        <v>2.4870559382172024</v>
      </c>
      <c r="L301" s="1">
        <f>'DF-MP2-F12 aVnZ-F12'!T305</f>
        <v>2.4838993148053436</v>
      </c>
      <c r="M301" s="1"/>
      <c r="N301" s="1">
        <f t="shared" si="17"/>
        <v>-1.9207455880554392E-3</v>
      </c>
      <c r="O301" s="1"/>
      <c r="P301">
        <v>37</v>
      </c>
      <c r="Q301" t="s">
        <v>2446</v>
      </c>
      <c r="R301">
        <v>1</v>
      </c>
      <c r="S301">
        <v>2.504</v>
      </c>
      <c r="T301">
        <v>2.593</v>
      </c>
      <c r="U301">
        <v>2.613</v>
      </c>
      <c r="V301">
        <v>2.4049999999999998</v>
      </c>
    </row>
    <row r="302" spans="1:22" x14ac:dyDescent="0.2">
      <c r="A302" t="str">
        <f>'MP2-F12 '!C314</f>
        <v>37_Cyclopentane-Neopentane_1.05</v>
      </c>
      <c r="B302" s="1">
        <f>'MP2-F12 '!BK314</f>
        <v>2.3751535175562406</v>
      </c>
      <c r="C302" s="1">
        <f>'MP2-F12 '!BL314</f>
        <v>2.377594290243783</v>
      </c>
      <c r="D302" s="1">
        <f>'CCSD-F12c VTZ-F12'!S302</f>
        <v>-0.67525561037114912</v>
      </c>
      <c r="E302" s="1">
        <f>'sterling (T) in progress'!E304</f>
        <v>0.59631047309381047</v>
      </c>
      <c r="F302" s="2">
        <f t="shared" si="15"/>
        <v>2.294610684543672</v>
      </c>
      <c r="G302" s="1">
        <v>2.3536171892877005</v>
      </c>
      <c r="H302" s="1">
        <v>2.3250000000000002</v>
      </c>
      <c r="I302" s="1">
        <v>2.306119349084871</v>
      </c>
      <c r="J302" s="1">
        <f t="shared" si="16"/>
        <v>2.2962083802789017</v>
      </c>
      <c r="K302" s="1">
        <f>'DF-MP2-F12 aVnZ-F12'!R306</f>
        <v>2.3735558218210104</v>
      </c>
      <c r="L302" s="1">
        <f>'DF-MP2-F12 aVnZ-F12'!T306</f>
        <v>2.3709388016740491</v>
      </c>
      <c r="M302" s="1"/>
      <c r="N302" s="1">
        <f t="shared" si="17"/>
        <v>-1.5976957352297205E-3</v>
      </c>
      <c r="O302" s="1"/>
      <c r="P302">
        <v>37</v>
      </c>
      <c r="Q302" t="s">
        <v>2446</v>
      </c>
      <c r="R302">
        <v>1.05</v>
      </c>
      <c r="S302">
        <v>2.403</v>
      </c>
      <c r="T302">
        <v>2.476</v>
      </c>
      <c r="U302">
        <v>2.4830000000000001</v>
      </c>
      <c r="V302">
        <v>2.3250000000000002</v>
      </c>
    </row>
    <row r="303" spans="1:22" x14ac:dyDescent="0.2">
      <c r="A303" t="str">
        <f>'MP2-F12 '!C315</f>
        <v>37_Cyclopentane-Neopentane_1.10</v>
      </c>
      <c r="B303" s="1">
        <f>'MP2-F12 '!BK315</f>
        <v>2.1701957798865834</v>
      </c>
      <c r="C303" s="1">
        <f>'MP2-F12 '!BL315</f>
        <v>2.172406316245449</v>
      </c>
      <c r="D303" s="1">
        <f>'CCSD-F12c VTZ-F12'!S303</f>
        <v>-0.54546738501394887</v>
      </c>
      <c r="E303" s="1">
        <f>'sterling (T) in progress'!E305</f>
        <v>0.48761504933780858</v>
      </c>
      <c r="F303" s="2">
        <f t="shared" si="15"/>
        <v>2.1108091148758095</v>
      </c>
      <c r="G303" s="1">
        <v>2.1609248420710947</v>
      </c>
      <c r="H303" s="1">
        <v>2.1379999999999999</v>
      </c>
      <c r="I303" s="1">
        <v>2.1222366304290876</v>
      </c>
      <c r="J303" s="1">
        <f t="shared" si="16"/>
        <v>2.1123434442104432</v>
      </c>
      <c r="K303" s="1">
        <f>'DF-MP2-F12 aVnZ-F12'!R307</f>
        <v>2.1686614505519497</v>
      </c>
      <c r="L303" s="1">
        <f>'DF-MP2-F12 aVnZ-F12'!T307</f>
        <v>2.1666781677639642</v>
      </c>
      <c r="M303" s="1"/>
      <c r="N303" s="1">
        <f t="shared" si="17"/>
        <v>-1.5343293346337106E-3</v>
      </c>
      <c r="O303" s="1"/>
      <c r="P303">
        <v>37</v>
      </c>
      <c r="Q303" t="s">
        <v>2446</v>
      </c>
      <c r="R303">
        <v>1.1000000000000001</v>
      </c>
      <c r="S303">
        <v>2.202</v>
      </c>
      <c r="T303">
        <v>2.2629999999999999</v>
      </c>
      <c r="U303">
        <v>2.262</v>
      </c>
      <c r="V303">
        <v>2.1379999999999999</v>
      </c>
    </row>
    <row r="304" spans="1:22" x14ac:dyDescent="0.2">
      <c r="A304" t="str">
        <f>'MP2-F12 '!C316</f>
        <v>37_Cyclopentane-Neopentane_1.25</v>
      </c>
      <c r="B304" s="1">
        <f>'MP2-F12 '!BK316</f>
        <v>1.4822664312601352</v>
      </c>
      <c r="C304" s="1">
        <f>'MP2-F12 '!BL316</f>
        <v>1.4840336097863807</v>
      </c>
      <c r="D304" s="1">
        <f>'CCSD-F12c VTZ-F12'!S304</f>
        <v>-0.31003111928440297</v>
      </c>
      <c r="E304" s="1">
        <f>'sterling (T) in progress'!E306</f>
        <v>0.27670520552325428</v>
      </c>
      <c r="F304" s="2">
        <f t="shared" si="15"/>
        <v>1.4492355023918688</v>
      </c>
      <c r="G304" s="1">
        <v>1.4815284431695976</v>
      </c>
      <c r="H304" s="1">
        <v>1.4670000000000001</v>
      </c>
      <c r="I304" s="1">
        <v>1.4583442331819612</v>
      </c>
      <c r="J304" s="1">
        <f t="shared" si="16"/>
        <v>1.4489405174989867</v>
      </c>
      <c r="K304" s="1">
        <f>'DF-MP2-F12 aVnZ-F12'!R308</f>
        <v>1.4825614161530176</v>
      </c>
      <c r="L304" s="1">
        <f>'DF-MP2-F12 aVnZ-F12'!T308</f>
        <v>1.4815123960920509</v>
      </c>
      <c r="M304" s="1"/>
      <c r="N304" s="1">
        <f t="shared" si="17"/>
        <v>2.9498489288215524E-4</v>
      </c>
      <c r="O304" s="1"/>
      <c r="P304">
        <v>37</v>
      </c>
      <c r="Q304" t="s">
        <v>2446</v>
      </c>
      <c r="R304">
        <v>1.25</v>
      </c>
      <c r="S304">
        <v>1.5069999999999999</v>
      </c>
      <c r="T304">
        <v>1.542</v>
      </c>
      <c r="U304">
        <v>1.532</v>
      </c>
      <c r="V304">
        <v>1.4670000000000001</v>
      </c>
    </row>
    <row r="305" spans="1:22" x14ac:dyDescent="0.2">
      <c r="A305" t="str">
        <f>'MP2-F12 '!C317</f>
        <v>37_Cyclopentane-Neopentane_1.50</v>
      </c>
      <c r="B305" s="1">
        <f>'MP2-F12 '!BK317</f>
        <v>0.72174681367727</v>
      </c>
      <c r="C305" s="1">
        <f>'MP2-F12 '!BL317</f>
        <v>0.7228021111756191</v>
      </c>
      <c r="D305" s="1">
        <f>'CCSD-F12c VTZ-F12'!S305</f>
        <v>-0.14368649529418631</v>
      </c>
      <c r="E305" s="1">
        <f>'sterling (T) in progress'!E307</f>
        <v>0.11882946084162035</v>
      </c>
      <c r="F305" s="2">
        <f t="shared" si="15"/>
        <v>0.69889103550635767</v>
      </c>
      <c r="G305" s="1">
        <v>0.7164799725789307</v>
      </c>
      <c r="H305" s="1">
        <v>0.70599999999999996</v>
      </c>
      <c r="I305" s="1">
        <v>0.70517716518257978</v>
      </c>
      <c r="J305" s="1">
        <f t="shared" si="16"/>
        <v>0.69688977922470408</v>
      </c>
      <c r="K305" s="1">
        <f>'DF-MP2-F12 aVnZ-F12'!R309</f>
        <v>0.7237480699589236</v>
      </c>
      <c r="L305" s="1">
        <f>'DF-MP2-F12 aVnZ-F12'!T309</f>
        <v>0.72500252727202974</v>
      </c>
      <c r="M305" s="1"/>
      <c r="N305" s="1">
        <f t="shared" si="17"/>
        <v>2.0012562816535961E-3</v>
      </c>
      <c r="O305" s="1"/>
      <c r="P305">
        <v>37</v>
      </c>
      <c r="Q305" t="s">
        <v>2446</v>
      </c>
      <c r="R305">
        <v>1.5</v>
      </c>
      <c r="S305">
        <v>0.72599999999999998</v>
      </c>
      <c r="T305">
        <v>0.74199999999999999</v>
      </c>
      <c r="U305">
        <v>0.73299999999999998</v>
      </c>
      <c r="V305">
        <v>0.70599999999999996</v>
      </c>
    </row>
    <row r="306" spans="1:22" x14ac:dyDescent="0.2">
      <c r="A306" t="str">
        <f>'MP2-F12 '!C318</f>
        <v>37_Cyclopentane-Neopentane_2.00</v>
      </c>
      <c r="B306" s="1">
        <f>'MP2-F12 '!BK318</f>
        <v>0.19904947511656254</v>
      </c>
      <c r="C306" s="1">
        <f>'MP2-F12 '!BL318</f>
        <v>0.19985131004899681</v>
      </c>
      <c r="D306" s="1">
        <f>'CCSD-F12c VTZ-F12'!S306</f>
        <v>-4.3172391289541395E-2</v>
      </c>
      <c r="E306" s="1">
        <f>'sterling (T) in progress'!E308</f>
        <v>3.0154223565431119E-2</v>
      </c>
      <c r="F306" s="2">
        <f t="shared" si="15"/>
        <v>0.18865580308500057</v>
      </c>
      <c r="G306" s="1">
        <v>0.1944532795920913</v>
      </c>
      <c r="H306" s="1">
        <v>0.188</v>
      </c>
      <c r="I306" s="1">
        <v>0.19059914851106041</v>
      </c>
      <c r="J306" s="1">
        <f t="shared" si="16"/>
        <v>0.18603130739245227</v>
      </c>
      <c r="K306" s="1">
        <f>'DF-MP2-F12 aVnZ-F12'!R310</f>
        <v>0.20167397080911084</v>
      </c>
      <c r="L306" s="1">
        <f>'DF-MP2-F12 aVnZ-F12'!T310</f>
        <v>0.20714329278234334</v>
      </c>
      <c r="M306" s="1"/>
      <c r="N306" s="1">
        <f t="shared" si="17"/>
        <v>2.624495692548301E-3</v>
      </c>
      <c r="O306" s="1"/>
      <c r="P306">
        <v>37</v>
      </c>
      <c r="Q306" t="s">
        <v>2446</v>
      </c>
      <c r="R306">
        <v>2</v>
      </c>
      <c r="S306">
        <v>0.191</v>
      </c>
      <c r="T306">
        <v>0.19600000000000001</v>
      </c>
      <c r="U306">
        <v>0.192</v>
      </c>
      <c r="V306">
        <v>0.188</v>
      </c>
    </row>
    <row r="307" spans="1:22" x14ac:dyDescent="0.2">
      <c r="A307" t="str">
        <f>'MP2-F12 '!C319</f>
        <v>38_Cyclopentane-Cyclopentane_0.90</v>
      </c>
      <c r="B307" s="1">
        <f>'MP2-F12 '!BK319</f>
        <v>2.5511324403164783</v>
      </c>
      <c r="C307" s="1">
        <f>'MP2-F12 '!BL319</f>
        <v>2.5560231276989986</v>
      </c>
      <c r="D307" s="1">
        <f>'CCSD-F12c VTZ-F12'!S307</f>
        <v>-1.6530140596510283</v>
      </c>
      <c r="E307" s="1">
        <f>'sterling (T) in progress'!E309</f>
        <v>1.3027973680488403</v>
      </c>
      <c r="F307" s="2">
        <f t="shared" si="15"/>
        <v>2.1980815135529279</v>
      </c>
      <c r="G307" s="1">
        <v>2.3009141447226029</v>
      </c>
      <c r="H307" s="1">
        <v>2.2370000000000001</v>
      </c>
      <c r="I307" s="1">
        <v>2.1992409350482554</v>
      </c>
      <c r="J307" s="1">
        <f t="shared" si="16"/>
        <v>2.2009157487142903</v>
      </c>
      <c r="K307" s="1">
        <f>'DF-MP2-F12 aVnZ-F12'!R311</f>
        <v>2.548298205155116</v>
      </c>
      <c r="L307" s="1">
        <f>'DF-MP2-F12 aVnZ-F12'!T311</f>
        <v>2.5442161739954923</v>
      </c>
      <c r="M307" s="1"/>
      <c r="N307" s="1">
        <f t="shared" si="17"/>
        <v>-2.8342351613623862E-3</v>
      </c>
      <c r="O307" s="1"/>
      <c r="P307">
        <v>38</v>
      </c>
      <c r="Q307" t="s">
        <v>2447</v>
      </c>
      <c r="R307">
        <v>0.9</v>
      </c>
      <c r="S307">
        <v>2.4889999999999999</v>
      </c>
      <c r="T307">
        <v>2.6419999999999999</v>
      </c>
      <c r="U307">
        <v>2.6970000000000001</v>
      </c>
      <c r="V307">
        <v>2.2370000000000001</v>
      </c>
    </row>
    <row r="308" spans="1:22" x14ac:dyDescent="0.2">
      <c r="A308" t="str">
        <f>'MP2-F12 '!C320</f>
        <v>38_Cyclopentane-Cyclopentane_0.95</v>
      </c>
      <c r="B308" s="1">
        <f>'MP2-F12 '!BK320</f>
        <v>3.0520022249537875</v>
      </c>
      <c r="C308" s="1">
        <f>'MP2-F12 '!BL320</f>
        <v>3.05664139601478</v>
      </c>
      <c r="D308" s="1">
        <f>'CCSD-F12c VTZ-F12'!S308</f>
        <v>-1.3167016602508566</v>
      </c>
      <c r="E308" s="1">
        <f>'sterling (T) in progress'!E310</f>
        <v>1.0680701536022126</v>
      </c>
      <c r="F308" s="2">
        <f t="shared" si="15"/>
        <v>2.8004118086676701</v>
      </c>
      <c r="G308" s="1">
        <v>2.8942448320706733</v>
      </c>
      <c r="H308" s="1">
        <v>2.8420000000000001</v>
      </c>
      <c r="I308" s="1">
        <v>2.8108782251530435</v>
      </c>
      <c r="J308" s="1">
        <f t="shared" si="16"/>
        <v>2.8033707183051435</v>
      </c>
      <c r="K308" s="1">
        <f>'DF-MP2-F12 aVnZ-F12'!R312</f>
        <v>3.0490433153163141</v>
      </c>
      <c r="L308" s="1">
        <f>'DF-MP2-F12 aVnZ-F12'!T312</f>
        <v>3.0453063484140031</v>
      </c>
      <c r="M308" s="1"/>
      <c r="N308" s="1">
        <f t="shared" si="17"/>
        <v>-2.9589096374733614E-3</v>
      </c>
      <c r="O308" s="1"/>
      <c r="P308">
        <v>38</v>
      </c>
      <c r="Q308" t="s">
        <v>2447</v>
      </c>
      <c r="R308">
        <v>0.95</v>
      </c>
      <c r="S308">
        <v>3.0350000000000001</v>
      </c>
      <c r="T308">
        <v>3.1619999999999999</v>
      </c>
      <c r="U308">
        <v>3.194</v>
      </c>
      <c r="V308">
        <v>2.8420000000000001</v>
      </c>
    </row>
    <row r="309" spans="1:22" x14ac:dyDescent="0.2">
      <c r="A309" t="str">
        <f>'MP2-F12 '!C321</f>
        <v>38_Cyclopentane-Cyclopentane_1.00</v>
      </c>
      <c r="B309" s="1">
        <f>'MP2-F12 '!BK321</f>
        <v>3.1340330674501229</v>
      </c>
      <c r="C309" s="1">
        <f>'MP2-F12 '!BL321</f>
        <v>3.1383185921558443</v>
      </c>
      <c r="D309" s="1">
        <f>'CCSD-F12c VTZ-F12'!S309</f>
        <v>-1.0341731025973178</v>
      </c>
      <c r="E309" s="1">
        <f>'sterling (T) in progress'!E311</f>
        <v>0.85912377343136892</v>
      </c>
      <c r="F309" s="2">
        <f t="shared" si="15"/>
        <v>2.9561714321011601</v>
      </c>
      <c r="G309" s="1">
        <v>3.0381505152151682</v>
      </c>
      <c r="H309" s="1">
        <v>2.9969999999999999</v>
      </c>
      <c r="I309" s="1">
        <v>2.9711791529106177</v>
      </c>
      <c r="J309" s="1">
        <f t="shared" si="16"/>
        <v>2.9589837382841742</v>
      </c>
      <c r="K309" s="1">
        <f>'DF-MP2-F12 aVnZ-F12'!R313</f>
        <v>3.1312207612671088</v>
      </c>
      <c r="L309" s="1">
        <f>'DF-MP2-F12 aVnZ-F12'!T313</f>
        <v>3.1277962328008386</v>
      </c>
      <c r="M309" s="1"/>
      <c r="N309" s="1">
        <f t="shared" si="17"/>
        <v>-2.8123061830140905E-3</v>
      </c>
      <c r="O309" s="1"/>
      <c r="P309">
        <v>38</v>
      </c>
      <c r="Q309" t="s">
        <v>2447</v>
      </c>
      <c r="R309">
        <v>1</v>
      </c>
      <c r="S309">
        <v>3.1469999999999998</v>
      </c>
      <c r="T309">
        <v>3.2509999999999999</v>
      </c>
      <c r="U309">
        <v>3.26</v>
      </c>
      <c r="V309">
        <v>2.9969999999999999</v>
      </c>
    </row>
    <row r="310" spans="1:22" x14ac:dyDescent="0.2">
      <c r="A310" t="str">
        <f>'MP2-F12 '!C322</f>
        <v>38_Cyclopentane-Cyclopentane_1.05</v>
      </c>
      <c r="B310" s="1">
        <f>'MP2-F12 '!BK322</f>
        <v>2.9536970164512861</v>
      </c>
      <c r="C310" s="1">
        <f>'MP2-F12 '!BL322</f>
        <v>2.9576029259086445</v>
      </c>
      <c r="D310" s="1">
        <f>'CCSD-F12c VTZ-F12'!S310</f>
        <v>-0.8186708050589786</v>
      </c>
      <c r="E310" s="1">
        <f>'sterling (T) in progress'!E312</f>
        <v>0.69088227679980241</v>
      </c>
      <c r="F310" s="2">
        <f t="shared" si="15"/>
        <v>2.8235152657094802</v>
      </c>
      <c r="G310" s="1">
        <v>2.8930995212323007</v>
      </c>
      <c r="H310" s="1">
        <v>2.86</v>
      </c>
      <c r="I310" s="1">
        <v>2.8393249276085806</v>
      </c>
      <c r="J310" s="1">
        <f t="shared" si="16"/>
        <v>2.8259084881921099</v>
      </c>
      <c r="K310" s="1">
        <f>'DF-MP2-F12 aVnZ-F12'!R314</f>
        <v>2.9513037939686564</v>
      </c>
      <c r="L310" s="1">
        <f>'DF-MP2-F12 aVnZ-F12'!T314</f>
        <v>2.9481390024744392</v>
      </c>
      <c r="M310" s="1"/>
      <c r="N310" s="1">
        <f t="shared" si="17"/>
        <v>-2.3932224826297421E-3</v>
      </c>
      <c r="O310" s="1"/>
      <c r="P310">
        <v>38</v>
      </c>
      <c r="Q310" t="s">
        <v>2447</v>
      </c>
      <c r="R310">
        <v>1.05</v>
      </c>
      <c r="S310">
        <v>2.98</v>
      </c>
      <c r="T310">
        <v>3.0640000000000001</v>
      </c>
      <c r="U310">
        <v>3.06</v>
      </c>
      <c r="V310">
        <v>2.86</v>
      </c>
    </row>
    <row r="311" spans="1:22" x14ac:dyDescent="0.2">
      <c r="A311" t="str">
        <f>'MP2-F12 '!C323</f>
        <v>38_Cyclopentane-Cyclopentane_1.10</v>
      </c>
      <c r="B311" s="1">
        <f>'MP2-F12 '!BK323</f>
        <v>2.6632702843089486</v>
      </c>
      <c r="C311" s="1">
        <f>'MP2-F12 '!BL323</f>
        <v>2.6667547207243514</v>
      </c>
      <c r="D311" s="1">
        <f>'CCSD-F12c VTZ-F12'!S311</f>
        <v>-0.65861812785063867</v>
      </c>
      <c r="E311" s="1">
        <f>'sterling (T) in progress'!E313</f>
        <v>0.55998843541116239</v>
      </c>
      <c r="F311" s="2">
        <f t="shared" si="15"/>
        <v>2.5628463224925624</v>
      </c>
      <c r="G311" s="1">
        <v>2.6212903468565107</v>
      </c>
      <c r="H311" s="1">
        <v>2.5950000000000002</v>
      </c>
      <c r="I311" s="1">
        <v>2.5776444376545369</v>
      </c>
      <c r="J311" s="1">
        <f t="shared" si="16"/>
        <v>2.5646405918694724</v>
      </c>
      <c r="K311" s="1">
        <f>'DF-MP2-F12 aVnZ-F12'!R315</f>
        <v>2.6614760149320387</v>
      </c>
      <c r="L311" s="1">
        <f>'DF-MP2-F12 aVnZ-F12'!T315</f>
        <v>2.6585916759562025</v>
      </c>
      <c r="M311" s="1"/>
      <c r="N311" s="1">
        <f t="shared" si="17"/>
        <v>-1.7942693769099627E-3</v>
      </c>
      <c r="O311" s="1"/>
      <c r="P311">
        <v>38</v>
      </c>
      <c r="Q311" t="s">
        <v>2447</v>
      </c>
      <c r="R311">
        <v>1.1000000000000001</v>
      </c>
      <c r="S311">
        <v>2.6909999999999998</v>
      </c>
      <c r="T311">
        <v>2.7610000000000001</v>
      </c>
      <c r="U311">
        <v>2.7509999999999999</v>
      </c>
      <c r="V311">
        <v>2.5950000000000002</v>
      </c>
    </row>
    <row r="312" spans="1:22" x14ac:dyDescent="0.2">
      <c r="A312" t="str">
        <f>'MP2-F12 '!C324</f>
        <v>38_Cyclopentane-Cyclopentane_1.25</v>
      </c>
      <c r="B312" s="1">
        <f>'MP2-F12 '!BK324</f>
        <v>1.7544964117121695</v>
      </c>
      <c r="C312" s="1">
        <f>'MP2-F12 '!BL324</f>
        <v>1.7569318100077638</v>
      </c>
      <c r="D312" s="1">
        <f>'CCSD-F12c VTZ-F12'!S312</f>
        <v>-0.37105030119002347</v>
      </c>
      <c r="E312" s="1">
        <f>'sterling (T) in progress'!E314</f>
        <v>0.31044232608744327</v>
      </c>
      <c r="F312" s="2">
        <f t="shared" si="15"/>
        <v>1.6932521615917508</v>
      </c>
      <c r="G312" s="1">
        <v>1.7307188902149204</v>
      </c>
      <c r="H312" s="1">
        <v>1.7130000000000001</v>
      </c>
      <c r="I312" s="1">
        <v>1.7050284330184595</v>
      </c>
      <c r="J312" s="1">
        <f t="shared" si="16"/>
        <v>1.6938884366095892</v>
      </c>
      <c r="K312" s="1">
        <f>'DF-MP2-F12 aVnZ-F12'!R316</f>
        <v>1.7538601366943312</v>
      </c>
      <c r="L312" s="1">
        <f>'DF-MP2-F12 aVnZ-F12'!T316</f>
        <v>1.7516402310537085</v>
      </c>
      <c r="M312" s="1"/>
      <c r="N312" s="1">
        <f t="shared" si="17"/>
        <v>-6.3627501783836138E-4</v>
      </c>
      <c r="O312" s="1"/>
      <c r="P312">
        <v>38</v>
      </c>
      <c r="Q312" t="s">
        <v>2447</v>
      </c>
      <c r="R312">
        <v>1.25</v>
      </c>
      <c r="S312">
        <v>1.764</v>
      </c>
      <c r="T312">
        <v>1.804</v>
      </c>
      <c r="U312">
        <v>1.788</v>
      </c>
      <c r="V312">
        <v>1.7130000000000001</v>
      </c>
    </row>
    <row r="313" spans="1:22" x14ac:dyDescent="0.2">
      <c r="A313" t="str">
        <f>'MP2-F12 '!C325</f>
        <v>38_Cyclopentane-Cyclopentane_1.50</v>
      </c>
      <c r="B313" s="1">
        <f>'MP2-F12 '!BK325</f>
        <v>0.8216971511719191</v>
      </c>
      <c r="C313" s="1">
        <f>'MP2-F12 '!BL325</f>
        <v>0.82288262237991039</v>
      </c>
      <c r="D313" s="1">
        <f>'CCSD-F12c VTZ-F12'!S313</f>
        <v>-0.17107341573064205</v>
      </c>
      <c r="E313" s="1">
        <f>'sterling (T) in progress'!E315</f>
        <v>0.13017579672779964</v>
      </c>
      <c r="F313" s="2">
        <f t="shared" si="15"/>
        <v>0.78036672177761046</v>
      </c>
      <c r="G313" s="1">
        <v>0.80385522305710055</v>
      </c>
      <c r="H313" s="1">
        <v>0.79100000000000004</v>
      </c>
      <c r="I313" s="1">
        <v>0.79077643452212176</v>
      </c>
      <c r="J313" s="1">
        <f t="shared" si="16"/>
        <v>0.78079953216907672</v>
      </c>
      <c r="K313" s="1">
        <f>'DF-MP2-F12 aVnZ-F12'!R317</f>
        <v>0.82126434078045285</v>
      </c>
      <c r="L313" s="1">
        <f>'DF-MP2-F12 aVnZ-F12'!T317</f>
        <v>0.82038782484265116</v>
      </c>
      <c r="M313" s="1"/>
      <c r="N313" s="1">
        <f t="shared" si="17"/>
        <v>-4.32810391466254E-4</v>
      </c>
      <c r="O313" s="1"/>
      <c r="P313">
        <v>38</v>
      </c>
      <c r="Q313" t="s">
        <v>2447</v>
      </c>
      <c r="R313">
        <v>1.5</v>
      </c>
      <c r="S313">
        <v>0.80800000000000005</v>
      </c>
      <c r="T313">
        <v>0.82599999999999996</v>
      </c>
      <c r="U313">
        <v>0.81399999999999995</v>
      </c>
      <c r="V313">
        <v>0.79100000000000004</v>
      </c>
    </row>
    <row r="314" spans="1:22" x14ac:dyDescent="0.2">
      <c r="A314" t="str">
        <f>'MP2-F12 '!C326</f>
        <v>38_Cyclopentane-Cyclopentane_2.00</v>
      </c>
      <c r="B314" s="1">
        <f>'MP2-F12 '!BK326</f>
        <v>0.2197159483984889</v>
      </c>
      <c r="C314" s="1">
        <f>'MP2-F12 '!BL326</f>
        <v>0.22056949706302384</v>
      </c>
      <c r="D314" s="1">
        <f>'CCSD-F12c VTZ-F12'!S314</f>
        <v>-5.0834975683683947E-2</v>
      </c>
      <c r="E314" s="1">
        <f>'sterling (T) in progress'!E316</f>
        <v>3.2434053185636288E-2</v>
      </c>
      <c r="F314" s="2">
        <f t="shared" si="15"/>
        <v>0.20066516062159828</v>
      </c>
      <c r="G314" s="1">
        <v>0.211229660682347</v>
      </c>
      <c r="H314" s="1">
        <v>0.20399999999999999</v>
      </c>
      <c r="I314" s="1">
        <v>0.20653451621425578</v>
      </c>
      <c r="J314" s="1">
        <f t="shared" si="16"/>
        <v>0.20131502590044126</v>
      </c>
      <c r="K314" s="1">
        <f>'DF-MP2-F12 aVnZ-F12'!R318</f>
        <v>0.21906608311964595</v>
      </c>
      <c r="L314" s="1">
        <f>'DF-MP2-F12 aVnZ-F12'!T318</f>
        <v>0.22141798665762394</v>
      </c>
      <c r="M314" s="1"/>
      <c r="N314" s="1">
        <f t="shared" si="17"/>
        <v>-6.4986527884297596E-4</v>
      </c>
      <c r="O314" s="1"/>
      <c r="P314">
        <v>38</v>
      </c>
      <c r="Q314" t="s">
        <v>2447</v>
      </c>
      <c r="R314">
        <v>2</v>
      </c>
      <c r="S314">
        <v>0.20699999999999999</v>
      </c>
      <c r="T314">
        <v>0.21199999999999999</v>
      </c>
      <c r="U314">
        <v>0.20799999999999999</v>
      </c>
      <c r="V314">
        <v>0.20399999999999999</v>
      </c>
    </row>
    <row r="315" spans="1:22" x14ac:dyDescent="0.2">
      <c r="A315" t="str">
        <f>'MP2-F12 '!C327</f>
        <v>39_Benzene-Cyclopentane_0.90</v>
      </c>
      <c r="B315" s="1">
        <f>'MP2-F12 '!BK327</f>
        <v>3.8878352103078497</v>
      </c>
      <c r="C315" s="1">
        <f>'MP2-F12 '!BL327</f>
        <v>3.8912484456924936</v>
      </c>
      <c r="D315" s="1">
        <f>'CCSD-F12c VTZ-F12'!S315</f>
        <v>-3.6020863621901476</v>
      </c>
      <c r="E315" s="1">
        <f>'sterling (T) in progress'!E317</f>
        <v>1.6873624755133259</v>
      </c>
      <c r="F315" s="2">
        <f t="shared" si="15"/>
        <v>1.968698613698344</v>
      </c>
      <c r="G315" s="1">
        <v>2.1425437885494127</v>
      </c>
      <c r="H315" s="1">
        <v>2.1560000000000001</v>
      </c>
      <c r="I315" s="1">
        <v>2.0129133306961213</v>
      </c>
      <c r="J315" s="1">
        <f t="shared" si="16"/>
        <v>1.973111323631028</v>
      </c>
      <c r="K315" s="1">
        <f>'DF-MP2-F12 aVnZ-F12'!R319</f>
        <v>3.8834225003751657</v>
      </c>
      <c r="L315" s="1">
        <f>'DF-MP2-F12 aVnZ-F12'!T319</f>
        <v>3.8786516732195291</v>
      </c>
      <c r="M315" s="1"/>
      <c r="N315" s="1">
        <f t="shared" si="17"/>
        <v>-4.4127099326840558E-3</v>
      </c>
      <c r="O315" s="1"/>
      <c r="P315">
        <v>39</v>
      </c>
      <c r="Q315" t="s">
        <v>2448</v>
      </c>
      <c r="R315">
        <v>0.9</v>
      </c>
      <c r="S315">
        <v>2.2890000000000001</v>
      </c>
      <c r="T315">
        <v>2.4369999999999998</v>
      </c>
      <c r="U315">
        <v>2.7149999999999999</v>
      </c>
      <c r="V315">
        <v>2.1560000000000001</v>
      </c>
    </row>
    <row r="316" spans="1:22" x14ac:dyDescent="0.2">
      <c r="A316" t="str">
        <f>'MP2-F12 '!C328</f>
        <v>39_Benzene-Cyclopentane_0.95</v>
      </c>
      <c r="B316" s="1">
        <f>'MP2-F12 '!BK328</f>
        <v>4.5893862295398371</v>
      </c>
      <c r="C316" s="1">
        <f>'MP2-F12 '!BL328</f>
        <v>4.592578626385226</v>
      </c>
      <c r="D316" s="1">
        <f>'CCSD-F12c VTZ-F12'!S316</f>
        <v>-2.8558802317935408</v>
      </c>
      <c r="E316" s="1">
        <f>'sterling (T) in progress'!E318</f>
        <v>1.3521269244833631</v>
      </c>
      <c r="F316" s="2">
        <f t="shared" si="15"/>
        <v>3.080978906184896</v>
      </c>
      <c r="G316" s="1">
        <v>3.2425426125071821</v>
      </c>
      <c r="H316" s="1">
        <v>3.2389999999999999</v>
      </c>
      <c r="I316" s="1">
        <v>3.1353794458124571</v>
      </c>
      <c r="J316" s="1">
        <f t="shared" si="16"/>
        <v>3.0856329222296592</v>
      </c>
      <c r="K316" s="1">
        <f>'DF-MP2-F12 aVnZ-F12'!R320</f>
        <v>4.5847322134950739</v>
      </c>
      <c r="L316" s="1">
        <f>'DF-MP2-F12 aVnZ-F12'!T320</f>
        <v>4.5802443067151479</v>
      </c>
      <c r="M316" s="1"/>
      <c r="N316" s="1">
        <f t="shared" si="17"/>
        <v>-4.6540160447632317E-3</v>
      </c>
      <c r="O316" s="1"/>
      <c r="P316">
        <v>39</v>
      </c>
      <c r="Q316" t="s">
        <v>2448</v>
      </c>
      <c r="R316">
        <v>0.95</v>
      </c>
      <c r="S316">
        <v>3.278</v>
      </c>
      <c r="T316">
        <v>3.3980000000000001</v>
      </c>
      <c r="U316">
        <v>3.6120000000000001</v>
      </c>
      <c r="V316">
        <v>3.2389999999999999</v>
      </c>
    </row>
    <row r="317" spans="1:22" x14ac:dyDescent="0.2">
      <c r="A317" t="str">
        <f>'MP2-F12 '!C329</f>
        <v>39_Benzene-Cyclopentane_1.00</v>
      </c>
      <c r="B317" s="1">
        <f>'MP2-F12 '!BK329</f>
        <v>4.6256904120236957</v>
      </c>
      <c r="C317" s="1">
        <f>'MP2-F12 '!BL329</f>
        <v>4.6286773916420323</v>
      </c>
      <c r="D317" s="1">
        <f>'CCSD-F12c VTZ-F12'!S317</f>
        <v>-2.2628081362738137</v>
      </c>
      <c r="E317" s="1">
        <f>'sterling (T) in progress'!E319</f>
        <v>1.0795538919777858</v>
      </c>
      <c r="F317" s="2">
        <f t="shared" si="15"/>
        <v>3.4378108293489547</v>
      </c>
      <c r="G317" s="1">
        <v>3.5835712461556906</v>
      </c>
      <c r="H317" s="1">
        <v>3.569</v>
      </c>
      <c r="I317" s="1">
        <v>3.495557204748196</v>
      </c>
      <c r="J317" s="1">
        <f t="shared" si="16"/>
        <v>3.442436167727668</v>
      </c>
      <c r="K317" s="1">
        <f>'DF-MP2-F12 aVnZ-F12'!R321</f>
        <v>4.6210650736449823</v>
      </c>
      <c r="L317" s="1">
        <f>'DF-MP2-F12 aVnZ-F12'!T321</f>
        <v>4.6168437838793199</v>
      </c>
      <c r="M317" s="1"/>
      <c r="N317" s="1">
        <f t="shared" si="17"/>
        <v>-4.6253383787133728E-3</v>
      </c>
      <c r="O317" s="1"/>
      <c r="P317">
        <v>39</v>
      </c>
      <c r="Q317" t="s">
        <v>2448</v>
      </c>
      <c r="R317">
        <v>1</v>
      </c>
      <c r="S317">
        <v>3.5609999999999999</v>
      </c>
      <c r="T317">
        <v>3.6589999999999998</v>
      </c>
      <c r="U317">
        <v>3.8210000000000002</v>
      </c>
      <c r="V317">
        <v>3.569</v>
      </c>
    </row>
    <row r="318" spans="1:22" x14ac:dyDescent="0.2">
      <c r="A318" t="str">
        <f>'MP2-F12 '!C330</f>
        <v>39_Benzene-Cyclopentane_1.05</v>
      </c>
      <c r="B318" s="1">
        <f>'MP2-F12 '!BK330</f>
        <v>4.3028497740278198</v>
      </c>
      <c r="C318" s="1">
        <f>'MP2-F12 '!BL330</f>
        <v>4.3057910903434706</v>
      </c>
      <c r="D318" s="1">
        <f>'CCSD-F12c VTZ-F12'!S318</f>
        <v>-1.7944368696463298</v>
      </c>
      <c r="E318" s="1">
        <f>'sterling (T) in progress'!E320</f>
        <v>0.85986052037644112</v>
      </c>
      <c r="F318" s="2">
        <f t="shared" si="15"/>
        <v>3.3639288105650476</v>
      </c>
      <c r="G318" s="1">
        <v>3.491814768983986</v>
      </c>
      <c r="H318" s="1">
        <v>3.47</v>
      </c>
      <c r="I318" s="1">
        <v>3.4201540396368166</v>
      </c>
      <c r="J318" s="1">
        <f t="shared" si="16"/>
        <v>3.3682734247579313</v>
      </c>
      <c r="K318" s="1">
        <f>'DF-MP2-F12 aVnZ-F12'!R322</f>
        <v>4.298505159834936</v>
      </c>
      <c r="L318" s="1">
        <f>'DF-MP2-F12 aVnZ-F12'!T322</f>
        <v>4.2946032041572613</v>
      </c>
      <c r="M318" s="1"/>
      <c r="N318" s="1">
        <f t="shared" si="17"/>
        <v>-4.3446141928837889E-3</v>
      </c>
      <c r="O318" s="1"/>
      <c r="P318">
        <v>39</v>
      </c>
      <c r="Q318" t="s">
        <v>2448</v>
      </c>
      <c r="R318">
        <v>1.05</v>
      </c>
      <c r="S318">
        <v>3.4460000000000002</v>
      </c>
      <c r="T318">
        <v>3.5249999999999999</v>
      </c>
      <c r="U318">
        <v>3.6469999999999998</v>
      </c>
      <c r="V318">
        <v>3.47</v>
      </c>
    </row>
    <row r="319" spans="1:22" x14ac:dyDescent="0.2">
      <c r="A319" t="str">
        <f>'MP2-F12 '!C331</f>
        <v>39_Benzene-Cyclopentane_1.10</v>
      </c>
      <c r="B319" s="1">
        <f>'MP2-F12 '!BK331</f>
        <v>3.8343988477820212</v>
      </c>
      <c r="C319" s="1">
        <f>'MP2-F12 '!BL331</f>
        <v>3.837531798504588</v>
      </c>
      <c r="D319" s="1">
        <f>'CCSD-F12c VTZ-F12'!S319</f>
        <v>-1.4364105218383734</v>
      </c>
      <c r="E319" s="1">
        <f>'sterling (T) in progress'!E321</f>
        <v>0.68904963501126804</v>
      </c>
      <c r="F319" s="2">
        <f t="shared" si="15"/>
        <v>3.0831201168263398</v>
      </c>
      <c r="G319" s="1">
        <v>3.1934382001364798</v>
      </c>
      <c r="H319" s="1">
        <v>3.1669999999999998</v>
      </c>
      <c r="I319" s="1">
        <v>3.1351380920757341</v>
      </c>
      <c r="J319" s="1">
        <f t="shared" si="16"/>
        <v>3.0870379609549161</v>
      </c>
      <c r="K319" s="1">
        <f>'DF-MP2-F12 aVnZ-F12'!R323</f>
        <v>3.8304810036534453</v>
      </c>
      <c r="L319" s="1">
        <f>'DF-MP2-F12 aVnZ-F12'!T323</f>
        <v>3.8269460787821106</v>
      </c>
      <c r="M319" s="1"/>
      <c r="N319" s="1">
        <f t="shared" si="17"/>
        <v>-3.9178441285763199E-3</v>
      </c>
      <c r="O319" s="1"/>
      <c r="P319">
        <v>39</v>
      </c>
      <c r="Q319" t="s">
        <v>2448</v>
      </c>
      <c r="R319">
        <v>1.1000000000000001</v>
      </c>
      <c r="S319">
        <v>3.1379999999999999</v>
      </c>
      <c r="T319">
        <v>3.202</v>
      </c>
      <c r="U319">
        <v>3.2930000000000001</v>
      </c>
      <c r="V319">
        <v>3.1669999999999998</v>
      </c>
    </row>
    <row r="320" spans="1:22" x14ac:dyDescent="0.2">
      <c r="A320" t="str">
        <f>'MP2-F12 '!C332</f>
        <v>39_Benzene-Cyclopentane_1.25</v>
      </c>
      <c r="B320" s="1">
        <f>'MP2-F12 '!BK332</f>
        <v>2.4342253942296486</v>
      </c>
      <c r="C320" s="1">
        <f>'MP2-F12 '!BL332</f>
        <v>2.4382387110740718</v>
      </c>
      <c r="D320" s="1">
        <f>'CCSD-F12c VTZ-F12'!S320</f>
        <v>-0.77277568583453227</v>
      </c>
      <c r="E320" s="1">
        <f>'sterling (T) in progress'!E322</f>
        <v>0.36633995813479669</v>
      </c>
      <c r="F320" s="2">
        <f t="shared" si="15"/>
        <v>2.0256441933833464</v>
      </c>
      <c r="G320" s="1">
        <v>2.0943498993908398</v>
      </c>
      <c r="H320" s="1">
        <v>2.0649999999999999</v>
      </c>
      <c r="I320" s="1">
        <v>2.0618203722701685</v>
      </c>
      <c r="J320" s="1">
        <f t="shared" si="16"/>
        <v>2.0277896665299129</v>
      </c>
      <c r="K320" s="1">
        <f>'DF-MP2-F12 aVnZ-F12'!R324</f>
        <v>2.4320799210830821</v>
      </c>
      <c r="L320" s="1">
        <f>'DF-MP2-F12 aVnZ-F12'!T324</f>
        <v>2.4294854895674143</v>
      </c>
      <c r="M320" s="1"/>
      <c r="N320" s="1">
        <f t="shared" si="17"/>
        <v>-2.1454731465664345E-3</v>
      </c>
      <c r="O320" s="1"/>
      <c r="P320">
        <v>39</v>
      </c>
      <c r="Q320" t="s">
        <v>2448</v>
      </c>
      <c r="R320">
        <v>1.25</v>
      </c>
      <c r="S320">
        <v>2.0459999999999998</v>
      </c>
      <c r="T320">
        <v>2.081</v>
      </c>
      <c r="U320">
        <v>2.12</v>
      </c>
      <c r="V320">
        <v>2.0649999999999999</v>
      </c>
    </row>
    <row r="321" spans="1:22" x14ac:dyDescent="0.2">
      <c r="A321" t="str">
        <f>'MP2-F12 '!C333</f>
        <v>39_Benzene-Cyclopentane_1.50</v>
      </c>
      <c r="B321" s="1">
        <f>'MP2-F12 '!BK333</f>
        <v>1.0540084313774065</v>
      </c>
      <c r="C321" s="1">
        <f>'MP2-F12 '!BL333</f>
        <v>1.0568801487832307</v>
      </c>
      <c r="D321" s="1">
        <f>'CCSD-F12c VTZ-F12'!S321</f>
        <v>-0.3105471002789908</v>
      </c>
      <c r="E321" s="1">
        <f>'sterling (T) in progress'!E323</f>
        <v>0.13981264990959572</v>
      </c>
      <c r="F321" s="2">
        <f t="shared" si="15"/>
        <v>0.88368981722596573</v>
      </c>
      <c r="G321" s="1">
        <v>0.91841021366031139</v>
      </c>
      <c r="H321" s="1">
        <v>0.89500000000000002</v>
      </c>
      <c r="I321" s="1">
        <v>0.90317238451290915</v>
      </c>
      <c r="J321" s="1">
        <f t="shared" si="16"/>
        <v>0.88327398100801147</v>
      </c>
      <c r="K321" s="1">
        <f>'DF-MP2-F12 aVnZ-F12'!R325</f>
        <v>1.0544242675953608</v>
      </c>
      <c r="L321" s="1">
        <f>'DF-MP2-F12 aVnZ-F12'!T325</f>
        <v>1.0532654284834271</v>
      </c>
      <c r="M321" s="1"/>
      <c r="N321" s="1">
        <f t="shared" si="17"/>
        <v>4.1583621795426851E-4</v>
      </c>
      <c r="O321" s="1"/>
      <c r="P321">
        <v>39</v>
      </c>
      <c r="Q321" t="s">
        <v>2448</v>
      </c>
      <c r="R321">
        <v>1.5</v>
      </c>
      <c r="S321">
        <v>0.88900000000000001</v>
      </c>
      <c r="T321">
        <v>0.90300000000000002</v>
      </c>
      <c r="U321">
        <v>0.91400000000000003</v>
      </c>
      <c r="V321">
        <v>0.89500000000000002</v>
      </c>
    </row>
    <row r="322" spans="1:22" x14ac:dyDescent="0.2">
      <c r="A322" t="str">
        <f>'MP2-F12 '!C334</f>
        <v>39_Benzene-Cyclopentane_2.00</v>
      </c>
      <c r="B322" s="1">
        <f>'MP2-F12 '!BK334</f>
        <v>0.22673974615745204</v>
      </c>
      <c r="C322" s="1">
        <f>'MP2-F12 '!BL334</f>
        <v>0.22842845174526274</v>
      </c>
      <c r="D322" s="1">
        <f>'CCSD-F12c VTZ-F12'!S322</f>
        <v>-6.7416538360676681E-2</v>
      </c>
      <c r="E322" s="1">
        <f>'sterling (T) in progress'!E324</f>
        <v>2.6551477224749726E-2</v>
      </c>
      <c r="F322" s="2">
        <f t="shared" si="15"/>
        <v>0.18866657488825236</v>
      </c>
      <c r="G322" s="1">
        <v>0.19948118281402313</v>
      </c>
      <c r="H322" s="1">
        <v>0.189</v>
      </c>
      <c r="I322" s="1">
        <v>0.1942741585670586</v>
      </c>
      <c r="J322" s="1">
        <f t="shared" si="16"/>
        <v>0.1858746850215251</v>
      </c>
      <c r="K322" s="1">
        <f>'DF-MP2-F12 aVnZ-F12'!R326</f>
        <v>0.22953163602417931</v>
      </c>
      <c r="L322" s="1">
        <f>'DF-MP2-F12 aVnZ-F12'!T326</f>
        <v>0.23313478782585009</v>
      </c>
      <c r="M322" s="1"/>
      <c r="N322" s="1">
        <f t="shared" si="17"/>
        <v>2.7918898667272651E-3</v>
      </c>
      <c r="O322" s="1"/>
      <c r="P322">
        <v>39</v>
      </c>
      <c r="Q322" t="s">
        <v>2448</v>
      </c>
      <c r="R322">
        <v>2</v>
      </c>
      <c r="S322">
        <v>0.188</v>
      </c>
      <c r="T322">
        <v>0.191</v>
      </c>
      <c r="U322">
        <v>0.191</v>
      </c>
      <c r="V322">
        <v>0.189</v>
      </c>
    </row>
    <row r="323" spans="1:22" x14ac:dyDescent="0.2">
      <c r="A323" t="str">
        <f>'MP2-F12 '!C335</f>
        <v>40_Benzene-Neopentane_0.90</v>
      </c>
      <c r="B323" s="1">
        <f>'MP2-F12 '!BK335</f>
        <v>3.0581292116348515</v>
      </c>
      <c r="C323" s="1">
        <f>'MP2-F12 '!BL335</f>
        <v>3.0600590047386911</v>
      </c>
      <c r="D323" s="1">
        <f>'CCSD-F12c VTZ-F12'!S323</f>
        <v>-2.6363286650164595</v>
      </c>
      <c r="E323" s="1">
        <f>'sterling (T) in progress'!E325</f>
        <v>1.2937285516611334</v>
      </c>
      <c r="F323" s="2">
        <f t="shared" si="15"/>
        <v>1.7118975025131364</v>
      </c>
      <c r="G323" s="1">
        <v>1.8587758069019289</v>
      </c>
      <c r="H323" s="1">
        <v>1.863</v>
      </c>
      <c r="I323" s="1">
        <v>1.7534855555252631</v>
      </c>
      <c r="J323" s="1">
        <f t="shared" si="16"/>
        <v>1.7155290982795255</v>
      </c>
      <c r="K323" s="1">
        <f>'DF-MP2-F12 aVnZ-F12'!R327</f>
        <v>3.0544976158684625</v>
      </c>
      <c r="L323" s="1">
        <f>'DF-MP2-F12 aVnZ-F12'!T327</f>
        <v>3.0503924592317038</v>
      </c>
      <c r="M323" s="1"/>
      <c r="N323" s="1">
        <f t="shared" si="17"/>
        <v>-3.6315957663890508E-3</v>
      </c>
      <c r="O323" s="1"/>
      <c r="P323">
        <v>40</v>
      </c>
      <c r="Q323" t="s">
        <v>2449</v>
      </c>
      <c r="R323">
        <v>0.9</v>
      </c>
      <c r="S323">
        <v>1.9390000000000001</v>
      </c>
      <c r="T323">
        <v>2.0539999999999998</v>
      </c>
      <c r="U323">
        <v>2.2839999999999998</v>
      </c>
      <c r="V323">
        <v>1.863</v>
      </c>
    </row>
    <row r="324" spans="1:22" x14ac:dyDescent="0.2">
      <c r="A324" t="str">
        <f>'MP2-F12 '!C336</f>
        <v>40_Benzene-Neopentane_0.95</v>
      </c>
      <c r="B324" s="1">
        <f>'MP2-F12 '!BK336</f>
        <v>3.6002750035724067</v>
      </c>
      <c r="C324" s="1">
        <f>'MP2-F12 '!BL336</f>
        <v>3.6020375150103585</v>
      </c>
      <c r="D324" s="1">
        <f>'CCSD-F12c VTZ-F12'!S324</f>
        <v>-2.0803986691797673</v>
      </c>
      <c r="E324" s="1">
        <f>'sterling (T) in progress'!E326</f>
        <v>1.03273329194643</v>
      </c>
      <c r="F324" s="2">
        <f t="shared" si="15"/>
        <v>2.54891390943774</v>
      </c>
      <c r="G324" s="1">
        <v>2.6828096217691044</v>
      </c>
      <c r="H324" s="1">
        <v>2.6749999999999998</v>
      </c>
      <c r="I324" s="1">
        <v>2.5969350731619509</v>
      </c>
      <c r="J324" s="1">
        <f t="shared" si="16"/>
        <v>2.5526096263390694</v>
      </c>
      <c r="K324" s="1">
        <f>'DF-MP2-F12 aVnZ-F12'!R328</f>
        <v>3.5965792866710773</v>
      </c>
      <c r="L324" s="1">
        <f>'DF-MP2-F12 aVnZ-F12'!T328</f>
        <v>3.5927093724904102</v>
      </c>
      <c r="M324" s="1"/>
      <c r="N324" s="1">
        <f t="shared" si="17"/>
        <v>-3.6957169013294155E-3</v>
      </c>
      <c r="O324" s="1"/>
      <c r="P324">
        <v>40</v>
      </c>
      <c r="Q324" t="s">
        <v>2449</v>
      </c>
      <c r="R324">
        <v>0.95</v>
      </c>
      <c r="S324">
        <v>2.6960000000000002</v>
      </c>
      <c r="T324">
        <v>2.7890000000000001</v>
      </c>
      <c r="U324">
        <v>2.9620000000000002</v>
      </c>
      <c r="V324">
        <v>2.6749999999999998</v>
      </c>
    </row>
    <row r="325" spans="1:22" x14ac:dyDescent="0.2">
      <c r="A325" t="str">
        <f>'MP2-F12 '!C337</f>
        <v>40_Benzene-Neopentane_1.00</v>
      </c>
      <c r="B325" s="1">
        <f>'MP2-F12 '!BK337</f>
        <v>3.6212854509438608</v>
      </c>
      <c r="C325" s="1">
        <f>'MP2-F12 '!BL337</f>
        <v>3.6230323263423401</v>
      </c>
      <c r="D325" s="1">
        <f>'CCSD-F12c VTZ-F12'!S325</f>
        <v>-1.6547645996675913</v>
      </c>
      <c r="E325" s="1">
        <f>'sterling (T) in progress'!E327</f>
        <v>0.8276966811284151</v>
      </c>
      <c r="F325" s="2">
        <f t="shared" si="15"/>
        <v>2.7905267061317942</v>
      </c>
      <c r="G325" s="1">
        <v>2.9094128643217982</v>
      </c>
      <c r="H325" s="1">
        <v>2.8940000000000001</v>
      </c>
      <c r="I325" s="1">
        <v>2.8394447338017765</v>
      </c>
      <c r="J325" s="1">
        <f t="shared" si="16"/>
        <v>2.7942175324046845</v>
      </c>
      <c r="K325" s="1">
        <f>'DF-MP2-F12 aVnZ-F12'!R329</f>
        <v>3.6175946246709705</v>
      </c>
      <c r="L325" s="1">
        <f>'DF-MP2-F12 aVnZ-F12'!T329</f>
        <v>3.6140277328911794</v>
      </c>
      <c r="M325" s="1"/>
      <c r="N325" s="1">
        <f t="shared" si="17"/>
        <v>-3.6908262728903019E-3</v>
      </c>
      <c r="O325" s="1"/>
      <c r="P325">
        <v>40</v>
      </c>
      <c r="Q325" t="s">
        <v>2449</v>
      </c>
      <c r="R325">
        <v>1</v>
      </c>
      <c r="S325">
        <v>2.8940000000000001</v>
      </c>
      <c r="T325">
        <v>2.97</v>
      </c>
      <c r="U325">
        <v>3.1019999999999999</v>
      </c>
      <c r="V325">
        <v>2.8940000000000001</v>
      </c>
    </row>
    <row r="326" spans="1:22" x14ac:dyDescent="0.2">
      <c r="A326" t="str">
        <f>'MP2-F12 '!C338</f>
        <v>40_Benzene-Neopentane_1.05</v>
      </c>
      <c r="B326" s="1">
        <f>'MP2-F12 '!BK338</f>
        <v>3.3842120104021065</v>
      </c>
      <c r="C326" s="1">
        <f>'MP2-F12 '!BL338</f>
        <v>3.3861438654993461</v>
      </c>
      <c r="D326" s="1">
        <f>'CCSD-F12c VTZ-F12'!S326</f>
        <v>-1.3255820830983942</v>
      </c>
      <c r="E326" s="1">
        <f>'sterling (T) in progress'!E328</f>
        <v>0.66559992772731791</v>
      </c>
      <c r="F326" s="2">
        <f t="shared" si="15"/>
        <v>2.7208820317576135</v>
      </c>
      <c r="G326" s="1">
        <v>2.8240099907738023</v>
      </c>
      <c r="H326" s="1">
        <v>2.8039999999999998</v>
      </c>
      <c r="I326" s="1">
        <v>2.7671282695360802</v>
      </c>
      <c r="J326" s="1">
        <f t="shared" si="16"/>
        <v>2.7242298550310302</v>
      </c>
      <c r="K326" s="1">
        <f>'DF-MP2-F12 aVnZ-F12'!R330</f>
        <v>3.3808641871286897</v>
      </c>
      <c r="L326" s="1">
        <f>'DF-MP2-F12 aVnZ-F12'!T330</f>
        <v>3.3776304425894037</v>
      </c>
      <c r="M326" s="1"/>
      <c r="N326" s="1">
        <f t="shared" si="17"/>
        <v>-3.3478232734167612E-3</v>
      </c>
      <c r="O326" s="1"/>
      <c r="P326">
        <v>40</v>
      </c>
      <c r="Q326" t="s">
        <v>2449</v>
      </c>
      <c r="R326">
        <v>1.05</v>
      </c>
      <c r="S326">
        <v>2.8</v>
      </c>
      <c r="T326">
        <v>2.8620000000000001</v>
      </c>
      <c r="U326">
        <v>2.9609999999999999</v>
      </c>
      <c r="V326">
        <v>2.8039999999999998</v>
      </c>
    </row>
    <row r="327" spans="1:22" x14ac:dyDescent="0.2">
      <c r="A327" t="str">
        <f>'MP2-F12 '!C339</f>
        <v>40_Benzene-Neopentane_1.10</v>
      </c>
      <c r="B327" s="1">
        <f>'MP2-F12 '!BK339</f>
        <v>3.037469205608597</v>
      </c>
      <c r="C327" s="1">
        <f>'MP2-F12 '!BL339</f>
        <v>3.0397758402200497</v>
      </c>
      <c r="D327" s="1">
        <f>'CCSD-F12c VTZ-F12'!S327</f>
        <v>-1.0695949703810235</v>
      </c>
      <c r="E327" s="1">
        <f>'sterling (T) in progress'!E329</f>
        <v>0.53735556625672953</v>
      </c>
      <c r="F327" s="2">
        <f t="shared" si="15"/>
        <v>2.5023035703577996</v>
      </c>
      <c r="G327" s="1">
        <v>2.5906472844367081</v>
      </c>
      <c r="H327" s="1">
        <v>2.5680000000000001</v>
      </c>
      <c r="I327" s="1">
        <v>2.5442792587731056</v>
      </c>
      <c r="J327" s="1">
        <f t="shared" si="16"/>
        <v>2.5052298014843029</v>
      </c>
      <c r="K327" s="1">
        <f>'DF-MP2-F12 aVnZ-F12'!R331</f>
        <v>3.0345429744820938</v>
      </c>
      <c r="L327" s="1">
        <f>'DF-MP2-F12 aVnZ-F12'!T331</f>
        <v>3.0317810602794593</v>
      </c>
      <c r="M327" s="1"/>
      <c r="N327" s="1">
        <f t="shared" si="17"/>
        <v>-2.9262311265032537E-3</v>
      </c>
      <c r="O327" s="1"/>
      <c r="P327">
        <v>40</v>
      </c>
      <c r="Q327" t="s">
        <v>2449</v>
      </c>
      <c r="R327">
        <v>1.1000000000000001</v>
      </c>
      <c r="S327">
        <v>2.5649999999999999</v>
      </c>
      <c r="T327">
        <v>2.6150000000000002</v>
      </c>
      <c r="U327">
        <v>2.6909999999999998</v>
      </c>
      <c r="V327">
        <v>2.5680000000000001</v>
      </c>
    </row>
    <row r="328" spans="1:22" x14ac:dyDescent="0.2">
      <c r="A328" t="str">
        <f>'MP2-F12 '!C340</f>
        <v>40_Benzene-Neopentane_1.25</v>
      </c>
      <c r="B328" s="1">
        <f>'MP2-F12 '!BK340</f>
        <v>1.9699119875602487</v>
      </c>
      <c r="C328" s="1">
        <f>'MP2-F12 '!BL340</f>
        <v>1.9735253605670473</v>
      </c>
      <c r="D328" s="1">
        <f>'CCSD-F12c VTZ-F12'!S328</f>
        <v>-0.5841060653657042</v>
      </c>
      <c r="E328" s="1">
        <f>'sterling (T) in progress'!E330</f>
        <v>0.28917812777526536</v>
      </c>
      <c r="F328" s="2">
        <f t="shared" si="15"/>
        <v>1.6742934428367422</v>
      </c>
      <c r="G328" s="1">
        <v>1.7294754052365984</v>
      </c>
      <c r="H328" s="1">
        <v>1.7030000000000001</v>
      </c>
      <c r="I328" s="1">
        <v>1.7025050434704212</v>
      </c>
      <c r="J328" s="1">
        <f t="shared" si="16"/>
        <v>1.6749840499698099</v>
      </c>
      <c r="K328" s="1">
        <f>'DF-MP2-F12 aVnZ-F12'!R332</f>
        <v>1.969221380427181</v>
      </c>
      <c r="L328" s="1">
        <f>'DF-MP2-F12 aVnZ-F12'!T332</f>
        <v>1.9675882305328887</v>
      </c>
      <c r="M328" s="1"/>
      <c r="N328" s="1">
        <f t="shared" si="17"/>
        <v>-6.9060713306767774E-4</v>
      </c>
      <c r="O328" s="1"/>
      <c r="P328">
        <v>40</v>
      </c>
      <c r="Q328" t="s">
        <v>2449</v>
      </c>
      <c r="R328">
        <v>1.25</v>
      </c>
      <c r="S328">
        <v>1.7</v>
      </c>
      <c r="T328">
        <v>1.728</v>
      </c>
      <c r="U328">
        <v>1.762</v>
      </c>
      <c r="V328">
        <v>1.7030000000000001</v>
      </c>
    </row>
    <row r="329" spans="1:22" x14ac:dyDescent="0.2">
      <c r="A329" t="str">
        <f>'MP2-F12 '!C341</f>
        <v>40_Benzene-Neopentane_1.50</v>
      </c>
      <c r="B329" s="1">
        <f>'MP2-F12 '!BK341</f>
        <v>0.88550254169567189</v>
      </c>
      <c r="C329" s="1">
        <f>'MP2-F12 '!BL341</f>
        <v>0.88809335658583111</v>
      </c>
      <c r="D329" s="1">
        <f>'CCSD-F12c VTZ-F12'!S329</f>
        <v>-0.24110774365791787</v>
      </c>
      <c r="E329" s="1">
        <f>'sterling (T) in progress'!E331</f>
        <v>0.112141129133873</v>
      </c>
      <c r="F329" s="2">
        <f t="shared" si="15"/>
        <v>0.7621206187451498</v>
      </c>
      <c r="G329" s="1">
        <v>0.7862067956748956</v>
      </c>
      <c r="H329" s="1">
        <v>0.76500000000000001</v>
      </c>
      <c r="I329" s="1">
        <v>0.77314549246280873</v>
      </c>
      <c r="J329" s="1">
        <f t="shared" si="16"/>
        <v>0.75653592717162699</v>
      </c>
      <c r="K329" s="1">
        <f>'DF-MP2-F12 aVnZ-F12'!R333</f>
        <v>0.8910872332691947</v>
      </c>
      <c r="L329" s="1">
        <f>'DF-MP2-F12 aVnZ-F12'!T333</f>
        <v>0.89196272774156204</v>
      </c>
      <c r="M329" s="1"/>
      <c r="N329" s="1">
        <f t="shared" si="17"/>
        <v>5.5846915735228153E-3</v>
      </c>
      <c r="O329" s="1"/>
      <c r="P329">
        <v>40</v>
      </c>
      <c r="Q329" t="s">
        <v>2449</v>
      </c>
      <c r="R329">
        <v>1.5</v>
      </c>
      <c r="S329">
        <v>0.76500000000000001</v>
      </c>
      <c r="T329">
        <v>0.77600000000000002</v>
      </c>
      <c r="U329">
        <v>0.78600000000000003</v>
      </c>
      <c r="V329">
        <v>0.76500000000000001</v>
      </c>
    </row>
    <row r="330" spans="1:22" x14ac:dyDescent="0.2">
      <c r="A330" t="str">
        <f>'MP2-F12 '!C342</f>
        <v>40_Benzene-Neopentane_2.00</v>
      </c>
      <c r="B330" s="1">
        <f>'MP2-F12 '!BK342</f>
        <v>0.21992643737196163</v>
      </c>
      <c r="C330" s="1">
        <f>'MP2-F12 '!BL342</f>
        <v>0.22086890231163231</v>
      </c>
      <c r="D330" s="1">
        <f>'CCSD-F12c VTZ-F12'!S330</f>
        <v>-5.9726270146748806E-2</v>
      </c>
      <c r="E330" s="1">
        <f>'sterling (T) in progress'!E332</f>
        <v>2.4119495636381903E-2</v>
      </c>
      <c r="F330" s="2">
        <f t="shared" si="15"/>
        <v>0.18654409698551616</v>
      </c>
      <c r="G330" s="1">
        <v>0.19560136862123587</v>
      </c>
      <c r="H330" s="1">
        <v>0.187</v>
      </c>
      <c r="I330" s="1">
        <v>0.19137606583780617</v>
      </c>
      <c r="J330" s="1">
        <f t="shared" si="16"/>
        <v>0.18431966286159474</v>
      </c>
      <c r="K330" s="1">
        <f>'DF-MP2-F12 aVnZ-F12'!R334</f>
        <v>0.22215087149588306</v>
      </c>
      <c r="L330" s="1">
        <f>'DF-MP2-F12 aVnZ-F12'!T334</f>
        <v>0.22636206914412191</v>
      </c>
      <c r="M330" s="1"/>
      <c r="N330" s="1">
        <f t="shared" si="17"/>
        <v>2.224434123921426E-3</v>
      </c>
      <c r="O330" s="1"/>
      <c r="P330">
        <v>40</v>
      </c>
      <c r="Q330" t="s">
        <v>2449</v>
      </c>
      <c r="R330">
        <v>2</v>
      </c>
      <c r="S330">
        <v>0.188</v>
      </c>
      <c r="T330">
        <v>0.191</v>
      </c>
      <c r="U330">
        <v>0.192</v>
      </c>
      <c r="V330">
        <v>0.187</v>
      </c>
    </row>
    <row r="331" spans="1:22" x14ac:dyDescent="0.2">
      <c r="A331" t="str">
        <f>'MP2-F12 '!C343</f>
        <v>41_Uracil-Pentane_0.90</v>
      </c>
      <c r="B331" s="1">
        <f>'MP2-F12 '!BK343</f>
        <v>4.8169845349074132</v>
      </c>
      <c r="C331" s="1">
        <f>'MP2-F12 '!BL343</f>
        <v>4.8378717373427982</v>
      </c>
      <c r="D331" s="1">
        <f>'CCSD-F12c VTZ-F12'!S331</f>
        <v>-3.1001612287910376</v>
      </c>
      <c r="E331" s="1">
        <f>'sterling (T) in progress'!E333</f>
        <v>1.9656296993664533</v>
      </c>
      <c r="F331" s="2">
        <f t="shared" si="15"/>
        <v>3.6791310532979118</v>
      </c>
      <c r="G331" s="1">
        <v>3.9323210547487042</v>
      </c>
      <c r="H331" s="1">
        <v>3.827</v>
      </c>
      <c r="I331" s="1">
        <v>3.7323164391162651</v>
      </c>
      <c r="J331" s="1">
        <f t="shared" si="16"/>
        <v>3.6824530054828291</v>
      </c>
      <c r="K331" s="1">
        <f>'DF-MP2-F12 aVnZ-F12'!R335</f>
        <v>4.8136625827224959</v>
      </c>
      <c r="L331" s="1">
        <f>'DF-MP2-F12 aVnZ-F12'!T335</f>
        <v>4.8101901925468251</v>
      </c>
      <c r="M331" s="1"/>
      <c r="N331" s="1">
        <f t="shared" si="17"/>
        <v>-3.3219521849172651E-3</v>
      </c>
      <c r="O331" s="1"/>
      <c r="P331">
        <v>41</v>
      </c>
      <c r="Q331" t="s">
        <v>2450</v>
      </c>
      <c r="R331">
        <v>0.9</v>
      </c>
      <c r="S331">
        <v>3.4390000000000001</v>
      </c>
      <c r="T331">
        <v>3.6779999999999999</v>
      </c>
      <c r="U331">
        <v>3.8530000000000002</v>
      </c>
      <c r="V331">
        <v>3.827</v>
      </c>
    </row>
    <row r="332" spans="1:22" x14ac:dyDescent="0.2">
      <c r="A332" t="str">
        <f>'MP2-F12 '!C344</f>
        <v>41_Uracil-Pentane_0.95</v>
      </c>
      <c r="B332" s="1">
        <f>'MP2-F12 '!BK344</f>
        <v>5.4385494123716214</v>
      </c>
      <c r="C332" s="1">
        <f>'MP2-F12 '!BL344</f>
        <v>5.458356742560504</v>
      </c>
      <c r="D332" s="1">
        <f>'CCSD-F12c VTZ-F12'!S332</f>
        <v>-2.4820392960650688</v>
      </c>
      <c r="E332" s="1">
        <f>'sterling (T) in progress'!E334</f>
        <v>1.6070124658544886</v>
      </c>
      <c r="F332" s="2">
        <f t="shared" ref="F332:F395" si="18">K332+D332+E332</f>
        <v>4.5603760320572544</v>
      </c>
      <c r="G332" s="1">
        <v>4.792417187416552</v>
      </c>
      <c r="H332" s="1">
        <v>4.6920000000000002</v>
      </c>
      <c r="I332" s="1">
        <v>4.6241959846400364</v>
      </c>
      <c r="J332" s="1">
        <f t="shared" ref="J332:J395" si="19">B332+D332+E332</f>
        <v>4.563522582161041</v>
      </c>
      <c r="K332" s="1">
        <f>'DF-MP2-F12 aVnZ-F12'!R336</f>
        <v>5.4354028622678348</v>
      </c>
      <c r="L332" s="1">
        <f>'DF-MP2-F12 aVnZ-F12'!T336</f>
        <v>5.4322296977591318</v>
      </c>
      <c r="M332" s="1"/>
      <c r="N332" s="1">
        <f t="shared" ref="N332:N395" si="20">F332-J332</f>
        <v>-3.1465501037866161E-3</v>
      </c>
      <c r="O332" s="1"/>
      <c r="P332">
        <v>41</v>
      </c>
      <c r="Q332" t="s">
        <v>2450</v>
      </c>
      <c r="R332">
        <v>0.95</v>
      </c>
      <c r="S332">
        <v>4.38</v>
      </c>
      <c r="T332">
        <v>4.5759999999999996</v>
      </c>
      <c r="U332">
        <v>4.7</v>
      </c>
      <c r="V332">
        <v>4.6920000000000002</v>
      </c>
    </row>
    <row r="333" spans="1:22" x14ac:dyDescent="0.2">
      <c r="A333" t="str">
        <f>'MP2-F12 '!C345</f>
        <v>41_Uracil-Pentane_1.00</v>
      </c>
      <c r="B333" s="1">
        <f>'MP2-F12 '!BK345</f>
        <v>5.4103936689166421</v>
      </c>
      <c r="C333" s="1">
        <f>'MP2-F12 '!BL345</f>
        <v>5.4289048752144522</v>
      </c>
      <c r="D333" s="1">
        <f>'CCSD-F12c VTZ-F12'!S333</f>
        <v>-1.9988347715657251</v>
      </c>
      <c r="E333" s="1">
        <f>'sterling (T) in progress'!E335</f>
        <v>1.3151885941713102</v>
      </c>
      <c r="F333" s="2">
        <f t="shared" si="18"/>
        <v>4.7240647704328342</v>
      </c>
      <c r="G333" s="1">
        <v>4.9337588984409804</v>
      </c>
      <c r="H333" s="1">
        <v>4.8390000000000004</v>
      </c>
      <c r="I333" s="1">
        <v>4.7918920547267474</v>
      </c>
      <c r="J333" s="1">
        <f t="shared" si="19"/>
        <v>4.726747491522227</v>
      </c>
      <c r="K333" s="1">
        <f>'DF-MP2-F12 aVnZ-F12'!R337</f>
        <v>5.4077109478272494</v>
      </c>
      <c r="L333" s="1">
        <f>'DF-MP2-F12 aVnZ-F12'!T337</f>
        <v>5.4047428948280904</v>
      </c>
      <c r="M333" s="1"/>
      <c r="N333" s="1">
        <f t="shared" si="20"/>
        <v>-2.6827210893927145E-3</v>
      </c>
      <c r="O333" s="1"/>
      <c r="P333">
        <v>41</v>
      </c>
      <c r="Q333" t="s">
        <v>2450</v>
      </c>
      <c r="R333">
        <v>1</v>
      </c>
      <c r="S333">
        <v>4.5970000000000004</v>
      </c>
      <c r="T333">
        <v>4.7590000000000003</v>
      </c>
      <c r="U333">
        <v>4.8470000000000004</v>
      </c>
      <c r="V333">
        <v>4.8390000000000004</v>
      </c>
    </row>
    <row r="334" spans="1:22" x14ac:dyDescent="0.2">
      <c r="A334" t="str">
        <f>'MP2-F12 '!C346</f>
        <v>41_Uracil-Pentane_1.05</v>
      </c>
      <c r="B334" s="1">
        <f>'MP2-F12 '!BK346</f>
        <v>5.0445096901101492</v>
      </c>
      <c r="C334" s="1">
        <f>'MP2-F12 '!BL346</f>
        <v>5.0616746767855245</v>
      </c>
      <c r="D334" s="1">
        <f>'CCSD-F12c VTZ-F12'!S334</f>
        <v>-1.6175648280768513</v>
      </c>
      <c r="E334" s="1">
        <f>'sterling (T) in progress'!E336</f>
        <v>1.0765756523065551</v>
      </c>
      <c r="F334" s="2">
        <f t="shared" si="18"/>
        <v>4.5016832382559411</v>
      </c>
      <c r="G334" s="1">
        <v>4.6892800402020685</v>
      </c>
      <c r="H334" s="1">
        <v>4.5999999999999996</v>
      </c>
      <c r="I334" s="1">
        <v>4.5692528009491431</v>
      </c>
      <c r="J334" s="1">
        <f t="shared" si="19"/>
        <v>4.5035205143398525</v>
      </c>
      <c r="K334" s="1">
        <f>'DF-MP2-F12 aVnZ-F12'!R338</f>
        <v>5.0426724140262369</v>
      </c>
      <c r="L334" s="1">
        <f>'DF-MP2-F12 aVnZ-F12'!T338</f>
        <v>5.0399063420138681</v>
      </c>
      <c r="M334" s="1"/>
      <c r="N334" s="1">
        <f t="shared" si="20"/>
        <v>-1.8372760839113766E-3</v>
      </c>
      <c r="O334" s="1"/>
      <c r="P334">
        <v>41</v>
      </c>
      <c r="Q334" t="s">
        <v>2450</v>
      </c>
      <c r="R334">
        <v>1.05</v>
      </c>
      <c r="S334">
        <v>4.4160000000000004</v>
      </c>
      <c r="T334">
        <v>4.5490000000000004</v>
      </c>
      <c r="U334">
        <v>4.609</v>
      </c>
      <c r="V334">
        <v>4.5999999999999996</v>
      </c>
    </row>
    <row r="335" spans="1:22" x14ac:dyDescent="0.2">
      <c r="A335" t="str">
        <f>'MP2-F12 '!C347</f>
        <v>41_Uracil-Pentane_1.10</v>
      </c>
      <c r="B335" s="1">
        <f>'MP2-F12 '!BK347</f>
        <v>4.4167810396872875</v>
      </c>
      <c r="C335" s="1">
        <f>'MP2-F12 '!BL347</f>
        <v>4.4324171443840008</v>
      </c>
      <c r="D335" s="1">
        <f>'CCSD-F12c VTZ-F12'!S335</f>
        <v>-1.2641097087225792</v>
      </c>
      <c r="E335" s="1">
        <f>'sterling (T) in progress'!E337</f>
        <v>0.84802602920235592</v>
      </c>
      <c r="F335" s="2">
        <f t="shared" si="18"/>
        <v>3.9992512309665416</v>
      </c>
      <c r="G335" s="1">
        <v>4.1628024481428412</v>
      </c>
      <c r="H335" s="1">
        <v>4.0789999999999997</v>
      </c>
      <c r="I335" s="1">
        <v>4.0640228076759968</v>
      </c>
      <c r="J335" s="1">
        <f t="shared" si="19"/>
        <v>4.0006973601670639</v>
      </c>
      <c r="K335" s="1">
        <f>'DF-MP2-F12 aVnZ-F12'!R339</f>
        <v>4.4153349104867647</v>
      </c>
      <c r="L335" s="1">
        <f>'DF-MP2-F12 aVnZ-F12'!T339</f>
        <v>4.4131140566315947</v>
      </c>
      <c r="M335" s="1"/>
      <c r="N335" s="1">
        <f t="shared" si="20"/>
        <v>-1.4461292005223392E-3</v>
      </c>
      <c r="O335" s="1"/>
      <c r="P335">
        <v>41</v>
      </c>
      <c r="Q335" t="s">
        <v>2450</v>
      </c>
      <c r="R335">
        <v>1.1000000000000001</v>
      </c>
      <c r="S335">
        <v>3.95</v>
      </c>
      <c r="T335">
        <v>4.056</v>
      </c>
      <c r="U335">
        <v>4.0910000000000002</v>
      </c>
      <c r="V335">
        <v>4.0789999999999997</v>
      </c>
    </row>
    <row r="336" spans="1:22" x14ac:dyDescent="0.2">
      <c r="A336" t="str">
        <f>'MP2-F12 '!C348</f>
        <v>41_Uracil-Pentane_1.25</v>
      </c>
      <c r="B336" s="1">
        <f>'MP2-F12 '!BK348</f>
        <v>2.6175468525603658</v>
      </c>
      <c r="C336" s="1">
        <f>'MP2-F12 '!BL348</f>
        <v>2.6297743379085885</v>
      </c>
      <c r="D336" s="1">
        <f>'CCSD-F12c VTZ-F12'!S336</f>
        <v>-0.64571975850863605</v>
      </c>
      <c r="E336" s="1">
        <f>'sterling (T) in progress'!E338</f>
        <v>0.43057762624793672</v>
      </c>
      <c r="F336" s="2">
        <f t="shared" si="18"/>
        <v>2.4024132920439856</v>
      </c>
      <c r="G336" s="1">
        <v>2.5079403765622579</v>
      </c>
      <c r="H336" s="1">
        <v>2.4430000000000001</v>
      </c>
      <c r="I336" s="1">
        <v>2.4505008069445262</v>
      </c>
      <c r="J336" s="1">
        <f t="shared" si="19"/>
        <v>2.4024047202996663</v>
      </c>
      <c r="K336" s="1">
        <f>'DF-MP2-F12 aVnZ-F12'!R340</f>
        <v>2.617555424304685</v>
      </c>
      <c r="L336" s="1">
        <f>'DF-MP2-F12 aVnZ-F12'!T340</f>
        <v>2.6166257936685864</v>
      </c>
      <c r="M336" s="1"/>
      <c r="N336" s="1">
        <f t="shared" si="20"/>
        <v>8.5717443192301346E-6</v>
      </c>
      <c r="O336" s="1"/>
      <c r="P336">
        <v>41</v>
      </c>
      <c r="Q336" t="s">
        <v>2450</v>
      </c>
      <c r="R336">
        <v>1.25</v>
      </c>
      <c r="S336">
        <v>2.395</v>
      </c>
      <c r="T336">
        <v>2.4510000000000001</v>
      </c>
      <c r="U336">
        <v>2.4540000000000002</v>
      </c>
      <c r="V336">
        <v>2.4430000000000001</v>
      </c>
    </row>
    <row r="337" spans="1:22" x14ac:dyDescent="0.2">
      <c r="A337" t="str">
        <f>'MP2-F12 '!C349</f>
        <v>41_Uracil-Pentane_1.50</v>
      </c>
      <c r="B337" s="1">
        <f>'MP2-F12 '!BK349</f>
        <v>1.0539294016571665</v>
      </c>
      <c r="C337" s="1">
        <f>'MP2-F12 '!BL349</f>
        <v>1.0623199476591689</v>
      </c>
      <c r="D337" s="1">
        <f>'CCSD-F12c VTZ-F12'!S337</f>
        <v>-0.25486639638355757</v>
      </c>
      <c r="E337" s="1">
        <f>'sterling (T) in progress'!E339</f>
        <v>0.15957834172444635</v>
      </c>
      <c r="F337" s="2">
        <f t="shared" si="18"/>
        <v>0.96131241632877673</v>
      </c>
      <c r="G337" s="1">
        <v>1.0117804867068245</v>
      </c>
      <c r="H337" s="1">
        <v>0.97599999999999998</v>
      </c>
      <c r="I337" s="1">
        <v>0.98569464526620509</v>
      </c>
      <c r="J337" s="1">
        <f t="shared" si="19"/>
        <v>0.95864134699805525</v>
      </c>
      <c r="K337" s="1">
        <f>'DF-MP2-F12 aVnZ-F12'!R341</f>
        <v>1.056600470987888</v>
      </c>
      <c r="L337" s="1">
        <f>'DF-MP2-F12 aVnZ-F12'!T341</f>
        <v>1.0580714985331285</v>
      </c>
      <c r="M337" s="1"/>
      <c r="N337" s="1">
        <f t="shared" si="20"/>
        <v>2.6710693307214761E-3</v>
      </c>
      <c r="O337" s="1"/>
      <c r="P337">
        <v>41</v>
      </c>
      <c r="Q337" t="s">
        <v>2450</v>
      </c>
      <c r="R337">
        <v>1.5</v>
      </c>
      <c r="S337">
        <v>0.96199999999999997</v>
      </c>
      <c r="T337">
        <v>0.98399999999999999</v>
      </c>
      <c r="U337">
        <v>0.97899999999999998</v>
      </c>
      <c r="V337">
        <v>0.97599999999999998</v>
      </c>
    </row>
    <row r="338" spans="1:22" x14ac:dyDescent="0.2">
      <c r="A338" t="str">
        <f>'MP2-F12 '!C350</f>
        <v>41_Uracil-Pentane_2.00</v>
      </c>
      <c r="B338" s="1">
        <f>'MP2-F12 '!BK350</f>
        <v>0.23684538060566593</v>
      </c>
      <c r="C338" s="1">
        <f>'MP2-F12 '!BL350</f>
        <v>0.23935484890928505</v>
      </c>
      <c r="D338" s="1">
        <f>'CCSD-F12c VTZ-F12'!S338</f>
        <v>-6.0848178600458103E-2</v>
      </c>
      <c r="E338" s="1">
        <f>'sterling (T) in progress'!E340</f>
        <v>3.3554880801670267E-2</v>
      </c>
      <c r="F338" s="2">
        <f t="shared" si="18"/>
        <v>0.21210279436367549</v>
      </c>
      <c r="G338" s="1">
        <v>0.22790167354900501</v>
      </c>
      <c r="H338" s="1">
        <v>0.21299999999999999</v>
      </c>
      <c r="I338" s="1">
        <v>0.21957005089273257</v>
      </c>
      <c r="J338" s="1">
        <f t="shared" si="19"/>
        <v>0.20955208280687809</v>
      </c>
      <c r="K338" s="1">
        <f>'DF-MP2-F12 aVnZ-F12'!R342</f>
        <v>0.23939609216246333</v>
      </c>
      <c r="L338" s="1">
        <f>'DF-MP2-F12 aVnZ-F12'!T342</f>
        <v>0.2445221889151519</v>
      </c>
      <c r="M338" s="1"/>
      <c r="N338" s="1">
        <f t="shared" si="20"/>
        <v>2.550711556797397E-3</v>
      </c>
      <c r="O338" s="1"/>
      <c r="P338">
        <v>41</v>
      </c>
      <c r="Q338" t="s">
        <v>2450</v>
      </c>
      <c r="R338">
        <v>2</v>
      </c>
      <c r="S338">
        <v>0.21</v>
      </c>
      <c r="T338">
        <v>0.215</v>
      </c>
      <c r="U338">
        <v>0.21299999999999999</v>
      </c>
      <c r="V338">
        <v>0.21299999999999999</v>
      </c>
    </row>
    <row r="339" spans="1:22" x14ac:dyDescent="0.2">
      <c r="A339" t="str">
        <f>'MP2-F12 '!C351</f>
        <v>42_Uracil-Cyclopentane_0.90</v>
      </c>
      <c r="B339" s="1">
        <f>'MP2-F12 '!BK351</f>
        <v>4.0204087961815143</v>
      </c>
      <c r="C339" s="1">
        <f>'MP2-F12 '!BL351</f>
        <v>4.040018097558093</v>
      </c>
      <c r="D339" s="1">
        <f>'CCSD-F12c VTZ-F12'!S339</f>
        <v>-2.9139772024183603</v>
      </c>
      <c r="E339" s="1">
        <f>'sterling (T) in progress'!E341</f>
        <v>1.7979434485654791</v>
      </c>
      <c r="F339" s="2">
        <f t="shared" si="18"/>
        <v>2.8997605877543569</v>
      </c>
      <c r="G339" s="1">
        <v>3.1459270769042309</v>
      </c>
      <c r="H339" s="1">
        <v>3.0489999999999999</v>
      </c>
      <c r="I339" s="1">
        <v>2.9630007726666499</v>
      </c>
      <c r="J339" s="1">
        <f t="shared" si="19"/>
        <v>2.904375042328633</v>
      </c>
      <c r="K339" s="1">
        <f>'DF-MP2-F12 aVnZ-F12'!R343</f>
        <v>4.0157943416072381</v>
      </c>
      <c r="L339" s="1">
        <f>'DF-MP2-F12 aVnZ-F12'!T343</f>
        <v>4.0119874348062297</v>
      </c>
      <c r="M339" s="1"/>
      <c r="N339" s="1">
        <f t="shared" si="20"/>
        <v>-4.6144545742761167E-3</v>
      </c>
      <c r="O339" s="1"/>
      <c r="P339">
        <v>42</v>
      </c>
      <c r="Q339" t="s">
        <v>2451</v>
      </c>
      <c r="R339">
        <v>0.9</v>
      </c>
      <c r="S339">
        <v>2.7240000000000002</v>
      </c>
      <c r="T339">
        <v>2.94</v>
      </c>
      <c r="U339">
        <v>3.0750000000000002</v>
      </c>
      <c r="V339">
        <v>3.0489999999999999</v>
      </c>
    </row>
    <row r="340" spans="1:22" x14ac:dyDescent="0.2">
      <c r="A340" t="str">
        <f>'MP2-F12 '!C352</f>
        <v>42_Uracil-Cyclopentane_0.95</v>
      </c>
      <c r="B340" s="1">
        <f>'MP2-F12 '!BK352</f>
        <v>4.6864188903853261</v>
      </c>
      <c r="C340" s="1">
        <f>'MP2-F12 '!BL352</f>
        <v>4.704738067176196</v>
      </c>
      <c r="D340" s="1">
        <f>'CCSD-F12c VTZ-F12'!S340</f>
        <v>-2.2914120963388216</v>
      </c>
      <c r="E340" s="1">
        <f>'sterling (T) in progress'!E342</f>
        <v>1.4460727489772964</v>
      </c>
      <c r="F340" s="2">
        <f t="shared" si="18"/>
        <v>3.8363895077911572</v>
      </c>
      <c r="G340" s="1">
        <v>4.0617787250110782</v>
      </c>
      <c r="H340" s="1">
        <v>3.968</v>
      </c>
      <c r="I340" s="1">
        <v>3.9097384364731909</v>
      </c>
      <c r="J340" s="1">
        <f t="shared" si="19"/>
        <v>3.8410795430238007</v>
      </c>
      <c r="K340" s="1">
        <f>'DF-MP2-F12 aVnZ-F12'!R344</f>
        <v>4.6817288551526826</v>
      </c>
      <c r="L340" s="1">
        <f>'DF-MP2-F12 aVnZ-F12'!T344</f>
        <v>4.678002807376866</v>
      </c>
      <c r="M340" s="1"/>
      <c r="N340" s="1">
        <f t="shared" si="20"/>
        <v>-4.6900352326435524E-3</v>
      </c>
      <c r="O340" s="1"/>
      <c r="P340">
        <v>42</v>
      </c>
      <c r="Q340" t="s">
        <v>2451</v>
      </c>
      <c r="R340">
        <v>0.95</v>
      </c>
      <c r="S340">
        <v>3.71</v>
      </c>
      <c r="T340">
        <v>3.8849999999999998</v>
      </c>
      <c r="U340">
        <v>3.9780000000000002</v>
      </c>
      <c r="V340">
        <v>3.968</v>
      </c>
    </row>
    <row r="341" spans="1:22" x14ac:dyDescent="0.2">
      <c r="A341" t="str">
        <f>'MP2-F12 '!C353</f>
        <v>42_Uracil-Cyclopentane_1.00</v>
      </c>
      <c r="B341" s="1">
        <f>'MP2-F12 '!BK353</f>
        <v>4.6750472338151532</v>
      </c>
      <c r="C341" s="1">
        <f>'MP2-F12 '!BL353</f>
        <v>4.6921161998628715</v>
      </c>
      <c r="D341" s="1">
        <f>'CCSD-F12c VTZ-F12'!S341</f>
        <v>-1.8197474540178864</v>
      </c>
      <c r="E341" s="1">
        <f>'sterling (T) in progress'!E343</f>
        <v>1.1674705667977212</v>
      </c>
      <c r="F341" s="2">
        <f t="shared" si="18"/>
        <v>4.0185898515004306</v>
      </c>
      <c r="G341" s="1">
        <v>4.2208650623972641</v>
      </c>
      <c r="H341" s="1">
        <v>4.1319999999999997</v>
      </c>
      <c r="I341" s="1">
        <v>4.0940743406698985</v>
      </c>
      <c r="J341" s="1">
        <f t="shared" si="19"/>
        <v>4.0227703465949878</v>
      </c>
      <c r="K341" s="1">
        <f>'DF-MP2-F12 aVnZ-F12'!R345</f>
        <v>4.670866738720596</v>
      </c>
      <c r="L341" s="1">
        <f>'DF-MP2-F12 aVnZ-F12'!T345</f>
        <v>4.6673069015330748</v>
      </c>
      <c r="M341" s="1"/>
      <c r="N341" s="1">
        <f t="shared" si="20"/>
        <v>-4.1804950945572017E-3</v>
      </c>
      <c r="O341" s="1"/>
      <c r="P341">
        <v>42</v>
      </c>
      <c r="Q341" t="s">
        <v>2451</v>
      </c>
      <c r="R341">
        <v>1</v>
      </c>
      <c r="S341">
        <v>3.9340000000000002</v>
      </c>
      <c r="T341">
        <v>4.0759999999999996</v>
      </c>
      <c r="U341">
        <v>4.1379999999999999</v>
      </c>
      <c r="V341">
        <v>4.1319999999999997</v>
      </c>
    </row>
    <row r="342" spans="1:22" x14ac:dyDescent="0.2">
      <c r="A342" t="str">
        <f>'MP2-F12 '!C354</f>
        <v>42_Uracil-Cyclopentane_1.05</v>
      </c>
      <c r="B342" s="1">
        <f>'MP2-F12 '!BK354</f>
        <v>4.3380498049125062</v>
      </c>
      <c r="C342" s="1">
        <f>'MP2-F12 '!BL354</f>
        <v>4.3540883184090609</v>
      </c>
      <c r="D342" s="1">
        <f>'CCSD-F12c VTZ-F12'!S342</f>
        <v>-1.4580655408358414</v>
      </c>
      <c r="E342" s="1">
        <f>'sterling (T) in progress'!E344</f>
        <v>0.94563913142837885</v>
      </c>
      <c r="F342" s="2">
        <f t="shared" si="18"/>
        <v>3.8225169791610951</v>
      </c>
      <c r="G342" s="1">
        <v>4.001226461749785</v>
      </c>
      <c r="H342" s="1">
        <v>3.919</v>
      </c>
      <c r="I342" s="1">
        <v>3.8952280097701966</v>
      </c>
      <c r="J342" s="1">
        <f t="shared" si="19"/>
        <v>3.8256233955050436</v>
      </c>
      <c r="K342" s="1">
        <f>'DF-MP2-F12 aVnZ-F12'!R346</f>
        <v>4.3349433885685578</v>
      </c>
      <c r="L342" s="1">
        <f>'DF-MP2-F12 aVnZ-F12'!T346</f>
        <v>4.3316256971298559</v>
      </c>
      <c r="M342" s="1"/>
      <c r="N342" s="1">
        <f t="shared" si="20"/>
        <v>-3.1064163439484815E-3</v>
      </c>
      <c r="O342" s="1"/>
      <c r="P342">
        <v>42</v>
      </c>
      <c r="Q342" t="s">
        <v>2451</v>
      </c>
      <c r="R342">
        <v>1.05</v>
      </c>
      <c r="S342">
        <v>3.77</v>
      </c>
      <c r="T342">
        <v>3.8860000000000001</v>
      </c>
      <c r="U342">
        <v>3.9249999999999998</v>
      </c>
      <c r="V342">
        <v>3.919</v>
      </c>
    </row>
    <row r="343" spans="1:22" x14ac:dyDescent="0.2">
      <c r="A343" t="str">
        <f>'MP2-F12 '!C355</f>
        <v>42_Uracil-Cyclopentane_1.10</v>
      </c>
      <c r="B343" s="1">
        <f>'MP2-F12 '!BK355</f>
        <v>3.8703700434963184</v>
      </c>
      <c r="C343" s="1">
        <f>'MP2-F12 '!BL355</f>
        <v>3.8853428831100052</v>
      </c>
      <c r="D343" s="1">
        <f>'CCSD-F12c VTZ-F12'!S343</f>
        <v>-1.1787458747751387</v>
      </c>
      <c r="E343" s="1">
        <f>'sterling (T) in progress'!E345</f>
        <v>0.76895345366813239</v>
      </c>
      <c r="F343" s="2">
        <f t="shared" si="18"/>
        <v>3.4587181748737814</v>
      </c>
      <c r="G343" s="1">
        <v>3.615063916585501</v>
      </c>
      <c r="H343" s="1">
        <v>3.5390000000000001</v>
      </c>
      <c r="I343" s="1">
        <v>3.526140131514909</v>
      </c>
      <c r="J343" s="1">
        <f t="shared" si="19"/>
        <v>3.4605776223893123</v>
      </c>
      <c r="K343" s="1">
        <f>'DF-MP2-F12 aVnZ-F12'!R347</f>
        <v>3.8685105959807875</v>
      </c>
      <c r="L343" s="1">
        <f>'DF-MP2-F12 aVnZ-F12'!T347</f>
        <v>3.8653641506032135</v>
      </c>
      <c r="M343" s="1"/>
      <c r="N343" s="1">
        <f t="shared" si="20"/>
        <v>-1.8594475155309098E-3</v>
      </c>
      <c r="O343" s="1"/>
      <c r="P343">
        <v>42</v>
      </c>
      <c r="Q343" t="s">
        <v>2451</v>
      </c>
      <c r="R343">
        <v>1.1000000000000001</v>
      </c>
      <c r="S343">
        <v>3.427</v>
      </c>
      <c r="T343">
        <v>3.5219999999999998</v>
      </c>
      <c r="U343">
        <v>3.5459999999999998</v>
      </c>
      <c r="V343">
        <v>3.5390000000000001</v>
      </c>
    </row>
    <row r="344" spans="1:22" x14ac:dyDescent="0.2">
      <c r="A344" t="str">
        <f>'MP2-F12 '!C356</f>
        <v>42_Uracil-Cyclopentane_1.25</v>
      </c>
      <c r="B344" s="1">
        <f>'MP2-F12 '!BK356</f>
        <v>2.4781175573260867</v>
      </c>
      <c r="C344" s="1">
        <f>'MP2-F12 '!BL356</f>
        <v>2.4903435951291883</v>
      </c>
      <c r="D344" s="1">
        <f>'CCSD-F12c VTZ-F12'!S344</f>
        <v>-0.65261849759924973</v>
      </c>
      <c r="E344" s="1">
        <f>'sterling (T) in progress'!E346</f>
        <v>0.42358767949741605</v>
      </c>
      <c r="F344" s="2">
        <f t="shared" si="18"/>
        <v>2.2488046054246182</v>
      </c>
      <c r="G344" s="1">
        <v>2.3520147766036739</v>
      </c>
      <c r="H344" s="1">
        <v>2.294</v>
      </c>
      <c r="I344" s="1">
        <v>2.2981591100408743</v>
      </c>
      <c r="J344" s="1">
        <f t="shared" si="19"/>
        <v>2.2490867392242531</v>
      </c>
      <c r="K344" s="1">
        <f>'DF-MP2-F12 aVnZ-F12'!R348</f>
        <v>2.4778354235264519</v>
      </c>
      <c r="L344" s="1">
        <f>'DF-MP2-F12 aVnZ-F12'!T348</f>
        <v>2.4762525667170392</v>
      </c>
      <c r="M344" s="1"/>
      <c r="N344" s="1">
        <f t="shared" si="20"/>
        <v>-2.8213379963482055E-4</v>
      </c>
      <c r="O344" s="1"/>
      <c r="P344">
        <v>42</v>
      </c>
      <c r="Q344" t="s">
        <v>2451</v>
      </c>
      <c r="R344">
        <v>1.25</v>
      </c>
      <c r="S344">
        <v>2.2440000000000002</v>
      </c>
      <c r="T344">
        <v>2.298</v>
      </c>
      <c r="U344">
        <v>2.2989999999999999</v>
      </c>
      <c r="V344">
        <v>2.294</v>
      </c>
    </row>
    <row r="345" spans="1:22" x14ac:dyDescent="0.2">
      <c r="A345" t="str">
        <f>'MP2-F12 '!C357</f>
        <v>42_Uracil-Cyclopentane_1.50</v>
      </c>
      <c r="B345" s="1">
        <f>'MP2-F12 '!BK357</f>
        <v>1.1037915342051736</v>
      </c>
      <c r="C345" s="1">
        <f>'MP2-F12 '!BL357</f>
        <v>1.1122421687010828</v>
      </c>
      <c r="D345" s="1">
        <f>'CCSD-F12c VTZ-F12'!S345</f>
        <v>-0.27755691470714472</v>
      </c>
      <c r="E345" s="1">
        <f>'sterling (T) in progress'!E347</f>
        <v>0.17148385279473338</v>
      </c>
      <c r="F345" s="2">
        <f t="shared" si="18"/>
        <v>1.0004445394351043</v>
      </c>
      <c r="G345" s="1">
        <v>1.0520338492141661</v>
      </c>
      <c r="H345" s="1">
        <v>1.0169999999999999</v>
      </c>
      <c r="I345" s="1">
        <v>1.0256859658150057</v>
      </c>
      <c r="J345" s="1">
        <f t="shared" si="19"/>
        <v>0.99771847229276234</v>
      </c>
      <c r="K345" s="1">
        <f>'DF-MP2-F12 aVnZ-F12'!R349</f>
        <v>1.1065176013475155</v>
      </c>
      <c r="L345" s="1">
        <f>'DF-MP2-F12 aVnZ-F12'!T349</f>
        <v>1.1066608527223047</v>
      </c>
      <c r="M345" s="1"/>
      <c r="N345" s="1">
        <f t="shared" si="20"/>
        <v>2.7260671423419147E-3</v>
      </c>
      <c r="O345" s="1"/>
      <c r="P345">
        <v>42</v>
      </c>
      <c r="Q345" t="s">
        <v>2451</v>
      </c>
      <c r="R345">
        <v>1.5</v>
      </c>
      <c r="S345">
        <v>1</v>
      </c>
      <c r="T345">
        <v>1.0229999999999999</v>
      </c>
      <c r="U345">
        <v>1.0169999999999999</v>
      </c>
      <c r="V345">
        <v>1.0169999999999999</v>
      </c>
    </row>
    <row r="346" spans="1:22" x14ac:dyDescent="0.2">
      <c r="A346" t="str">
        <f>'MP2-F12 '!C358</f>
        <v>42_Uracil-Cyclopentane_2.00</v>
      </c>
      <c r="B346" s="1">
        <f>'MP2-F12 '!BK358</f>
        <v>0.2740059843969197</v>
      </c>
      <c r="C346" s="1">
        <f>'MP2-F12 '!BL358</f>
        <v>0.27763317581143498</v>
      </c>
      <c r="D346" s="1">
        <f>'CCSD-F12c VTZ-F12'!S346</f>
        <v>-7.0353674379044162E-2</v>
      </c>
      <c r="E346" s="1">
        <f>'sterling (T) in progress'!E348</f>
        <v>3.8394934303514011E-2</v>
      </c>
      <c r="F346" s="2">
        <f t="shared" si="18"/>
        <v>0.24557988688229035</v>
      </c>
      <c r="G346" s="1">
        <v>0.26272060054386054</v>
      </c>
      <c r="H346" s="1">
        <v>0.247</v>
      </c>
      <c r="I346" s="1">
        <v>0.2532907076761447</v>
      </c>
      <c r="J346" s="1">
        <f t="shared" si="19"/>
        <v>0.24204724432138955</v>
      </c>
      <c r="K346" s="1">
        <f>'DF-MP2-F12 aVnZ-F12'!R350</f>
        <v>0.2775386269578205</v>
      </c>
      <c r="L346" s="1">
        <f>'DF-MP2-F12 aVnZ-F12'!T350</f>
        <v>0.28196319041533857</v>
      </c>
      <c r="M346" s="1"/>
      <c r="N346" s="1">
        <f t="shared" si="20"/>
        <v>3.5326425609008005E-3</v>
      </c>
      <c r="O346" s="1"/>
      <c r="P346">
        <v>42</v>
      </c>
      <c r="Q346" t="s">
        <v>2451</v>
      </c>
      <c r="R346">
        <v>2</v>
      </c>
      <c r="S346">
        <v>0.24299999999999999</v>
      </c>
      <c r="T346">
        <v>0.248</v>
      </c>
      <c r="U346">
        <v>0.245</v>
      </c>
      <c r="V346">
        <v>0.247</v>
      </c>
    </row>
    <row r="347" spans="1:22" x14ac:dyDescent="0.2">
      <c r="A347" t="str">
        <f>'MP2-F12 '!C359</f>
        <v>43_Uracil-Neopentane_0.90</v>
      </c>
      <c r="B347" s="1">
        <f>'MP2-F12 '!BK359</f>
        <v>3.4514075774351753</v>
      </c>
      <c r="C347" s="1">
        <f>'MP2-F12 '!BL359</f>
        <v>3.4674863759845835</v>
      </c>
      <c r="D347" s="1">
        <f>'CCSD-F12c VTZ-F12'!S347</f>
        <v>-2.0888110256489885</v>
      </c>
      <c r="E347" s="1">
        <f>'sterling (T) in progress'!E349</f>
        <v>1.3952901469747316</v>
      </c>
      <c r="F347" s="2">
        <f t="shared" si="18"/>
        <v>2.7562361229969139</v>
      </c>
      <c r="G347" s="1">
        <v>2.9543342969130331</v>
      </c>
      <c r="H347" s="1">
        <v>2.8679999999999999</v>
      </c>
      <c r="I347" s="1">
        <v>2.8074446805394246</v>
      </c>
      <c r="J347" s="1">
        <f t="shared" si="19"/>
        <v>2.7578866987609185</v>
      </c>
      <c r="K347" s="1">
        <f>'DF-MP2-F12 aVnZ-F12'!R351</f>
        <v>3.4497570016711707</v>
      </c>
      <c r="L347" s="1">
        <f>'DF-MP2-F12 aVnZ-F12'!T351</f>
        <v>3.4471422058638321</v>
      </c>
      <c r="M347" s="1"/>
      <c r="N347" s="1">
        <f t="shared" si="20"/>
        <v>-1.6505757640046248E-3</v>
      </c>
      <c r="O347" s="1"/>
      <c r="P347">
        <v>43</v>
      </c>
      <c r="Q347" t="s">
        <v>2452</v>
      </c>
      <c r="R347">
        <v>0.9</v>
      </c>
      <c r="S347">
        <v>2.6230000000000002</v>
      </c>
      <c r="T347">
        <v>2.7930000000000001</v>
      </c>
      <c r="U347">
        <v>2.9390000000000001</v>
      </c>
      <c r="V347">
        <v>2.8679999999999999</v>
      </c>
    </row>
    <row r="348" spans="1:22" x14ac:dyDescent="0.2">
      <c r="A348" t="str">
        <f>'MP2-F12 '!C360</f>
        <v>43_Uracil-Neopentane_0.95</v>
      </c>
      <c r="B348" s="1">
        <f>'MP2-F12 '!BK360</f>
        <v>4.0254474410764525</v>
      </c>
      <c r="C348" s="1">
        <f>'MP2-F12 '!BL360</f>
        <v>4.0405410386284109</v>
      </c>
      <c r="D348" s="1">
        <f>'CCSD-F12c VTZ-F12'!S348</f>
        <v>-1.6426448579015611</v>
      </c>
      <c r="E348" s="1">
        <f>'sterling (T) in progress'!E350</f>
        <v>1.1191294454726448</v>
      </c>
      <c r="F348" s="2">
        <f t="shared" si="18"/>
        <v>3.4996648816311806</v>
      </c>
      <c r="G348" s="1">
        <v>3.6836758933645388</v>
      </c>
      <c r="H348" s="1">
        <v>3.5990000000000002</v>
      </c>
      <c r="I348" s="1">
        <v>3.5604616752655964</v>
      </c>
      <c r="J348" s="1">
        <f t="shared" si="19"/>
        <v>3.5019320286475359</v>
      </c>
      <c r="K348" s="1">
        <f>'DF-MP2-F12 aVnZ-F12'!R352</f>
        <v>4.0231802940600971</v>
      </c>
      <c r="L348" s="1">
        <f>'DF-MP2-F12 aVnZ-F12'!T352</f>
        <v>4.0211979407334173</v>
      </c>
      <c r="M348" s="1"/>
      <c r="N348" s="1">
        <f t="shared" si="20"/>
        <v>-2.2671470163553309E-3</v>
      </c>
      <c r="O348" s="1"/>
      <c r="P348">
        <v>43</v>
      </c>
      <c r="Q348" t="s">
        <v>2452</v>
      </c>
      <c r="R348">
        <v>0.95</v>
      </c>
      <c r="S348">
        <v>3.4</v>
      </c>
      <c r="T348">
        <v>3.5369999999999999</v>
      </c>
      <c r="U348">
        <v>3.641</v>
      </c>
      <c r="V348">
        <v>3.5990000000000002</v>
      </c>
    </row>
    <row r="349" spans="1:22" x14ac:dyDescent="0.2">
      <c r="A349" t="str">
        <f>'MP2-F12 '!C361</f>
        <v>43_Uracil-Neopentane_1.00</v>
      </c>
      <c r="B349" s="1">
        <f>'MP2-F12 '!BK361</f>
        <v>4.0192834094470884</v>
      </c>
      <c r="C349" s="1">
        <f>'MP2-F12 '!BL361</f>
        <v>4.0330290398835666</v>
      </c>
      <c r="D349" s="1">
        <f>'CCSD-F12c VTZ-F12'!S349</f>
        <v>-1.3053231941597145</v>
      </c>
      <c r="E349" s="1">
        <f>'sterling (T) in progress'!E351</f>
        <v>0.9020135213781334</v>
      </c>
      <c r="F349" s="2">
        <f t="shared" si="18"/>
        <v>3.6126480567981782</v>
      </c>
      <c r="G349" s="1">
        <v>3.7816576766465957</v>
      </c>
      <c r="H349" s="1">
        <v>3.7</v>
      </c>
      <c r="I349" s="1">
        <v>3.6775915258739627</v>
      </c>
      <c r="J349" s="1">
        <f t="shared" si="19"/>
        <v>3.6159737366655071</v>
      </c>
      <c r="K349" s="1">
        <f>'DF-MP2-F12 aVnZ-F12'!R353</f>
        <v>4.0159577295797595</v>
      </c>
      <c r="L349" s="1">
        <f>'DF-MP2-F12 aVnZ-F12'!T353</f>
        <v>4.014659287084144</v>
      </c>
      <c r="M349" s="1"/>
      <c r="N349" s="1">
        <f t="shared" si="20"/>
        <v>-3.3256798673289012E-3</v>
      </c>
      <c r="O349" s="1"/>
      <c r="P349">
        <v>43</v>
      </c>
      <c r="Q349" t="s">
        <v>2452</v>
      </c>
      <c r="R349">
        <v>1</v>
      </c>
      <c r="S349">
        <v>3.5470000000000002</v>
      </c>
      <c r="T349">
        <v>3.6579999999999999</v>
      </c>
      <c r="U349">
        <v>3.7320000000000002</v>
      </c>
      <c r="V349">
        <v>3.7</v>
      </c>
    </row>
    <row r="350" spans="1:22" x14ac:dyDescent="0.2">
      <c r="A350" t="str">
        <f>'MP2-F12 '!C362</f>
        <v>43_Uracil-Neopentane_1.05</v>
      </c>
      <c r="B350" s="1">
        <f>'MP2-F12 '!BK362</f>
        <v>3.7338671706420477</v>
      </c>
      <c r="C350" s="1">
        <f>'MP2-F12 '!BL362</f>
        <v>3.7468749615396471</v>
      </c>
      <c r="D350" s="1">
        <f>'CCSD-F12c VTZ-F12'!S350</f>
        <v>-1.0468380847834795</v>
      </c>
      <c r="E350" s="1">
        <f>'sterling (T) in progress'!E352</f>
        <v>0.73011128734183817</v>
      </c>
      <c r="F350" s="2">
        <f t="shared" si="18"/>
        <v>3.415198839644793</v>
      </c>
      <c r="G350" s="1">
        <v>3.5664932525422501</v>
      </c>
      <c r="H350" s="1">
        <v>3.4889999999999999</v>
      </c>
      <c r="I350" s="1">
        <v>3.478138701269879</v>
      </c>
      <c r="J350" s="1">
        <f t="shared" si="19"/>
        <v>3.4171403732004064</v>
      </c>
      <c r="K350" s="1">
        <f>'DF-MP2-F12 aVnZ-F12'!R354</f>
        <v>3.7319256370864342</v>
      </c>
      <c r="L350" s="1">
        <f>'DF-MP2-F12 aVnZ-F12'!T354</f>
        <v>3.7310199549101379</v>
      </c>
      <c r="M350" s="1"/>
      <c r="N350" s="1">
        <f t="shared" si="20"/>
        <v>-1.9415335556134394E-3</v>
      </c>
      <c r="O350" s="1"/>
      <c r="P350">
        <v>43</v>
      </c>
      <c r="Q350" t="s">
        <v>2452</v>
      </c>
      <c r="R350">
        <v>1.05</v>
      </c>
      <c r="S350">
        <v>3.3769999999999998</v>
      </c>
      <c r="T350">
        <v>3.468</v>
      </c>
      <c r="U350">
        <v>3.5190000000000001</v>
      </c>
      <c r="V350">
        <v>3.4889999999999999</v>
      </c>
    </row>
    <row r="351" spans="1:22" x14ac:dyDescent="0.2">
      <c r="A351" t="str">
        <f>'MP2-F12 '!C363</f>
        <v>43_Uracil-Neopentane_1.10</v>
      </c>
      <c r="B351" s="1">
        <f>'MP2-F12 '!BK363</f>
        <v>3.3370429648354381</v>
      </c>
      <c r="C351" s="1">
        <f>'MP2-F12 '!BL363</f>
        <v>3.3492401342189919</v>
      </c>
      <c r="D351" s="1">
        <f>'CCSD-F12c VTZ-F12'!S351</f>
        <v>-0.8470159086713136</v>
      </c>
      <c r="E351" s="1">
        <f>'sterling (T) in progress'!E353</f>
        <v>0.59370001717312582</v>
      </c>
      <c r="F351" s="2">
        <f t="shared" si="18"/>
        <v>3.0832951010970788</v>
      </c>
      <c r="G351" s="1">
        <v>3.2171454557705959</v>
      </c>
      <c r="H351" s="1">
        <v>3.145</v>
      </c>
      <c r="I351" s="1">
        <v>3.1417952981863566</v>
      </c>
      <c r="J351" s="1">
        <f t="shared" si="19"/>
        <v>3.0837270733372502</v>
      </c>
      <c r="K351" s="1">
        <f>'DF-MP2-F12 aVnZ-F12'!R355</f>
        <v>3.3366109925952667</v>
      </c>
      <c r="L351" s="1">
        <f>'DF-MP2-F12 aVnZ-F12'!T355</f>
        <v>3.3357868375993931</v>
      </c>
      <c r="M351" s="1"/>
      <c r="N351" s="1">
        <f t="shared" si="20"/>
        <v>-4.3197224017132996E-4</v>
      </c>
      <c r="O351" s="1"/>
      <c r="P351">
        <v>43</v>
      </c>
      <c r="Q351" t="s">
        <v>2452</v>
      </c>
      <c r="R351">
        <v>1.1000000000000001</v>
      </c>
      <c r="S351">
        <v>3.0630000000000002</v>
      </c>
      <c r="T351">
        <v>3.1379999999999999</v>
      </c>
      <c r="U351">
        <v>3.1739999999999999</v>
      </c>
      <c r="V351">
        <v>3.145</v>
      </c>
    </row>
    <row r="352" spans="1:22" x14ac:dyDescent="0.2">
      <c r="A352" t="str">
        <f>'MP2-F12 '!C364</f>
        <v>43_Uracil-Neopentane_1.25</v>
      </c>
      <c r="B352" s="1">
        <f>'MP2-F12 '!BK364</f>
        <v>2.1525171826491838</v>
      </c>
      <c r="C352" s="1">
        <f>'MP2-F12 '!BL364</f>
        <v>2.1628251960895417</v>
      </c>
      <c r="D352" s="1">
        <f>'CCSD-F12c VTZ-F12'!S352</f>
        <v>-0.46972841581742975</v>
      </c>
      <c r="E352" s="1">
        <f>'sterling (T) in progress'!E354</f>
        <v>0.32798077587866431</v>
      </c>
      <c r="F352" s="2">
        <f t="shared" si="18"/>
        <v>2.0132931199635951</v>
      </c>
      <c r="G352" s="1">
        <v>2.1021553789006808</v>
      </c>
      <c r="H352" s="1">
        <v>2.0449999999999999</v>
      </c>
      <c r="I352" s="1">
        <v>2.0545386302658954</v>
      </c>
      <c r="J352" s="1">
        <f t="shared" si="19"/>
        <v>2.0107695427104182</v>
      </c>
      <c r="K352" s="1">
        <f>'DF-MP2-F12 aVnZ-F12'!R356</f>
        <v>2.1550407599023607</v>
      </c>
      <c r="L352" s="1">
        <f>'DF-MP2-F12 aVnZ-F12'!T356</f>
        <v>2.1557413173591788</v>
      </c>
      <c r="M352" s="1"/>
      <c r="N352" s="1">
        <f t="shared" si="20"/>
        <v>2.5235772531768674E-3</v>
      </c>
      <c r="O352" s="1"/>
      <c r="P352">
        <v>43</v>
      </c>
      <c r="Q352" t="s">
        <v>2452</v>
      </c>
      <c r="R352">
        <v>1.25</v>
      </c>
      <c r="S352">
        <v>2.016</v>
      </c>
      <c r="T352">
        <v>2.0590000000000002</v>
      </c>
      <c r="U352">
        <v>2.069</v>
      </c>
      <c r="V352">
        <v>2.0449999999999999</v>
      </c>
    </row>
    <row r="353" spans="1:22" x14ac:dyDescent="0.2">
      <c r="A353" t="str">
        <f>'MP2-F12 '!C365</f>
        <v>43_Uracil-Neopentane_1.50</v>
      </c>
      <c r="B353" s="1">
        <f>'MP2-F12 '!BK365</f>
        <v>0.97413060308890154</v>
      </c>
      <c r="C353" s="1">
        <f>'MP2-F12 '!BL365</f>
        <v>0.98159432840116345</v>
      </c>
      <c r="D353" s="1">
        <f>'CCSD-F12c VTZ-F12'!S353</f>
        <v>-0.20004608905199051</v>
      </c>
      <c r="E353" s="1">
        <f>'sterling (T) in progress'!E355</f>
        <v>0.13341850541545552</v>
      </c>
      <c r="F353" s="2">
        <f t="shared" si="18"/>
        <v>0.91210645247169553</v>
      </c>
      <c r="G353" s="1">
        <v>0.9550871050014984</v>
      </c>
      <c r="H353" s="1">
        <v>0.92</v>
      </c>
      <c r="I353" s="1">
        <v>0.93172432493347179</v>
      </c>
      <c r="J353" s="1">
        <f t="shared" si="19"/>
        <v>0.90750301945236655</v>
      </c>
      <c r="K353" s="1">
        <f>'DF-MP2-F12 aVnZ-F12'!R357</f>
        <v>0.97873403610823051</v>
      </c>
      <c r="L353" s="1">
        <f>'DF-MP2-F12 aVnZ-F12'!T357</f>
        <v>0.98241886598678829</v>
      </c>
      <c r="M353" s="1"/>
      <c r="N353" s="1">
        <f t="shared" si="20"/>
        <v>4.603433019328973E-3</v>
      </c>
      <c r="O353" s="1"/>
      <c r="P353">
        <v>43</v>
      </c>
      <c r="Q353" t="s">
        <v>2452</v>
      </c>
      <c r="R353">
        <v>1.5</v>
      </c>
      <c r="S353">
        <v>0.91500000000000004</v>
      </c>
      <c r="T353">
        <v>0.93300000000000005</v>
      </c>
      <c r="U353">
        <v>0.93200000000000005</v>
      </c>
      <c r="V353">
        <v>0.92</v>
      </c>
    </row>
    <row r="354" spans="1:22" x14ac:dyDescent="0.2">
      <c r="A354" t="str">
        <f>'MP2-F12 '!C366</f>
        <v>43_Uracil-Neopentane_2.00</v>
      </c>
      <c r="B354" s="1">
        <f>'MP2-F12 '!BK366</f>
        <v>0.24671472451609108</v>
      </c>
      <c r="C354" s="1">
        <f>'MP2-F12 '!BL366</f>
        <v>0.24943363467968754</v>
      </c>
      <c r="D354" s="1">
        <f>'CCSD-F12c VTZ-F12'!S354</f>
        <v>-5.1214943256678608E-2</v>
      </c>
      <c r="E354" s="1">
        <f>'sterling (T) in progress'!E356</f>
        <v>3.0365293578390472E-2</v>
      </c>
      <c r="F354" s="2">
        <f t="shared" si="18"/>
        <v>0.22865813709645325</v>
      </c>
      <c r="G354" s="1">
        <v>0.24357740612500359</v>
      </c>
      <c r="H354" s="1">
        <v>0.22900000000000001</v>
      </c>
      <c r="I354" s="1">
        <v>0.23540717862387989</v>
      </c>
      <c r="J354" s="1">
        <f t="shared" si="19"/>
        <v>0.22586507483780294</v>
      </c>
      <c r="K354" s="1">
        <f>'DF-MP2-F12 aVnZ-F12'!R358</f>
        <v>0.24950778677474139</v>
      </c>
      <c r="L354" s="1">
        <f>'DF-MP2-F12 aVnZ-F12'!T358</f>
        <v>0.25416576621142783</v>
      </c>
      <c r="M354" s="1"/>
      <c r="N354" s="1">
        <f t="shared" si="20"/>
        <v>2.7930622586503084E-3</v>
      </c>
      <c r="O354" s="1"/>
      <c r="P354">
        <v>43</v>
      </c>
      <c r="Q354" t="s">
        <v>2452</v>
      </c>
      <c r="R354">
        <v>2</v>
      </c>
      <c r="S354">
        <v>0.22900000000000001</v>
      </c>
      <c r="T354">
        <v>0.23400000000000001</v>
      </c>
      <c r="U354">
        <v>0.23200000000000001</v>
      </c>
      <c r="V354">
        <v>0.22900000000000001</v>
      </c>
    </row>
    <row r="355" spans="1:22" x14ac:dyDescent="0.2">
      <c r="A355" t="str">
        <f>'MP2-F12 '!C367</f>
        <v>44_Ethene-Pentane_0.90</v>
      </c>
      <c r="B355" s="1">
        <f>'MP2-F12 '!BK367</f>
        <v>1.9145510337160265</v>
      </c>
      <c r="C355" s="1">
        <f>'MP2-F12 '!BL367</f>
        <v>1.9184839741960531</v>
      </c>
      <c r="D355" s="1">
        <f>'CCSD-F12c VTZ-F12'!S355</f>
        <v>-1.1238806923210496</v>
      </c>
      <c r="E355" s="1">
        <f>'sterling (T) in progress'!E357</f>
        <v>0.80969556291067257</v>
      </c>
      <c r="F355" s="2">
        <f t="shared" si="18"/>
        <v>1.5974783734676223</v>
      </c>
      <c r="G355" s="1">
        <v>1.6473677962642712</v>
      </c>
      <c r="H355" s="1">
        <v>1.6559999999999999</v>
      </c>
      <c r="I355" s="1">
        <v>1.5885566085428069</v>
      </c>
      <c r="J355" s="1">
        <f t="shared" si="19"/>
        <v>1.6003659043056495</v>
      </c>
      <c r="K355" s="1">
        <f>'DF-MP2-F12 aVnZ-F12'!R359</f>
        <v>1.9116635028779994</v>
      </c>
      <c r="L355" s="1">
        <f>'DF-MP2-F12 aVnZ-F12'!T359</f>
        <v>1.9084309770946182</v>
      </c>
      <c r="M355" s="1"/>
      <c r="N355" s="1">
        <f t="shared" si="20"/>
        <v>-2.8875308380271747E-3</v>
      </c>
      <c r="O355" s="1"/>
      <c r="P355">
        <v>44</v>
      </c>
      <c r="Q355" t="s">
        <v>2453</v>
      </c>
      <c r="R355">
        <v>0.9</v>
      </c>
      <c r="S355">
        <v>1.671</v>
      </c>
      <c r="T355">
        <v>1.748</v>
      </c>
      <c r="U355">
        <v>1.8029999999999999</v>
      </c>
      <c r="V355">
        <v>1.6559999999999999</v>
      </c>
    </row>
    <row r="356" spans="1:22" x14ac:dyDescent="0.2">
      <c r="A356" t="str">
        <f>'MP2-F12 '!C368</f>
        <v>44_Ethene-Pentane_0.95</v>
      </c>
      <c r="B356" s="1">
        <f>'MP2-F12 '!BK368</f>
        <v>2.1497018607482024</v>
      </c>
      <c r="C356" s="1">
        <f>'MP2-F12 '!BL368</f>
        <v>2.1534185627455749</v>
      </c>
      <c r="D356" s="1">
        <f>'CCSD-F12c VTZ-F12'!S356</f>
        <v>-0.87586281346846695</v>
      </c>
      <c r="E356" s="1">
        <f>'sterling (T) in progress'!E358</f>
        <v>0.64726790419628077</v>
      </c>
      <c r="F356" s="2">
        <f t="shared" si="18"/>
        <v>1.9182278314905372</v>
      </c>
      <c r="G356" s="1">
        <v>1.9662205285946142</v>
      </c>
      <c r="H356" s="1">
        <v>1.9710000000000001</v>
      </c>
      <c r="I356" s="1">
        <v>1.918472153932711</v>
      </c>
      <c r="J356" s="1">
        <f t="shared" si="19"/>
        <v>1.9211069514760162</v>
      </c>
      <c r="K356" s="1">
        <f>'DF-MP2-F12 aVnZ-F12'!R360</f>
        <v>2.1468227407627234</v>
      </c>
      <c r="L356" s="1">
        <f>'DF-MP2-F12 aVnZ-F12'!T360</f>
        <v>2.1438606219963483</v>
      </c>
      <c r="M356" s="1"/>
      <c r="N356" s="1">
        <f t="shared" si="20"/>
        <v>-2.8791199854789618E-3</v>
      </c>
      <c r="O356" s="1"/>
      <c r="P356">
        <v>44</v>
      </c>
      <c r="Q356" t="s">
        <v>2453</v>
      </c>
      <c r="R356">
        <v>0.95</v>
      </c>
      <c r="S356">
        <v>1.978</v>
      </c>
      <c r="T356">
        <v>2.0409999999999999</v>
      </c>
      <c r="U356">
        <v>2.0760000000000001</v>
      </c>
      <c r="V356">
        <v>1.9710000000000001</v>
      </c>
    </row>
    <row r="357" spans="1:22" x14ac:dyDescent="0.2">
      <c r="A357" t="str">
        <f>'MP2-F12 '!C369</f>
        <v>44_Ethene-Pentane_1.00</v>
      </c>
      <c r="B357" s="1">
        <f>'MP2-F12 '!BK369</f>
        <v>2.116579696596586</v>
      </c>
      <c r="C357" s="1">
        <f>'MP2-F12 '!BL369</f>
        <v>2.120114843118353</v>
      </c>
      <c r="D357" s="1">
        <f>'CCSD-F12c VTZ-F12'!S357</f>
        <v>-0.69160664240005065</v>
      </c>
      <c r="E357" s="1">
        <f>'sterling (T) in progress'!E359</f>
        <v>0.52031225719463869</v>
      </c>
      <c r="F357" s="2">
        <f t="shared" si="18"/>
        <v>1.9426506652720401</v>
      </c>
      <c r="G357" s="1">
        <v>1.9867161193352962</v>
      </c>
      <c r="H357" s="1">
        <v>1.9890000000000001</v>
      </c>
      <c r="I357" s="1">
        <v>1.9478361601807859</v>
      </c>
      <c r="J357" s="1">
        <f t="shared" si="19"/>
        <v>1.9452853113911739</v>
      </c>
      <c r="K357" s="1">
        <f>'DF-MP2-F12 aVnZ-F12'!R361</f>
        <v>2.1139450504774522</v>
      </c>
      <c r="L357" s="1">
        <f>'DF-MP2-F12 aVnZ-F12'!T361</f>
        <v>2.1112401679832935</v>
      </c>
      <c r="M357" s="1"/>
      <c r="N357" s="1">
        <f t="shared" si="20"/>
        <v>-2.6346461191337767E-3</v>
      </c>
      <c r="O357" s="1"/>
      <c r="P357">
        <v>44</v>
      </c>
      <c r="Q357" t="s">
        <v>2453</v>
      </c>
      <c r="R357">
        <v>1</v>
      </c>
      <c r="S357">
        <v>1.9970000000000001</v>
      </c>
      <c r="T357">
        <v>2.048</v>
      </c>
      <c r="U357">
        <v>2.0699999999999998</v>
      </c>
      <c r="V357">
        <v>1.9890000000000001</v>
      </c>
    </row>
    <row r="358" spans="1:22" x14ac:dyDescent="0.2">
      <c r="A358" t="str">
        <f>'MP2-F12 '!C370</f>
        <v>44_Ethene-Pentane_1.05</v>
      </c>
      <c r="B358" s="1">
        <f>'MP2-F12 '!BK370</f>
        <v>1.9564344211406677</v>
      </c>
      <c r="C358" s="1">
        <f>'MP2-F12 '!BL370</f>
        <v>1.9597892831801098</v>
      </c>
      <c r="D358" s="1">
        <f>'CCSD-F12c VTZ-F12'!S358</f>
        <v>-0.55252371364426556</v>
      </c>
      <c r="E358" s="1">
        <f>'sterling (T) in progress'!E360</f>
        <v>0.42023849223326476</v>
      </c>
      <c r="F358" s="2">
        <f t="shared" si="18"/>
        <v>1.8218670792104465</v>
      </c>
      <c r="G358" s="1">
        <v>1.861247045159965</v>
      </c>
      <c r="H358" s="1">
        <v>1.8620000000000001</v>
      </c>
      <c r="I358" s="1">
        <v>1.8295462285781161</v>
      </c>
      <c r="J358" s="1">
        <f t="shared" si="19"/>
        <v>1.8241491997296668</v>
      </c>
      <c r="K358" s="1">
        <f>'DF-MP2-F12 aVnZ-F12'!R362</f>
        <v>1.9541523006214474</v>
      </c>
      <c r="L358" s="1">
        <f>'DF-MP2-F12 aVnZ-F12'!T362</f>
        <v>1.9516751676050148</v>
      </c>
      <c r="M358" s="1"/>
      <c r="N358" s="1">
        <f t="shared" si="20"/>
        <v>-2.2821205192202765E-3</v>
      </c>
      <c r="O358" s="1"/>
      <c r="P358">
        <v>44</v>
      </c>
      <c r="Q358" t="s">
        <v>2453</v>
      </c>
      <c r="R358">
        <v>1.05</v>
      </c>
      <c r="S358">
        <v>1.8740000000000001</v>
      </c>
      <c r="T358">
        <v>1.9159999999999999</v>
      </c>
      <c r="U358">
        <v>1.929</v>
      </c>
      <c r="V358">
        <v>1.8620000000000001</v>
      </c>
    </row>
    <row r="359" spans="1:22" x14ac:dyDescent="0.2">
      <c r="A359" t="str">
        <f>'MP2-F12 '!C371</f>
        <v>44_Ethene-Pentane_1.10</v>
      </c>
      <c r="B359" s="1">
        <f>'MP2-F12 '!BK371</f>
        <v>1.7463971507379872</v>
      </c>
      <c r="C359" s="1">
        <f>'MP2-F12 '!BL371</f>
        <v>1.7495739204460634</v>
      </c>
      <c r="D359" s="1">
        <f>'CCSD-F12c VTZ-F12'!S359</f>
        <v>-0.44637736176921106</v>
      </c>
      <c r="E359" s="1">
        <f>'sterling (T) in progress'!E361</f>
        <v>0.34109148150725166</v>
      </c>
      <c r="F359" s="2">
        <f t="shared" si="18"/>
        <v>1.639248153501571</v>
      </c>
      <c r="G359" s="1">
        <v>1.6739631790402683</v>
      </c>
      <c r="H359" s="1">
        <v>1.6739999999999999</v>
      </c>
      <c r="I359" s="1">
        <v>1.6480495522292311</v>
      </c>
      <c r="J359" s="1">
        <f t="shared" si="19"/>
        <v>1.6411112704760278</v>
      </c>
      <c r="K359" s="1">
        <f>'DF-MP2-F12 aVnZ-F12'!R363</f>
        <v>1.7445340337635304</v>
      </c>
      <c r="L359" s="1">
        <f>'DF-MP2-F12 aVnZ-F12'!T363</f>
        <v>1.7422608103696657</v>
      </c>
      <c r="M359" s="1"/>
      <c r="N359" s="1">
        <f t="shared" si="20"/>
        <v>-1.8631169744567355E-3</v>
      </c>
      <c r="O359" s="1"/>
      <c r="P359">
        <v>44</v>
      </c>
      <c r="Q359" t="s">
        <v>2453</v>
      </c>
      <c r="R359">
        <v>1.1000000000000001</v>
      </c>
      <c r="S359">
        <v>1.69</v>
      </c>
      <c r="T359">
        <v>1.724</v>
      </c>
      <c r="U359">
        <v>1.7310000000000001</v>
      </c>
      <c r="V359">
        <v>1.6739999999999999</v>
      </c>
    </row>
    <row r="360" spans="1:22" x14ac:dyDescent="0.2">
      <c r="A360" t="str">
        <f>'MP2-F12 '!C372</f>
        <v>44_Ethene-Pentane_1.25</v>
      </c>
      <c r="B360" s="1">
        <f>'MP2-F12 '!BK372</f>
        <v>1.131122021419235</v>
      </c>
      <c r="C360" s="1">
        <f>'MP2-F12 '!BL372</f>
        <v>1.1337687820100868</v>
      </c>
      <c r="D360" s="1">
        <f>'CCSD-F12c VTZ-F12'!S360</f>
        <v>-0.24909165496165087</v>
      </c>
      <c r="E360" s="1">
        <f>'sterling (T) in progress'!E362</f>
        <v>0.1875920464456477</v>
      </c>
      <c r="F360" s="2">
        <f t="shared" si="18"/>
        <v>1.0687792308486062</v>
      </c>
      <c r="G360" s="1">
        <v>1.0929386418858509</v>
      </c>
      <c r="H360" s="1">
        <v>1.0900000000000001</v>
      </c>
      <c r="I360" s="1">
        <v>1.0781102537359719</v>
      </c>
      <c r="J360" s="1">
        <f t="shared" si="19"/>
        <v>1.0696224129032319</v>
      </c>
      <c r="K360" s="1">
        <f>'DF-MP2-F12 aVnZ-F12'!R364</f>
        <v>1.1302788393646093</v>
      </c>
      <c r="L360" s="1">
        <f>'DF-MP2-F12 aVnZ-F12'!T364</f>
        <v>1.1285320251333295</v>
      </c>
      <c r="M360" s="1"/>
      <c r="N360" s="1">
        <f t="shared" si="20"/>
        <v>-8.4318205462574625E-4</v>
      </c>
      <c r="O360" s="1"/>
      <c r="P360">
        <v>44</v>
      </c>
      <c r="Q360" t="s">
        <v>2453</v>
      </c>
      <c r="R360">
        <v>1.25</v>
      </c>
      <c r="S360">
        <v>1.109</v>
      </c>
      <c r="T360">
        <v>1.1279999999999999</v>
      </c>
      <c r="U360">
        <v>1.1259999999999999</v>
      </c>
      <c r="V360">
        <v>1.0900000000000001</v>
      </c>
    </row>
    <row r="361" spans="1:22" x14ac:dyDescent="0.2">
      <c r="A361" t="str">
        <f>'MP2-F12 '!C373</f>
        <v>44_Ethene-Pentane_1.50</v>
      </c>
      <c r="B361" s="1">
        <f>'MP2-F12 '!BK373</f>
        <v>0.51408252515901198</v>
      </c>
      <c r="C361" s="1">
        <f>'MP2-F12 '!BL373</f>
        <v>0.51573730319690769</v>
      </c>
      <c r="D361" s="1">
        <f>'CCSD-F12c VTZ-F12'!S361</f>
        <v>-0.10901737166341369</v>
      </c>
      <c r="E361" s="1">
        <f>'sterling (T) in progress'!E363</f>
        <v>7.6144713663800517E-2</v>
      </c>
      <c r="F361" s="2">
        <f t="shared" si="18"/>
        <v>0.4813525280008254</v>
      </c>
      <c r="G361" s="1">
        <v>0.49697954700616276</v>
      </c>
      <c r="H361" s="1">
        <v>0.49199999999999999</v>
      </c>
      <c r="I361" s="1">
        <v>0.48961153358476417</v>
      </c>
      <c r="J361" s="1">
        <f t="shared" si="19"/>
        <v>0.48120986715939884</v>
      </c>
      <c r="K361" s="1">
        <f>'DF-MP2-F12 aVnZ-F12'!R365</f>
        <v>0.51422518600043854</v>
      </c>
      <c r="L361" s="1">
        <f>'DF-MP2-F12 aVnZ-F12'!T365</f>
        <v>0.51323820952782506</v>
      </c>
      <c r="M361" s="1"/>
      <c r="N361" s="1">
        <f t="shared" si="20"/>
        <v>1.4266084142655622E-4</v>
      </c>
      <c r="O361" s="1"/>
      <c r="P361">
        <v>44</v>
      </c>
      <c r="Q361" t="s">
        <v>2453</v>
      </c>
      <c r="R361">
        <v>1.5</v>
      </c>
      <c r="S361">
        <v>0.503</v>
      </c>
      <c r="T361">
        <v>0.51100000000000001</v>
      </c>
      <c r="U361">
        <v>0.50800000000000001</v>
      </c>
      <c r="V361">
        <v>0.49199999999999999</v>
      </c>
    </row>
    <row r="362" spans="1:22" x14ac:dyDescent="0.2">
      <c r="A362" t="str">
        <f>'MP2-F12 '!C374</f>
        <v>44_Ethene-Pentane_2.00</v>
      </c>
      <c r="B362" s="1">
        <f>'MP2-F12 '!BK374</f>
        <v>0.12822874263933576</v>
      </c>
      <c r="C362" s="1">
        <f>'MP2-F12 '!BL374</f>
        <v>0.12893032672241955</v>
      </c>
      <c r="D362" s="1">
        <f>'CCSD-F12c VTZ-F12'!S362</f>
        <v>-2.9106669866268794E-2</v>
      </c>
      <c r="E362" s="1">
        <f>'sterling (T) in progress'!E364</f>
        <v>1.7637501681860575E-2</v>
      </c>
      <c r="F362" s="2">
        <f t="shared" si="18"/>
        <v>0.11736856508149163</v>
      </c>
      <c r="G362" s="1">
        <v>0.12327933306225247</v>
      </c>
      <c r="H362" s="1">
        <v>0.12</v>
      </c>
      <c r="I362" s="1">
        <v>0.12084811140275328</v>
      </c>
      <c r="J362" s="1">
        <f t="shared" si="19"/>
        <v>0.11675957445492754</v>
      </c>
      <c r="K362" s="1">
        <f>'DF-MP2-F12 aVnZ-F12'!R366</f>
        <v>0.12883773326589984</v>
      </c>
      <c r="L362" s="1">
        <f>'DF-MP2-F12 aVnZ-F12'!T366</f>
        <v>0.12866268829135385</v>
      </c>
      <c r="M362" s="1"/>
      <c r="N362" s="1">
        <f t="shared" si="20"/>
        <v>6.0899062656408209E-4</v>
      </c>
      <c r="O362" s="1"/>
      <c r="P362">
        <v>44</v>
      </c>
      <c r="Q362" t="s">
        <v>2453</v>
      </c>
      <c r="R362">
        <v>2</v>
      </c>
      <c r="S362">
        <v>0.123</v>
      </c>
      <c r="T362">
        <v>0.125</v>
      </c>
      <c r="U362">
        <v>0.124</v>
      </c>
      <c r="V362">
        <v>0.12</v>
      </c>
    </row>
    <row r="363" spans="1:22" x14ac:dyDescent="0.2">
      <c r="A363" t="str">
        <f>'MP2-F12 '!C375</f>
        <v>45_Ethyne-Pentane_0.90</v>
      </c>
      <c r="B363" s="1">
        <f>'MP2-F12 '!BK375</f>
        <v>1.7564990321516136</v>
      </c>
      <c r="C363" s="1">
        <f>'MP2-F12 '!BL375</f>
        <v>1.7564382858485219</v>
      </c>
      <c r="D363" s="1">
        <f>'CCSD-F12c VTZ-F12'!S363</f>
        <v>-1.5354134210260126</v>
      </c>
      <c r="E363" s="1">
        <f>'sterling (T) in progress'!E365</f>
        <v>0.77354511688564487</v>
      </c>
      <c r="F363" s="2">
        <f t="shared" si="18"/>
        <v>0.99164645627321746</v>
      </c>
      <c r="G363" s="1">
        <v>1.0453145999398648</v>
      </c>
      <c r="H363" s="1">
        <v>1.1339999999999999</v>
      </c>
      <c r="I363" s="1">
        <v>0.99695720326910642</v>
      </c>
      <c r="J363" s="1">
        <f t="shared" si="19"/>
        <v>0.99463072801124586</v>
      </c>
      <c r="K363" s="1">
        <f>'DF-MP2-F12 aVnZ-F12'!R367</f>
        <v>1.7535147604135852</v>
      </c>
      <c r="L363" s="1">
        <f>'DF-MP2-F12 aVnZ-F12'!T367</f>
        <v>1.7501668229921648</v>
      </c>
      <c r="M363" s="1"/>
      <c r="N363" s="1">
        <f t="shared" si="20"/>
        <v>-2.984271738028399E-3</v>
      </c>
      <c r="O363" s="1"/>
      <c r="P363">
        <v>45</v>
      </c>
      <c r="Q363" t="s">
        <v>2454</v>
      </c>
      <c r="R363">
        <v>0.9</v>
      </c>
      <c r="S363">
        <v>1.2150000000000001</v>
      </c>
      <c r="T363">
        <v>1.278</v>
      </c>
      <c r="U363">
        <v>1.3959999999999999</v>
      </c>
      <c r="V363">
        <v>1.1339999999999999</v>
      </c>
    </row>
    <row r="364" spans="1:22" x14ac:dyDescent="0.2">
      <c r="A364" t="str">
        <f>'MP2-F12 '!C376</f>
        <v>45_Ethyne-Pentane_0.95</v>
      </c>
      <c r="B364" s="1">
        <f>'MP2-F12 '!BK376</f>
        <v>2.1014093866477292</v>
      </c>
      <c r="C364" s="1">
        <f>'MP2-F12 '!BL376</f>
        <v>2.1015083168547721</v>
      </c>
      <c r="D364" s="1">
        <f>'CCSD-F12c VTZ-F12'!S364</f>
        <v>-1.1958429295923114</v>
      </c>
      <c r="E364" s="1">
        <f>'sterling (T) in progress'!E366</f>
        <v>0.60729539723484216</v>
      </c>
      <c r="F364" s="2">
        <f t="shared" si="18"/>
        <v>1.5095402880599336</v>
      </c>
      <c r="G364" s="1">
        <v>1.5634862542391543</v>
      </c>
      <c r="H364" s="1">
        <v>1.631</v>
      </c>
      <c r="I364" s="1">
        <v>1.5262711695328219</v>
      </c>
      <c r="J364" s="1">
        <f t="shared" si="19"/>
        <v>1.5128618542902599</v>
      </c>
      <c r="K364" s="1">
        <f>'DF-MP2-F12 aVnZ-F12'!R368</f>
        <v>2.0980878204174029</v>
      </c>
      <c r="L364" s="1">
        <f>'DF-MP2-F12 aVnZ-F12'!T368</f>
        <v>2.0949575719797107</v>
      </c>
      <c r="M364" s="1"/>
      <c r="N364" s="1">
        <f t="shared" si="20"/>
        <v>-3.3215662303263116E-3</v>
      </c>
      <c r="O364" s="1"/>
      <c r="P364">
        <v>45</v>
      </c>
      <c r="Q364" t="s">
        <v>2454</v>
      </c>
      <c r="R364">
        <v>0.95</v>
      </c>
      <c r="S364">
        <v>1.665</v>
      </c>
      <c r="T364">
        <v>1.716</v>
      </c>
      <c r="U364">
        <v>1.804</v>
      </c>
      <c r="V364">
        <v>1.631</v>
      </c>
    </row>
    <row r="365" spans="1:22" x14ac:dyDescent="0.2">
      <c r="A365" t="str">
        <f>'MP2-F12 '!C377</f>
        <v>45_Ethyne-Pentane_1.00</v>
      </c>
      <c r="B365" s="1">
        <f>'MP2-F12 '!BK377</f>
        <v>2.1100371227643531</v>
      </c>
      <c r="C365" s="1">
        <f>'MP2-F12 '!BL377</f>
        <v>2.1102632536905124</v>
      </c>
      <c r="D365" s="1">
        <f>'CCSD-F12c VTZ-F12'!S365</f>
        <v>-0.9398316452092299</v>
      </c>
      <c r="E365" s="1">
        <f>'sterling (T) in progress'!E367</f>
        <v>0.47876378380448337</v>
      </c>
      <c r="F365" s="2">
        <f t="shared" si="18"/>
        <v>1.6455290350698526</v>
      </c>
      <c r="G365" s="1">
        <v>1.6976236252678574</v>
      </c>
      <c r="H365" s="1">
        <v>1.7490000000000001</v>
      </c>
      <c r="I365" s="1">
        <v>1.6690049221394396</v>
      </c>
      <c r="J365" s="1">
        <f t="shared" si="19"/>
        <v>1.6489692613596065</v>
      </c>
      <c r="K365" s="1">
        <f>'DF-MP2-F12 aVnZ-F12'!R369</f>
        <v>2.1065968964745991</v>
      </c>
      <c r="L365" s="1">
        <f>'DF-MP2-F12 aVnZ-F12'!T369</f>
        <v>2.1037157189377811</v>
      </c>
      <c r="M365" s="1"/>
      <c r="N365" s="1">
        <f t="shared" si="20"/>
        <v>-3.4402262897539337E-3</v>
      </c>
      <c r="O365" s="1"/>
      <c r="P365">
        <v>45</v>
      </c>
      <c r="Q365" t="s">
        <v>2454</v>
      </c>
      <c r="R365">
        <v>1</v>
      </c>
      <c r="S365">
        <v>1.762</v>
      </c>
      <c r="T365">
        <v>1.8029999999999999</v>
      </c>
      <c r="U365">
        <v>1.8680000000000001</v>
      </c>
      <c r="V365">
        <v>1.7490000000000001</v>
      </c>
    </row>
    <row r="366" spans="1:22" x14ac:dyDescent="0.2">
      <c r="A366" t="str">
        <f>'MP2-F12 '!C378</f>
        <v>45_Ethyne-Pentane_1.05</v>
      </c>
      <c r="B366" s="1">
        <f>'MP2-F12 '!BK378</f>
        <v>1.9580239494760074</v>
      </c>
      <c r="C366" s="1">
        <f>'MP2-F12 '!BL378</f>
        <v>1.9583759158161875</v>
      </c>
      <c r="D366" s="1">
        <f>'CCSD-F12c VTZ-F12'!S366</f>
        <v>-0.74470010757900695</v>
      </c>
      <c r="E366" s="1">
        <f>'sterling (T) in progress'!E368</f>
        <v>0.37883387871071522</v>
      </c>
      <c r="F366" s="2">
        <f t="shared" si="18"/>
        <v>1.5886951921868591</v>
      </c>
      <c r="G366" s="1">
        <v>1.6377855533350498</v>
      </c>
      <c r="H366" s="1">
        <v>1.6759999999999999</v>
      </c>
      <c r="I366" s="1">
        <v>1.615809778878776</v>
      </c>
      <c r="J366" s="1">
        <f t="shared" si="19"/>
        <v>1.5921577206077158</v>
      </c>
      <c r="K366" s="1">
        <f>'DF-MP2-F12 aVnZ-F12'!R370</f>
        <v>1.9545614210551507</v>
      </c>
      <c r="L366" s="1">
        <f>'DF-MP2-F12 aVnZ-F12'!T370</f>
        <v>1.9519268100345331</v>
      </c>
      <c r="M366" s="1"/>
      <c r="N366" s="1">
        <f t="shared" si="20"/>
        <v>-3.4625284208567031E-3</v>
      </c>
      <c r="O366" s="1"/>
      <c r="P366">
        <v>45</v>
      </c>
      <c r="Q366" t="s">
        <v>2454</v>
      </c>
      <c r="R366">
        <v>1.05</v>
      </c>
      <c r="S366">
        <v>1.6819999999999999</v>
      </c>
      <c r="T366">
        <v>1.7150000000000001</v>
      </c>
      <c r="U366">
        <v>1.7649999999999999</v>
      </c>
      <c r="V366">
        <v>1.6759999999999999</v>
      </c>
    </row>
    <row r="367" spans="1:22" x14ac:dyDescent="0.2">
      <c r="A367" t="str">
        <f>'MP2-F12 '!C379</f>
        <v>45_Ethyne-Pentane_1.10</v>
      </c>
      <c r="B367" s="1">
        <f>'MP2-F12 '!BK379</f>
        <v>1.7416329460753157</v>
      </c>
      <c r="C367" s="1">
        <f>'MP2-F12 '!BL379</f>
        <v>1.7421401634773632</v>
      </c>
      <c r="D367" s="1">
        <f>'CCSD-F12c VTZ-F12'!S367</f>
        <v>-0.59488605609361023</v>
      </c>
      <c r="E367" s="1">
        <f>'sterling (T) in progress'!E369</f>
        <v>0.30103984684732599</v>
      </c>
      <c r="F367" s="2">
        <f t="shared" si="18"/>
        <v>1.4443775741182843</v>
      </c>
      <c r="G367" s="1">
        <v>1.4898272532515389</v>
      </c>
      <c r="H367" s="1">
        <v>1.5189999999999999</v>
      </c>
      <c r="I367" s="1">
        <v>1.4729712334146567</v>
      </c>
      <c r="J367" s="1">
        <f t="shared" si="19"/>
        <v>1.4477867368290314</v>
      </c>
      <c r="K367" s="1">
        <f>'DF-MP2-F12 aVnZ-F12'!R371</f>
        <v>1.7382237833645686</v>
      </c>
      <c r="L367" s="1">
        <f>'DF-MP2-F12 aVnZ-F12'!T371</f>
        <v>1.7358238214973358</v>
      </c>
      <c r="M367" s="1"/>
      <c r="N367" s="1">
        <f t="shared" si="20"/>
        <v>-3.4091627107470934E-3</v>
      </c>
      <c r="O367" s="1"/>
      <c r="P367">
        <v>45</v>
      </c>
      <c r="Q367" t="s">
        <v>2454</v>
      </c>
      <c r="R367">
        <v>1.1000000000000001</v>
      </c>
      <c r="S367">
        <v>1.5229999999999999</v>
      </c>
      <c r="T367">
        <v>1.55</v>
      </c>
      <c r="U367">
        <v>1.5880000000000001</v>
      </c>
      <c r="V367">
        <v>1.5189999999999999</v>
      </c>
    </row>
    <row r="368" spans="1:22" x14ac:dyDescent="0.2">
      <c r="A368" t="str">
        <f>'MP2-F12 '!C380</f>
        <v>45_Ethyne-Pentane_1.25</v>
      </c>
      <c r="B368" s="1">
        <f>'MP2-F12 '!BK380</f>
        <v>1.0963447726502393</v>
      </c>
      <c r="C368" s="1">
        <f>'MP2-F12 '!BL380</f>
        <v>1.0974565128881721</v>
      </c>
      <c r="D368" s="1">
        <f>'CCSD-F12c VTZ-F12'!S368</f>
        <v>-0.31642203245644329</v>
      </c>
      <c r="E368" s="1">
        <f>'sterling (T) in progress'!E370</f>
        <v>0.15515720036010752</v>
      </c>
      <c r="F368" s="2">
        <f t="shared" si="18"/>
        <v>0.93242642410939325</v>
      </c>
      <c r="G368" s="1">
        <v>0.96626596794364783</v>
      </c>
      <c r="H368" s="1">
        <v>0.97699999999999998</v>
      </c>
      <c r="I368" s="1">
        <v>0.95846587985853504</v>
      </c>
      <c r="J368" s="1">
        <f t="shared" si="19"/>
        <v>0.93507994055390353</v>
      </c>
      <c r="K368" s="1">
        <f>'DF-MP2-F12 aVnZ-F12'!R372</f>
        <v>1.093691256205729</v>
      </c>
      <c r="L368" s="1">
        <f>'DF-MP2-F12 aVnZ-F12'!T372</f>
        <v>1.0919124400832112</v>
      </c>
      <c r="M368" s="1"/>
      <c r="N368" s="1">
        <f t="shared" si="20"/>
        <v>-2.6535164445102843E-3</v>
      </c>
      <c r="O368" s="1"/>
      <c r="P368">
        <v>45</v>
      </c>
      <c r="Q368" t="s">
        <v>2454</v>
      </c>
      <c r="R368">
        <v>1.25</v>
      </c>
      <c r="S368">
        <v>0.98599999999999999</v>
      </c>
      <c r="T368">
        <v>1.0009999999999999</v>
      </c>
      <c r="U368">
        <v>1.018</v>
      </c>
      <c r="V368">
        <v>0.97699999999999998</v>
      </c>
    </row>
    <row r="369" spans="1:22" x14ac:dyDescent="0.2">
      <c r="A369" t="str">
        <f>'MP2-F12 '!C381</f>
        <v>45_Ethyne-Pentane_1.50</v>
      </c>
      <c r="B369" s="1">
        <f>'MP2-F12 '!BK381</f>
        <v>0.46995296075804854</v>
      </c>
      <c r="C369" s="1">
        <f>'MP2-F12 '!BL381</f>
        <v>0.47124587511201876</v>
      </c>
      <c r="D369" s="1">
        <f>'CCSD-F12c VTZ-F12'!S369</f>
        <v>-0.12611505084450891</v>
      </c>
      <c r="E369" s="1">
        <f>'sterling (T) in progress'!E371</f>
        <v>5.6750742526270326E-2</v>
      </c>
      <c r="F369" s="2">
        <f t="shared" si="18"/>
        <v>0.40023365424983437</v>
      </c>
      <c r="G369" s="1">
        <v>0.42058385310643748</v>
      </c>
      <c r="H369" s="1">
        <v>0.42099999999999999</v>
      </c>
      <c r="I369" s="1">
        <v>0.41754432225283145</v>
      </c>
      <c r="J369" s="1">
        <f t="shared" si="19"/>
        <v>0.40058865243980996</v>
      </c>
      <c r="K369" s="1">
        <f>'DF-MP2-F12 aVnZ-F12'!R373</f>
        <v>0.46959796256807296</v>
      </c>
      <c r="L369" s="1">
        <f>'DF-MP2-F12 aVnZ-F12'!T373</f>
        <v>0.46878291588945015</v>
      </c>
      <c r="M369" s="1"/>
      <c r="N369" s="1">
        <f t="shared" si="20"/>
        <v>-3.5499818997558608E-4</v>
      </c>
      <c r="O369" s="1"/>
      <c r="P369">
        <v>45</v>
      </c>
      <c r="Q369" t="s">
        <v>2454</v>
      </c>
      <c r="R369">
        <v>1.5</v>
      </c>
      <c r="S369">
        <v>0.43</v>
      </c>
      <c r="T369">
        <v>0.436</v>
      </c>
      <c r="U369">
        <v>0.441</v>
      </c>
      <c r="V369">
        <v>0.42099999999999999</v>
      </c>
    </row>
    <row r="370" spans="1:22" x14ac:dyDescent="0.2">
      <c r="A370" t="str">
        <f>'MP2-F12 '!C382</f>
        <v>45_Ethyne-Pentane_2.00</v>
      </c>
      <c r="B370" s="1">
        <f>'MP2-F12 '!BK382</f>
        <v>0.10831435115494875</v>
      </c>
      <c r="C370" s="1">
        <f>'MP2-F12 '!BL382</f>
        <v>0.11005099881042643</v>
      </c>
      <c r="D370" s="1">
        <f>'CCSD-F12c VTZ-F12'!S370</f>
        <v>-2.8306383132925786E-2</v>
      </c>
      <c r="E370" s="1">
        <f>'sterling (T) in progress'!E372</f>
        <v>1.1130126063660638E-2</v>
      </c>
      <c r="F370" s="2">
        <f t="shared" si="18"/>
        <v>9.1672798518032506E-2</v>
      </c>
      <c r="G370" s="1">
        <v>9.8116209676275795E-2</v>
      </c>
      <c r="H370" s="1">
        <v>9.7000000000000003E-2</v>
      </c>
      <c r="I370" s="1">
        <v>9.7031449675858028E-2</v>
      </c>
      <c r="J370" s="1">
        <f t="shared" si="19"/>
        <v>9.1138094085683602E-2</v>
      </c>
      <c r="K370" s="1">
        <f>'DF-MP2-F12 aVnZ-F12'!R374</f>
        <v>0.10884905558729766</v>
      </c>
      <c r="L370" s="1">
        <f>'DF-MP2-F12 aVnZ-F12'!T374</f>
        <v>0.11089661760391062</v>
      </c>
      <c r="M370" s="1"/>
      <c r="N370" s="1">
        <f t="shared" si="20"/>
        <v>5.3470443234890364E-4</v>
      </c>
      <c r="O370" s="1"/>
      <c r="P370">
        <v>45</v>
      </c>
      <c r="Q370" t="s">
        <v>2454</v>
      </c>
      <c r="R370">
        <v>2</v>
      </c>
      <c r="S370">
        <v>9.9000000000000005E-2</v>
      </c>
      <c r="T370">
        <v>0.10100000000000001</v>
      </c>
      <c r="U370">
        <v>0.10100000000000001</v>
      </c>
      <c r="V370">
        <v>9.7000000000000003E-2</v>
      </c>
    </row>
    <row r="371" spans="1:22" x14ac:dyDescent="0.2">
      <c r="A371" t="str">
        <f>'MP2-F12 '!C383</f>
        <v>46_Peptide-Pentane_0.90</v>
      </c>
      <c r="B371" s="1">
        <f>'MP2-F12 '!BK383</f>
        <v>4.1678850529209024</v>
      </c>
      <c r="C371" s="1">
        <f>'MP2-F12 '!BL383</f>
        <v>4.1794239637648287</v>
      </c>
      <c r="D371" s="1">
        <f>'CCSD-F12c VTZ-F12'!S371</f>
        <v>-1.9776740952009604</v>
      </c>
      <c r="E371" s="1">
        <f>'sterling (T) in progress'!E373</f>
        <v>1.468511408798266</v>
      </c>
      <c r="F371" s="2">
        <f t="shared" si="18"/>
        <v>3.6547803687566596</v>
      </c>
      <c r="G371" s="1">
        <v>3.8142944326976145</v>
      </c>
      <c r="H371" s="1">
        <v>3.7509999999999999</v>
      </c>
      <c r="I371" s="1">
        <v>3.6732777620438739</v>
      </c>
      <c r="J371" s="1">
        <f t="shared" si="19"/>
        <v>3.6587223665182078</v>
      </c>
      <c r="K371" s="1">
        <f>'DF-MP2-F12 aVnZ-F12'!R375</f>
        <v>4.1639430551593541</v>
      </c>
      <c r="L371" s="1">
        <f>'DF-MP2-F12 aVnZ-F12'!T375</f>
        <v>4.1604942824643549</v>
      </c>
      <c r="M371" s="1"/>
      <c r="N371" s="1">
        <f t="shared" si="20"/>
        <v>-3.9419977615482438E-3</v>
      </c>
      <c r="O371" s="1"/>
      <c r="P371">
        <v>46</v>
      </c>
      <c r="Q371" t="s">
        <v>2455</v>
      </c>
      <c r="R371">
        <v>0.9</v>
      </c>
      <c r="S371">
        <v>3.6789999999999998</v>
      </c>
      <c r="T371">
        <v>3.8559999999999999</v>
      </c>
      <c r="U371">
        <v>3.988</v>
      </c>
      <c r="V371">
        <v>3.7509999999999999</v>
      </c>
    </row>
    <row r="372" spans="1:22" x14ac:dyDescent="0.2">
      <c r="A372" t="str">
        <f>'MP2-F12 '!C384</f>
        <v>46_Peptide-Pentane_0.95</v>
      </c>
      <c r="B372" s="1">
        <f>'MP2-F12 '!BK384</f>
        <v>4.5113953672021498</v>
      </c>
      <c r="C372" s="1">
        <f>'MP2-F12 '!BL384</f>
        <v>4.5223305046447386</v>
      </c>
      <c r="D372" s="1">
        <f>'CCSD-F12c VTZ-F12'!S372</f>
        <v>-1.6193632540668479</v>
      </c>
      <c r="E372" s="1">
        <f>'sterling (T) in progress'!E374</f>
        <v>1.2268917149328817</v>
      </c>
      <c r="F372" s="2">
        <f t="shared" si="18"/>
        <v>4.115002924379084</v>
      </c>
      <c r="G372" s="1">
        <v>4.2636753563675063</v>
      </c>
      <c r="H372" s="1">
        <v>4.2050000000000001</v>
      </c>
      <c r="I372" s="1">
        <v>4.1437513577232963</v>
      </c>
      <c r="J372" s="1">
        <f t="shared" si="19"/>
        <v>4.1189238280681835</v>
      </c>
      <c r="K372" s="1">
        <f>'DF-MP2-F12 aVnZ-F12'!R376</f>
        <v>4.5074744635130504</v>
      </c>
      <c r="L372" s="1">
        <f>'DF-MP2-F12 aVnZ-F12'!T376</f>
        <v>4.5043456504234385</v>
      </c>
      <c r="M372" s="1"/>
      <c r="N372" s="1">
        <f t="shared" si="20"/>
        <v>-3.9209036890994753E-3</v>
      </c>
      <c r="O372" s="1"/>
      <c r="P372">
        <v>46</v>
      </c>
      <c r="Q372" t="s">
        <v>2455</v>
      </c>
      <c r="R372">
        <v>0.95</v>
      </c>
      <c r="S372">
        <v>4.1529999999999996</v>
      </c>
      <c r="T372">
        <v>4.3029999999999999</v>
      </c>
      <c r="U372">
        <v>4.4009999999999998</v>
      </c>
      <c r="V372">
        <v>4.2050000000000001</v>
      </c>
    </row>
    <row r="373" spans="1:22" x14ac:dyDescent="0.2">
      <c r="A373" t="str">
        <f>'MP2-F12 '!C385</f>
        <v>46_Peptide-Pentane_1.00</v>
      </c>
      <c r="B373" s="1">
        <f>'MP2-F12 '!BK385</f>
        <v>4.4724448114149649</v>
      </c>
      <c r="C373" s="1">
        <f>'MP2-F12 '!BL385</f>
        <v>4.4827553423502327</v>
      </c>
      <c r="D373" s="1">
        <f>'CCSD-F12c VTZ-F12'!S373</f>
        <v>-1.3333489633766686</v>
      </c>
      <c r="E373" s="1">
        <f>'sterling (T) in progress'!E375</f>
        <v>1.0262757897338672</v>
      </c>
      <c r="F373" s="2">
        <f t="shared" si="18"/>
        <v>4.1617919493777276</v>
      </c>
      <c r="G373" s="1">
        <v>4.2975376071641991</v>
      </c>
      <c r="H373" s="1">
        <v>4.2439999999999998</v>
      </c>
      <c r="I373" s="1">
        <v>4.1954575093052338</v>
      </c>
      <c r="J373" s="1">
        <f t="shared" si="19"/>
        <v>4.1653716377721635</v>
      </c>
      <c r="K373" s="1">
        <f>'DF-MP2-F12 aVnZ-F12'!R377</f>
        <v>4.468865123020529</v>
      </c>
      <c r="L373" s="1">
        <f>'DF-MP2-F12 aVnZ-F12'!T377</f>
        <v>4.4660242740801586</v>
      </c>
      <c r="M373" s="1"/>
      <c r="N373" s="1">
        <f t="shared" si="20"/>
        <v>-3.5796883944358981E-3</v>
      </c>
      <c r="O373" s="1"/>
      <c r="P373">
        <v>46</v>
      </c>
      <c r="Q373" t="s">
        <v>2455</v>
      </c>
      <c r="R373">
        <v>1</v>
      </c>
      <c r="S373">
        <v>4.2130000000000001</v>
      </c>
      <c r="T373">
        <v>4.3390000000000004</v>
      </c>
      <c r="U373">
        <v>4.4119999999999999</v>
      </c>
      <c r="V373">
        <v>4.2439999999999998</v>
      </c>
    </row>
    <row r="374" spans="1:22" x14ac:dyDescent="0.2">
      <c r="A374" t="str">
        <f>'MP2-F12 '!C386</f>
        <v>46_Peptide-Pentane_1.05</v>
      </c>
      <c r="B374" s="1">
        <f>'MP2-F12 '!BK386</f>
        <v>4.2212324243703785</v>
      </c>
      <c r="C374" s="1">
        <f>'MP2-F12 '!BL386</f>
        <v>4.2308822205353591</v>
      </c>
      <c r="D374" s="1">
        <f>'CCSD-F12c VTZ-F12'!S374</f>
        <v>-1.1036062582402271</v>
      </c>
      <c r="E374" s="1">
        <f>'sterling (T) in progress'!E376</f>
        <v>0.85934343620550546</v>
      </c>
      <c r="F374" s="2">
        <f t="shared" si="18"/>
        <v>3.9738721473965488</v>
      </c>
      <c r="G374" s="1">
        <v>4.0962399428550373</v>
      </c>
      <c r="H374" s="1">
        <v>4.048</v>
      </c>
      <c r="I374" s="1">
        <v>4.0092163101803262</v>
      </c>
      <c r="J374" s="1">
        <f t="shared" si="19"/>
        <v>3.9769696023356569</v>
      </c>
      <c r="K374" s="1">
        <f>'DF-MP2-F12 aVnZ-F12'!R378</f>
        <v>4.2181349694312704</v>
      </c>
      <c r="L374" s="1">
        <f>'DF-MP2-F12 aVnZ-F12'!T378</f>
        <v>4.2156078184943047</v>
      </c>
      <c r="M374" s="1"/>
      <c r="N374" s="1">
        <f t="shared" si="20"/>
        <v>-3.0974549391080686E-3</v>
      </c>
      <c r="O374" s="1"/>
      <c r="P374">
        <v>46</v>
      </c>
      <c r="Q374" t="s">
        <v>2455</v>
      </c>
      <c r="R374">
        <v>1.05</v>
      </c>
      <c r="S374">
        <v>4.0339999999999998</v>
      </c>
      <c r="T374">
        <v>4.141</v>
      </c>
      <c r="U374">
        <v>4.194</v>
      </c>
      <c r="V374">
        <v>4.048</v>
      </c>
    </row>
    <row r="375" spans="1:22" x14ac:dyDescent="0.2">
      <c r="A375" t="str">
        <f>'MP2-F12 '!C387</f>
        <v>46_Peptide-Pentane_1.10</v>
      </c>
      <c r="B375" s="1">
        <f>'MP2-F12 '!BK387</f>
        <v>3.8654853134483984</v>
      </c>
      <c r="C375" s="1">
        <f>'MP2-F12 '!BL387</f>
        <v>3.874506467169712</v>
      </c>
      <c r="D375" s="1">
        <f>'CCSD-F12c VTZ-F12'!S375</f>
        <v>-0.91872484423856493</v>
      </c>
      <c r="E375" s="1">
        <f>'sterling (T) in progress'!E377</f>
        <v>0.72079516938486576</v>
      </c>
      <c r="F375" s="2">
        <f t="shared" si="18"/>
        <v>3.6648943998122228</v>
      </c>
      <c r="G375" s="1">
        <v>3.7745193001614128</v>
      </c>
      <c r="H375" s="1">
        <v>3.73</v>
      </c>
      <c r="I375" s="1">
        <v>3.7001303597444863</v>
      </c>
      <c r="J375" s="1">
        <f t="shared" si="19"/>
        <v>3.667555638594699</v>
      </c>
      <c r="K375" s="1">
        <f>'DF-MP2-F12 aVnZ-F12'!R379</f>
        <v>3.8628240746659217</v>
      </c>
      <c r="L375" s="1">
        <f>'DF-MP2-F12 aVnZ-F12'!T379</f>
        <v>3.8606514147370761</v>
      </c>
      <c r="M375" s="1"/>
      <c r="N375" s="1">
        <f t="shared" si="20"/>
        <v>-2.6612387824762607E-3</v>
      </c>
      <c r="O375" s="1"/>
      <c r="P375">
        <v>46</v>
      </c>
      <c r="Q375" t="s">
        <v>2455</v>
      </c>
      <c r="R375">
        <v>1.1000000000000001</v>
      </c>
      <c r="S375">
        <v>3.7309999999999999</v>
      </c>
      <c r="T375">
        <v>3.8210000000000002</v>
      </c>
      <c r="U375">
        <v>3.8580000000000001</v>
      </c>
      <c r="V375">
        <v>3.73</v>
      </c>
    </row>
    <row r="376" spans="1:22" x14ac:dyDescent="0.2">
      <c r="A376" t="str">
        <f>'MP2-F12 '!C388</f>
        <v>46_Peptide-Pentane_1.25</v>
      </c>
      <c r="B376" s="1">
        <f>'MP2-F12 '!BK388</f>
        <v>2.7035166836731177</v>
      </c>
      <c r="C376" s="1">
        <f>'MP2-F12 '!BL388</f>
        <v>2.7108078498573658</v>
      </c>
      <c r="D376" s="1">
        <f>'CCSD-F12c VTZ-F12'!S376</f>
        <v>-0.54759804519884803</v>
      </c>
      <c r="E376" s="1">
        <f>'sterling (T) in progress'!E378</f>
        <v>0.43055689262387364</v>
      </c>
      <c r="F376" s="2">
        <f t="shared" si="18"/>
        <v>2.5855104059909046</v>
      </c>
      <c r="G376" s="1">
        <v>2.6624437710033737</v>
      </c>
      <c r="H376" s="1">
        <v>2.6280000000000001</v>
      </c>
      <c r="I376" s="1">
        <v>2.6150661831082691</v>
      </c>
      <c r="J376" s="1">
        <f t="shared" si="19"/>
        <v>2.5864755310981433</v>
      </c>
      <c r="K376" s="1">
        <f>'DF-MP2-F12 aVnZ-F12'!R380</f>
        <v>2.702551558565879</v>
      </c>
      <c r="L376" s="1">
        <f>'DF-MP2-F12 aVnZ-F12'!T380</f>
        <v>2.7011782219907872</v>
      </c>
      <c r="M376" s="1"/>
      <c r="N376" s="1">
        <f t="shared" si="20"/>
        <v>-9.6512510723867351E-4</v>
      </c>
      <c r="O376" s="1"/>
      <c r="P376">
        <v>46</v>
      </c>
      <c r="Q376" t="s">
        <v>2455</v>
      </c>
      <c r="R376">
        <v>1.25</v>
      </c>
      <c r="S376">
        <v>2.645</v>
      </c>
      <c r="T376">
        <v>2.7010000000000001</v>
      </c>
      <c r="U376">
        <v>2.7130000000000001</v>
      </c>
      <c r="V376">
        <v>2.6280000000000001</v>
      </c>
    </row>
    <row r="377" spans="1:22" x14ac:dyDescent="0.2">
      <c r="A377" t="str">
        <f>'MP2-F12 '!C389</f>
        <v>46_Peptide-Pentane_1.50</v>
      </c>
      <c r="B377" s="1">
        <f>'MP2-F12 '!BK389</f>
        <v>1.2288337251204948</v>
      </c>
      <c r="C377" s="1">
        <f>'MP2-F12 '!BL389</f>
        <v>1.2332478053422378</v>
      </c>
      <c r="D377" s="1">
        <f>'CCSD-F12c VTZ-F12'!S377</f>
        <v>-0.23123921239674394</v>
      </c>
      <c r="E377" s="1">
        <f>'sterling (T) in progress'!E379</f>
        <v>0.17294227329254175</v>
      </c>
      <c r="F377" s="2">
        <f t="shared" si="18"/>
        <v>1.1715689426242526</v>
      </c>
      <c r="G377" s="1">
        <v>1.2124180974716263</v>
      </c>
      <c r="H377" s="1">
        <v>1.1879999999999999</v>
      </c>
      <c r="I377" s="1">
        <v>1.1896765392465385</v>
      </c>
      <c r="J377" s="1">
        <f t="shared" si="19"/>
        <v>1.1705367860162927</v>
      </c>
      <c r="K377" s="1">
        <f>'DF-MP2-F12 aVnZ-F12'!R381</f>
        <v>1.2298658817284547</v>
      </c>
      <c r="L377" s="1">
        <f>'DF-MP2-F12 aVnZ-F12'!T381</f>
        <v>1.2296250577683396</v>
      </c>
      <c r="M377" s="1"/>
      <c r="N377" s="1">
        <f t="shared" si="20"/>
        <v>1.0321566079598554E-3</v>
      </c>
      <c r="O377" s="1"/>
      <c r="P377">
        <v>46</v>
      </c>
      <c r="Q377" t="s">
        <v>2455</v>
      </c>
      <c r="R377">
        <v>1.5</v>
      </c>
      <c r="S377">
        <v>1.2010000000000001</v>
      </c>
      <c r="T377">
        <v>1.2250000000000001</v>
      </c>
      <c r="U377">
        <v>1.2230000000000001</v>
      </c>
      <c r="V377">
        <v>1.1879999999999999</v>
      </c>
    </row>
    <row r="378" spans="1:22" x14ac:dyDescent="0.2">
      <c r="A378" t="str">
        <f>'MP2-F12 '!C390</f>
        <v>46_Peptide-Pentane_2.00</v>
      </c>
      <c r="B378" s="1">
        <f>'MP2-F12 '!BK390</f>
        <v>0.30144733689307346</v>
      </c>
      <c r="C378" s="1">
        <f>'MP2-F12 '!BL390</f>
        <v>0.30320465547301206</v>
      </c>
      <c r="D378" s="1">
        <f>'CCSD-F12c VTZ-F12'!S378</f>
        <v>-5.8684021419516119E-2</v>
      </c>
      <c r="E378" s="1">
        <f>'sterling (T) in progress'!E380</f>
        <v>3.7825903328677267E-2</v>
      </c>
      <c r="F378" s="2">
        <f t="shared" si="18"/>
        <v>0.28205701882885931</v>
      </c>
      <c r="G378" s="1">
        <v>0.29777641343749128</v>
      </c>
      <c r="H378" s="1">
        <v>0.28599999999999998</v>
      </c>
      <c r="I378" s="1">
        <v>0.28982090262220472</v>
      </c>
      <c r="J378" s="1">
        <f t="shared" si="19"/>
        <v>0.28058921880223459</v>
      </c>
      <c r="K378" s="1">
        <f>'DF-MP2-F12 aVnZ-F12'!R382</f>
        <v>0.30291513691969818</v>
      </c>
      <c r="L378" s="1">
        <f>'DF-MP2-F12 aVnZ-F12'!T382</f>
        <v>0.30440925340759623</v>
      </c>
      <c r="M378" s="1"/>
      <c r="N378" s="1">
        <f t="shared" si="20"/>
        <v>1.4678000266247215E-3</v>
      </c>
      <c r="O378" s="1"/>
      <c r="P378">
        <v>46</v>
      </c>
      <c r="Q378" t="s">
        <v>2455</v>
      </c>
      <c r="R378">
        <v>2</v>
      </c>
      <c r="S378">
        <v>0.28799999999999998</v>
      </c>
      <c r="T378">
        <v>0.29399999999999998</v>
      </c>
      <c r="U378">
        <v>0.29199999999999998</v>
      </c>
      <c r="V378">
        <v>0.28599999999999998</v>
      </c>
    </row>
    <row r="379" spans="1:22" x14ac:dyDescent="0.2">
      <c r="A379" t="str">
        <f>'MP2-F12 '!C391</f>
        <v>47_Benzene-Benzene_TS_0.90</v>
      </c>
      <c r="B379" s="1">
        <f>'MP2-F12 '!BK391</f>
        <v>3.1745325929552135</v>
      </c>
      <c r="C379" s="1">
        <f>'MP2-F12 '!BL391</f>
        <v>3.1773208936342696</v>
      </c>
      <c r="D379" s="1">
        <f>'CCSD-F12c VTZ-F12'!S379</f>
        <v>-2.8859015620260688</v>
      </c>
      <c r="E379" s="1">
        <f>'sterling (T) in progress'!E381</f>
        <v>1.2088197387222162</v>
      </c>
      <c r="F379" s="2">
        <f t="shared" si="18"/>
        <v>1.4932352210217761</v>
      </c>
      <c r="G379" s="1">
        <v>1.6570692885056042</v>
      </c>
      <c r="H379" s="1">
        <v>1.643</v>
      </c>
      <c r="I379" s="1">
        <v>1.5490356964670826</v>
      </c>
      <c r="J379" s="1">
        <f t="shared" si="19"/>
        <v>1.4974507696513608</v>
      </c>
      <c r="K379" s="1">
        <f>'DF-MP2-F12 aVnZ-F12'!R383</f>
        <v>3.1703170443256288</v>
      </c>
      <c r="L379" s="1">
        <f>'DF-MP2-F12 aVnZ-F12'!T383</f>
        <v>3.1660211755324128</v>
      </c>
      <c r="M379" s="1"/>
      <c r="N379" s="1">
        <f t="shared" si="20"/>
        <v>-4.2155486295847311E-3</v>
      </c>
      <c r="O379" s="1"/>
      <c r="P379">
        <v>47</v>
      </c>
      <c r="Q379" t="s">
        <v>2456</v>
      </c>
      <c r="R379">
        <v>0.9</v>
      </c>
      <c r="S379">
        <v>1.583</v>
      </c>
      <c r="T379">
        <v>1.6739999999999999</v>
      </c>
      <c r="U379">
        <v>1.9239999999999999</v>
      </c>
      <c r="V379">
        <v>1.643</v>
      </c>
    </row>
    <row r="380" spans="1:22" x14ac:dyDescent="0.2">
      <c r="A380" t="str">
        <f>'MP2-F12 '!C392</f>
        <v>47_Benzene-Benzene_TS_0.95</v>
      </c>
      <c r="B380" s="1">
        <f>'MP2-F12 '!BK392</f>
        <v>3.7641918073738641</v>
      </c>
      <c r="C380" s="1">
        <f>'MP2-F12 '!BL392</f>
        <v>3.7670647259958843</v>
      </c>
      <c r="D380" s="1">
        <f>'CCSD-F12c VTZ-F12'!S380</f>
        <v>-2.2688129321878465</v>
      </c>
      <c r="E380" s="1">
        <f>'sterling (T) in progress'!E382</f>
        <v>0.96092230252503652</v>
      </c>
      <c r="F380" s="2">
        <f t="shared" si="18"/>
        <v>2.4519716561354419</v>
      </c>
      <c r="G380" s="1">
        <v>2.6025019664020639</v>
      </c>
      <c r="H380" s="1">
        <v>2.5779999999999998</v>
      </c>
      <c r="I380" s="1">
        <v>2.5129321581759463</v>
      </c>
      <c r="J380" s="1">
        <f t="shared" si="19"/>
        <v>2.4563011777110542</v>
      </c>
      <c r="K380" s="1">
        <f>'DF-MP2-F12 aVnZ-F12'!R384</f>
        <v>3.7598622857982518</v>
      </c>
      <c r="L380" s="1">
        <f>'DF-MP2-F12 aVnZ-F12'!T384</f>
        <v>3.7560476335913719</v>
      </c>
      <c r="M380" s="1"/>
      <c r="N380" s="1">
        <f t="shared" si="20"/>
        <v>-4.3295215756122829E-3</v>
      </c>
      <c r="O380" s="1"/>
      <c r="P380">
        <v>47</v>
      </c>
      <c r="Q380" t="s">
        <v>2456</v>
      </c>
      <c r="R380">
        <v>0.95</v>
      </c>
      <c r="S380">
        <v>2.4670000000000001</v>
      </c>
      <c r="T380">
        <v>2.5419999999999998</v>
      </c>
      <c r="U380">
        <v>2.7330000000000001</v>
      </c>
      <c r="V380">
        <v>2.5779999999999998</v>
      </c>
    </row>
    <row r="381" spans="1:22" x14ac:dyDescent="0.2">
      <c r="A381" t="str">
        <f>'MP2-F12 '!C393</f>
        <v>47_Benzene-Benzene_TS_1.00</v>
      </c>
      <c r="B381" s="1">
        <f>'MP2-F12 '!BK393</f>
        <v>3.7976044381791403</v>
      </c>
      <c r="C381" s="1">
        <f>'MP2-F12 '!BL393</f>
        <v>3.8003646547052199</v>
      </c>
      <c r="D381" s="1">
        <f>'CCSD-F12c VTZ-F12'!S381</f>
        <v>-1.7994969845040005</v>
      </c>
      <c r="E381" s="1">
        <f>'sterling (T) in progress'!E383</f>
        <v>0.76736154089666875</v>
      </c>
      <c r="F381" s="2">
        <f t="shared" si="18"/>
        <v>2.7616876968632944</v>
      </c>
      <c r="G381" s="1">
        <v>2.8978071515418802</v>
      </c>
      <c r="H381" s="1">
        <v>2.8660000000000001</v>
      </c>
      <c r="I381" s="1">
        <v>2.8230351337700794</v>
      </c>
      <c r="J381" s="1">
        <f t="shared" si="19"/>
        <v>2.7654689945718083</v>
      </c>
      <c r="K381" s="1">
        <f>'DF-MP2-F12 aVnZ-F12'!R385</f>
        <v>3.7938231404706264</v>
      </c>
      <c r="L381" s="1">
        <f>'DF-MP2-F12 aVnZ-F12'!T385</f>
        <v>3.7903284496955023</v>
      </c>
      <c r="M381" s="1"/>
      <c r="N381" s="1">
        <f t="shared" si="20"/>
        <v>-3.7812977085138755E-3</v>
      </c>
      <c r="O381" s="1"/>
      <c r="P381">
        <v>47</v>
      </c>
      <c r="Q381" t="s">
        <v>2456</v>
      </c>
      <c r="R381">
        <v>1</v>
      </c>
      <c r="S381">
        <v>2.7469999999999999</v>
      </c>
      <c r="T381">
        <v>2.8069999999999999</v>
      </c>
      <c r="U381">
        <v>2.9510000000000001</v>
      </c>
      <c r="V381">
        <v>2.8660000000000001</v>
      </c>
    </row>
    <row r="382" spans="1:22" x14ac:dyDescent="0.2">
      <c r="A382" t="str">
        <f>'MP2-F12 '!C394</f>
        <v>47_Benzene-Benzene_TS_1.05</v>
      </c>
      <c r="B382" s="1">
        <f>'MP2-F12 '!BK394</f>
        <v>3.5577445569622852</v>
      </c>
      <c r="C382" s="1">
        <f>'MP2-F12 '!BL394</f>
        <v>3.5604594514920493</v>
      </c>
      <c r="D382" s="1">
        <f>'CCSD-F12c VTZ-F12'!S382</f>
        <v>-1.4385303857066618</v>
      </c>
      <c r="E382" s="1">
        <f>'sterling (T) in progress'!E384</f>
        <v>0.61498659646771492</v>
      </c>
      <c r="F382" s="2">
        <f t="shared" si="18"/>
        <v>2.7308769809443145</v>
      </c>
      <c r="G382" s="1">
        <v>2.8525011098657647</v>
      </c>
      <c r="H382" s="1">
        <v>2.8159999999999998</v>
      </c>
      <c r="I382" s="1">
        <v>2.7898943271721226</v>
      </c>
      <c r="J382" s="1">
        <f t="shared" si="19"/>
        <v>2.7342007677233382</v>
      </c>
      <c r="K382" s="1">
        <f>'DF-MP2-F12 aVnZ-F12'!R386</f>
        <v>3.5544207701832615</v>
      </c>
      <c r="L382" s="1">
        <f>'DF-MP2-F12 aVnZ-F12'!T386</f>
        <v>3.5514901471466773</v>
      </c>
      <c r="M382" s="1"/>
      <c r="N382" s="1">
        <f t="shared" si="20"/>
        <v>-3.3237867790236741E-3</v>
      </c>
      <c r="O382" s="1"/>
      <c r="P382">
        <v>47</v>
      </c>
      <c r="Q382" t="s">
        <v>2456</v>
      </c>
      <c r="R382">
        <v>1.05</v>
      </c>
      <c r="S382">
        <v>2.7069999999999999</v>
      </c>
      <c r="T382">
        <v>2.7559999999999998</v>
      </c>
      <c r="U382">
        <v>2.8679999999999999</v>
      </c>
      <c r="V382">
        <v>2.8159999999999998</v>
      </c>
    </row>
    <row r="383" spans="1:22" x14ac:dyDescent="0.2">
      <c r="A383" t="str">
        <f>'MP2-F12 '!C395</f>
        <v>47_Benzene-Benzene_TS_1.10</v>
      </c>
      <c r="B383" s="1">
        <f>'MP2-F12 '!BK395</f>
        <v>3.2024976353889048</v>
      </c>
      <c r="C383" s="1">
        <f>'MP2-F12 '!BL395</f>
        <v>3.2053033243774638</v>
      </c>
      <c r="D383" s="1">
        <f>'CCSD-F12c VTZ-F12'!S383</f>
        <v>-1.1591007329686032</v>
      </c>
      <c r="E383" s="1">
        <f>'sterling (T) in progress'!E385</f>
        <v>0.49474452568154176</v>
      </c>
      <c r="F383" s="2">
        <f t="shared" si="18"/>
        <v>2.5357212627671686</v>
      </c>
      <c r="G383" s="1">
        <v>2.6426729683859236</v>
      </c>
      <c r="H383" s="1">
        <v>2.6040000000000001</v>
      </c>
      <c r="I383" s="1">
        <v>2.5901929506444827</v>
      </c>
      <c r="J383" s="1">
        <f t="shared" si="19"/>
        <v>2.5381414281018433</v>
      </c>
      <c r="K383" s="1">
        <f>'DF-MP2-F12 aVnZ-F12'!R387</f>
        <v>3.20007747005423</v>
      </c>
      <c r="L383" s="1">
        <f>'DF-MP2-F12 aVnZ-F12'!T387</f>
        <v>3.1974580372511783</v>
      </c>
      <c r="M383" s="1"/>
      <c r="N383" s="1">
        <f t="shared" si="20"/>
        <v>-2.4201653346747065E-3</v>
      </c>
      <c r="O383" s="1"/>
      <c r="P383">
        <v>47</v>
      </c>
      <c r="Q383" t="s">
        <v>2456</v>
      </c>
      <c r="R383">
        <v>1.1000000000000001</v>
      </c>
      <c r="S383">
        <v>2.512</v>
      </c>
      <c r="T383">
        <v>2.552</v>
      </c>
      <c r="U383">
        <v>2.637</v>
      </c>
      <c r="V383">
        <v>2.6040000000000001</v>
      </c>
    </row>
    <row r="384" spans="1:22" x14ac:dyDescent="0.2">
      <c r="A384" t="str">
        <f>'MP2-F12 '!C396</f>
        <v>47_Benzene-Benzene_TS_1.25</v>
      </c>
      <c r="B384" s="1">
        <f>'MP2-F12 '!BK396</f>
        <v>2.1033987588615419</v>
      </c>
      <c r="C384" s="1">
        <f>'MP2-F12 '!BL396</f>
        <v>2.1078257011906545</v>
      </c>
      <c r="D384" s="1">
        <f>'CCSD-F12c VTZ-F12'!S384</f>
        <v>-0.63301228329955772</v>
      </c>
      <c r="E384" s="1">
        <f>'sterling (T) in progress'!E386</f>
        <v>0.26358367798029275</v>
      </c>
      <c r="F384" s="2">
        <f t="shared" si="18"/>
        <v>1.7341337845098241</v>
      </c>
      <c r="G384" s="1">
        <v>1.8035632576267289</v>
      </c>
      <c r="H384" s="1">
        <v>1.7669999999999999</v>
      </c>
      <c r="I384" s="1">
        <v>1.7719630826673705</v>
      </c>
      <c r="J384" s="1">
        <f t="shared" si="19"/>
        <v>1.7339701535422769</v>
      </c>
      <c r="K384" s="1">
        <f>'DF-MP2-F12 aVnZ-F12'!R388</f>
        <v>2.1035623898290892</v>
      </c>
      <c r="L384" s="1">
        <f>'DF-MP2-F12 aVnZ-F12'!T388</f>
        <v>2.102654032096126</v>
      </c>
      <c r="M384" s="1"/>
      <c r="N384" s="1">
        <f t="shared" si="20"/>
        <v>1.6363096754723472E-4</v>
      </c>
      <c r="O384" s="1"/>
      <c r="P384">
        <v>47</v>
      </c>
      <c r="Q384" t="s">
        <v>2456</v>
      </c>
      <c r="R384">
        <v>1.25</v>
      </c>
      <c r="S384">
        <v>1.7210000000000001</v>
      </c>
      <c r="T384">
        <v>1.744</v>
      </c>
      <c r="U384">
        <v>1.782</v>
      </c>
      <c r="V384">
        <v>1.7669999999999999</v>
      </c>
    </row>
    <row r="385" spans="1:22" x14ac:dyDescent="0.2">
      <c r="A385" t="str">
        <f>'MP2-F12 '!C397</f>
        <v>47_Benzene-Benzene_TS_1.50</v>
      </c>
      <c r="B385" s="1">
        <f>'MP2-F12 '!BK397</f>
        <v>0.97938309325790973</v>
      </c>
      <c r="C385" s="1">
        <f>'MP2-F12 '!BL397</f>
        <v>0.982783125151105</v>
      </c>
      <c r="D385" s="1">
        <f>'CCSD-F12c VTZ-F12'!S385</f>
        <v>-0.26344185091310279</v>
      </c>
      <c r="E385" s="1">
        <f>'sterling (T) in progress'!E387</f>
        <v>0.10126213255375693</v>
      </c>
      <c r="F385" s="2">
        <f t="shared" si="18"/>
        <v>0.81774663303172601</v>
      </c>
      <c r="G385" s="1">
        <v>0.85579356839464849</v>
      </c>
      <c r="H385" s="1">
        <v>0.82799999999999996</v>
      </c>
      <c r="I385" s="1">
        <v>0.83942083868889017</v>
      </c>
      <c r="J385" s="1">
        <f t="shared" si="19"/>
        <v>0.81720337489856387</v>
      </c>
      <c r="K385" s="1">
        <f>'DF-MP2-F12 aVnZ-F12'!R389</f>
        <v>0.97992635139107187</v>
      </c>
      <c r="L385" s="1">
        <f>'DF-MP2-F12 aVnZ-F12'!T389</f>
        <v>0.9823787681154601</v>
      </c>
      <c r="M385" s="1"/>
      <c r="N385" s="1">
        <f t="shared" si="20"/>
        <v>5.4325813316213889E-4</v>
      </c>
      <c r="O385" s="1"/>
      <c r="P385">
        <v>47</v>
      </c>
      <c r="Q385" t="s">
        <v>2456</v>
      </c>
      <c r="R385">
        <v>1.5</v>
      </c>
      <c r="S385">
        <v>0.81599999999999995</v>
      </c>
      <c r="T385">
        <v>0.82599999999999996</v>
      </c>
      <c r="U385">
        <v>0.83799999999999997</v>
      </c>
      <c r="V385">
        <v>0.82799999999999996</v>
      </c>
    </row>
    <row r="386" spans="1:22" x14ac:dyDescent="0.2">
      <c r="A386" t="str">
        <f>'MP2-F12 '!C398</f>
        <v>47_Benzene-Benzene_TS_2.00</v>
      </c>
      <c r="B386" s="1">
        <f>'MP2-F12 '!BK398</f>
        <v>0.26606238123667036</v>
      </c>
      <c r="C386" s="1">
        <f>'MP2-F12 '!BL398</f>
        <v>0.26675485688847633</v>
      </c>
      <c r="D386" s="1">
        <f>'CCSD-F12c VTZ-F12'!S386</f>
        <v>-6.6996745186983064E-2</v>
      </c>
      <c r="E386" s="1">
        <f>'sterling (T) in progress'!E388</f>
        <v>2.157095322458652E-2</v>
      </c>
      <c r="F386" s="2">
        <f t="shared" si="18"/>
        <v>0.22201622246673663</v>
      </c>
      <c r="G386" s="1">
        <v>0.23701158496368496</v>
      </c>
      <c r="H386" s="1">
        <v>0.224</v>
      </c>
      <c r="I386" s="1">
        <v>0.23037281316848029</v>
      </c>
      <c r="J386" s="1">
        <f t="shared" si="19"/>
        <v>0.22063658927427382</v>
      </c>
      <c r="K386" s="1">
        <f>'DF-MP2-F12 aVnZ-F12'!R390</f>
        <v>0.26744201442913318</v>
      </c>
      <c r="L386" s="1">
        <f>'DF-MP2-F12 aVnZ-F12'!T390</f>
        <v>0.26856152317649673</v>
      </c>
      <c r="M386" s="1"/>
      <c r="N386" s="1">
        <f t="shared" si="20"/>
        <v>1.3796331924628147E-3</v>
      </c>
      <c r="O386" s="1"/>
      <c r="P386">
        <v>47</v>
      </c>
      <c r="Q386" t="s">
        <v>2456</v>
      </c>
      <c r="R386">
        <v>2</v>
      </c>
      <c r="S386">
        <v>0.222</v>
      </c>
      <c r="T386">
        <v>0.224</v>
      </c>
      <c r="U386">
        <v>0.22600000000000001</v>
      </c>
      <c r="V386">
        <v>0.224</v>
      </c>
    </row>
    <row r="387" spans="1:22" x14ac:dyDescent="0.2">
      <c r="A387" t="str">
        <f>'MP2-F12 '!C399</f>
        <v>48_Pyridine-Pyridine_TS_0.90</v>
      </c>
      <c r="B387" s="1">
        <f>'MP2-F12 '!BK399</f>
        <v>3.936070979377658</v>
      </c>
      <c r="C387" s="1">
        <f>'MP2-F12 '!BL399</f>
        <v>3.9380077149001664</v>
      </c>
      <c r="D387" s="1">
        <f>'CCSD-F12c VTZ-F12'!S387</f>
        <v>-2.6801500680860704</v>
      </c>
      <c r="E387" s="1">
        <f>'sterling (T) in progress'!E389</f>
        <v>1.1505977219051293</v>
      </c>
      <c r="F387" s="2">
        <f t="shared" si="18"/>
        <v>2.4015208095361023</v>
      </c>
      <c r="G387" s="1">
        <v>2.546662242842868</v>
      </c>
      <c r="H387" s="1">
        <v>2.5259999999999998</v>
      </c>
      <c r="I387" s="1">
        <v>2.4436950170294507</v>
      </c>
      <c r="J387" s="1">
        <f t="shared" si="19"/>
        <v>2.406518633196717</v>
      </c>
      <c r="K387" s="1">
        <f>'DF-MP2-F12 aVnZ-F12'!R391</f>
        <v>3.9310731557170433</v>
      </c>
      <c r="L387" s="1">
        <f>'DF-MP2-F12 aVnZ-F12'!T391</f>
        <v>3.9275000860806295</v>
      </c>
      <c r="M387" s="1"/>
      <c r="N387" s="1">
        <f t="shared" si="20"/>
        <v>-4.9978236606147419E-3</v>
      </c>
      <c r="O387" s="1"/>
      <c r="P387">
        <v>48</v>
      </c>
      <c r="Q387" t="s">
        <v>2457</v>
      </c>
      <c r="R387">
        <v>0.9</v>
      </c>
      <c r="S387">
        <v>2.5489999999999999</v>
      </c>
      <c r="T387">
        <v>2.6459999999999999</v>
      </c>
      <c r="U387">
        <v>2.86</v>
      </c>
      <c r="V387">
        <v>2.5259999999999998</v>
      </c>
    </row>
    <row r="388" spans="1:22" x14ac:dyDescent="0.2">
      <c r="A388" t="str">
        <f>'MP2-F12 '!C400</f>
        <v>48_Pyridine-Pyridine_TS_0.95</v>
      </c>
      <c r="B388" s="1">
        <f>'MP2-F12 '!BK400</f>
        <v>4.4217014880944632</v>
      </c>
      <c r="C388" s="1">
        <f>'MP2-F12 '!BL400</f>
        <v>4.4235529943583209</v>
      </c>
      <c r="D388" s="1">
        <f>'CCSD-F12c VTZ-F12'!S388</f>
        <v>-2.1480693915722648</v>
      </c>
      <c r="E388" s="1">
        <f>'sterling (T) in progress'!E390</f>
        <v>0.93032510084784148</v>
      </c>
      <c r="F388" s="2">
        <f t="shared" si="18"/>
        <v>3.1987087737215503</v>
      </c>
      <c r="G388" s="1">
        <v>3.3355358978563618</v>
      </c>
      <c r="H388" s="1">
        <v>3.3069999999999999</v>
      </c>
      <c r="I388" s="1">
        <v>3.2482820469791247</v>
      </c>
      <c r="J388" s="1">
        <f t="shared" si="19"/>
        <v>3.2039571973700398</v>
      </c>
      <c r="K388" s="1">
        <f>'DF-MP2-F12 aVnZ-F12'!R392</f>
        <v>4.4164530644459736</v>
      </c>
      <c r="L388" s="1">
        <f>'DF-MP2-F12 aVnZ-F12'!T392</f>
        <v>4.4132633363719957</v>
      </c>
      <c r="M388" s="1"/>
      <c r="N388" s="1">
        <f t="shared" si="20"/>
        <v>-5.2484236484895419E-3</v>
      </c>
      <c r="O388" s="1"/>
      <c r="P388">
        <v>48</v>
      </c>
      <c r="Q388" t="s">
        <v>2457</v>
      </c>
      <c r="R388">
        <v>0.95</v>
      </c>
      <c r="S388">
        <v>3.2869999999999999</v>
      </c>
      <c r="T388">
        <v>3.367</v>
      </c>
      <c r="U388">
        <v>3.5329999999999999</v>
      </c>
      <c r="V388">
        <v>3.3069999999999999</v>
      </c>
    </row>
    <row r="389" spans="1:22" x14ac:dyDescent="0.2">
      <c r="A389" t="str">
        <f>'MP2-F12 '!C401</f>
        <v>48_Pyridine-Pyridine_TS_1.00</v>
      </c>
      <c r="B389" s="1">
        <f>'MP2-F12 '!BK401</f>
        <v>4.4247754122237701</v>
      </c>
      <c r="C389" s="1">
        <f>'MP2-F12 '!BL401</f>
        <v>4.426512482879966</v>
      </c>
      <c r="D389" s="1">
        <f>'CCSD-F12c VTZ-F12'!S389</f>
        <v>-1.7342892024696588</v>
      </c>
      <c r="E389" s="1">
        <f>'sterling (T) in progress'!E391</f>
        <v>0.75446543946590217</v>
      </c>
      <c r="F389" s="2">
        <f t="shared" si="18"/>
        <v>3.4397907357970041</v>
      </c>
      <c r="G389" s="1">
        <v>3.566028127413281</v>
      </c>
      <c r="H389" s="1">
        <v>3.5329999999999999</v>
      </c>
      <c r="I389" s="1">
        <v>3.4918992634238695</v>
      </c>
      <c r="J389" s="1">
        <f t="shared" si="19"/>
        <v>3.4449516492200134</v>
      </c>
      <c r="K389" s="1">
        <f>'DF-MP2-F12 aVnZ-F12'!R393</f>
        <v>4.4196144988007608</v>
      </c>
      <c r="L389" s="1">
        <f>'DF-MP2-F12 aVnZ-F12'!T393</f>
        <v>4.4166299128743534</v>
      </c>
      <c r="M389" s="1"/>
      <c r="N389" s="1">
        <f t="shared" si="20"/>
        <v>-5.1609134230092835E-3</v>
      </c>
      <c r="O389" s="1"/>
      <c r="P389">
        <v>48</v>
      </c>
      <c r="Q389" t="s">
        <v>2457</v>
      </c>
      <c r="R389">
        <v>1</v>
      </c>
      <c r="S389">
        <v>3.496</v>
      </c>
      <c r="T389">
        <v>3.5619999999999998</v>
      </c>
      <c r="U389">
        <v>3.69</v>
      </c>
      <c r="V389">
        <v>3.5329999999999999</v>
      </c>
    </row>
    <row r="390" spans="1:22" x14ac:dyDescent="0.2">
      <c r="A390" t="str">
        <f>'MP2-F12 '!C402</f>
        <v>48_Pyridine-Pyridine_TS_1.05</v>
      </c>
      <c r="B390" s="1">
        <f>'MP2-F12 '!BK402</f>
        <v>4.1759469513210119</v>
      </c>
      <c r="C390" s="1">
        <f>'MP2-F12 '!BL402</f>
        <v>4.1776139696811629</v>
      </c>
      <c r="D390" s="1">
        <f>'CCSD-F12c VTZ-F12'!S390</f>
        <v>-1.4095016789335295</v>
      </c>
      <c r="E390" s="1">
        <f>'sterling (T) in progress'!E392</f>
        <v>0.61321148831389993</v>
      </c>
      <c r="F390" s="2">
        <f t="shared" si="18"/>
        <v>3.3750740496570213</v>
      </c>
      <c r="G390" s="1">
        <v>3.4890050714744847</v>
      </c>
      <c r="H390" s="1">
        <v>3.4529999999999998</v>
      </c>
      <c r="I390" s="1">
        <v>3.4260773671227653</v>
      </c>
      <c r="J390" s="1">
        <f t="shared" si="19"/>
        <v>3.3796567607013825</v>
      </c>
      <c r="K390" s="1">
        <f>'DF-MP2-F12 aVnZ-F12'!R394</f>
        <v>4.1713642402766506</v>
      </c>
      <c r="L390" s="1">
        <f>'DF-MP2-F12 aVnZ-F12'!T394</f>
        <v>4.1686042555980087</v>
      </c>
      <c r="M390" s="1"/>
      <c r="N390" s="1">
        <f t="shared" si="20"/>
        <v>-4.582711044361254E-3</v>
      </c>
      <c r="O390" s="1"/>
      <c r="P390">
        <v>48</v>
      </c>
      <c r="Q390" t="s">
        <v>2457</v>
      </c>
      <c r="R390">
        <v>1.05</v>
      </c>
      <c r="S390">
        <v>3.411</v>
      </c>
      <c r="T390">
        <v>3.4660000000000002</v>
      </c>
      <c r="U390">
        <v>3.5670000000000002</v>
      </c>
      <c r="V390">
        <v>3.4529999999999998</v>
      </c>
    </row>
    <row r="391" spans="1:22" x14ac:dyDescent="0.2">
      <c r="A391" t="str">
        <f>'MP2-F12 '!C403</f>
        <v>48_Pyridine-Pyridine_TS_1.10</v>
      </c>
      <c r="B391" s="1">
        <f>'MP2-F12 '!BK403</f>
        <v>3.8113905631308764</v>
      </c>
      <c r="C391" s="1">
        <f>'MP2-F12 '!BL403</f>
        <v>3.8131958690092436</v>
      </c>
      <c r="D391" s="1">
        <f>'CCSD-F12c VTZ-F12'!S391</f>
        <v>-1.1533536325984097</v>
      </c>
      <c r="E391" s="1">
        <f>'sterling (T) in progress'!E393</f>
        <v>0.49965882409564494</v>
      </c>
      <c r="F391" s="2">
        <f t="shared" si="18"/>
        <v>3.1536926148140396</v>
      </c>
      <c r="G391" s="1">
        <v>3.2550105796480255</v>
      </c>
      <c r="H391" s="1">
        <v>3.218</v>
      </c>
      <c r="I391" s="1">
        <v>3.2016391632437231</v>
      </c>
      <c r="J391" s="1">
        <f t="shared" si="19"/>
        <v>3.1576957546281115</v>
      </c>
      <c r="K391" s="1">
        <f>'DF-MP2-F12 aVnZ-F12'!R395</f>
        <v>3.8073874233168046</v>
      </c>
      <c r="L391" s="1">
        <f>'DF-MP2-F12 aVnZ-F12'!T395</f>
        <v>3.8049988797209777</v>
      </c>
      <c r="M391" s="1"/>
      <c r="N391" s="1">
        <f t="shared" si="20"/>
        <v>-4.0031398140718544E-3</v>
      </c>
      <c r="O391" s="1"/>
      <c r="P391">
        <v>48</v>
      </c>
      <c r="Q391" t="s">
        <v>2457</v>
      </c>
      <c r="R391">
        <v>1.1000000000000001</v>
      </c>
      <c r="S391">
        <v>3.1779999999999999</v>
      </c>
      <c r="T391">
        <v>3.2229999999999999</v>
      </c>
      <c r="U391">
        <v>3.3010000000000002</v>
      </c>
      <c r="V391">
        <v>3.218</v>
      </c>
    </row>
    <row r="392" spans="1:22" x14ac:dyDescent="0.2">
      <c r="A392" t="str">
        <f>'MP2-F12 '!C404</f>
        <v>48_Pyridine-Pyridine_TS_1.25</v>
      </c>
      <c r="B392" s="1">
        <f>'MP2-F12 '!BK404</f>
        <v>2.6428747482700046</v>
      </c>
      <c r="C392" s="1">
        <f>'MP2-F12 '!BL404</f>
        <v>2.6454978970218157</v>
      </c>
      <c r="D392" s="1">
        <f>'CCSD-F12c VTZ-F12'!S392</f>
        <v>-0.65618104541162658</v>
      </c>
      <c r="E392" s="1">
        <f>'sterling (T) in progress'!E394</f>
        <v>0.27430018052659744</v>
      </c>
      <c r="F392" s="2">
        <f t="shared" si="18"/>
        <v>2.2592463218825141</v>
      </c>
      <c r="G392" s="1">
        <v>2.3276372991353957</v>
      </c>
      <c r="H392" s="1">
        <v>2.2919999999999998</v>
      </c>
      <c r="I392" s="1">
        <v>2.2943468404221861</v>
      </c>
      <c r="J392" s="1">
        <f t="shared" si="19"/>
        <v>2.2609938833849754</v>
      </c>
      <c r="K392" s="1">
        <f>'DF-MP2-F12 aVnZ-F12'!R396</f>
        <v>2.6411271867675432</v>
      </c>
      <c r="L392" s="1">
        <f>'DF-MP2-F12 aVnZ-F12'!T396</f>
        <v>2.6395160220890395</v>
      </c>
      <c r="M392" s="1"/>
      <c r="N392" s="1">
        <f t="shared" si="20"/>
        <v>-1.7475615024613589E-3</v>
      </c>
      <c r="O392" s="1"/>
      <c r="P392">
        <v>48</v>
      </c>
      <c r="Q392" t="s">
        <v>2457</v>
      </c>
      <c r="R392">
        <v>1.25</v>
      </c>
      <c r="S392">
        <v>2.266</v>
      </c>
      <c r="T392">
        <v>2.2930000000000001</v>
      </c>
      <c r="U392">
        <v>2.3290000000000002</v>
      </c>
      <c r="V392">
        <v>2.2919999999999998</v>
      </c>
    </row>
    <row r="393" spans="1:22" x14ac:dyDescent="0.2">
      <c r="A393" t="str">
        <f>'MP2-F12 '!C405</f>
        <v>48_Pyridine-Pyridine_TS_1.50</v>
      </c>
      <c r="B393" s="1">
        <f>'MP2-F12 '!BK405</f>
        <v>1.3484116447791969</v>
      </c>
      <c r="C393" s="1">
        <f>'MP2-F12 '!BL405</f>
        <v>1.3504740644257378</v>
      </c>
      <c r="D393" s="1">
        <f>'CCSD-F12c VTZ-F12'!S393</f>
        <v>-0.28803005018541294</v>
      </c>
      <c r="E393" s="1">
        <f>'sterling (T) in progress'!E395</f>
        <v>0.10725558980523515</v>
      </c>
      <c r="F393" s="2">
        <f t="shared" si="18"/>
        <v>1.1683458360077301</v>
      </c>
      <c r="G393" s="1">
        <v>1.2059371876131182</v>
      </c>
      <c r="H393" s="1">
        <v>1.1779999999999999</v>
      </c>
      <c r="I393" s="1">
        <v>1.188280301297683</v>
      </c>
      <c r="J393" s="1">
        <f t="shared" si="19"/>
        <v>1.1676371843990192</v>
      </c>
      <c r="K393" s="1">
        <f>'DF-MP2-F12 aVnZ-F12'!R397</f>
        <v>1.3491202963879079</v>
      </c>
      <c r="L393" s="1">
        <f>'DF-MP2-F12 aVnZ-F12'!T397</f>
        <v>1.3489867877290318</v>
      </c>
      <c r="M393" s="1"/>
      <c r="N393" s="1">
        <f t="shared" si="20"/>
        <v>7.0865160871091959E-4</v>
      </c>
      <c r="O393" s="1"/>
      <c r="P393">
        <v>48</v>
      </c>
      <c r="Q393" t="s">
        <v>2457</v>
      </c>
      <c r="R393">
        <v>1.5</v>
      </c>
      <c r="S393">
        <v>1.169</v>
      </c>
      <c r="T393">
        <v>1.181</v>
      </c>
      <c r="U393">
        <v>1.1919999999999999</v>
      </c>
      <c r="V393">
        <v>1.1779999999999999</v>
      </c>
    </row>
    <row r="394" spans="1:22" x14ac:dyDescent="0.2">
      <c r="A394" t="str">
        <f>'MP2-F12 '!C406</f>
        <v>48_Pyridine-Pyridine_TS_2.00</v>
      </c>
      <c r="B394" s="1">
        <f>'MP2-F12 '!BK406</f>
        <v>0.42578807684648701</v>
      </c>
      <c r="C394" s="1">
        <f>'MP2-F12 '!BL406</f>
        <v>0.42606062592041327</v>
      </c>
      <c r="D394" s="1">
        <f>'CCSD-F12c VTZ-F12'!S394</f>
        <v>-7.8122296591286056E-2</v>
      </c>
      <c r="E394" s="1">
        <f>'sterling (T) in progress'!E396</f>
        <v>2.1641033128076421E-2</v>
      </c>
      <c r="F394" s="2">
        <f t="shared" si="18"/>
        <v>0.37015741106286509</v>
      </c>
      <c r="G394" s="1">
        <v>0.38410214231825823</v>
      </c>
      <c r="H394" s="1">
        <v>0.371</v>
      </c>
      <c r="I394" s="1">
        <v>0.37754624709225942</v>
      </c>
      <c r="J394" s="1">
        <f t="shared" si="19"/>
        <v>0.36930681338327737</v>
      </c>
      <c r="K394" s="1">
        <f>'DF-MP2-F12 aVnZ-F12'!R398</f>
        <v>0.42663867452607473</v>
      </c>
      <c r="L394" s="1">
        <f>'DF-MP2-F12 aVnZ-F12'!T398</f>
        <v>0.42728881527577683</v>
      </c>
      <c r="M394" s="1"/>
      <c r="N394" s="1">
        <f t="shared" si="20"/>
        <v>8.5059767958772792E-4</v>
      </c>
      <c r="O394" s="1"/>
      <c r="P394">
        <v>48</v>
      </c>
      <c r="Q394" t="s">
        <v>2457</v>
      </c>
      <c r="R394">
        <v>2</v>
      </c>
      <c r="S394">
        <v>0.371</v>
      </c>
      <c r="T394">
        <v>0.374</v>
      </c>
      <c r="U394">
        <v>0.376</v>
      </c>
      <c r="V394">
        <v>0.371</v>
      </c>
    </row>
    <row r="395" spans="1:22" x14ac:dyDescent="0.2">
      <c r="A395" t="str">
        <f>'MP2-F12 '!C407</f>
        <v>49_Benzene-Pyridine_TS_0.90</v>
      </c>
      <c r="B395" s="1">
        <f>'MP2-F12 '!BK407</f>
        <v>3.5578349746349867</v>
      </c>
      <c r="C395" s="1">
        <f>'MP2-F12 '!BL407</f>
        <v>3.5596724423298625</v>
      </c>
      <c r="D395" s="1">
        <f>'CCSD-F12c VTZ-F12'!S395</f>
        <v>-2.7893337912152605</v>
      </c>
      <c r="E395" s="1">
        <f>'sterling (T) in progress'!E397</f>
        <v>1.1809997819927385</v>
      </c>
      <c r="F395" s="2">
        <f t="shared" si="18"/>
        <v>1.9450148344984064</v>
      </c>
      <c r="G395" s="1">
        <v>2.0991180350437078</v>
      </c>
      <c r="H395" s="1">
        <v>2.0870000000000002</v>
      </c>
      <c r="I395" s="1">
        <v>1.9919839063222109</v>
      </c>
      <c r="J395" s="1">
        <f t="shared" si="19"/>
        <v>1.9495009654124646</v>
      </c>
      <c r="K395" s="1">
        <f>'DF-MP2-F12 aVnZ-F12'!R399</f>
        <v>3.5533488437209284</v>
      </c>
      <c r="L395" s="1">
        <f>'DF-MP2-F12 aVnZ-F12'!T399</f>
        <v>3.54937862555495</v>
      </c>
      <c r="M395" s="1"/>
      <c r="N395" s="1">
        <f t="shared" si="20"/>
        <v>-4.4861309140582506E-3</v>
      </c>
      <c r="O395" s="1"/>
      <c r="P395">
        <v>49</v>
      </c>
      <c r="Q395" t="s">
        <v>2458</v>
      </c>
      <c r="R395">
        <v>0.9</v>
      </c>
      <c r="S395">
        <v>2.16</v>
      </c>
      <c r="T395">
        <v>2.2519999999999998</v>
      </c>
      <c r="U395">
        <v>2.5009999999999999</v>
      </c>
      <c r="V395">
        <v>2.0870000000000002</v>
      </c>
    </row>
    <row r="396" spans="1:22" x14ac:dyDescent="0.2">
      <c r="A396" t="str">
        <f>'MP2-F12 '!C408</f>
        <v>49_Benzene-Pyridine_TS_0.95</v>
      </c>
      <c r="B396" s="1">
        <f>'MP2-F12 '!BK408</f>
        <v>4.1807052951353558</v>
      </c>
      <c r="C396" s="1">
        <f>'MP2-F12 '!BL408</f>
        <v>4.1826682810403453</v>
      </c>
      <c r="D396" s="1">
        <f>'CCSD-F12c VTZ-F12'!S396</f>
        <v>-2.1908048642674696</v>
      </c>
      <c r="E396" s="1">
        <f>'sterling (T) in progress'!E398</f>
        <v>0.93616132692080789</v>
      </c>
      <c r="F396" s="2">
        <f t="shared" ref="F396:F459" si="21">K396+D396+E396</f>
        <v>2.9216415805672784</v>
      </c>
      <c r="G396" s="1">
        <v>3.0635971250776199</v>
      </c>
      <c r="H396" s="1">
        <v>3.0409999999999999</v>
      </c>
      <c r="I396" s="1">
        <v>2.9748405402143248</v>
      </c>
      <c r="J396" s="1">
        <f t="shared" ref="J396:J459" si="22">B396+D396+E396</f>
        <v>2.9260617577886943</v>
      </c>
      <c r="K396" s="1">
        <f>'DF-MP2-F12 aVnZ-F12'!R400</f>
        <v>4.17628511791394</v>
      </c>
      <c r="L396" s="1">
        <f>'DF-MP2-F12 aVnZ-F12'!T400</f>
        <v>4.1726825400481884</v>
      </c>
      <c r="M396" s="1"/>
      <c r="N396" s="1">
        <f t="shared" ref="N396:N459" si="23">F396-J396</f>
        <v>-4.4201772214158552E-3</v>
      </c>
      <c r="O396" s="1"/>
      <c r="P396">
        <v>49</v>
      </c>
      <c r="Q396" t="s">
        <v>2458</v>
      </c>
      <c r="R396">
        <v>0.95</v>
      </c>
      <c r="S396">
        <v>3.0369999999999999</v>
      </c>
      <c r="T396">
        <v>3.1120000000000001</v>
      </c>
      <c r="U396">
        <v>3.302</v>
      </c>
      <c r="V396">
        <v>3.0409999999999999</v>
      </c>
    </row>
    <row r="397" spans="1:22" x14ac:dyDescent="0.2">
      <c r="A397" t="str">
        <f>'MP2-F12 '!C409</f>
        <v>49_Benzene-Pyridine_TS_1.00</v>
      </c>
      <c r="B397" s="1">
        <f>'MP2-F12 '!BK409</f>
        <v>4.2198588330294093</v>
      </c>
      <c r="C397" s="1">
        <f>'MP2-F12 '!BL409</f>
        <v>4.2218128197965878</v>
      </c>
      <c r="D397" s="1">
        <f>'CCSD-F12c VTZ-F12'!S397</f>
        <v>-1.7354574776136342</v>
      </c>
      <c r="E397" s="1">
        <f>'sterling (T) in progress'!E399</f>
        <v>0.74502613151596986</v>
      </c>
      <c r="F397" s="2">
        <f t="shared" si="21"/>
        <v>3.2257960454197754</v>
      </c>
      <c r="G397" s="1">
        <v>3.3543258315299189</v>
      </c>
      <c r="H397" s="1">
        <v>3.3239999999999998</v>
      </c>
      <c r="I397" s="1">
        <v>3.2802501769482229</v>
      </c>
      <c r="J397" s="1">
        <f t="shared" si="22"/>
        <v>3.229427486931745</v>
      </c>
      <c r="K397" s="1">
        <f>'DF-MP2-F12 aVnZ-F12'!R401</f>
        <v>4.2162273915174397</v>
      </c>
      <c r="L397" s="1">
        <f>'DF-MP2-F12 aVnZ-F12'!T401</f>
        <v>4.2128933224426426</v>
      </c>
      <c r="M397" s="1"/>
      <c r="N397" s="1">
        <f t="shared" si="23"/>
        <v>-3.6314415119695909E-3</v>
      </c>
      <c r="O397" s="1"/>
      <c r="P397">
        <v>49</v>
      </c>
      <c r="Q397" t="s">
        <v>2458</v>
      </c>
      <c r="R397">
        <v>1</v>
      </c>
      <c r="S397">
        <v>3.29</v>
      </c>
      <c r="T397">
        <v>3.351</v>
      </c>
      <c r="U397">
        <v>3.4929999999999999</v>
      </c>
      <c r="V397">
        <v>3.3239999999999998</v>
      </c>
    </row>
    <row r="398" spans="1:22" x14ac:dyDescent="0.2">
      <c r="A398" t="str">
        <f>'MP2-F12 '!C410</f>
        <v>49_Benzene-Pyridine_TS_1.05</v>
      </c>
      <c r="B398" s="1">
        <f>'MP2-F12 '!BK410</f>
        <v>3.9699114173818111</v>
      </c>
      <c r="C398" s="1">
        <f>'MP2-F12 '!BL410</f>
        <v>3.9718343929449649</v>
      </c>
      <c r="D398" s="1">
        <f>'CCSD-F12c VTZ-F12'!S398</f>
        <v>-1.3854282922563188</v>
      </c>
      <c r="E398" s="1">
        <f>'sterling (T) in progress'!E400</f>
        <v>0.59470947050646583</v>
      </c>
      <c r="F398" s="2">
        <f t="shared" si="21"/>
        <v>3.1757271948034993</v>
      </c>
      <c r="G398" s="1">
        <v>3.2911233423846373</v>
      </c>
      <c r="H398" s="1">
        <v>3.2570000000000001</v>
      </c>
      <c r="I398" s="1">
        <v>3.2291064764237332</v>
      </c>
      <c r="J398" s="1">
        <f t="shared" si="22"/>
        <v>3.179192595631958</v>
      </c>
      <c r="K398" s="1">
        <f>'DF-MP2-F12 aVnZ-F12'!R402</f>
        <v>3.9664460165533524</v>
      </c>
      <c r="L398" s="1">
        <f>'DF-MP2-F12 aVnZ-F12'!T402</f>
        <v>3.9636753906485485</v>
      </c>
      <c r="M398" s="1"/>
      <c r="N398" s="1">
        <f t="shared" si="23"/>
        <v>-3.4654008284586979E-3</v>
      </c>
      <c r="O398" s="1"/>
      <c r="P398">
        <v>49</v>
      </c>
      <c r="Q398" t="s">
        <v>2458</v>
      </c>
      <c r="R398">
        <v>1.05</v>
      </c>
      <c r="S398">
        <v>3.214</v>
      </c>
      <c r="T398">
        <v>3.2639999999999998</v>
      </c>
      <c r="U398">
        <v>3.3730000000000002</v>
      </c>
      <c r="V398">
        <v>3.2570000000000001</v>
      </c>
    </row>
    <row r="399" spans="1:22" x14ac:dyDescent="0.2">
      <c r="A399" t="str">
        <f>'MP2-F12 '!C411</f>
        <v>49_Benzene-Pyridine_TS_1.10</v>
      </c>
      <c r="B399" s="1">
        <f>'MP2-F12 '!BK411</f>
        <v>3.5957370473888388</v>
      </c>
      <c r="C399" s="1">
        <f>'MP2-F12 '!BL411</f>
        <v>3.597697941706973</v>
      </c>
      <c r="D399" s="1">
        <f>'CCSD-F12c VTZ-F12'!S399</f>
        <v>-1.1146649020803343</v>
      </c>
      <c r="E399" s="1">
        <f>'sterling (T) in progress'!E401</f>
        <v>0.47625331029400542</v>
      </c>
      <c r="F399" s="2">
        <f t="shared" si="21"/>
        <v>2.9549135280639423</v>
      </c>
      <c r="G399" s="1">
        <v>3.0563204590178414</v>
      </c>
      <c r="H399" s="1">
        <v>3.02</v>
      </c>
      <c r="I399" s="1">
        <v>3.0043678209822344</v>
      </c>
      <c r="J399" s="1">
        <f t="shared" si="22"/>
        <v>2.9573254556025099</v>
      </c>
      <c r="K399" s="1">
        <f>'DF-MP2-F12 aVnZ-F12'!R403</f>
        <v>3.5933251198502711</v>
      </c>
      <c r="L399" s="1">
        <f>'DF-MP2-F12 aVnZ-F12'!T403</f>
        <v>3.5909516550562768</v>
      </c>
      <c r="M399" s="1"/>
      <c r="N399" s="1">
        <f t="shared" si="23"/>
        <v>-2.4119275385676708E-3</v>
      </c>
      <c r="O399" s="1"/>
      <c r="P399">
        <v>49</v>
      </c>
      <c r="Q399" t="s">
        <v>2458</v>
      </c>
      <c r="R399">
        <v>1.1000000000000001</v>
      </c>
      <c r="S399">
        <v>2.9790000000000001</v>
      </c>
      <c r="T399">
        <v>3.02</v>
      </c>
      <c r="U399">
        <v>3.1030000000000002</v>
      </c>
      <c r="V399">
        <v>3.02</v>
      </c>
    </row>
    <row r="400" spans="1:22" x14ac:dyDescent="0.2">
      <c r="A400" t="str">
        <f>'MP2-F12 '!C412</f>
        <v>49_Benzene-Pyridine_TS_1.25</v>
      </c>
      <c r="B400" s="1">
        <f>'MP2-F12 '!BK412</f>
        <v>2.425263555924551</v>
      </c>
      <c r="C400" s="1">
        <f>'MP2-F12 '!BL412</f>
        <v>2.4282344382844334</v>
      </c>
      <c r="D400" s="1">
        <f>'CCSD-F12c VTZ-F12'!S400</f>
        <v>-0.60567010176271419</v>
      </c>
      <c r="E400" s="1">
        <f>'sterling (T) in progress'!E402</f>
        <v>0.24924341354464719</v>
      </c>
      <c r="F400" s="2">
        <f t="shared" si="21"/>
        <v>2.0678093727244526</v>
      </c>
      <c r="G400" s="1">
        <v>2.1339736282134121</v>
      </c>
      <c r="H400" s="1">
        <v>2.0979999999999999</v>
      </c>
      <c r="I400" s="1">
        <v>2.1030186378097282</v>
      </c>
      <c r="J400" s="1">
        <f t="shared" si="22"/>
        <v>2.0688368677064841</v>
      </c>
      <c r="K400" s="1">
        <f>'DF-MP2-F12 aVnZ-F12'!R404</f>
        <v>2.4242360609425195</v>
      </c>
      <c r="L400" s="1">
        <f>'DF-MP2-F12 aVnZ-F12'!T404</f>
        <v>2.4228897018225122</v>
      </c>
      <c r="M400" s="1"/>
      <c r="N400" s="1">
        <f t="shared" si="23"/>
        <v>-1.0274949820314738E-3</v>
      </c>
      <c r="O400" s="1"/>
      <c r="P400">
        <v>49</v>
      </c>
      <c r="Q400" t="s">
        <v>2458</v>
      </c>
      <c r="R400">
        <v>1.25</v>
      </c>
      <c r="S400">
        <v>2.0760000000000001</v>
      </c>
      <c r="T400">
        <v>2.0990000000000002</v>
      </c>
      <c r="U400">
        <v>2.1360000000000001</v>
      </c>
      <c r="V400">
        <v>2.0979999999999999</v>
      </c>
    </row>
    <row r="401" spans="1:22" x14ac:dyDescent="0.2">
      <c r="A401" t="str">
        <f>'MP2-F12 '!C413</f>
        <v>49_Benzene-Pyridine_TS_1.50</v>
      </c>
      <c r="B401" s="1">
        <f>'MP2-F12 '!BK413</f>
        <v>1.1990216073408697</v>
      </c>
      <c r="C401" s="1">
        <f>'MP2-F12 '!BL413</f>
        <v>1.2016282682506976</v>
      </c>
      <c r="D401" s="1">
        <f>'CCSD-F12c VTZ-F12'!S401</f>
        <v>-0.24982245124597102</v>
      </c>
      <c r="E401" s="1">
        <f>'sterling (T) in progress'!E403</f>
        <v>9.1549383297829023E-2</v>
      </c>
      <c r="F401" s="2">
        <f t="shared" si="21"/>
        <v>1.0416505752174299</v>
      </c>
      <c r="G401" s="1">
        <v>1.0749889903854706</v>
      </c>
      <c r="H401" s="1">
        <v>1.0489999999999999</v>
      </c>
      <c r="I401" s="1">
        <v>1.0596005061369771</v>
      </c>
      <c r="J401" s="1">
        <f t="shared" si="22"/>
        <v>1.0407485393927276</v>
      </c>
      <c r="K401" s="1">
        <f>'DF-MP2-F12 aVnZ-F12'!R405</f>
        <v>1.199923643165572</v>
      </c>
      <c r="L401" s="1">
        <f>'DF-MP2-F12 aVnZ-F12'!T405</f>
        <v>1.2002362813177281</v>
      </c>
      <c r="M401" s="1"/>
      <c r="N401" s="1">
        <f t="shared" si="23"/>
        <v>9.0203582470227417E-4</v>
      </c>
      <c r="O401" s="1"/>
      <c r="P401">
        <v>49</v>
      </c>
      <c r="Q401" t="s">
        <v>2458</v>
      </c>
      <c r="R401">
        <v>1.5</v>
      </c>
      <c r="S401">
        <v>1.044</v>
      </c>
      <c r="T401">
        <v>1.054</v>
      </c>
      <c r="U401">
        <v>1.0649999999999999</v>
      </c>
      <c r="V401">
        <v>1.0489999999999999</v>
      </c>
    </row>
    <row r="402" spans="1:22" x14ac:dyDescent="0.2">
      <c r="A402" t="str">
        <f>'MP2-F12 '!C414</f>
        <v>49_Benzene-Pyridine_TS_2.00</v>
      </c>
      <c r="B402" s="1">
        <f>'MP2-F12 '!BK414</f>
        <v>0.37738764829765098</v>
      </c>
      <c r="C402" s="1">
        <f>'MP2-F12 '!BL414</f>
        <v>0.37794408482440645</v>
      </c>
      <c r="D402" s="1">
        <f>'CCSD-F12c VTZ-F12'!S402</f>
        <v>-6.3333907564066871E-2</v>
      </c>
      <c r="E402" s="1">
        <f>'sterling (T) in progress'!E404</f>
        <v>1.6819732473322958E-2</v>
      </c>
      <c r="F402" s="2">
        <f t="shared" si="21"/>
        <v>0.33178869295749391</v>
      </c>
      <c r="G402" s="1">
        <v>0.34489892846252379</v>
      </c>
      <c r="H402" s="1">
        <v>0.33300000000000002</v>
      </c>
      <c r="I402" s="1">
        <v>0.33893443937377188</v>
      </c>
      <c r="J402" s="1">
        <f t="shared" si="22"/>
        <v>0.33087347320690708</v>
      </c>
      <c r="K402" s="1">
        <f>'DF-MP2-F12 aVnZ-F12'!R406</f>
        <v>0.37830286804823782</v>
      </c>
      <c r="L402" s="1">
        <f>'DF-MP2-F12 aVnZ-F12'!T406</f>
        <v>0.37891221824740695</v>
      </c>
      <c r="M402" s="1"/>
      <c r="N402" s="1">
        <f t="shared" si="23"/>
        <v>9.1521975058683758E-4</v>
      </c>
      <c r="O402" s="1"/>
      <c r="P402">
        <v>49</v>
      </c>
      <c r="Q402" t="s">
        <v>2458</v>
      </c>
      <c r="R402">
        <v>2</v>
      </c>
      <c r="S402">
        <v>0.33400000000000002</v>
      </c>
      <c r="T402">
        <v>0.33700000000000002</v>
      </c>
      <c r="U402">
        <v>0.33900000000000002</v>
      </c>
      <c r="V402">
        <v>0.33300000000000002</v>
      </c>
    </row>
    <row r="403" spans="1:22" x14ac:dyDescent="0.2">
      <c r="A403" t="str">
        <f>'MP2-F12 '!C415</f>
        <v>50_Benzene-Ethyne_CH-pi_0.90</v>
      </c>
      <c r="B403" s="1">
        <f>'MP2-F12 '!BK415</f>
        <v>2.921118637214617</v>
      </c>
      <c r="C403" s="1">
        <f>'MP2-F12 '!BL415</f>
        <v>2.922176518832214</v>
      </c>
      <c r="D403" s="1">
        <f>'CCSD-F12c VTZ-F12'!S403</f>
        <v>-1.8653274128895632</v>
      </c>
      <c r="E403" s="1">
        <f>'sterling (T) in progress'!E405</f>
        <v>0.73574060310332656</v>
      </c>
      <c r="F403" s="2">
        <f t="shared" si="21"/>
        <v>1.7908396583260524</v>
      </c>
      <c r="G403" s="1">
        <v>1.8467208364641692</v>
      </c>
      <c r="H403" s="1">
        <v>1.869</v>
      </c>
      <c r="I403" s="1">
        <v>1.7839759367877255</v>
      </c>
      <c r="J403" s="1">
        <f t="shared" si="22"/>
        <v>1.7915318274283805</v>
      </c>
      <c r="K403" s="1">
        <f>'DF-MP2-F12 aVnZ-F12'!R407</f>
        <v>2.9204264681122889</v>
      </c>
      <c r="L403" s="1">
        <f>'DF-MP2-F12 aVnZ-F12'!T407</f>
        <v>2.9170792322664791</v>
      </c>
      <c r="M403" s="1"/>
      <c r="N403" s="1">
        <f t="shared" si="23"/>
        <v>-6.9216910232805517E-4</v>
      </c>
      <c r="O403" s="1"/>
      <c r="P403">
        <v>50</v>
      </c>
      <c r="Q403" t="s">
        <v>2459</v>
      </c>
      <c r="R403">
        <v>0.9</v>
      </c>
      <c r="S403">
        <v>1.877</v>
      </c>
      <c r="T403">
        <v>1.9219999999999999</v>
      </c>
      <c r="U403">
        <v>2.141</v>
      </c>
      <c r="V403">
        <v>1.869</v>
      </c>
    </row>
    <row r="404" spans="1:22" x14ac:dyDescent="0.2">
      <c r="A404" t="str">
        <f>'MP2-F12 '!C416</f>
        <v>50_Benzene-Ethyne_CH-pi_0.95</v>
      </c>
      <c r="B404" s="1">
        <f>'MP2-F12 '!BK416</f>
        <v>3.4511993711577325</v>
      </c>
      <c r="C404" s="1">
        <f>'MP2-F12 '!BL416</f>
        <v>3.4522890745675898</v>
      </c>
      <c r="D404" s="1">
        <f>'CCSD-F12c VTZ-F12'!S404</f>
        <v>-1.4419565160657868</v>
      </c>
      <c r="E404" s="1">
        <f>'sterling (T) in progress'!E406</f>
        <v>0.57173641559225996</v>
      </c>
      <c r="F404" s="2">
        <f t="shared" si="21"/>
        <v>2.5804318722277095</v>
      </c>
      <c r="G404" s="1">
        <v>2.6363783335260584</v>
      </c>
      <c r="H404" s="1">
        <v>2.6459999999999999</v>
      </c>
      <c r="I404" s="1">
        <v>2.5852056019118539</v>
      </c>
      <c r="J404" s="1">
        <f t="shared" si="22"/>
        <v>2.5809792706842059</v>
      </c>
      <c r="K404" s="1">
        <f>'DF-MP2-F12 aVnZ-F12'!R408</f>
        <v>3.4506519727012366</v>
      </c>
      <c r="L404" s="1">
        <f>'DF-MP2-F12 aVnZ-F12'!T408</f>
        <v>3.4475977159415709</v>
      </c>
      <c r="M404" s="1"/>
      <c r="N404" s="1">
        <f t="shared" si="23"/>
        <v>-5.4739845649631746E-4</v>
      </c>
      <c r="O404" s="1"/>
      <c r="P404">
        <v>50</v>
      </c>
      <c r="Q404" t="s">
        <v>2459</v>
      </c>
      <c r="R404">
        <v>0.95</v>
      </c>
      <c r="S404">
        <v>2.5979999999999999</v>
      </c>
      <c r="T404">
        <v>2.6339999999999999</v>
      </c>
      <c r="U404">
        <v>2.7989999999999999</v>
      </c>
      <c r="V404">
        <v>2.6459999999999999</v>
      </c>
    </row>
    <row r="405" spans="1:22" x14ac:dyDescent="0.2">
      <c r="A405" t="str">
        <f>'MP2-F12 '!C417</f>
        <v>50_Benzene-Ethyne_CH-pi_1.00</v>
      </c>
      <c r="B405" s="1">
        <f>'MP2-F12 '!BK417</f>
        <v>3.4886253310986661</v>
      </c>
      <c r="C405" s="1">
        <f>'MP2-F12 '!BL417</f>
        <v>3.4896441554428019</v>
      </c>
      <c r="D405" s="1">
        <f>'CCSD-F12c VTZ-F12'!S405</f>
        <v>-1.1242910885394819</v>
      </c>
      <c r="E405" s="1">
        <f>'sterling (T) in progress'!E407</f>
        <v>0.44566536587417327</v>
      </c>
      <c r="F405" s="2">
        <f t="shared" si="21"/>
        <v>2.8096868990195727</v>
      </c>
      <c r="G405" s="1">
        <v>2.8648633304500146</v>
      </c>
      <c r="H405" s="1">
        <v>2.8639999999999999</v>
      </c>
      <c r="I405" s="1">
        <v>2.8221385138466717</v>
      </c>
      <c r="J405" s="1">
        <f t="shared" si="22"/>
        <v>2.8099996084333574</v>
      </c>
      <c r="K405" s="1">
        <f>'DF-MP2-F12 aVnZ-F12'!R409</f>
        <v>3.4883126216848814</v>
      </c>
      <c r="L405" s="1">
        <f>'DF-MP2-F12 aVnZ-F12'!T409</f>
        <v>3.4854766855225607</v>
      </c>
      <c r="M405" s="1"/>
      <c r="N405" s="1">
        <f t="shared" si="23"/>
        <v>-3.127094137846953E-4</v>
      </c>
      <c r="O405" s="1"/>
      <c r="P405">
        <v>50</v>
      </c>
      <c r="Q405" t="s">
        <v>2459</v>
      </c>
      <c r="R405">
        <v>1</v>
      </c>
      <c r="S405">
        <v>2.8069999999999999</v>
      </c>
      <c r="T405">
        <v>2.8359999999999999</v>
      </c>
      <c r="U405">
        <v>2.9580000000000002</v>
      </c>
      <c r="V405">
        <v>2.8639999999999999</v>
      </c>
    </row>
    <row r="406" spans="1:22" x14ac:dyDescent="0.2">
      <c r="A406" t="str">
        <f>'MP2-F12 '!C418</f>
        <v>50_Benzene-Ethyne_CH-pi_1.05</v>
      </c>
      <c r="B406" s="1">
        <f>'MP2-F12 '!BK418</f>
        <v>3.2823614696575896</v>
      </c>
      <c r="C406" s="1">
        <f>'MP2-F12 '!BL418</f>
        <v>3.2832857447101711</v>
      </c>
      <c r="D406" s="1">
        <f>'CCSD-F12c VTZ-F12'!S406</f>
        <v>-0.88340953198422323</v>
      </c>
      <c r="E406" s="1">
        <f>'sterling (T) in progress'!E408</f>
        <v>0.34817747018736739</v>
      </c>
      <c r="F406" s="2">
        <f t="shared" si="21"/>
        <v>2.7470692179620282</v>
      </c>
      <c r="G406" s="1">
        <v>2.7995219117132963</v>
      </c>
      <c r="H406" s="1">
        <v>2.7909999999999999</v>
      </c>
      <c r="I406" s="1">
        <v>2.7636075884484299</v>
      </c>
      <c r="J406" s="1">
        <f t="shared" si="22"/>
        <v>2.7471294078607338</v>
      </c>
      <c r="K406" s="1">
        <f>'DF-MP2-F12 aVnZ-F12'!R410</f>
        <v>3.282301279758884</v>
      </c>
      <c r="L406" s="1">
        <f>'DF-MP2-F12 aVnZ-F12'!T410</f>
        <v>3.2796303363457047</v>
      </c>
      <c r="M406" s="1"/>
      <c r="N406" s="1">
        <f t="shared" si="23"/>
        <v>-6.018989870559821E-5</v>
      </c>
      <c r="O406" s="1"/>
      <c r="P406">
        <v>50</v>
      </c>
      <c r="Q406" t="s">
        <v>2459</v>
      </c>
      <c r="R406">
        <v>1.05</v>
      </c>
      <c r="S406">
        <v>2.7429999999999999</v>
      </c>
      <c r="T406">
        <v>2.7669999999999999</v>
      </c>
      <c r="U406">
        <v>2.859</v>
      </c>
      <c r="V406">
        <v>2.7909999999999999</v>
      </c>
    </row>
    <row r="407" spans="1:22" x14ac:dyDescent="0.2">
      <c r="A407" t="str">
        <f>'MP2-F12 '!C419</f>
        <v>50_Benzene-Ethyne_CH-pi_1.10</v>
      </c>
      <c r="B407" s="1">
        <f>'MP2-F12 '!BK419</f>
        <v>2.9718427899176976</v>
      </c>
      <c r="C407" s="1">
        <f>'MP2-F12 '!BL419</f>
        <v>2.9727622600248349</v>
      </c>
      <c r="D407" s="1">
        <f>'CCSD-F12c VTZ-F12'!S407</f>
        <v>-0.69957844085106613</v>
      </c>
      <c r="E407" s="1">
        <f>'sterling (T) in progress'!E409</f>
        <v>0.27269638768343507</v>
      </c>
      <c r="F407" s="2">
        <f t="shared" si="21"/>
        <v>2.5451333685007933</v>
      </c>
      <c r="G407" s="1">
        <v>2.5928900963074506</v>
      </c>
      <c r="H407" s="1">
        <v>2.58</v>
      </c>
      <c r="I407" s="1">
        <v>2.5628597217168618</v>
      </c>
      <c r="J407" s="1">
        <f t="shared" si="22"/>
        <v>2.5449607367500664</v>
      </c>
      <c r="K407" s="1">
        <f>'DF-MP2-F12 aVnZ-F12'!R411</f>
        <v>2.9720154216684245</v>
      </c>
      <c r="L407" s="1">
        <f>'DF-MP2-F12 aVnZ-F12'!T411</f>
        <v>2.9695195155319403</v>
      </c>
      <c r="M407" s="1"/>
      <c r="N407" s="1">
        <f t="shared" si="23"/>
        <v>1.7263175072690373E-4</v>
      </c>
      <c r="O407" s="1"/>
      <c r="P407">
        <v>50</v>
      </c>
      <c r="Q407" t="s">
        <v>2459</v>
      </c>
      <c r="R407">
        <v>1.1000000000000001</v>
      </c>
      <c r="S407">
        <v>2.5489999999999999</v>
      </c>
      <c r="T407">
        <v>2.5680000000000001</v>
      </c>
      <c r="U407">
        <v>2.637</v>
      </c>
      <c r="V407">
        <v>2.58</v>
      </c>
    </row>
    <row r="408" spans="1:22" x14ac:dyDescent="0.2">
      <c r="A408" t="str">
        <f>'MP2-F12 '!C420</f>
        <v>50_Benzene-Ethyne_CH-pi_1.25</v>
      </c>
      <c r="B408" s="1">
        <f>'MP2-F12 '!BK420</f>
        <v>2.0008973781944364</v>
      </c>
      <c r="C408" s="1">
        <f>'MP2-F12 '!BL420</f>
        <v>2.0029379142891375</v>
      </c>
      <c r="D408" s="1">
        <f>'CCSD-F12c VTZ-F12'!S408</f>
        <v>-0.36244326167193952</v>
      </c>
      <c r="E408" s="1">
        <f>'sterling (T) in progress'!E410</f>
        <v>0.13286509080030406</v>
      </c>
      <c r="F408" s="2">
        <f t="shared" si="21"/>
        <v>1.7720980107829947</v>
      </c>
      <c r="G408" s="1">
        <v>1.8022573657841823</v>
      </c>
      <c r="H408" s="1">
        <v>1.7849999999999999</v>
      </c>
      <c r="I408" s="1">
        <v>1.7850546412195243</v>
      </c>
      <c r="J408" s="1">
        <f t="shared" si="22"/>
        <v>1.7713192073228008</v>
      </c>
      <c r="K408" s="1">
        <f>'DF-MP2-F12 aVnZ-F12'!R412</f>
        <v>2.0016761816546302</v>
      </c>
      <c r="L408" s="1">
        <f>'DF-MP2-F12 aVnZ-F12'!T412</f>
        <v>1.9999971866742643</v>
      </c>
      <c r="M408" s="1"/>
      <c r="N408" s="1">
        <f t="shared" si="23"/>
        <v>7.7880346019387758E-4</v>
      </c>
      <c r="O408" s="1"/>
      <c r="P408">
        <v>50</v>
      </c>
      <c r="Q408" t="s">
        <v>2459</v>
      </c>
      <c r="R408">
        <v>1.25</v>
      </c>
      <c r="S408">
        <v>1.7929999999999999</v>
      </c>
      <c r="T408">
        <v>1.804</v>
      </c>
      <c r="U408">
        <v>1.8340000000000001</v>
      </c>
      <c r="V408">
        <v>1.7849999999999999</v>
      </c>
    </row>
    <row r="409" spans="1:22" x14ac:dyDescent="0.2">
      <c r="A409" t="str">
        <f>'MP2-F12 '!C421</f>
        <v>50_Benzene-Ethyne_CH-pi_1.50</v>
      </c>
      <c r="B409" s="1">
        <f>'MP2-F12 '!BK421</f>
        <v>0.98359541682828155</v>
      </c>
      <c r="C409" s="1">
        <f>'MP2-F12 '!BL421</f>
        <v>0.9856982114771129</v>
      </c>
      <c r="D409" s="1">
        <f>'CCSD-F12c VTZ-F12'!S409</f>
        <v>-0.13822446371079555</v>
      </c>
      <c r="E409" s="1">
        <f>'sterling (T) in progress'!E411</f>
        <v>4.2750607054712689E-2</v>
      </c>
      <c r="F409" s="2">
        <f t="shared" si="21"/>
        <v>0.88985032317561652</v>
      </c>
      <c r="G409" s="1">
        <v>0.9028234099439435</v>
      </c>
      <c r="H409" s="1">
        <v>0.88900000000000001</v>
      </c>
      <c r="I409" s="1">
        <v>0.89456767399437154</v>
      </c>
      <c r="J409" s="1">
        <f t="shared" si="22"/>
        <v>0.88812156017219868</v>
      </c>
      <c r="K409" s="1">
        <f>'DF-MP2-F12 aVnZ-F12'!R413</f>
        <v>0.9853241798316994</v>
      </c>
      <c r="L409" s="1">
        <f>'DF-MP2-F12 aVnZ-F12'!T413</f>
        <v>0.98517995939252456</v>
      </c>
      <c r="M409" s="1"/>
      <c r="N409" s="1">
        <f t="shared" si="23"/>
        <v>1.7287630034178436E-3</v>
      </c>
      <c r="O409" s="1"/>
      <c r="P409">
        <v>50</v>
      </c>
      <c r="Q409" t="s">
        <v>2459</v>
      </c>
      <c r="R409">
        <v>1.5</v>
      </c>
      <c r="S409">
        <v>0.91</v>
      </c>
      <c r="T409">
        <v>0.91400000000000003</v>
      </c>
      <c r="U409">
        <v>0.92300000000000004</v>
      </c>
      <c r="V409">
        <v>0.88900000000000001</v>
      </c>
    </row>
    <row r="410" spans="1:22" x14ac:dyDescent="0.2">
      <c r="A410" t="str">
        <f>'MP2-F12 '!C422</f>
        <v>50_Benzene-Ethyne_CH-pi_2.00</v>
      </c>
      <c r="B410" s="1">
        <f>'MP2-F12 '!BK422</f>
        <v>0.2964983799378923</v>
      </c>
      <c r="C410" s="1">
        <f>'MP2-F12 '!BL422</f>
        <v>0.29660927440773655</v>
      </c>
      <c r="D410" s="1">
        <f>'CCSD-F12c VTZ-F12'!S410</f>
        <v>-3.1134743534489251E-2</v>
      </c>
      <c r="E410" s="1">
        <f>'sterling (T) in progress'!E412</f>
        <v>5.9595974899633395E-3</v>
      </c>
      <c r="F410" s="2">
        <f t="shared" si="21"/>
        <v>0.27212001813226983</v>
      </c>
      <c r="G410" s="1">
        <v>0.27724617138604568</v>
      </c>
      <c r="H410" s="1">
        <v>0.27100000000000002</v>
      </c>
      <c r="I410" s="1">
        <v>0.27431521857193591</v>
      </c>
      <c r="J410" s="1">
        <f t="shared" si="22"/>
        <v>0.27132323389336638</v>
      </c>
      <c r="K410" s="1">
        <f>'DF-MP2-F12 aVnZ-F12'!R414</f>
        <v>0.29729516417679575</v>
      </c>
      <c r="L410" s="1">
        <f>'DF-MP2-F12 aVnZ-F12'!T414</f>
        <v>0.29772880373247307</v>
      </c>
      <c r="M410" s="1"/>
      <c r="N410" s="1">
        <f t="shared" si="23"/>
        <v>7.9678423890344741E-4</v>
      </c>
      <c r="O410" s="1"/>
      <c r="P410">
        <v>50</v>
      </c>
      <c r="Q410" t="s">
        <v>2459</v>
      </c>
      <c r="R410">
        <v>2</v>
      </c>
      <c r="S410">
        <v>0.28299999999999997</v>
      </c>
      <c r="T410">
        <v>0.28399999999999997</v>
      </c>
      <c r="U410">
        <v>0.28499999999999998</v>
      </c>
      <c r="V410">
        <v>0.27100000000000002</v>
      </c>
    </row>
    <row r="411" spans="1:22" x14ac:dyDescent="0.2">
      <c r="A411" t="str">
        <f>'MP2-F12 '!C423</f>
        <v>51_Ethyne-Ethyne_TS_0.90</v>
      </c>
      <c r="B411" s="1">
        <f>'MP2-F12 '!BK423</f>
        <v>1.4452808405362414</v>
      </c>
      <c r="C411" s="1">
        <f>'MP2-F12 '!BL423</f>
        <v>1.4437983607934246</v>
      </c>
      <c r="D411" s="1">
        <f>'CCSD-F12c VTZ-F12'!S411</f>
        <v>-0.55722109979733758</v>
      </c>
      <c r="E411" s="1">
        <f>'sterling (T) in progress'!E413</f>
        <v>0.28026165115150858</v>
      </c>
      <c r="F411" s="2">
        <f t="shared" si="21"/>
        <v>1.1697547750315498</v>
      </c>
      <c r="G411" s="1">
        <v>1.2030806626366175</v>
      </c>
      <c r="H411" s="1">
        <v>1.2070000000000001</v>
      </c>
      <c r="I411" s="1">
        <v>1.1825389387772973</v>
      </c>
      <c r="J411" s="1">
        <f t="shared" si="22"/>
        <v>1.1683213918904123</v>
      </c>
      <c r="K411" s="1">
        <f>'DF-MP2-F12 aVnZ-F12'!R415</f>
        <v>1.4467142236773787</v>
      </c>
      <c r="L411" s="1">
        <f>'DF-MP2-F12 aVnZ-F12'!T415</f>
        <v>1.4446970579478045</v>
      </c>
      <c r="M411" s="1"/>
      <c r="N411" s="1">
        <f t="shared" si="23"/>
        <v>1.4333831411375009E-3</v>
      </c>
      <c r="O411" s="1"/>
      <c r="P411">
        <v>51</v>
      </c>
      <c r="Q411" t="s">
        <v>2460</v>
      </c>
      <c r="R411">
        <v>0.9</v>
      </c>
      <c r="S411">
        <v>1.385</v>
      </c>
      <c r="T411">
        <v>1.3979999999999999</v>
      </c>
      <c r="U411">
        <v>1.478</v>
      </c>
      <c r="V411">
        <v>1.2070000000000001</v>
      </c>
    </row>
    <row r="412" spans="1:22" x14ac:dyDescent="0.2">
      <c r="A412" t="str">
        <f>'MP2-F12 '!C424</f>
        <v>51_Ethyne-Ethyne_TS_0.95</v>
      </c>
      <c r="B412" s="1">
        <f>'MP2-F12 '!BK424</f>
        <v>1.6486186537931204</v>
      </c>
      <c r="C412" s="1">
        <f>'MP2-F12 '!BL424</f>
        <v>1.6472639342469129</v>
      </c>
      <c r="D412" s="1">
        <f>'CCSD-F12c VTZ-F12'!S412</f>
        <v>-0.43434837297939666</v>
      </c>
      <c r="E412" s="1">
        <f>'sterling (T) in progress'!E414</f>
        <v>0.21828496949934101</v>
      </c>
      <c r="F412" s="2">
        <f t="shared" si="21"/>
        <v>1.4340354611500437</v>
      </c>
      <c r="G412" s="1">
        <v>1.463517718885224</v>
      </c>
      <c r="H412" s="1">
        <v>1.47</v>
      </c>
      <c r="I412" s="1">
        <v>1.4492935529349271</v>
      </c>
      <c r="J412" s="1">
        <f t="shared" si="22"/>
        <v>1.4325552503130647</v>
      </c>
      <c r="K412" s="1">
        <f>'DF-MP2-F12 aVnZ-F12'!R416</f>
        <v>1.6500988646300994</v>
      </c>
      <c r="L412" s="1">
        <f>'DF-MP2-F12 aVnZ-F12'!T416</f>
        <v>1.6482015180683527</v>
      </c>
      <c r="M412" s="1"/>
      <c r="N412" s="1">
        <f t="shared" si="23"/>
        <v>1.4802108369789124E-3</v>
      </c>
      <c r="O412" s="1"/>
      <c r="P412">
        <v>51</v>
      </c>
      <c r="Q412" t="s">
        <v>2460</v>
      </c>
      <c r="R412">
        <v>0.95</v>
      </c>
      <c r="S412">
        <v>1.5860000000000001</v>
      </c>
      <c r="T412">
        <v>1.597</v>
      </c>
      <c r="U412">
        <v>1.657</v>
      </c>
      <c r="V412">
        <v>1.47</v>
      </c>
    </row>
    <row r="413" spans="1:22" x14ac:dyDescent="0.2">
      <c r="A413" t="str">
        <f>'MP2-F12 '!C425</f>
        <v>51_Ethyne-Ethyne_TS_1.00</v>
      </c>
      <c r="B413" s="1">
        <f>'MP2-F12 '!BK425</f>
        <v>1.6584111896671876</v>
      </c>
      <c r="C413" s="1">
        <f>'MP2-F12 '!BL425</f>
        <v>1.657139027315321</v>
      </c>
      <c r="D413" s="1">
        <f>'CCSD-F12c VTZ-F12'!S413</f>
        <v>-0.34062302695249547</v>
      </c>
      <c r="E413" s="1">
        <f>'sterling (T) in progress'!E415</f>
        <v>0.17016871589380445</v>
      </c>
      <c r="F413" s="2">
        <f t="shared" si="21"/>
        <v>1.489407366988277</v>
      </c>
      <c r="G413" s="1">
        <v>1.5158471160351956</v>
      </c>
      <c r="H413" s="1">
        <v>1.5229999999999999</v>
      </c>
      <c r="I413" s="1">
        <v>1.5058881074996922</v>
      </c>
      <c r="J413" s="1">
        <f t="shared" si="22"/>
        <v>1.4879568786084967</v>
      </c>
      <c r="K413" s="1">
        <f>'DF-MP2-F12 aVnZ-F12'!R417</f>
        <v>1.6598616780469682</v>
      </c>
      <c r="L413" s="1">
        <f>'DF-MP2-F12 aVnZ-F12'!T417</f>
        <v>1.6580408581185186</v>
      </c>
      <c r="M413" s="1"/>
      <c r="N413" s="1">
        <f t="shared" si="23"/>
        <v>1.4504883797803458E-3</v>
      </c>
      <c r="O413" s="1"/>
      <c r="P413">
        <v>51</v>
      </c>
      <c r="Q413" t="s">
        <v>2460</v>
      </c>
      <c r="R413">
        <v>1</v>
      </c>
      <c r="S413">
        <v>1.6060000000000001</v>
      </c>
      <c r="T413">
        <v>1.615</v>
      </c>
      <c r="U413">
        <v>1.659</v>
      </c>
      <c r="V413">
        <v>1.5229999999999999</v>
      </c>
    </row>
    <row r="414" spans="1:22" x14ac:dyDescent="0.2">
      <c r="A414" t="str">
        <f>'MP2-F12 '!C426</f>
        <v>51_Ethyne-Ethyne_TS_1.05</v>
      </c>
      <c r="B414" s="1">
        <f>'MP2-F12 '!BK426</f>
        <v>1.5660717135419642</v>
      </c>
      <c r="C414" s="1">
        <f>'MP2-F12 '!BL426</f>
        <v>1.5648525982655754</v>
      </c>
      <c r="D414" s="1">
        <f>'CCSD-F12c VTZ-F12'!S414</f>
        <v>-0.26883824688117319</v>
      </c>
      <c r="E414" s="1">
        <f>'sterling (T) in progress'!E416</f>
        <v>0.13275017553296128</v>
      </c>
      <c r="F414" s="2">
        <f t="shared" si="21"/>
        <v>1.4313427279471826</v>
      </c>
      <c r="G414" s="1">
        <v>1.4559035448189948</v>
      </c>
      <c r="H414" s="1">
        <v>1.462</v>
      </c>
      <c r="I414" s="1">
        <v>1.4486088652084661</v>
      </c>
      <c r="J414" s="1">
        <f t="shared" si="22"/>
        <v>1.4299836421937522</v>
      </c>
      <c r="K414" s="1">
        <f>'DF-MP2-F12 aVnZ-F12'!R418</f>
        <v>1.5674307992953946</v>
      </c>
      <c r="L414" s="1">
        <f>'DF-MP2-F12 aVnZ-F12'!T418</f>
        <v>1.5656758430253268</v>
      </c>
      <c r="M414" s="1"/>
      <c r="N414" s="1">
        <f t="shared" si="23"/>
        <v>1.3590857534304668E-3</v>
      </c>
      <c r="O414" s="1"/>
      <c r="P414">
        <v>51</v>
      </c>
      <c r="Q414" t="s">
        <v>2460</v>
      </c>
      <c r="R414">
        <v>1.05</v>
      </c>
      <c r="S414">
        <v>1.526</v>
      </c>
      <c r="T414">
        <v>1.534</v>
      </c>
      <c r="U414">
        <v>1.5669999999999999</v>
      </c>
      <c r="V414">
        <v>1.462</v>
      </c>
    </row>
    <row r="415" spans="1:22" x14ac:dyDescent="0.2">
      <c r="A415" t="str">
        <f>'MP2-F12 '!C427</f>
        <v>51_Ethyne-Ethyne_TS_1.10</v>
      </c>
      <c r="B415" s="1">
        <f>'MP2-F12 '!BK427</f>
        <v>1.4263987117412025</v>
      </c>
      <c r="C415" s="1">
        <f>'MP2-F12 '!BL427</f>
        <v>1.4252814128105742</v>
      </c>
      <c r="D415" s="1">
        <f>'CCSD-F12c VTZ-F12'!S415</f>
        <v>-0.21375154104184957</v>
      </c>
      <c r="E415" s="1">
        <f>'sterling (T) in progress'!E417</f>
        <v>0.10370738667870116</v>
      </c>
      <c r="F415" s="2">
        <f t="shared" si="21"/>
        <v>1.3176164452126597</v>
      </c>
      <c r="G415" s="1">
        <v>1.3411146909424094</v>
      </c>
      <c r="H415" s="1">
        <v>1.3460000000000001</v>
      </c>
      <c r="I415" s="1">
        <v>1.3354036502327835</v>
      </c>
      <c r="J415" s="1">
        <f t="shared" si="22"/>
        <v>1.316354557378054</v>
      </c>
      <c r="K415" s="1">
        <f>'DF-MP2-F12 aVnZ-F12'!R419</f>
        <v>1.4276605995758083</v>
      </c>
      <c r="L415" s="1">
        <f>'DF-MP2-F12 aVnZ-F12'!T419</f>
        <v>1.426002258166567</v>
      </c>
      <c r="M415" s="1"/>
      <c r="N415" s="1">
        <f t="shared" si="23"/>
        <v>1.2618878346057905E-3</v>
      </c>
      <c r="O415" s="1"/>
      <c r="P415">
        <v>51</v>
      </c>
      <c r="Q415" t="s">
        <v>2460</v>
      </c>
      <c r="R415">
        <v>1.1000000000000001</v>
      </c>
      <c r="S415">
        <v>1.401</v>
      </c>
      <c r="T415">
        <v>1.407</v>
      </c>
      <c r="U415">
        <v>1.431</v>
      </c>
      <c r="V415">
        <v>1.3460000000000001</v>
      </c>
    </row>
    <row r="416" spans="1:22" x14ac:dyDescent="0.2">
      <c r="A416" t="str">
        <f>'MP2-F12 '!C428</f>
        <v>51_Ethyne-Ethyne_TS_1.25</v>
      </c>
      <c r="B416" s="1">
        <f>'MP2-F12 '!BK428</f>
        <v>0.97476677179674154</v>
      </c>
      <c r="C416" s="1">
        <f>'MP2-F12 '!BL428</f>
        <v>0.97451432135316907</v>
      </c>
      <c r="D416" s="1">
        <f>'CCSD-F12c VTZ-F12'!S416</f>
        <v>-0.11232725961389789</v>
      </c>
      <c r="E416" s="1">
        <f>'sterling (T) in progress'!E418</f>
        <v>4.9990664201133676E-2</v>
      </c>
      <c r="F416" s="2">
        <f t="shared" si="21"/>
        <v>0.91348831885880188</v>
      </c>
      <c r="G416" s="1">
        <v>0.9337651988313278</v>
      </c>
      <c r="H416" s="1">
        <v>0.93300000000000005</v>
      </c>
      <c r="I416" s="1">
        <v>0.93040704653706863</v>
      </c>
      <c r="J416" s="1">
        <f t="shared" si="22"/>
        <v>0.91243017638397728</v>
      </c>
      <c r="K416" s="1">
        <f>'DF-MP2-F12 aVnZ-F12'!R420</f>
        <v>0.97582491427156615</v>
      </c>
      <c r="L416" s="1">
        <f>'DF-MP2-F12 aVnZ-F12'!T420</f>
        <v>0.97469927400808287</v>
      </c>
      <c r="M416" s="1"/>
      <c r="N416" s="1">
        <f t="shared" si="23"/>
        <v>1.0581424748246082E-3</v>
      </c>
      <c r="O416" s="1"/>
      <c r="P416">
        <v>51</v>
      </c>
      <c r="Q416" t="s">
        <v>2460</v>
      </c>
      <c r="R416">
        <v>1.25</v>
      </c>
      <c r="S416">
        <v>0.97299999999999998</v>
      </c>
      <c r="T416">
        <v>0.97699999999999998</v>
      </c>
      <c r="U416">
        <v>0.98699999999999999</v>
      </c>
      <c r="V416">
        <v>0.93300000000000005</v>
      </c>
    </row>
    <row r="417" spans="1:22" x14ac:dyDescent="0.2">
      <c r="A417" t="str">
        <f>'MP2-F12 '!C429</f>
        <v>51_Ethyne-Ethyne_TS_1.50</v>
      </c>
      <c r="B417" s="1">
        <f>'MP2-F12 '!BK429</f>
        <v>0.47914306064087042</v>
      </c>
      <c r="C417" s="1">
        <f>'MP2-F12 '!BL429</f>
        <v>0.47963305314429633</v>
      </c>
      <c r="D417" s="1">
        <f>'CCSD-F12c VTZ-F12'!S417</f>
        <v>-4.4639629011915483E-2</v>
      </c>
      <c r="E417" s="1">
        <f>'sterling (T) in progress'!E419</f>
        <v>1.593293370224302E-2</v>
      </c>
      <c r="F417" s="2">
        <f t="shared" si="21"/>
        <v>0.45179989294017797</v>
      </c>
      <c r="G417" s="1">
        <v>0.4626301511893377</v>
      </c>
      <c r="H417" s="1">
        <v>0.46100000000000002</v>
      </c>
      <c r="I417" s="1">
        <v>0.46188418047033974</v>
      </c>
      <c r="J417" s="1">
        <f t="shared" si="22"/>
        <v>0.45043636533119796</v>
      </c>
      <c r="K417" s="1">
        <f>'DF-MP2-F12 aVnZ-F12'!R421</f>
        <v>0.48050658824985043</v>
      </c>
      <c r="L417" s="1">
        <f>'DF-MP2-F12 aVnZ-F12'!T421</f>
        <v>0.47984713944181306</v>
      </c>
      <c r="M417" s="1"/>
      <c r="N417" s="1">
        <f t="shared" si="23"/>
        <v>1.3635276089800086E-3</v>
      </c>
      <c r="O417" s="1"/>
      <c r="P417">
        <v>51</v>
      </c>
      <c r="Q417" t="s">
        <v>2460</v>
      </c>
      <c r="R417">
        <v>1.5</v>
      </c>
      <c r="S417">
        <v>0.48699999999999999</v>
      </c>
      <c r="T417">
        <v>0.48799999999999999</v>
      </c>
      <c r="U417">
        <v>0.49099999999999999</v>
      </c>
      <c r="V417">
        <v>0.46100000000000002</v>
      </c>
    </row>
    <row r="418" spans="1:22" x14ac:dyDescent="0.2">
      <c r="A418" t="str">
        <f>'MP2-F12 '!C430</f>
        <v>51_Ethyne-Ethyne_TS_2.00</v>
      </c>
      <c r="B418" s="1">
        <f>'MP2-F12 '!BK430</f>
        <v>0.13929032774164735</v>
      </c>
      <c r="C418" s="1">
        <f>'MP2-F12 '!BL430</f>
        <v>0.14062055598911505</v>
      </c>
      <c r="D418" s="1">
        <f>'CCSD-F12c VTZ-F12'!S418</f>
        <v>-8.2901058241014458E-3</v>
      </c>
      <c r="E418" s="1">
        <f>'sterling (T) in progress'!E420</f>
        <v>2.2430427463548557E-3</v>
      </c>
      <c r="F418" s="2">
        <f t="shared" si="21"/>
        <v>0.1339528095330754</v>
      </c>
      <c r="G418" s="1">
        <v>0.13548376502069634</v>
      </c>
      <c r="H418" s="1">
        <v>0.13500000000000001</v>
      </c>
      <c r="I418" s="1">
        <v>0.13526047959729001</v>
      </c>
      <c r="J418" s="1">
        <f t="shared" si="22"/>
        <v>0.13324326466390077</v>
      </c>
      <c r="K418" s="1">
        <f>'DF-MP2-F12 aVnZ-F12'!R422</f>
        <v>0.13999987261082197</v>
      </c>
      <c r="L418" s="1">
        <f>'DF-MP2-F12 aVnZ-F12'!T422</f>
        <v>0.13982921494047187</v>
      </c>
      <c r="M418" s="1"/>
      <c r="N418" s="1">
        <f t="shared" si="23"/>
        <v>7.0954486917462756E-4</v>
      </c>
      <c r="O418" s="1"/>
      <c r="P418">
        <v>51</v>
      </c>
      <c r="Q418" t="s">
        <v>2460</v>
      </c>
      <c r="R418">
        <v>2</v>
      </c>
      <c r="S418">
        <v>0.14299999999999999</v>
      </c>
      <c r="T418">
        <v>0.14399999999999999</v>
      </c>
      <c r="U418">
        <v>0.14399999999999999</v>
      </c>
      <c r="V418">
        <v>0.13500000000000001</v>
      </c>
    </row>
    <row r="419" spans="1:22" x14ac:dyDescent="0.2">
      <c r="A419" t="str">
        <f>'MP2-F12 '!C431</f>
        <v>52_Benzene-AcOH_OH-pi_0.90</v>
      </c>
      <c r="B419" s="1">
        <f>'MP2-F12 '!BK431</f>
        <v>4.8404983680867204</v>
      </c>
      <c r="C419" s="1">
        <f>'MP2-F12 '!BL431</f>
        <v>4.8519713554261479</v>
      </c>
      <c r="D419" s="1">
        <f>'CCSD-F12c VTZ-F12'!S419</f>
        <v>-1.9434155252707224</v>
      </c>
      <c r="E419" s="1">
        <f>'sterling (T) in progress'!E421</f>
        <v>1.0085790680812508</v>
      </c>
      <c r="F419" s="2">
        <f t="shared" si="21"/>
        <v>3.9082150617444027</v>
      </c>
      <c r="G419" s="1">
        <v>4.0016106896199313</v>
      </c>
      <c r="H419" s="1">
        <v>3.968</v>
      </c>
      <c r="I419" s="1">
        <v>3.8949448256669155</v>
      </c>
      <c r="J419" s="1">
        <f t="shared" si="22"/>
        <v>3.9056619108972486</v>
      </c>
      <c r="K419" s="1">
        <f>'DF-MP2-F12 aVnZ-F12'!R423</f>
        <v>4.8430515189338745</v>
      </c>
      <c r="L419" s="1">
        <f>'DF-MP2-F12 aVnZ-F12'!T423</f>
        <v>4.8405759703427531</v>
      </c>
      <c r="M419" s="1"/>
      <c r="N419" s="1">
        <f t="shared" si="23"/>
        <v>2.5531508471541287E-3</v>
      </c>
      <c r="O419" s="1"/>
      <c r="P419">
        <v>52</v>
      </c>
      <c r="Q419" t="s">
        <v>2461</v>
      </c>
      <c r="R419">
        <v>0.9</v>
      </c>
      <c r="S419">
        <v>3.9470000000000001</v>
      </c>
      <c r="T419">
        <v>4.0510000000000002</v>
      </c>
      <c r="U419">
        <v>4.282</v>
      </c>
      <c r="V419">
        <v>3.968</v>
      </c>
    </row>
    <row r="420" spans="1:22" x14ac:dyDescent="0.2">
      <c r="A420" t="str">
        <f>'MP2-F12 '!C432</f>
        <v>52_Benzene-AcOH_OH-pi_0.95</v>
      </c>
      <c r="B420" s="1">
        <f>'MP2-F12 '!BK432</f>
        <v>5.2584067353355621</v>
      </c>
      <c r="C420" s="1">
        <f>'MP2-F12 '!BL432</f>
        <v>5.2692850127037918</v>
      </c>
      <c r="D420" s="1">
        <f>'CCSD-F12c VTZ-F12'!S420</f>
        <v>-1.5651505891976809</v>
      </c>
      <c r="E420" s="1">
        <f>'sterling (T) in progress'!E422</f>
        <v>0.8286541242726444</v>
      </c>
      <c r="F420" s="2">
        <f t="shared" si="21"/>
        <v>4.5252595862603862</v>
      </c>
      <c r="G420" s="1">
        <v>4.6131015276794756</v>
      </c>
      <c r="H420" s="1">
        <v>4.58</v>
      </c>
      <c r="I420" s="1">
        <v>4.5233427576984138</v>
      </c>
      <c r="J420" s="1">
        <f t="shared" si="22"/>
        <v>4.5219102704105261</v>
      </c>
      <c r="K420" s="1">
        <f>'DF-MP2-F12 aVnZ-F12'!R424</f>
        <v>5.2617560511854222</v>
      </c>
      <c r="L420" s="1">
        <f>'DF-MP2-F12 aVnZ-F12'!T424</f>
        <v>5.2595138679702522</v>
      </c>
      <c r="M420" s="1"/>
      <c r="N420" s="1">
        <f t="shared" si="23"/>
        <v>3.3493158498600906E-3</v>
      </c>
      <c r="O420" s="1"/>
      <c r="P420">
        <v>52</v>
      </c>
      <c r="Q420" t="s">
        <v>2461</v>
      </c>
      <c r="R420">
        <v>0.95</v>
      </c>
      <c r="S420">
        <v>4.5129999999999999</v>
      </c>
      <c r="T420">
        <v>4.5999999999999996</v>
      </c>
      <c r="U420">
        <v>4.782</v>
      </c>
      <c r="V420">
        <v>4.58</v>
      </c>
    </row>
    <row r="421" spans="1:22" x14ac:dyDescent="0.2">
      <c r="A421" t="str">
        <f>'MP2-F12 '!C433</f>
        <v>52_Benzene-AcOH_OH-pi_1.00</v>
      </c>
      <c r="B421" s="1">
        <f>'MP2-F12 '!BK433</f>
        <v>5.2372393265872539</v>
      </c>
      <c r="C421" s="1">
        <f>'MP2-F12 '!BL433</f>
        <v>5.2474500941914659</v>
      </c>
      <c r="D421" s="1">
        <f>'CCSD-F12c VTZ-F12'!S421</f>
        <v>-1.2674393106143595</v>
      </c>
      <c r="E421" s="1">
        <f>'sterling (T) in progress'!E423</f>
        <v>0.68150804856097325</v>
      </c>
      <c r="F421" s="2">
        <f t="shared" si="21"/>
        <v>4.6552525705887637</v>
      </c>
      <c r="G421" s="1">
        <v>4.7371817837733454</v>
      </c>
      <c r="H421" s="1">
        <v>4.7039999999999997</v>
      </c>
      <c r="I421" s="1">
        <v>4.661123787163584</v>
      </c>
      <c r="J421" s="1">
        <f t="shared" si="22"/>
        <v>4.6513080645338674</v>
      </c>
      <c r="K421" s="1">
        <f>'DF-MP2-F12 aVnZ-F12'!R425</f>
        <v>5.2411838326421503</v>
      </c>
      <c r="L421" s="1">
        <f>'DF-MP2-F12 aVnZ-F12'!T425</f>
        <v>5.2391511773413155</v>
      </c>
      <c r="M421" s="1"/>
      <c r="N421" s="1">
        <f t="shared" si="23"/>
        <v>3.9445060548963795E-3</v>
      </c>
      <c r="O421" s="1"/>
      <c r="P421">
        <v>52</v>
      </c>
      <c r="Q421" t="s">
        <v>2461</v>
      </c>
      <c r="R421">
        <v>1</v>
      </c>
      <c r="S421">
        <v>4.6269999999999998</v>
      </c>
      <c r="T421">
        <v>4.7</v>
      </c>
      <c r="U421">
        <v>4.8419999999999996</v>
      </c>
      <c r="V421">
        <v>4.7039999999999997</v>
      </c>
    </row>
    <row r="422" spans="1:22" x14ac:dyDescent="0.2">
      <c r="A422" t="str">
        <f>'MP2-F12 '!C434</f>
        <v>52_Benzene-AcOH_OH-pi_1.05</v>
      </c>
      <c r="B422" s="1">
        <f>'MP2-F12 '!BK434</f>
        <v>4.974177361482452</v>
      </c>
      <c r="C422" s="1">
        <f>'MP2-F12 '!BL434</f>
        <v>4.9837116595080264</v>
      </c>
      <c r="D422" s="1">
        <f>'CCSD-F12c VTZ-F12'!S422</f>
        <v>-1.0314316378592174</v>
      </c>
      <c r="E422" s="1">
        <f>'sterling (T) in progress'!E424</f>
        <v>0.56064563403588363</v>
      </c>
      <c r="F422" s="2">
        <f t="shared" si="21"/>
        <v>4.5075617488174453</v>
      </c>
      <c r="G422" s="1">
        <v>4.5834299527400253</v>
      </c>
      <c r="H422" s="1">
        <v>4.55</v>
      </c>
      <c r="I422" s="1">
        <v>4.5186305562364533</v>
      </c>
      <c r="J422" s="1">
        <f t="shared" si="22"/>
        <v>4.503391357659118</v>
      </c>
      <c r="K422" s="1">
        <f>'DF-MP2-F12 aVnZ-F12'!R426</f>
        <v>4.9783477526407793</v>
      </c>
      <c r="L422" s="1">
        <f>'DF-MP2-F12 aVnZ-F12'!T426</f>
        <v>4.9765202407431435</v>
      </c>
      <c r="M422" s="1"/>
      <c r="N422" s="1">
        <f t="shared" si="23"/>
        <v>4.1703911583272912E-3</v>
      </c>
      <c r="O422" s="1"/>
      <c r="P422">
        <v>52</v>
      </c>
      <c r="Q422" t="s">
        <v>2461</v>
      </c>
      <c r="R422">
        <v>1.05</v>
      </c>
      <c r="S422">
        <v>4.4790000000000001</v>
      </c>
      <c r="T422">
        <v>4.54</v>
      </c>
      <c r="U422">
        <v>4.6520000000000001</v>
      </c>
      <c r="V422">
        <v>4.55</v>
      </c>
    </row>
    <row r="423" spans="1:22" x14ac:dyDescent="0.2">
      <c r="A423" t="str">
        <f>'MP2-F12 '!C435</f>
        <v>52_Benzene-AcOH_OH-pi_1.10</v>
      </c>
      <c r="B423" s="1">
        <f>'MP2-F12 '!BK435</f>
        <v>4.5915077608428048</v>
      </c>
      <c r="C423" s="1">
        <f>'MP2-F12 '!BL435</f>
        <v>4.6004377132903036</v>
      </c>
      <c r="D423" s="1">
        <f>'CCSD-F12c VTZ-F12'!S423</f>
        <v>-0.84378972422386145</v>
      </c>
      <c r="E423" s="1">
        <f>'sterling (T) in progress'!E425</f>
        <v>0.46151796252107868</v>
      </c>
      <c r="F423" s="2">
        <f t="shared" si="21"/>
        <v>4.2134596306737606</v>
      </c>
      <c r="G423" s="1">
        <v>4.2829219158551313</v>
      </c>
      <c r="H423" s="1">
        <v>4.25</v>
      </c>
      <c r="I423" s="1">
        <v>4.2275128670880093</v>
      </c>
      <c r="J423" s="1">
        <f t="shared" si="22"/>
        <v>4.2092359991400219</v>
      </c>
      <c r="K423" s="1">
        <f>'DF-MP2-F12 aVnZ-F12'!R427</f>
        <v>4.5957313923765435</v>
      </c>
      <c r="L423" s="1">
        <f>'DF-MP2-F12 aVnZ-F12'!T427</f>
        <v>4.594018671836082</v>
      </c>
      <c r="M423" s="1"/>
      <c r="N423" s="1">
        <f t="shared" si="23"/>
        <v>4.2236315337387254E-3</v>
      </c>
      <c r="O423" s="1"/>
      <c r="P423">
        <v>52</v>
      </c>
      <c r="Q423" t="s">
        <v>2461</v>
      </c>
      <c r="R423">
        <v>1.1000000000000001</v>
      </c>
      <c r="S423">
        <v>4.1920000000000002</v>
      </c>
      <c r="T423">
        <v>4.2430000000000003</v>
      </c>
      <c r="U423">
        <v>4.3310000000000004</v>
      </c>
      <c r="V423">
        <v>4.25</v>
      </c>
    </row>
    <row r="424" spans="1:22" x14ac:dyDescent="0.2">
      <c r="A424" t="str">
        <f>'MP2-F12 '!C436</f>
        <v>52_Benzene-AcOH_OH-pi_1.25</v>
      </c>
      <c r="B424" s="1">
        <f>'MP2-F12 '!BK436</f>
        <v>3.3196958095296876</v>
      </c>
      <c r="C424" s="1">
        <f>'MP2-F12 '!BL436</f>
        <v>3.3273407970954452</v>
      </c>
      <c r="D424" s="1">
        <f>'CCSD-F12c VTZ-F12'!S424</f>
        <v>-0.47554427315885039</v>
      </c>
      <c r="E424" s="1">
        <f>'sterling (T) in progress'!E426</f>
        <v>0.25860849414311882</v>
      </c>
      <c r="F424" s="2">
        <f t="shared" si="21"/>
        <v>3.1066682374217969</v>
      </c>
      <c r="G424" s="1">
        <v>3.1559295211219824</v>
      </c>
      <c r="H424" s="1">
        <v>3.1259999999999999</v>
      </c>
      <c r="I424" s="1">
        <v>3.1210642812253426</v>
      </c>
      <c r="J424" s="1">
        <f t="shared" si="22"/>
        <v>3.1027600305139558</v>
      </c>
      <c r="K424" s="1">
        <f>'DF-MP2-F12 aVnZ-F12'!R428</f>
        <v>3.3236040164375287</v>
      </c>
      <c r="L424" s="1">
        <f>'DF-MP2-F12 aVnZ-F12'!T428</f>
        <v>3.3223492741424749</v>
      </c>
      <c r="M424" s="1"/>
      <c r="N424" s="1">
        <f t="shared" si="23"/>
        <v>3.9082069078411052E-3</v>
      </c>
      <c r="O424" s="1"/>
      <c r="P424">
        <v>52</v>
      </c>
      <c r="Q424" t="s">
        <v>2461</v>
      </c>
      <c r="R424">
        <v>1.25</v>
      </c>
      <c r="S424">
        <v>3.1070000000000002</v>
      </c>
      <c r="T424">
        <v>3.1379999999999999</v>
      </c>
      <c r="U424">
        <v>3.18</v>
      </c>
      <c r="V424">
        <v>3.1259999999999999</v>
      </c>
    </row>
    <row r="425" spans="1:22" x14ac:dyDescent="0.2">
      <c r="A425" t="str">
        <f>'MP2-F12 '!C437</f>
        <v>52_Benzene-AcOH_OH-pi_1.50</v>
      </c>
      <c r="B425" s="1">
        <f>'MP2-F12 '!BK437</f>
        <v>1.7930375658730482</v>
      </c>
      <c r="C425" s="1">
        <f>'MP2-F12 '!BL437</f>
        <v>1.7985663350417653</v>
      </c>
      <c r="D425" s="1">
        <f>'CCSD-F12c VTZ-F12'!S425</f>
        <v>-0.20112363520768151</v>
      </c>
      <c r="E425" s="1">
        <f>'sterling (T) in progress'!E427</f>
        <v>0.10180896516421993</v>
      </c>
      <c r="F425" s="2">
        <f t="shared" si="21"/>
        <v>1.6972487666374279</v>
      </c>
      <c r="G425" s="1">
        <v>1.7219863826646991</v>
      </c>
      <c r="H425" s="1">
        <v>1.6990000000000001</v>
      </c>
      <c r="I425" s="1">
        <v>1.7047437579474285</v>
      </c>
      <c r="J425" s="1">
        <f t="shared" si="22"/>
        <v>1.6937228958295867</v>
      </c>
      <c r="K425" s="1">
        <f>'DF-MP2-F12 aVnZ-F12'!R429</f>
        <v>1.7965634366808894</v>
      </c>
      <c r="L425" s="1">
        <f>'DF-MP2-F12 aVnZ-F12'!T429</f>
        <v>1.7965315795720649</v>
      </c>
      <c r="M425" s="1"/>
      <c r="N425" s="1">
        <f t="shared" si="23"/>
        <v>3.5258708078411694E-3</v>
      </c>
      <c r="O425" s="1"/>
      <c r="P425">
        <v>52</v>
      </c>
      <c r="Q425" t="s">
        <v>2461</v>
      </c>
      <c r="R425">
        <v>1.5</v>
      </c>
      <c r="S425">
        <v>1.708</v>
      </c>
      <c r="T425">
        <v>1.722</v>
      </c>
      <c r="U425">
        <v>1.7350000000000001</v>
      </c>
      <c r="V425">
        <v>1.6990000000000001</v>
      </c>
    </row>
    <row r="426" spans="1:22" x14ac:dyDescent="0.2">
      <c r="A426" t="str">
        <f>'MP2-F12 '!C438</f>
        <v>52_Benzene-AcOH_OH-pi_2.00</v>
      </c>
      <c r="B426" s="1">
        <f>'MP2-F12 '!BK438</f>
        <v>0.58408372600066105</v>
      </c>
      <c r="C426" s="1">
        <f>'MP2-F12 '!BL438</f>
        <v>0.58544298289840802</v>
      </c>
      <c r="D426" s="1">
        <f>'CCSD-F12c VTZ-F12'!S426</f>
        <v>-5.1819059297090631E-2</v>
      </c>
      <c r="E426" s="1">
        <f>'sterling (T) in progress'!E428</f>
        <v>1.9851698752469626E-2</v>
      </c>
      <c r="F426" s="2">
        <f t="shared" si="21"/>
        <v>0.55378639099401628</v>
      </c>
      <c r="G426" s="1">
        <v>0.56406165683623044</v>
      </c>
      <c r="H426" s="1">
        <v>0.55400000000000005</v>
      </c>
      <c r="I426" s="1">
        <v>0.55797924264863608</v>
      </c>
      <c r="J426" s="1">
        <f t="shared" si="22"/>
        <v>0.55211636545604004</v>
      </c>
      <c r="K426" s="1">
        <f>'DF-MP2-F12 aVnZ-F12'!R430</f>
        <v>0.58575375153863729</v>
      </c>
      <c r="L426" s="1">
        <f>'DF-MP2-F12 aVnZ-F12'!T430</f>
        <v>0.58637063300211423</v>
      </c>
      <c r="M426" s="1"/>
      <c r="N426" s="1">
        <f t="shared" si="23"/>
        <v>1.6700255379762385E-3</v>
      </c>
      <c r="O426" s="1"/>
      <c r="P426">
        <v>52</v>
      </c>
      <c r="Q426" t="s">
        <v>2461</v>
      </c>
      <c r="R426">
        <v>2</v>
      </c>
      <c r="S426">
        <v>0.56200000000000006</v>
      </c>
      <c r="T426">
        <v>0.56599999999999995</v>
      </c>
      <c r="U426">
        <v>0.56799999999999995</v>
      </c>
      <c r="V426">
        <v>0.55400000000000005</v>
      </c>
    </row>
    <row r="427" spans="1:22" x14ac:dyDescent="0.2">
      <c r="A427" t="str">
        <f>'MP2-F12 '!C439</f>
        <v>53_Benzene-AcNH2_NH-pi_0.90</v>
      </c>
      <c r="B427" s="1">
        <f>'MP2-F12 '!BK439</f>
        <v>4.3763178716628763</v>
      </c>
      <c r="C427" s="1">
        <f>'MP2-F12 '!BL439</f>
        <v>4.3894447450318026</v>
      </c>
      <c r="D427" s="1">
        <f>'CCSD-F12c VTZ-F12'!S427</f>
        <v>-1.4707772831500008</v>
      </c>
      <c r="E427" s="1">
        <f>'sterling (T) in progress'!E429</f>
        <v>0.86389794903369155</v>
      </c>
      <c r="F427" s="2">
        <f t="shared" si="21"/>
        <v>3.767504216739332</v>
      </c>
      <c r="G427" s="1">
        <v>3.8488129453444451</v>
      </c>
      <c r="H427" s="1">
        <v>3.7869999999999999</v>
      </c>
      <c r="I427" s="1">
        <v>3.762961933460006</v>
      </c>
      <c r="J427" s="1">
        <f t="shared" si="22"/>
        <v>3.7694385375465673</v>
      </c>
      <c r="K427" s="1">
        <f>'DF-MP2-F12 aVnZ-F12'!R431</f>
        <v>4.374383550855641</v>
      </c>
      <c r="L427" s="1">
        <f>'DF-MP2-F12 aVnZ-F12'!T431</f>
        <v>4.3720534877822654</v>
      </c>
      <c r="M427" s="1"/>
      <c r="N427" s="1">
        <f t="shared" si="23"/>
        <v>-1.9343208072353235E-3</v>
      </c>
      <c r="O427" s="1"/>
      <c r="P427">
        <v>53</v>
      </c>
      <c r="Q427" t="s">
        <v>2462</v>
      </c>
      <c r="R427">
        <v>0.9</v>
      </c>
      <c r="S427">
        <v>3.895</v>
      </c>
      <c r="T427">
        <v>3.9830000000000001</v>
      </c>
      <c r="U427">
        <v>4.1420000000000003</v>
      </c>
      <c r="V427">
        <v>3.7869999999999999</v>
      </c>
    </row>
    <row r="428" spans="1:22" x14ac:dyDescent="0.2">
      <c r="A428" t="str">
        <f>'MP2-F12 '!C440</f>
        <v>53_Benzene-AcNH2_NH-pi_0.95</v>
      </c>
      <c r="B428" s="1">
        <f>'MP2-F12 '!BK440</f>
        <v>4.7224952933976221</v>
      </c>
      <c r="C428" s="1">
        <f>'MP2-F12 '!BL440</f>
        <v>4.7353557046401669</v>
      </c>
      <c r="D428" s="1">
        <f>'CCSD-F12c VTZ-F12'!S428</f>
        <v>-1.1897076913777798</v>
      </c>
      <c r="E428" s="1">
        <f>'sterling (T) in progress'!E430</f>
        <v>0.7108468981965187</v>
      </c>
      <c r="F428" s="2">
        <f t="shared" si="21"/>
        <v>4.2420762273756019</v>
      </c>
      <c r="G428" s="1">
        <v>4.3201349266959861</v>
      </c>
      <c r="H428" s="1">
        <v>4.2649999999999997</v>
      </c>
      <c r="I428" s="1">
        <v>4.246969300231755</v>
      </c>
      <c r="J428" s="1">
        <f t="shared" si="22"/>
        <v>4.2436345002163609</v>
      </c>
      <c r="K428" s="1">
        <f>'DF-MP2-F12 aVnZ-F12'!R432</f>
        <v>4.720937020556863</v>
      </c>
      <c r="L428" s="1">
        <f>'DF-MP2-F12 aVnZ-F12'!T432</f>
        <v>4.7189733664572664</v>
      </c>
      <c r="M428" s="1"/>
      <c r="N428" s="1">
        <f t="shared" si="23"/>
        <v>-1.5582728407590452E-3</v>
      </c>
      <c r="O428" s="1"/>
      <c r="P428">
        <v>53</v>
      </c>
      <c r="Q428" t="s">
        <v>2462</v>
      </c>
      <c r="R428">
        <v>0.95</v>
      </c>
      <c r="S428">
        <v>4.319</v>
      </c>
      <c r="T428">
        <v>4.3940000000000001</v>
      </c>
      <c r="U428">
        <v>4.5220000000000002</v>
      </c>
      <c r="V428">
        <v>4.2649999999999997</v>
      </c>
    </row>
    <row r="429" spans="1:22" x14ac:dyDescent="0.2">
      <c r="A429" t="str">
        <f>'MP2-F12 '!C441</f>
        <v>53_Benzene-AcNH2_NH-pi_1.00</v>
      </c>
      <c r="B429" s="1">
        <f>'MP2-F12 '!BK441</f>
        <v>4.7177491889807843</v>
      </c>
      <c r="C429" s="1">
        <f>'MP2-F12 '!BL441</f>
        <v>4.7302483464071621</v>
      </c>
      <c r="D429" s="1">
        <f>'CCSD-F12c VTZ-F12'!S429</f>
        <v>-0.96851646675145275</v>
      </c>
      <c r="E429" s="1">
        <f>'sterling (T) in progress'!E431</f>
        <v>0.58598783430478729</v>
      </c>
      <c r="F429" s="2">
        <f t="shared" si="21"/>
        <v>4.3341940771291725</v>
      </c>
      <c r="G429" s="1">
        <v>4.4082778244809857</v>
      </c>
      <c r="H429" s="1">
        <v>4.3579999999999997</v>
      </c>
      <c r="I429" s="1">
        <v>4.345564854627245</v>
      </c>
      <c r="J429" s="1">
        <f t="shared" si="22"/>
        <v>4.3352205565341189</v>
      </c>
      <c r="K429" s="1">
        <f>'DF-MP2-F12 aVnZ-F12'!R433</f>
        <v>4.7167227095758379</v>
      </c>
      <c r="L429" s="1">
        <f>'DF-MP2-F12 aVnZ-F12'!T433</f>
        <v>4.7151116648347324</v>
      </c>
      <c r="M429" s="1"/>
      <c r="N429" s="1">
        <f t="shared" si="23"/>
        <v>-1.0264794049463788E-3</v>
      </c>
      <c r="O429" s="1"/>
      <c r="P429">
        <v>53</v>
      </c>
      <c r="Q429" t="s">
        <v>2462</v>
      </c>
      <c r="R429">
        <v>1</v>
      </c>
      <c r="S429">
        <v>4.3899999999999997</v>
      </c>
      <c r="T429">
        <v>4.4539999999999997</v>
      </c>
      <c r="U429">
        <v>4.5570000000000004</v>
      </c>
      <c r="V429">
        <v>4.3579999999999997</v>
      </c>
    </row>
    <row r="430" spans="1:22" x14ac:dyDescent="0.2">
      <c r="A430" t="str">
        <f>'MP2-F12 '!C442</f>
        <v>53_Benzene-AcNH2_NH-pi_1.05</v>
      </c>
      <c r="B430" s="1">
        <f>'MP2-F12 '!BK442</f>
        <v>4.5106086748186733</v>
      </c>
      <c r="C430" s="1">
        <f>'MP2-F12 '!BL442</f>
        <v>4.5226624033883631</v>
      </c>
      <c r="D430" s="1">
        <f>'CCSD-F12c VTZ-F12'!S430</f>
        <v>-0.79326953992468674</v>
      </c>
      <c r="E430" s="1">
        <f>'sterling (T) in progress'!E432</f>
        <v>0.48400008231652558</v>
      </c>
      <c r="F430" s="2">
        <f t="shared" si="21"/>
        <v>4.2013841802176977</v>
      </c>
      <c r="G430" s="1">
        <v>4.2702877904305581</v>
      </c>
      <c r="H430" s="1">
        <v>4.2249999999999996</v>
      </c>
      <c r="I430" s="1">
        <v>4.2162834262005164</v>
      </c>
      <c r="J430" s="1">
        <f t="shared" si="22"/>
        <v>4.2013392172105117</v>
      </c>
      <c r="K430" s="1">
        <f>'DF-MP2-F12 aVnZ-F12'!R434</f>
        <v>4.5106536378258584</v>
      </c>
      <c r="L430" s="1">
        <f>'DF-MP2-F12 aVnZ-F12'!T434</f>
        <v>4.5093117500657485</v>
      </c>
      <c r="M430" s="1"/>
      <c r="N430" s="1">
        <f t="shared" si="23"/>
        <v>4.4963007185927495E-5</v>
      </c>
      <c r="O430" s="1"/>
      <c r="P430">
        <v>53</v>
      </c>
      <c r="Q430" t="s">
        <v>2462</v>
      </c>
      <c r="R430">
        <v>1.05</v>
      </c>
      <c r="S430">
        <v>4.2510000000000003</v>
      </c>
      <c r="T430">
        <v>4.306</v>
      </c>
      <c r="U430">
        <v>4.3860000000000001</v>
      </c>
      <c r="V430">
        <v>4.2249999999999996</v>
      </c>
    </row>
    <row r="431" spans="1:22" x14ac:dyDescent="0.2">
      <c r="A431" t="str">
        <f>'MP2-F12 '!C443</f>
        <v>53_Benzene-AcNH2_NH-pi_1.10</v>
      </c>
      <c r="B431" s="1">
        <f>'MP2-F12 '!BK443</f>
        <v>4.1967663809696782</v>
      </c>
      <c r="C431" s="1">
        <f>'MP2-F12 '!BL443</f>
        <v>4.2082119912100815</v>
      </c>
      <c r="D431" s="1">
        <f>'CCSD-F12c VTZ-F12'!S431</f>
        <v>-0.65399698916320226</v>
      </c>
      <c r="E431" s="1">
        <f>'sterling (T) in progress'!E433</f>
        <v>0.40089607367716751</v>
      </c>
      <c r="F431" s="2">
        <f t="shared" si="21"/>
        <v>3.944651407354145</v>
      </c>
      <c r="G431" s="1">
        <v>4.0079036019201846</v>
      </c>
      <c r="H431" s="1">
        <v>3.9670000000000001</v>
      </c>
      <c r="I431" s="1">
        <v>3.9612141536270506</v>
      </c>
      <c r="J431" s="1">
        <f t="shared" si="22"/>
        <v>3.9436654654836434</v>
      </c>
      <c r="K431" s="1">
        <f>'DF-MP2-F12 aVnZ-F12'!R435</f>
        <v>4.1977523228401799</v>
      </c>
      <c r="L431" s="1">
        <f>'DF-MP2-F12 aVnZ-F12'!T435</f>
        <v>4.1965936294274098</v>
      </c>
      <c r="M431" s="1"/>
      <c r="N431" s="1">
        <f t="shared" si="23"/>
        <v>9.8594187050160542E-4</v>
      </c>
      <c r="O431" s="1"/>
      <c r="P431">
        <v>53</v>
      </c>
      <c r="Q431" t="s">
        <v>2462</v>
      </c>
      <c r="R431">
        <v>1.1000000000000001</v>
      </c>
      <c r="S431">
        <v>3.9940000000000002</v>
      </c>
      <c r="T431">
        <v>4.04</v>
      </c>
      <c r="U431">
        <v>4.1040000000000001</v>
      </c>
      <c r="V431">
        <v>3.9670000000000001</v>
      </c>
    </row>
    <row r="432" spans="1:22" x14ac:dyDescent="0.2">
      <c r="A432" t="str">
        <f>'MP2-F12 '!C444</f>
        <v>53_Benzene-AcNH2_NH-pi_1.25</v>
      </c>
      <c r="B432" s="1">
        <f>'MP2-F12 '!BK444</f>
        <v>3.1044000389226079</v>
      </c>
      <c r="C432" s="1">
        <f>'MP2-F12 '!BL444</f>
        <v>3.1138143057619279</v>
      </c>
      <c r="D432" s="1">
        <f>'CCSD-F12c VTZ-F12'!S432</f>
        <v>-0.38014999594594467</v>
      </c>
      <c r="E432" s="1">
        <f>'sterling (T) in progress'!E434</f>
        <v>0.23203269096769541</v>
      </c>
      <c r="F432" s="2">
        <f t="shared" si="21"/>
        <v>2.959962296171307</v>
      </c>
      <c r="G432" s="1">
        <v>3.0052144697240246</v>
      </c>
      <c r="H432" s="1">
        <v>2.9729999999999999</v>
      </c>
      <c r="I432" s="1">
        <v>2.9744067695736733</v>
      </c>
      <c r="J432" s="1">
        <f t="shared" si="22"/>
        <v>2.9562827339443585</v>
      </c>
      <c r="K432" s="1">
        <f>'DF-MP2-F12 aVnZ-F12'!R436</f>
        <v>3.1080796011495564</v>
      </c>
      <c r="L432" s="1">
        <f>'DF-MP2-F12 aVnZ-F12'!T436</f>
        <v>3.1073368561005905</v>
      </c>
      <c r="M432" s="1"/>
      <c r="N432" s="1">
        <f t="shared" si="23"/>
        <v>3.6795622269485406E-3</v>
      </c>
      <c r="O432" s="1"/>
      <c r="P432">
        <v>53</v>
      </c>
      <c r="Q432" t="s">
        <v>2462</v>
      </c>
      <c r="R432">
        <v>1.25</v>
      </c>
      <c r="S432">
        <v>3.01</v>
      </c>
      <c r="T432">
        <v>3.0390000000000001</v>
      </c>
      <c r="U432">
        <v>3.07</v>
      </c>
      <c r="V432">
        <v>2.9729999999999999</v>
      </c>
    </row>
    <row r="433" spans="1:22" x14ac:dyDescent="0.2">
      <c r="A433" t="str">
        <f>'MP2-F12 '!C445</f>
        <v>53_Benzene-AcNH2_NH-pi_1.50</v>
      </c>
      <c r="B433" s="1">
        <f>'MP2-F12 '!BK445</f>
        <v>1.7097825342978201</v>
      </c>
      <c r="C433" s="1">
        <f>'MP2-F12 '!BL445</f>
        <v>1.7160867303699419</v>
      </c>
      <c r="D433" s="1">
        <f>'CCSD-F12c VTZ-F12'!S433</f>
        <v>-0.1720277623357489</v>
      </c>
      <c r="E433" s="1">
        <f>'sterling (T) in progress'!E435</f>
        <v>9.9319947955165605E-2</v>
      </c>
      <c r="F433" s="2">
        <f t="shared" si="21"/>
        <v>1.6414071490445075</v>
      </c>
      <c r="G433" s="1">
        <v>1.6679013006144059</v>
      </c>
      <c r="H433" s="1">
        <v>1.645</v>
      </c>
      <c r="I433" s="1">
        <v>1.6507570154180939</v>
      </c>
      <c r="J433" s="1">
        <f t="shared" si="22"/>
        <v>1.6370747199172369</v>
      </c>
      <c r="K433" s="1">
        <f>'DF-MP2-F12 aVnZ-F12'!R437</f>
        <v>1.7141149634250907</v>
      </c>
      <c r="L433" s="1">
        <f>'DF-MP2-F12 aVnZ-F12'!T437</f>
        <v>1.7140033952324367</v>
      </c>
      <c r="M433" s="1"/>
      <c r="N433" s="1">
        <f t="shared" si="23"/>
        <v>4.3324291272706095E-3</v>
      </c>
      <c r="O433" s="1"/>
      <c r="P433">
        <v>53</v>
      </c>
      <c r="Q433" t="s">
        <v>2462</v>
      </c>
      <c r="R433">
        <v>1.5</v>
      </c>
      <c r="S433">
        <v>1.68</v>
      </c>
      <c r="T433">
        <v>1.694</v>
      </c>
      <c r="U433">
        <v>1.704</v>
      </c>
      <c r="V433">
        <v>1.645</v>
      </c>
    </row>
    <row r="434" spans="1:22" x14ac:dyDescent="0.2">
      <c r="A434" t="str">
        <f>'MP2-F12 '!C446</f>
        <v>53_Benzene-AcNH2_NH-pi_2.00</v>
      </c>
      <c r="B434" s="1">
        <f>'MP2-F12 '!BK446</f>
        <v>0.50302883743687155</v>
      </c>
      <c r="C434" s="1">
        <f>'MP2-F12 '!BL446</f>
        <v>0.5049712709647578</v>
      </c>
      <c r="D434" s="1">
        <f>'CCSD-F12c VTZ-F12'!S434</f>
        <v>-4.5257427785802995E-2</v>
      </c>
      <c r="E434" s="1">
        <f>'sterling (T) in progress'!E436</f>
        <v>2.0949643576043241E-2</v>
      </c>
      <c r="F434" s="2">
        <f t="shared" si="21"/>
        <v>0.48090261372157006</v>
      </c>
      <c r="G434" s="1">
        <v>0.49177820991163246</v>
      </c>
      <c r="H434" s="1">
        <v>0.48099999999999998</v>
      </c>
      <c r="I434" s="1">
        <v>0.48555973677322861</v>
      </c>
      <c r="J434" s="1">
        <f t="shared" si="22"/>
        <v>0.47872105322711178</v>
      </c>
      <c r="K434" s="1">
        <f>'DF-MP2-F12 aVnZ-F12'!R438</f>
        <v>0.50521039793132982</v>
      </c>
      <c r="L434" s="1">
        <f>'DF-MP2-F12 aVnZ-F12'!T438</f>
        <v>0.50558631249648156</v>
      </c>
      <c r="M434" s="1"/>
      <c r="N434" s="1">
        <f t="shared" si="23"/>
        <v>2.1815604944582789E-3</v>
      </c>
      <c r="O434" s="1"/>
      <c r="P434">
        <v>53</v>
      </c>
      <c r="Q434" t="s">
        <v>2462</v>
      </c>
      <c r="R434">
        <v>2</v>
      </c>
      <c r="S434">
        <v>0.49399999999999999</v>
      </c>
      <c r="T434">
        <v>0.498</v>
      </c>
      <c r="U434">
        <v>0.499</v>
      </c>
      <c r="V434">
        <v>0.48099999999999998</v>
      </c>
    </row>
    <row r="435" spans="1:22" x14ac:dyDescent="0.2">
      <c r="A435" t="str">
        <f>'MP2-F12 '!C447</f>
        <v>54_Benzene-Water_OH-pi_0.90</v>
      </c>
      <c r="B435" s="1">
        <f>'MP2-F12 '!BK447</f>
        <v>3.2622222176590165</v>
      </c>
      <c r="C435" s="1">
        <f>'MP2-F12 '!BL447</f>
        <v>3.2689882204485574</v>
      </c>
      <c r="D435" s="1">
        <f>'CCSD-F12c VTZ-F12'!S435</f>
        <v>-1.141824339637838</v>
      </c>
      <c r="E435" s="1">
        <f>'sterling (T) in progress'!E437</f>
        <v>0.62332954029685539</v>
      </c>
      <c r="F435" s="2">
        <f t="shared" si="21"/>
        <v>2.7451229022668149</v>
      </c>
      <c r="G435" s="1">
        <v>2.7656317140214171</v>
      </c>
      <c r="H435" s="1">
        <v>2.8039999999999998</v>
      </c>
      <c r="I435" s="1">
        <v>2.7096210247230568</v>
      </c>
      <c r="J435" s="1">
        <f t="shared" si="22"/>
        <v>2.7437274183180338</v>
      </c>
      <c r="K435" s="1">
        <f>'DF-MP2-F12 aVnZ-F12'!R439</f>
        <v>3.2636177016077976</v>
      </c>
      <c r="L435" s="1">
        <f>'DF-MP2-F12 aVnZ-F12'!T439</f>
        <v>3.2607618487109815</v>
      </c>
      <c r="M435" s="1"/>
      <c r="N435" s="1">
        <f t="shared" si="23"/>
        <v>1.3954839487810844E-3</v>
      </c>
      <c r="O435" s="1"/>
      <c r="P435">
        <v>54</v>
      </c>
      <c r="Q435" t="s">
        <v>2463</v>
      </c>
      <c r="R435">
        <v>0.9</v>
      </c>
      <c r="S435">
        <v>2.831</v>
      </c>
      <c r="T435">
        <v>2.8660000000000001</v>
      </c>
      <c r="U435">
        <v>3.0419999999999998</v>
      </c>
      <c r="V435">
        <v>2.8039999999999998</v>
      </c>
    </row>
    <row r="436" spans="1:22" x14ac:dyDescent="0.2">
      <c r="A436" t="str">
        <f>'MP2-F12 '!C448</f>
        <v>54_Benzene-Water_OH-pi_0.95</v>
      </c>
      <c r="B436" s="1">
        <f>'MP2-F12 '!BK448</f>
        <v>3.5645227296207596</v>
      </c>
      <c r="C436" s="1">
        <f>'MP2-F12 '!BL448</f>
        <v>3.5709339161673883</v>
      </c>
      <c r="D436" s="1">
        <f>'CCSD-F12c VTZ-F12'!S436</f>
        <v>-0.8991177237479766</v>
      </c>
      <c r="E436" s="1">
        <f>'sterling (T) in progress'!E438</f>
        <v>0.49488353912920535</v>
      </c>
      <c r="F436" s="2">
        <f t="shared" si="21"/>
        <v>3.1611842625710227</v>
      </c>
      <c r="G436" s="1">
        <v>3.1855385146616473</v>
      </c>
      <c r="H436" s="1">
        <v>3.2130000000000001</v>
      </c>
      <c r="I436" s="1">
        <v>3.1394121170092171</v>
      </c>
      <c r="J436" s="1">
        <f t="shared" si="22"/>
        <v>3.1602885450019884</v>
      </c>
      <c r="K436" s="1">
        <f>'DF-MP2-F12 aVnZ-F12'!R440</f>
        <v>3.5654184471897938</v>
      </c>
      <c r="L436" s="1">
        <f>'DF-MP2-F12 aVnZ-F12'!T440</f>
        <v>3.5628593440623231</v>
      </c>
      <c r="M436" s="1"/>
      <c r="N436" s="1">
        <f t="shared" si="23"/>
        <v>8.9571756903428223E-4</v>
      </c>
      <c r="O436" s="1"/>
      <c r="P436">
        <v>54</v>
      </c>
      <c r="Q436" t="s">
        <v>2463</v>
      </c>
      <c r="R436">
        <v>0.95</v>
      </c>
      <c r="S436">
        <v>3.202</v>
      </c>
      <c r="T436">
        <v>3.23</v>
      </c>
      <c r="U436">
        <v>3.3679999999999999</v>
      </c>
      <c r="V436">
        <v>3.2130000000000001</v>
      </c>
    </row>
    <row r="437" spans="1:22" x14ac:dyDescent="0.2">
      <c r="A437" t="str">
        <f>'MP2-F12 '!C449</f>
        <v>54_Benzene-Water_OH-pi_1.00</v>
      </c>
      <c r="B437" s="1">
        <f>'MP2-F12 '!BK449</f>
        <v>3.5425767821940837</v>
      </c>
      <c r="C437" s="1">
        <f>'MP2-F12 '!BL449</f>
        <v>3.5487350315554331</v>
      </c>
      <c r="D437" s="1">
        <f>'CCSD-F12c VTZ-F12'!S437</f>
        <v>-0.71151435548905395</v>
      </c>
      <c r="E437" s="1">
        <f>'sterling (T) in progress'!E439</f>
        <v>0.39216032219423952</v>
      </c>
      <c r="F437" s="2">
        <f t="shared" si="21"/>
        <v>3.2236573417083512</v>
      </c>
      <c r="G437" s="1">
        <v>3.2501116664422494</v>
      </c>
      <c r="H437" s="1">
        <v>3.2679999999999998</v>
      </c>
      <c r="I437" s="1">
        <v>3.2117782301211051</v>
      </c>
      <c r="J437" s="1">
        <f t="shared" si="22"/>
        <v>3.2232227488992691</v>
      </c>
      <c r="K437" s="1">
        <f>'DF-MP2-F12 aVnZ-F12'!R441</f>
        <v>3.5430113750031658</v>
      </c>
      <c r="L437" s="1">
        <f>'DF-MP2-F12 aVnZ-F12'!T441</f>
        <v>3.5407176532508586</v>
      </c>
      <c r="M437" s="1"/>
      <c r="N437" s="1">
        <f t="shared" si="23"/>
        <v>4.3459280908209053E-4</v>
      </c>
      <c r="O437" s="1"/>
      <c r="P437">
        <v>54</v>
      </c>
      <c r="Q437" t="s">
        <v>2463</v>
      </c>
      <c r="R437">
        <v>1</v>
      </c>
      <c r="S437">
        <v>3.242</v>
      </c>
      <c r="T437">
        <v>3.266</v>
      </c>
      <c r="U437">
        <v>3.3730000000000002</v>
      </c>
      <c r="V437">
        <v>3.2679999999999998</v>
      </c>
    </row>
    <row r="438" spans="1:22" x14ac:dyDescent="0.2">
      <c r="A438" t="str">
        <f>'MP2-F12 '!C450</f>
        <v>54_Benzene-Water_OH-pi_1.05</v>
      </c>
      <c r="B438" s="1">
        <f>'MP2-F12 '!BK450</f>
        <v>3.3495778605969746</v>
      </c>
      <c r="C438" s="1">
        <f>'MP2-F12 '!BL450</f>
        <v>3.3555718611929377</v>
      </c>
      <c r="D438" s="1">
        <f>'CCSD-F12c VTZ-F12'!S438</f>
        <v>-0.56541445179239069</v>
      </c>
      <c r="E438" s="1">
        <f>'sterling (T) in progress'!E440</f>
        <v>0.30999933626472487</v>
      </c>
      <c r="F438" s="2">
        <f t="shared" si="21"/>
        <v>3.094245548800858</v>
      </c>
      <c r="G438" s="1">
        <v>3.1209786724587105</v>
      </c>
      <c r="H438" s="1">
        <v>3.1320000000000001</v>
      </c>
      <c r="I438" s="1">
        <v>3.0889845041871924</v>
      </c>
      <c r="J438" s="1">
        <f t="shared" si="22"/>
        <v>3.0941627450693088</v>
      </c>
      <c r="K438" s="1">
        <f>'DF-MP2-F12 aVnZ-F12'!R442</f>
        <v>3.3496606643285238</v>
      </c>
      <c r="L438" s="1">
        <f>'DF-MP2-F12 aVnZ-F12'!T442</f>
        <v>3.3476172699553279</v>
      </c>
      <c r="M438" s="1"/>
      <c r="N438" s="1">
        <f t="shared" si="23"/>
        <v>8.2803731549230264E-5</v>
      </c>
      <c r="O438" s="1"/>
      <c r="P438">
        <v>54</v>
      </c>
      <c r="Q438" t="s">
        <v>2463</v>
      </c>
      <c r="R438">
        <v>1.05</v>
      </c>
      <c r="S438">
        <v>3.1030000000000002</v>
      </c>
      <c r="T438">
        <v>3.1230000000000002</v>
      </c>
      <c r="U438">
        <v>3.206</v>
      </c>
      <c r="V438">
        <v>3.1320000000000001</v>
      </c>
    </row>
    <row r="439" spans="1:22" x14ac:dyDescent="0.2">
      <c r="A439" t="str">
        <f>'MP2-F12 '!C451</f>
        <v>54_Benzene-Water_OH-pi_1.10</v>
      </c>
      <c r="B439" s="1">
        <f>'MP2-F12 '!BK451</f>
        <v>3.0771633460432479</v>
      </c>
      <c r="C439" s="1">
        <f>'MP2-F12 '!BL451</f>
        <v>3.0830292381671294</v>
      </c>
      <c r="D439" s="1">
        <f>'CCSD-F12c VTZ-F12'!S439</f>
        <v>-0.45129811613098081</v>
      </c>
      <c r="E439" s="1">
        <f>'sterling (T) in progress'!E441</f>
        <v>0.24459343871937733</v>
      </c>
      <c r="F439" s="2">
        <f t="shared" si="21"/>
        <v>2.8703734088920347</v>
      </c>
      <c r="G439" s="1">
        <v>2.8957216007982378</v>
      </c>
      <c r="H439" s="1">
        <v>2.9009999999999998</v>
      </c>
      <c r="I439" s="1">
        <v>2.8690180136316181</v>
      </c>
      <c r="J439" s="1">
        <f t="shared" si="22"/>
        <v>2.8704586686316444</v>
      </c>
      <c r="K439" s="1">
        <f>'DF-MP2-F12 aVnZ-F12'!R443</f>
        <v>3.0770780863036382</v>
      </c>
      <c r="L439" s="1">
        <f>'DF-MP2-F12 aVnZ-F12'!T443</f>
        <v>3.0753013389763195</v>
      </c>
      <c r="M439" s="1"/>
      <c r="N439" s="1">
        <f t="shared" si="23"/>
        <v>-8.5259739609711005E-5</v>
      </c>
      <c r="O439" s="1"/>
      <c r="P439">
        <v>54</v>
      </c>
      <c r="Q439" t="s">
        <v>2463</v>
      </c>
      <c r="R439">
        <v>1.1000000000000001</v>
      </c>
      <c r="S439">
        <v>2.875</v>
      </c>
      <c r="T439">
        <v>2.8919999999999999</v>
      </c>
      <c r="U439">
        <v>2.9569999999999999</v>
      </c>
      <c r="V439">
        <v>2.9009999999999998</v>
      </c>
    </row>
    <row r="440" spans="1:22" x14ac:dyDescent="0.2">
      <c r="A440" t="str">
        <f>'MP2-F12 '!C452</f>
        <v>54_Benzene-Water_OH-pi_1.25</v>
      </c>
      <c r="B440" s="1">
        <f>'MP2-F12 '!BK452</f>
        <v>2.2047995470977377</v>
      </c>
      <c r="C440" s="1">
        <f>'MP2-F12 '!BL452</f>
        <v>2.2100800093970054</v>
      </c>
      <c r="D440" s="1">
        <f>'CCSD-F12c VTZ-F12'!S440</f>
        <v>-0.2353528301422716</v>
      </c>
      <c r="E440" s="1">
        <f>'sterling (T) in progress'!E442</f>
        <v>0.11883453555757652</v>
      </c>
      <c r="F440" s="2">
        <f t="shared" si="21"/>
        <v>2.0888575116298633</v>
      </c>
      <c r="G440" s="1">
        <v>2.1049778570085551</v>
      </c>
      <c r="H440" s="1">
        <v>2.1019999999999999</v>
      </c>
      <c r="I440" s="1">
        <v>2.0896571172345775</v>
      </c>
      <c r="J440" s="1">
        <f t="shared" si="22"/>
        <v>2.0882812525130428</v>
      </c>
      <c r="K440" s="1">
        <f>'DF-MP2-F12 aVnZ-F12'!R444</f>
        <v>2.2053758062145583</v>
      </c>
      <c r="L440" s="1">
        <f>'DF-MP2-F12 aVnZ-F12'!T444</f>
        <v>2.2046054634367773</v>
      </c>
      <c r="M440" s="1"/>
      <c r="N440" s="1">
        <f t="shared" si="23"/>
        <v>5.7625911682057662E-4</v>
      </c>
      <c r="O440" s="1"/>
      <c r="P440">
        <v>54</v>
      </c>
      <c r="Q440" t="s">
        <v>2463</v>
      </c>
      <c r="R440">
        <v>1.25</v>
      </c>
      <c r="S440">
        <v>2.0939999999999999</v>
      </c>
      <c r="T440">
        <v>2.1030000000000002</v>
      </c>
      <c r="U440">
        <v>2.1349999999999998</v>
      </c>
      <c r="V440">
        <v>2.1019999999999999</v>
      </c>
    </row>
    <row r="441" spans="1:22" x14ac:dyDescent="0.2">
      <c r="A441" t="str">
        <f>'MP2-F12 '!C453</f>
        <v>54_Benzene-Water_OH-pi_1.50</v>
      </c>
      <c r="B441" s="1">
        <f>'MP2-F12 '!BK453</f>
        <v>1.2058445596606127</v>
      </c>
      <c r="C441" s="1">
        <f>'MP2-F12 '!BL453</f>
        <v>1.2086670230832171</v>
      </c>
      <c r="D441" s="1">
        <f>'CCSD-F12c VTZ-F12'!S441</f>
        <v>-8.7791414133984835E-2</v>
      </c>
      <c r="E441" s="1">
        <f>'sterling (T) in progress'!E443</f>
        <v>3.4372375059993146E-2</v>
      </c>
      <c r="F441" s="2">
        <f t="shared" si="21"/>
        <v>1.154008351406232</v>
      </c>
      <c r="G441" s="1">
        <v>1.1602916356879631</v>
      </c>
      <c r="H441" s="1">
        <v>1.1559999999999999</v>
      </c>
      <c r="I441" s="1">
        <v>1.1533972248880855</v>
      </c>
      <c r="J441" s="1">
        <f t="shared" si="22"/>
        <v>1.152425520586621</v>
      </c>
      <c r="K441" s="1">
        <f>'DF-MP2-F12 aVnZ-F12'!R445</f>
        <v>1.2074273904802237</v>
      </c>
      <c r="L441" s="1">
        <f>'DF-MP2-F12 aVnZ-F12'!T445</f>
        <v>1.2075071997669637</v>
      </c>
      <c r="M441" s="1"/>
      <c r="N441" s="1">
        <f t="shared" si="23"/>
        <v>1.5828308196110807E-3</v>
      </c>
      <c r="O441" s="1"/>
      <c r="P441">
        <v>54</v>
      </c>
      <c r="Q441" t="s">
        <v>2463</v>
      </c>
      <c r="R441">
        <v>1.5</v>
      </c>
      <c r="S441">
        <v>1.1619999999999999</v>
      </c>
      <c r="T441">
        <v>1.1659999999999999</v>
      </c>
      <c r="U441">
        <v>1.177</v>
      </c>
      <c r="V441">
        <v>1.1559999999999999</v>
      </c>
    </row>
    <row r="442" spans="1:22" x14ac:dyDescent="0.2">
      <c r="A442" t="str">
        <f>'MP2-F12 '!C454</f>
        <v>54_Benzene-Water_OH-pi_2.00</v>
      </c>
      <c r="B442" s="1">
        <f>'MP2-F12 '!BK454</f>
        <v>0.43329971577161785</v>
      </c>
      <c r="C442" s="1">
        <f>'MP2-F12 '!BL454</f>
        <v>0.43390440263551477</v>
      </c>
      <c r="D442" s="1">
        <f>'CCSD-F12c VTZ-F12'!S442</f>
        <v>-1.7339418417175456E-2</v>
      </c>
      <c r="E442" s="1">
        <f>'sterling (T) in progress'!E444</f>
        <v>9.8621369095941718E-4</v>
      </c>
      <c r="F442" s="2">
        <f t="shared" si="21"/>
        <v>0.41707762999586812</v>
      </c>
      <c r="G442" s="1">
        <v>0.41903829398717057</v>
      </c>
      <c r="H442" s="1">
        <v>0.41599999999999998</v>
      </c>
      <c r="I442" s="1">
        <v>0.4169678620181243</v>
      </c>
      <c r="J442" s="1">
        <f t="shared" si="22"/>
        <v>0.41694651104540181</v>
      </c>
      <c r="K442" s="1">
        <f>'DF-MP2-F12 aVnZ-F12'!R446</f>
        <v>0.43343083472208416</v>
      </c>
      <c r="L442" s="1">
        <f>'DF-MP2-F12 aVnZ-F12'!T446</f>
        <v>0.43358084189260288</v>
      </c>
      <c r="M442" s="1"/>
      <c r="N442" s="1">
        <f t="shared" si="23"/>
        <v>1.311189504663024E-4</v>
      </c>
      <c r="O442" s="1"/>
      <c r="P442">
        <v>54</v>
      </c>
      <c r="Q442" t="s">
        <v>2463</v>
      </c>
      <c r="R442">
        <v>2</v>
      </c>
      <c r="S442">
        <v>0.42199999999999999</v>
      </c>
      <c r="T442">
        <v>0.42299999999999999</v>
      </c>
      <c r="U442">
        <v>0.42499999999999999</v>
      </c>
      <c r="V442">
        <v>0.41599999999999998</v>
      </c>
    </row>
    <row r="443" spans="1:22" x14ac:dyDescent="0.2">
      <c r="A443" t="str">
        <f>'MP2-F12 '!C455</f>
        <v>55_Benzene-MeOH_OH-pi_0.90</v>
      </c>
      <c r="B443" s="1">
        <f>'MP2-F12 '!BK455</f>
        <v>4.3717208295588996</v>
      </c>
      <c r="C443" s="1">
        <f>'MP2-F12 '!BL455</f>
        <v>4.3779103983117746</v>
      </c>
      <c r="D443" s="1">
        <f>'CCSD-F12c VTZ-F12'!S443</f>
        <v>-2.0966832597772282</v>
      </c>
      <c r="E443" s="1">
        <f>'sterling (T) in progress'!E445</f>
        <v>1.0644599411248925</v>
      </c>
      <c r="F443" s="2">
        <f t="shared" si="21"/>
        <v>3.3380048020375179</v>
      </c>
      <c r="G443" s="1">
        <v>3.4028273204773543</v>
      </c>
      <c r="H443" s="1">
        <v>3.4529999999999998</v>
      </c>
      <c r="I443" s="1">
        <v>3.316193180059174</v>
      </c>
      <c r="J443" s="1">
        <f t="shared" si="22"/>
        <v>3.3394975109065639</v>
      </c>
      <c r="K443" s="1">
        <f>'DF-MP2-F12 aVnZ-F12'!R447</f>
        <v>4.3702281206898537</v>
      </c>
      <c r="L443" s="1">
        <f>'DF-MP2-F12 aVnZ-F12'!T447</f>
        <v>4.3684308517107748</v>
      </c>
      <c r="M443" s="1"/>
      <c r="N443" s="1">
        <f t="shared" si="23"/>
        <v>-1.4927088690459556E-3</v>
      </c>
      <c r="O443" s="1"/>
      <c r="P443">
        <v>55</v>
      </c>
      <c r="Q443" t="s">
        <v>2464</v>
      </c>
      <c r="R443">
        <v>0.9</v>
      </c>
      <c r="S443">
        <v>3.5449999999999999</v>
      </c>
      <c r="T443">
        <v>3.6259999999999999</v>
      </c>
      <c r="U443">
        <v>3.8450000000000002</v>
      </c>
      <c r="V443">
        <v>3.4529999999999998</v>
      </c>
    </row>
    <row r="444" spans="1:22" x14ac:dyDescent="0.2">
      <c r="A444" t="str">
        <f>'MP2-F12 '!C456</f>
        <v>55_Benzene-MeOH_OH-pi_0.95</v>
      </c>
      <c r="B444" s="1">
        <f>'MP2-F12 '!BK456</f>
        <v>4.7700484086666108</v>
      </c>
      <c r="C444" s="1">
        <f>'MP2-F12 '!BL456</f>
        <v>4.7760298039354208</v>
      </c>
      <c r="D444" s="1">
        <f>'CCSD-F12c VTZ-F12'!S444</f>
        <v>-1.6821388996346136</v>
      </c>
      <c r="E444" s="1">
        <f>'sterling (T) in progress'!E446</f>
        <v>0.86368912284359778</v>
      </c>
      <c r="F444" s="2">
        <f t="shared" si="21"/>
        <v>3.9498967926349868</v>
      </c>
      <c r="G444" s="1">
        <v>4.013836838534651</v>
      </c>
      <c r="H444" s="1">
        <v>4.0469999999999997</v>
      </c>
      <c r="I444" s="1">
        <v>3.9411638293602769</v>
      </c>
      <c r="J444" s="1">
        <f t="shared" si="22"/>
        <v>3.9515986318755951</v>
      </c>
      <c r="K444" s="1">
        <f>'DF-MP2-F12 aVnZ-F12'!R448</f>
        <v>4.7683465694260025</v>
      </c>
      <c r="L444" s="1">
        <f>'DF-MP2-F12 aVnZ-F12'!T448</f>
        <v>4.7667801598865038</v>
      </c>
      <c r="M444" s="1"/>
      <c r="N444" s="1">
        <f t="shared" si="23"/>
        <v>-1.7018392406082938E-3</v>
      </c>
      <c r="O444" s="1"/>
      <c r="P444">
        <v>55</v>
      </c>
      <c r="Q444" t="s">
        <v>2464</v>
      </c>
      <c r="R444">
        <v>0.95</v>
      </c>
      <c r="S444">
        <v>4.07</v>
      </c>
      <c r="T444">
        <v>4.1379999999999999</v>
      </c>
      <c r="U444">
        <v>4.3099999999999996</v>
      </c>
      <c r="V444">
        <v>4.0469999999999997</v>
      </c>
    </row>
    <row r="445" spans="1:22" x14ac:dyDescent="0.2">
      <c r="A445" t="str">
        <f>'MP2-F12 '!C457</f>
        <v>55_Benzene-MeOH_OH-pi_1.00</v>
      </c>
      <c r="B445" s="1">
        <f>'MP2-F12 '!BK457</f>
        <v>4.7618626955536314</v>
      </c>
      <c r="C445" s="1">
        <f>'MP2-F12 '!BL457</f>
        <v>4.7676383413924377</v>
      </c>
      <c r="D445" s="1">
        <f>'CCSD-F12c VTZ-F12'!S445</f>
        <v>-1.3554138903088773</v>
      </c>
      <c r="E445" s="1">
        <f>'sterling (T) in progress'!E447</f>
        <v>0.70105640946884851</v>
      </c>
      <c r="F445" s="2">
        <f t="shared" si="21"/>
        <v>4.1058139441342689</v>
      </c>
      <c r="G445" s="1">
        <v>4.1675917106310276</v>
      </c>
      <c r="H445" s="1">
        <v>4.1870000000000003</v>
      </c>
      <c r="I445" s="1">
        <v>4.1061984263032532</v>
      </c>
      <c r="J445" s="1">
        <f t="shared" si="22"/>
        <v>4.1075052147136031</v>
      </c>
      <c r="K445" s="1">
        <f>'DF-MP2-F12 aVnZ-F12'!R449</f>
        <v>4.7601714249742981</v>
      </c>
      <c r="L445" s="1">
        <f>'DF-MP2-F12 aVnZ-F12'!T449</f>
        <v>4.7587737601504445</v>
      </c>
      <c r="M445" s="1"/>
      <c r="N445" s="1">
        <f t="shared" si="23"/>
        <v>-1.6912705793341587E-3</v>
      </c>
      <c r="O445" s="1"/>
      <c r="P445">
        <v>55</v>
      </c>
      <c r="Q445" t="s">
        <v>2464</v>
      </c>
      <c r="R445">
        <v>1</v>
      </c>
      <c r="S445">
        <v>4.1740000000000004</v>
      </c>
      <c r="T445">
        <v>4.2309999999999999</v>
      </c>
      <c r="U445">
        <v>4.3659999999999997</v>
      </c>
      <c r="V445">
        <v>4.1870000000000003</v>
      </c>
    </row>
    <row r="446" spans="1:22" x14ac:dyDescent="0.2">
      <c r="A446" t="str">
        <f>'MP2-F12 '!C458</f>
        <v>55_Benzene-MeOH_OH-pi_1.05</v>
      </c>
      <c r="B446" s="1">
        <f>'MP2-F12 '!BK458</f>
        <v>4.5273744474681941</v>
      </c>
      <c r="C446" s="1">
        <f>'MP2-F12 '!BL458</f>
        <v>4.5329103020706913</v>
      </c>
      <c r="D446" s="1">
        <f>'CCSD-F12c VTZ-F12'!S446</f>
        <v>-1.0965680432619567</v>
      </c>
      <c r="E446" s="1">
        <f>'sterling (T) in progress'!E448</f>
        <v>0.5689685512874475</v>
      </c>
      <c r="F446" s="2">
        <f t="shared" si="21"/>
        <v>3.9982021919745656</v>
      </c>
      <c r="G446" s="1">
        <v>4.0568759604263898</v>
      </c>
      <c r="H446" s="1">
        <v>4.0650000000000004</v>
      </c>
      <c r="I446" s="1">
        <v>4.0047250589254784</v>
      </c>
      <c r="J446" s="1">
        <f t="shared" si="22"/>
        <v>3.999774955493685</v>
      </c>
      <c r="K446" s="1">
        <f>'DF-MP2-F12 aVnZ-F12'!R450</f>
        <v>4.5258016839490747</v>
      </c>
      <c r="L446" s="1">
        <f>'DF-MP2-F12 aVnZ-F12'!T450</f>
        <v>4.5244773929020008</v>
      </c>
      <c r="M446" s="1"/>
      <c r="N446" s="1">
        <f t="shared" si="23"/>
        <v>-1.5727635191193912E-3</v>
      </c>
      <c r="O446" s="1"/>
      <c r="P446">
        <v>55</v>
      </c>
      <c r="Q446" t="s">
        <v>2464</v>
      </c>
      <c r="R446">
        <v>1.05</v>
      </c>
      <c r="S446">
        <v>4.0449999999999999</v>
      </c>
      <c r="T446">
        <v>4.0910000000000002</v>
      </c>
      <c r="U446">
        <v>4.1970000000000001</v>
      </c>
      <c r="V446">
        <v>4.0650000000000004</v>
      </c>
    </row>
    <row r="447" spans="1:22" x14ac:dyDescent="0.2">
      <c r="A447" t="str">
        <f>'MP2-F12 '!C459</f>
        <v>55_Benzene-MeOH_OH-pi_1.10</v>
      </c>
      <c r="B447" s="1">
        <f>'MP2-F12 '!BK459</f>
        <v>4.1800241045222242</v>
      </c>
      <c r="C447" s="1">
        <f>'MP2-F12 '!BL459</f>
        <v>4.1853163590341946</v>
      </c>
      <c r="D447" s="1">
        <f>'CCSD-F12c VTZ-F12'!S447</f>
        <v>-0.89124690909884441</v>
      </c>
      <c r="E447" s="1">
        <f>'sterling (T) in progress'!E449</f>
        <v>0.46196350011641357</v>
      </c>
      <c r="F447" s="2">
        <f t="shared" si="21"/>
        <v>3.7493210620286765</v>
      </c>
      <c r="G447" s="1">
        <v>3.8040140387318706</v>
      </c>
      <c r="H447" s="1">
        <v>3.8039999999999998</v>
      </c>
      <c r="I447" s="1">
        <v>3.7595859053604848</v>
      </c>
      <c r="J447" s="1">
        <f t="shared" si="22"/>
        <v>3.7507406955397933</v>
      </c>
      <c r="K447" s="1">
        <f>'DF-MP2-F12 aVnZ-F12'!R451</f>
        <v>4.1786044710111074</v>
      </c>
      <c r="L447" s="1">
        <f>'DF-MP2-F12 aVnZ-F12'!T451</f>
        <v>4.177297714091889</v>
      </c>
      <c r="M447" s="1"/>
      <c r="N447" s="1">
        <f t="shared" si="23"/>
        <v>-1.4196335111167357E-3</v>
      </c>
      <c r="O447" s="1"/>
      <c r="P447">
        <v>55</v>
      </c>
      <c r="Q447" t="s">
        <v>2464</v>
      </c>
      <c r="R447">
        <v>1.1000000000000001</v>
      </c>
      <c r="S447">
        <v>3.7770000000000001</v>
      </c>
      <c r="T447">
        <v>3.8159999999999998</v>
      </c>
      <c r="U447">
        <v>3.9</v>
      </c>
      <c r="V447">
        <v>3.8039999999999998</v>
      </c>
    </row>
    <row r="448" spans="1:22" x14ac:dyDescent="0.2">
      <c r="A448" t="str">
        <f>'MP2-F12 '!C460</f>
        <v>55_Benzene-MeOH_OH-pi_1.25</v>
      </c>
      <c r="B448" s="1">
        <f>'MP2-F12 '!BK460</f>
        <v>3.0183593014993235</v>
      </c>
      <c r="C448" s="1">
        <f>'MP2-F12 '!BL460</f>
        <v>3.0230646803193149</v>
      </c>
      <c r="D448" s="1">
        <f>'CCSD-F12c VTZ-F12'!S448</f>
        <v>-0.49164471606390858</v>
      </c>
      <c r="E448" s="1">
        <f>'sterling (T) in progress'!E450</f>
        <v>0.2482097395015197</v>
      </c>
      <c r="F448" s="2">
        <f t="shared" si="21"/>
        <v>2.7744074927553517</v>
      </c>
      <c r="G448" s="1">
        <v>2.8133231965421337</v>
      </c>
      <c r="H448" s="1">
        <v>2.8</v>
      </c>
      <c r="I448" s="1">
        <v>2.7861374302731079</v>
      </c>
      <c r="J448" s="1">
        <f t="shared" si="22"/>
        <v>2.7749243249369346</v>
      </c>
      <c r="K448" s="1">
        <f>'DF-MP2-F12 aVnZ-F12'!R452</f>
        <v>3.0178424693177406</v>
      </c>
      <c r="L448" s="1">
        <f>'DF-MP2-F12 aVnZ-F12'!T452</f>
        <v>3.0168167422139307</v>
      </c>
      <c r="M448" s="1"/>
      <c r="N448" s="1">
        <f t="shared" si="23"/>
        <v>-5.1683218158293798E-4</v>
      </c>
      <c r="O448" s="1"/>
      <c r="P448">
        <v>55</v>
      </c>
      <c r="Q448" t="s">
        <v>2464</v>
      </c>
      <c r="R448">
        <v>1.25</v>
      </c>
      <c r="S448">
        <v>2.7829999999999999</v>
      </c>
      <c r="T448">
        <v>2.8050000000000002</v>
      </c>
      <c r="U448">
        <v>2.8450000000000002</v>
      </c>
      <c r="V448">
        <v>2.8</v>
      </c>
    </row>
    <row r="449" spans="1:22" x14ac:dyDescent="0.2">
      <c r="A449" t="str">
        <f>'MP2-F12 '!C461</f>
        <v>55_Benzene-MeOH_OH-pi_1.50</v>
      </c>
      <c r="B449" s="1">
        <f>'MP2-F12 '!BK461</f>
        <v>1.6318800807546181</v>
      </c>
      <c r="C449" s="1">
        <f>'MP2-F12 '!BL461</f>
        <v>1.6354137889624343</v>
      </c>
      <c r="D449" s="1">
        <f>'CCSD-F12c VTZ-F12'!S449</f>
        <v>-0.20018918256927742</v>
      </c>
      <c r="E449" s="1">
        <f>'sterling (T) in progress'!E451</f>
        <v>9.0881592875781542E-2</v>
      </c>
      <c r="F449" s="2">
        <f t="shared" si="21"/>
        <v>1.5239088441134128</v>
      </c>
      <c r="G449" s="1">
        <v>1.5416348636014274</v>
      </c>
      <c r="H449" s="1">
        <v>1.528</v>
      </c>
      <c r="I449" s="1">
        <v>1.5291640456056941</v>
      </c>
      <c r="J449" s="1">
        <f t="shared" si="22"/>
        <v>1.5225724910611222</v>
      </c>
      <c r="K449" s="1">
        <f>'DF-MP2-F12 aVnZ-F12'!R453</f>
        <v>1.6332164338069086</v>
      </c>
      <c r="L449" s="1">
        <f>'DF-MP2-F12 aVnZ-F12'!T453</f>
        <v>1.6327578650411478</v>
      </c>
      <c r="M449" s="1"/>
      <c r="N449" s="1">
        <f t="shared" si="23"/>
        <v>1.3363530522905176E-3</v>
      </c>
      <c r="O449" s="1"/>
      <c r="P449">
        <v>55</v>
      </c>
      <c r="Q449" t="s">
        <v>2464</v>
      </c>
      <c r="R449">
        <v>1.5</v>
      </c>
      <c r="S449">
        <v>1.53</v>
      </c>
      <c r="T449">
        <v>1.5389999999999999</v>
      </c>
      <c r="U449">
        <v>1.552</v>
      </c>
      <c r="V449">
        <v>1.528</v>
      </c>
    </row>
    <row r="450" spans="1:22" x14ac:dyDescent="0.2">
      <c r="A450" t="str">
        <f>'MP2-F12 '!C462</f>
        <v>55_Benzene-MeOH_OH-pi_2.00</v>
      </c>
      <c r="B450" s="1">
        <f>'MP2-F12 '!BK462</f>
        <v>0.54942957872858833</v>
      </c>
      <c r="C450" s="1">
        <f>'MP2-F12 '!BL462</f>
        <v>0.55009834019445303</v>
      </c>
      <c r="D450" s="1">
        <f>'CCSD-F12c VTZ-F12'!S450</f>
        <v>-4.6836299398385739E-2</v>
      </c>
      <c r="E450" s="1">
        <f>'sterling (T) in progress'!E452</f>
        <v>1.4675242369211297E-2</v>
      </c>
      <c r="F450" s="2">
        <f t="shared" si="21"/>
        <v>0.51812334213849054</v>
      </c>
      <c r="G450" s="1">
        <v>0.52574338798059528</v>
      </c>
      <c r="H450" s="1">
        <v>0.51700000000000002</v>
      </c>
      <c r="I450" s="1">
        <v>0.52111376631817674</v>
      </c>
      <c r="J450" s="1">
        <f t="shared" si="22"/>
        <v>0.51726852169941384</v>
      </c>
      <c r="K450" s="1">
        <f>'DF-MP2-F12 aVnZ-F12'!R454</f>
        <v>0.55028439916766503</v>
      </c>
      <c r="L450" s="1">
        <f>'DF-MP2-F12 aVnZ-F12'!T454</f>
        <v>0.55018216259420072</v>
      </c>
      <c r="M450" s="1"/>
      <c r="N450" s="1">
        <f t="shared" si="23"/>
        <v>8.548204390766978E-4</v>
      </c>
      <c r="O450" s="1"/>
      <c r="P450">
        <v>55</v>
      </c>
      <c r="Q450" t="s">
        <v>2464</v>
      </c>
      <c r="R450">
        <v>2</v>
      </c>
      <c r="S450">
        <v>0.52300000000000002</v>
      </c>
      <c r="T450">
        <v>0.52600000000000002</v>
      </c>
      <c r="U450">
        <v>0.52800000000000002</v>
      </c>
      <c r="V450">
        <v>0.51700000000000002</v>
      </c>
    </row>
    <row r="451" spans="1:22" x14ac:dyDescent="0.2">
      <c r="A451" t="str">
        <f>'MP2-F12 '!C463</f>
        <v>56_Benzene-MeNH2_NH-pi_0.90</v>
      </c>
      <c r="B451" s="1">
        <f>'MP2-F12 '!BK463</f>
        <v>3.492223109553612</v>
      </c>
      <c r="C451" s="1">
        <f>'MP2-F12 '!BL463</f>
        <v>3.4974189743905297</v>
      </c>
      <c r="D451" s="1">
        <f>'CCSD-F12c VTZ-F12'!S451</f>
        <v>-2.1508268163634519</v>
      </c>
      <c r="E451" s="1">
        <f>'sterling (T) in progress'!E453</f>
        <v>1.0427963657494284</v>
      </c>
      <c r="F451" s="2">
        <f t="shared" si="21"/>
        <v>2.3809107867075205</v>
      </c>
      <c r="G451" s="1">
        <v>2.4569890968847008</v>
      </c>
      <c r="H451" s="1">
        <v>2.512</v>
      </c>
      <c r="I451" s="1">
        <v>2.3760966906105105</v>
      </c>
      <c r="J451" s="1">
        <f t="shared" si="22"/>
        <v>2.3841926589395888</v>
      </c>
      <c r="K451" s="1">
        <f>'DF-MP2-F12 aVnZ-F12'!R455</f>
        <v>3.4889412373215438</v>
      </c>
      <c r="L451" s="1">
        <f>'DF-MP2-F12 aVnZ-F12'!T455</f>
        <v>3.4864405187252263</v>
      </c>
      <c r="M451" s="1"/>
      <c r="N451" s="1">
        <f t="shared" si="23"/>
        <v>-3.281872232068217E-3</v>
      </c>
      <c r="O451" s="1"/>
      <c r="P451">
        <v>56</v>
      </c>
      <c r="Q451" t="s">
        <v>2465</v>
      </c>
      <c r="R451">
        <v>0.9</v>
      </c>
      <c r="S451">
        <v>2.5249999999999999</v>
      </c>
      <c r="T451">
        <v>2.6059999999999999</v>
      </c>
      <c r="U451">
        <v>2.827</v>
      </c>
      <c r="V451">
        <v>2.512</v>
      </c>
    </row>
    <row r="452" spans="1:22" x14ac:dyDescent="0.2">
      <c r="A452" t="str">
        <f>'MP2-F12 '!C464</f>
        <v>56_Benzene-MeNH2_NH-pi_0.95</v>
      </c>
      <c r="B452" s="1">
        <f>'MP2-F12 '!BK464</f>
        <v>3.8585695753363805</v>
      </c>
      <c r="C452" s="1">
        <f>'MP2-F12 '!BL464</f>
        <v>3.8636955909583754</v>
      </c>
      <c r="D452" s="1">
        <f>'CCSD-F12c VTZ-F12'!S452</f>
        <v>-1.7224270621149045</v>
      </c>
      <c r="E452" s="1">
        <f>'sterling (T) in progress'!E454</f>
        <v>0.84374784387456447</v>
      </c>
      <c r="F452" s="2">
        <f t="shared" si="21"/>
        <v>2.9766058923059298</v>
      </c>
      <c r="G452" s="1">
        <v>3.0507405714020255</v>
      </c>
      <c r="H452" s="1">
        <v>3.0870000000000002</v>
      </c>
      <c r="I452" s="1">
        <v>2.9831748245743874</v>
      </c>
      <c r="J452" s="1">
        <f t="shared" si="22"/>
        <v>2.9798903570960404</v>
      </c>
      <c r="K452" s="1">
        <f>'DF-MP2-F12 aVnZ-F12'!R456</f>
        <v>3.8552851105462698</v>
      </c>
      <c r="L452" s="1">
        <f>'DF-MP2-F12 aVnZ-F12'!T456</f>
        <v>3.8529405834014825</v>
      </c>
      <c r="M452" s="1"/>
      <c r="N452" s="1">
        <f t="shared" si="23"/>
        <v>-3.284464790110686E-3</v>
      </c>
      <c r="O452" s="1"/>
      <c r="P452">
        <v>56</v>
      </c>
      <c r="Q452" t="s">
        <v>2465</v>
      </c>
      <c r="R452">
        <v>0.95</v>
      </c>
      <c r="S452">
        <v>3.0539999999999998</v>
      </c>
      <c r="T452">
        <v>3.12</v>
      </c>
      <c r="U452">
        <v>3.294</v>
      </c>
      <c r="V452">
        <v>3.0870000000000002</v>
      </c>
    </row>
    <row r="453" spans="1:22" x14ac:dyDescent="0.2">
      <c r="A453" t="str">
        <f>'MP2-F12 '!C465</f>
        <v>56_Benzene-MeNH2_NH-pi_1.00</v>
      </c>
      <c r="B453" s="1">
        <f>'MP2-F12 '!BK465</f>
        <v>3.8440832075375106</v>
      </c>
      <c r="C453" s="1">
        <f>'MP2-F12 '!BL465</f>
        <v>3.8490216015497483</v>
      </c>
      <c r="D453" s="1">
        <f>'CCSD-F12c VTZ-F12'!S453</f>
        <v>-1.385612399106817</v>
      </c>
      <c r="E453" s="1">
        <f>'sterling (T) in progress'!E455</f>
        <v>0.6833747897049709</v>
      </c>
      <c r="F453" s="2">
        <f t="shared" si="21"/>
        <v>3.1387591583576886</v>
      </c>
      <c r="G453" s="1">
        <v>3.2093296901503967</v>
      </c>
      <c r="H453" s="1">
        <v>3.2309999999999999</v>
      </c>
      <c r="I453" s="1">
        <v>3.1526668607799646</v>
      </c>
      <c r="J453" s="1">
        <f t="shared" si="22"/>
        <v>3.1418455981356646</v>
      </c>
      <c r="K453" s="1">
        <f>'DF-MP2-F12 aVnZ-F12'!R457</f>
        <v>3.8409967677595347</v>
      </c>
      <c r="L453" s="1">
        <f>'DF-MP2-F12 aVnZ-F12'!T457</f>
        <v>3.8387287485384816</v>
      </c>
      <c r="M453" s="1"/>
      <c r="N453" s="1">
        <f t="shared" si="23"/>
        <v>-3.0864397779759578E-3</v>
      </c>
      <c r="O453" s="1"/>
      <c r="P453">
        <v>56</v>
      </c>
      <c r="Q453" t="s">
        <v>2465</v>
      </c>
      <c r="R453">
        <v>1</v>
      </c>
      <c r="S453">
        <v>3.181</v>
      </c>
      <c r="T453">
        <v>3.2349999999999999</v>
      </c>
      <c r="U453">
        <v>3.371</v>
      </c>
      <c r="V453">
        <v>3.2309999999999999</v>
      </c>
    </row>
    <row r="454" spans="1:22" x14ac:dyDescent="0.2">
      <c r="A454" t="str">
        <f>'MP2-F12 '!C466</f>
        <v>56_Benzene-MeNH2_NH-pi_1.05</v>
      </c>
      <c r="B454" s="1">
        <f>'MP2-F12 '!BK466</f>
        <v>3.6032479911607469</v>
      </c>
      <c r="C454" s="1">
        <f>'MP2-F12 '!BL466</f>
        <v>3.607900041463902</v>
      </c>
      <c r="D454" s="1">
        <f>'CCSD-F12c VTZ-F12'!S454</f>
        <v>-1.1019360306002035</v>
      </c>
      <c r="E454" s="1">
        <f>'sterling (T) in progress'!E456</f>
        <v>0.54522957692613794</v>
      </c>
      <c r="F454" s="2">
        <f t="shared" si="21"/>
        <v>3.0438663628966052</v>
      </c>
      <c r="G454" s="1">
        <v>3.1091225640114071</v>
      </c>
      <c r="H454" s="1">
        <v>3.1190000000000002</v>
      </c>
      <c r="I454" s="1">
        <v>3.0621599310200649</v>
      </c>
      <c r="J454" s="1">
        <f t="shared" si="22"/>
        <v>3.0465415374866813</v>
      </c>
      <c r="K454" s="1">
        <f>'DF-MP2-F12 aVnZ-F12'!R458</f>
        <v>3.6005728165706707</v>
      </c>
      <c r="L454" s="1">
        <f>'DF-MP2-F12 aVnZ-F12'!T458</f>
        <v>3.5983813095860029</v>
      </c>
      <c r="M454" s="1"/>
      <c r="N454" s="1">
        <f t="shared" si="23"/>
        <v>-2.675174590076157E-3</v>
      </c>
      <c r="O454" s="1"/>
      <c r="P454">
        <v>56</v>
      </c>
      <c r="Q454" t="s">
        <v>2465</v>
      </c>
      <c r="R454">
        <v>1.05</v>
      </c>
      <c r="S454">
        <v>3.0680000000000001</v>
      </c>
      <c r="T454">
        <v>3.1120000000000001</v>
      </c>
      <c r="U454">
        <v>3.2170000000000001</v>
      </c>
      <c r="V454">
        <v>3.1190000000000002</v>
      </c>
    </row>
    <row r="455" spans="1:22" x14ac:dyDescent="0.2">
      <c r="A455" t="str">
        <f>'MP2-F12 '!C467</f>
        <v>56_Benzene-MeNH2_NH-pi_1.10</v>
      </c>
      <c r="B455" s="1">
        <f>'MP2-F12 '!BK467</f>
        <v>3.2482967873866664</v>
      </c>
      <c r="C455" s="1">
        <f>'MP2-F12 '!BL467</f>
        <v>3.2526917655160124</v>
      </c>
      <c r="D455" s="1">
        <f>'CCSD-F12c VTZ-F12'!S455</f>
        <v>-0.87669055997967371</v>
      </c>
      <c r="E455" s="1">
        <f>'sterling (T) in progress'!E457</f>
        <v>0.43336719294189913</v>
      </c>
      <c r="F455" s="2">
        <f t="shared" si="21"/>
        <v>2.8028496833849919</v>
      </c>
      <c r="G455" s="1">
        <v>2.8614909233451638</v>
      </c>
      <c r="H455" s="1">
        <v>2.863</v>
      </c>
      <c r="I455" s="1">
        <v>2.8228108531274323</v>
      </c>
      <c r="J455" s="1">
        <f t="shared" si="22"/>
        <v>2.8049734203488916</v>
      </c>
      <c r="K455" s="1">
        <f>'DF-MP2-F12 aVnZ-F12'!R459</f>
        <v>3.2461730504227666</v>
      </c>
      <c r="L455" s="1">
        <f>'DF-MP2-F12 aVnZ-F12'!T459</f>
        <v>3.2441452815175373</v>
      </c>
      <c r="M455" s="1"/>
      <c r="N455" s="1">
        <f t="shared" si="23"/>
        <v>-2.1237369638997805E-3</v>
      </c>
      <c r="O455" s="1"/>
      <c r="P455">
        <v>56</v>
      </c>
      <c r="Q455" t="s">
        <v>2465</v>
      </c>
      <c r="R455">
        <v>1.1000000000000001</v>
      </c>
      <c r="S455">
        <v>2.819</v>
      </c>
      <c r="T455">
        <v>2.855</v>
      </c>
      <c r="U455">
        <v>2.9350000000000001</v>
      </c>
      <c r="V455">
        <v>2.863</v>
      </c>
    </row>
    <row r="456" spans="1:22" x14ac:dyDescent="0.2">
      <c r="A456" t="str">
        <f>'MP2-F12 '!C468</f>
        <v>56_Benzene-MeNH2_NH-pi_1.25</v>
      </c>
      <c r="B456" s="1">
        <f>'MP2-F12 '!BK468</f>
        <v>2.1615192512234356</v>
      </c>
      <c r="C456" s="1">
        <f>'MP2-F12 '!BL468</f>
        <v>2.1656222206661662</v>
      </c>
      <c r="D456" s="1">
        <f>'CCSD-F12c VTZ-F12'!S456</f>
        <v>-0.46121206030803075</v>
      </c>
      <c r="E456" s="1">
        <f>'sterling (T) in progress'!E458</f>
        <v>0.22246025022420451</v>
      </c>
      <c r="F456" s="2">
        <f t="shared" si="21"/>
        <v>1.9224297524066436</v>
      </c>
      <c r="G456" s="1">
        <v>1.9602287709999795</v>
      </c>
      <c r="H456" s="1">
        <v>1.95</v>
      </c>
      <c r="I456" s="1">
        <v>1.9387190942116126</v>
      </c>
      <c r="J456" s="1">
        <f t="shared" si="22"/>
        <v>1.9227674411396094</v>
      </c>
      <c r="K456" s="1">
        <f>'DF-MP2-F12 aVnZ-F12'!R460</f>
        <v>2.1611815624904698</v>
      </c>
      <c r="L456" s="1">
        <f>'DF-MP2-F12 aVnZ-F12'!T460</f>
        <v>2.1599788553697796</v>
      </c>
      <c r="M456" s="1"/>
      <c r="N456" s="1">
        <f t="shared" si="23"/>
        <v>-3.3768873296580182E-4</v>
      </c>
      <c r="O456" s="1"/>
      <c r="P456">
        <v>56</v>
      </c>
      <c r="Q456" t="s">
        <v>2465</v>
      </c>
      <c r="R456">
        <v>1.25</v>
      </c>
      <c r="S456">
        <v>1.9330000000000001</v>
      </c>
      <c r="T456">
        <v>1.9530000000000001</v>
      </c>
      <c r="U456">
        <v>1.9890000000000001</v>
      </c>
      <c r="V456">
        <v>1.95</v>
      </c>
    </row>
    <row r="457" spans="1:22" x14ac:dyDescent="0.2">
      <c r="A457" t="str">
        <f>'MP2-F12 '!C469</f>
        <v>56_Benzene-MeNH2_NH-pi_1.50</v>
      </c>
      <c r="B457" s="1">
        <f>'MP2-F12 '!BK469</f>
        <v>1.0309566324088435</v>
      </c>
      <c r="C457" s="1">
        <f>'MP2-F12 '!BL469</f>
        <v>1.0335350725672565</v>
      </c>
      <c r="D457" s="1">
        <f>'CCSD-F12c VTZ-F12'!S457</f>
        <v>-0.17844452383176035</v>
      </c>
      <c r="E457" s="1">
        <f>'sterling (T) in progress'!E459</f>
        <v>7.8847360029582647E-2</v>
      </c>
      <c r="F457" s="2">
        <f t="shared" si="21"/>
        <v>0.93270990388774444</v>
      </c>
      <c r="G457" s="1">
        <v>0.95096734681376138</v>
      </c>
      <c r="H457" s="1">
        <v>0.94</v>
      </c>
      <c r="I457" s="1">
        <v>0.94135331799731581</v>
      </c>
      <c r="J457" s="1">
        <f t="shared" si="22"/>
        <v>0.93135946860666574</v>
      </c>
      <c r="K457" s="1">
        <f>'DF-MP2-F12 aVnZ-F12'!R461</f>
        <v>1.0323070676899222</v>
      </c>
      <c r="L457" s="1">
        <f>'DF-MP2-F12 aVnZ-F12'!T461</f>
        <v>1.0318233801392938</v>
      </c>
      <c r="M457" s="1"/>
      <c r="N457" s="1">
        <f t="shared" si="23"/>
        <v>1.350435281078699E-3</v>
      </c>
      <c r="O457" s="1"/>
      <c r="P457">
        <v>56</v>
      </c>
      <c r="Q457" t="s">
        <v>2465</v>
      </c>
      <c r="R457">
        <v>1.5</v>
      </c>
      <c r="S457">
        <v>0.94099999999999995</v>
      </c>
      <c r="T457">
        <v>0.94899999999999995</v>
      </c>
      <c r="U457">
        <v>0.96</v>
      </c>
      <c r="V457">
        <v>0.94</v>
      </c>
    </row>
    <row r="458" spans="1:22" x14ac:dyDescent="0.2">
      <c r="A458" t="str">
        <f>'MP2-F12 '!C470</f>
        <v>56_Benzene-MeNH2_NH-pi_2.00</v>
      </c>
      <c r="B458" s="1">
        <f>'MP2-F12 '!BK470</f>
        <v>0.28453698325592802</v>
      </c>
      <c r="C458" s="1">
        <f>'MP2-F12 '!BL470</f>
        <v>0.2848990207480126</v>
      </c>
      <c r="D458" s="1">
        <f>'CCSD-F12c VTZ-F12'!S458</f>
        <v>-3.8170770991833858E-2</v>
      </c>
      <c r="E458" s="1">
        <f>'sterling (T) in progress'!E460</f>
        <v>1.3339964981122304E-2</v>
      </c>
      <c r="F458" s="2">
        <f t="shared" si="21"/>
        <v>0.26026180890635608</v>
      </c>
      <c r="G458" s="1">
        <v>0.26729117064230928</v>
      </c>
      <c r="H458" s="1">
        <v>0.26100000000000001</v>
      </c>
      <c r="I458" s="1">
        <v>0.26407152930079014</v>
      </c>
      <c r="J458" s="1">
        <f t="shared" si="22"/>
        <v>0.2597061772452165</v>
      </c>
      <c r="K458" s="1">
        <f>'DF-MP2-F12 aVnZ-F12'!R462</f>
        <v>0.28509261491706761</v>
      </c>
      <c r="L458" s="1">
        <f>'DF-MP2-F12 aVnZ-F12'!T462</f>
        <v>0.28503052503101561</v>
      </c>
      <c r="M458" s="1"/>
      <c r="N458" s="1">
        <f t="shared" si="23"/>
        <v>5.556316611395884E-4</v>
      </c>
      <c r="O458" s="1"/>
      <c r="P458">
        <v>56</v>
      </c>
      <c r="Q458" t="s">
        <v>2465</v>
      </c>
      <c r="R458">
        <v>2</v>
      </c>
      <c r="S458">
        <v>0.26400000000000001</v>
      </c>
      <c r="T458">
        <v>0.26500000000000001</v>
      </c>
      <c r="U458">
        <v>0.26700000000000002</v>
      </c>
      <c r="V458">
        <v>0.26100000000000001</v>
      </c>
    </row>
    <row r="459" spans="1:22" x14ac:dyDescent="0.2">
      <c r="A459" t="str">
        <f>'MP2-F12 '!C471</f>
        <v>57_Benzene-Peptide_NH-pi_0.90</v>
      </c>
      <c r="B459" s="1">
        <f>'MP2-F12 '!BK471</f>
        <v>5.3313507215969969</v>
      </c>
      <c r="C459" s="1">
        <f>'MP2-F12 '!BL471</f>
        <v>5.3366769446101197</v>
      </c>
      <c r="D459" s="1">
        <f>'CCSD-F12c VTZ-F12'!S459</f>
        <v>-3.2661458324656221</v>
      </c>
      <c r="E459" s="1">
        <f>'sterling (T) in progress'!E461</f>
        <v>1.5329289331925853</v>
      </c>
      <c r="F459" s="2">
        <f t="shared" si="21"/>
        <v>3.5946810158687672</v>
      </c>
      <c r="G459" s="1">
        <v>3.756479751764183</v>
      </c>
      <c r="H459" s="1">
        <v>3.746</v>
      </c>
      <c r="I459" s="1">
        <v>3.6197819774473006</v>
      </c>
      <c r="J459" s="1">
        <f t="shared" si="22"/>
        <v>3.5981338223239598</v>
      </c>
      <c r="K459" s="1">
        <f>'DF-MP2-F12 aVnZ-F12'!R463</f>
        <v>5.3278979151418042</v>
      </c>
      <c r="L459" s="1">
        <f>'DF-MP2-F12 aVnZ-F12'!T463</f>
        <v>5.3244743425513867</v>
      </c>
      <c r="M459" s="1"/>
      <c r="N459" s="1">
        <f t="shared" si="23"/>
        <v>-3.4528064551926363E-3</v>
      </c>
      <c r="O459" s="1"/>
      <c r="P459">
        <v>57</v>
      </c>
      <c r="Q459" t="s">
        <v>2466</v>
      </c>
      <c r="R459">
        <v>0.9</v>
      </c>
      <c r="S459">
        <v>3.7749999999999999</v>
      </c>
      <c r="T459">
        <v>3.9249999999999998</v>
      </c>
      <c r="U459">
        <v>4.2270000000000003</v>
      </c>
      <c r="V459">
        <v>3.746</v>
      </c>
    </row>
    <row r="460" spans="1:22" x14ac:dyDescent="0.2">
      <c r="A460" t="str">
        <f>'MP2-F12 '!C472</f>
        <v>57_Benzene-Peptide_NH-pi_0.95</v>
      </c>
      <c r="B460" s="1">
        <f>'MP2-F12 '!BK472</f>
        <v>6.1727491004756132</v>
      </c>
      <c r="C460" s="1">
        <f>'MP2-F12 '!BL472</f>
        <v>6.1781237436968333</v>
      </c>
      <c r="D460" s="1">
        <f>'CCSD-F12c VTZ-F12'!S460</f>
        <v>-2.5617046460616124</v>
      </c>
      <c r="E460" s="1">
        <f>'sterling (T) in progress'!E462</f>
        <v>1.2205888370363986</v>
      </c>
      <c r="F460" s="2">
        <f t="shared" ref="F460:F523" si="24">K460+D460+E460</f>
        <v>4.8280703830446523</v>
      </c>
      <c r="G460" s="1">
        <v>4.9783483689513828</v>
      </c>
      <c r="H460" s="1">
        <v>4.9550000000000001</v>
      </c>
      <c r="I460" s="1">
        <v>4.8657806263759937</v>
      </c>
      <c r="J460" s="1">
        <f t="shared" ref="J460:J523" si="25">B460+D460+E460</f>
        <v>4.8316332914503999</v>
      </c>
      <c r="K460" s="1">
        <f>'DF-MP2-F12 aVnZ-F12'!R464</f>
        <v>6.1691861920698656</v>
      </c>
      <c r="L460" s="1">
        <f>'DF-MP2-F12 aVnZ-F12'!T464</f>
        <v>6.1661340093098334</v>
      </c>
      <c r="M460" s="1"/>
      <c r="N460" s="1">
        <f t="shared" ref="N460:N523" si="26">F460-J460</f>
        <v>-3.5629084057475779E-3</v>
      </c>
      <c r="O460" s="1"/>
      <c r="P460">
        <v>57</v>
      </c>
      <c r="Q460" t="s">
        <v>2466</v>
      </c>
      <c r="R460">
        <v>0.95</v>
      </c>
      <c r="S460">
        <v>4.8970000000000002</v>
      </c>
      <c r="T460">
        <v>5.0190000000000001</v>
      </c>
      <c r="U460">
        <v>5.2510000000000003</v>
      </c>
      <c r="V460">
        <v>4.9550000000000001</v>
      </c>
    </row>
    <row r="461" spans="1:22" x14ac:dyDescent="0.2">
      <c r="A461" t="str">
        <f>'MP2-F12 '!C473</f>
        <v>57_Benzene-Peptide_NH-pi_1.00</v>
      </c>
      <c r="B461" s="1">
        <f>'MP2-F12 '!BK473</f>
        <v>6.2301068486757876</v>
      </c>
      <c r="C461" s="1">
        <f>'MP2-F12 '!BL473</f>
        <v>6.2354446933820036</v>
      </c>
      <c r="D461" s="1">
        <f>'CCSD-F12c VTZ-F12'!S461</f>
        <v>-2.0270853070507791</v>
      </c>
      <c r="E461" s="1">
        <f>'sterling (T) in progress'!E463</f>
        <v>0.97632841998063302</v>
      </c>
      <c r="F461" s="2">
        <f t="shared" si="24"/>
        <v>5.1760862018364611</v>
      </c>
      <c r="G461" s="1">
        <v>5.3133463549974405</v>
      </c>
      <c r="H461" s="1">
        <v>5.28</v>
      </c>
      <c r="I461" s="1">
        <v>5.2198613218656185</v>
      </c>
      <c r="J461" s="1">
        <f t="shared" si="25"/>
        <v>5.1793499616056415</v>
      </c>
      <c r="K461" s="1">
        <f>'DF-MP2-F12 aVnZ-F12'!R465</f>
        <v>6.2268430889066071</v>
      </c>
      <c r="L461" s="1">
        <f>'DF-MP2-F12 aVnZ-F12'!T465</f>
        <v>6.2241754891553871</v>
      </c>
      <c r="M461" s="1"/>
      <c r="N461" s="1">
        <f t="shared" si="26"/>
        <v>-3.2637597691804743E-3</v>
      </c>
      <c r="O461" s="1"/>
      <c r="P461">
        <v>57</v>
      </c>
      <c r="Q461" t="s">
        <v>2466</v>
      </c>
      <c r="R461">
        <v>1</v>
      </c>
      <c r="S461">
        <v>5.1920000000000002</v>
      </c>
      <c r="T461">
        <v>5.2919999999999998</v>
      </c>
      <c r="U461">
        <v>5.47</v>
      </c>
      <c r="V461">
        <v>5.28</v>
      </c>
    </row>
    <row r="462" spans="1:22" x14ac:dyDescent="0.2">
      <c r="A462" t="str">
        <f>'MP2-F12 '!C474</f>
        <v>57_Benzene-Peptide_NH-pi_1.05</v>
      </c>
      <c r="B462" s="1">
        <f>'MP2-F12 '!BK474</f>
        <v>5.8949973844871293</v>
      </c>
      <c r="C462" s="1">
        <f>'MP2-F12 '!BL474</f>
        <v>5.8999367776555136</v>
      </c>
      <c r="D462" s="1">
        <f>'CCSD-F12c VTZ-F12'!S462</f>
        <v>-1.6164575944938626</v>
      </c>
      <c r="E462" s="1">
        <f>'sterling (T) in progress'!E464</f>
        <v>0.78348618841317696</v>
      </c>
      <c r="F462" s="2">
        <f t="shared" si="24"/>
        <v>5.0589008838585592</v>
      </c>
      <c r="G462" s="1">
        <v>5.1828351628883098</v>
      </c>
      <c r="H462" s="1">
        <v>5.1440000000000001</v>
      </c>
      <c r="I462" s="1">
        <v>5.1047872514912189</v>
      </c>
      <c r="J462" s="1">
        <f t="shared" si="25"/>
        <v>5.0620259784064441</v>
      </c>
      <c r="K462" s="1">
        <f>'DF-MP2-F12 aVnZ-F12'!R466</f>
        <v>5.8918722899392444</v>
      </c>
      <c r="L462" s="1">
        <f>'DF-MP2-F12 aVnZ-F12'!T466</f>
        <v>5.8894480982901296</v>
      </c>
      <c r="M462" s="1"/>
      <c r="N462" s="1">
        <f t="shared" si="26"/>
        <v>-3.125094547884899E-3</v>
      </c>
      <c r="O462" s="1"/>
      <c r="P462">
        <v>57</v>
      </c>
      <c r="Q462" t="s">
        <v>2466</v>
      </c>
      <c r="R462">
        <v>1.05</v>
      </c>
      <c r="S462">
        <v>5.0529999999999999</v>
      </c>
      <c r="T462">
        <v>5.1349999999999998</v>
      </c>
      <c r="U462">
        <v>5.2709999999999999</v>
      </c>
      <c r="V462">
        <v>5.1440000000000001</v>
      </c>
    </row>
    <row r="463" spans="1:22" x14ac:dyDescent="0.2">
      <c r="A463" t="str">
        <f>'MP2-F12 '!C475</f>
        <v>57_Benzene-Peptide_NH-pi_1.10</v>
      </c>
      <c r="B463" s="1">
        <f>'MP2-F12 '!BK475</f>
        <v>5.3850432280385796</v>
      </c>
      <c r="C463" s="1">
        <f>'MP2-F12 '!BL475</f>
        <v>5.3900102439636157</v>
      </c>
      <c r="D463" s="1">
        <f>'CCSD-F12c VTZ-F12'!S463</f>
        <v>-1.2988561422257092</v>
      </c>
      <c r="E463" s="1">
        <f>'sterling (T) in progress'!E465</f>
        <v>0.63070468774208965</v>
      </c>
      <c r="F463" s="2">
        <f t="shared" si="24"/>
        <v>4.7147165389222607</v>
      </c>
      <c r="G463" s="1">
        <v>4.824583205471229</v>
      </c>
      <c r="H463" s="1">
        <v>4.782</v>
      </c>
      <c r="I463" s="1">
        <v>4.7592036031589346</v>
      </c>
      <c r="J463" s="1">
        <f t="shared" si="25"/>
        <v>4.71689177355496</v>
      </c>
      <c r="K463" s="1">
        <f>'DF-MP2-F12 aVnZ-F12'!R467</f>
        <v>5.3828679934058803</v>
      </c>
      <c r="L463" s="1">
        <f>'DF-MP2-F12 aVnZ-F12'!T467</f>
        <v>5.3806671394384233</v>
      </c>
      <c r="M463" s="1"/>
      <c r="N463" s="1">
        <f t="shared" si="26"/>
        <v>-2.1752346326993077E-3</v>
      </c>
      <c r="O463" s="1"/>
      <c r="P463">
        <v>57</v>
      </c>
      <c r="Q463" t="s">
        <v>2466</v>
      </c>
      <c r="R463">
        <v>1.1000000000000001</v>
      </c>
      <c r="S463">
        <v>4.7009999999999996</v>
      </c>
      <c r="T463">
        <v>4.7690000000000001</v>
      </c>
      <c r="U463">
        <v>4.8730000000000002</v>
      </c>
      <c r="V463">
        <v>4.782</v>
      </c>
    </row>
    <row r="464" spans="1:22" x14ac:dyDescent="0.2">
      <c r="A464" t="str">
        <f>'MP2-F12 '!C476</f>
        <v>57_Benzene-Peptide_NH-pi_1.25</v>
      </c>
      <c r="B464" s="1">
        <f>'MP2-F12 '!BK476</f>
        <v>3.75226795734467</v>
      </c>
      <c r="C464" s="1">
        <f>'MP2-F12 '!BL476</f>
        <v>3.7569622827633902</v>
      </c>
      <c r="D464" s="1">
        <f>'CCSD-F12c VTZ-F12'!S464</f>
        <v>-0.70173783722142735</v>
      </c>
      <c r="E464" s="1">
        <f>'sterling (T) in progress'!E466</f>
        <v>0.33431160437489005</v>
      </c>
      <c r="F464" s="2">
        <f t="shared" si="24"/>
        <v>3.3838945216388283</v>
      </c>
      <c r="G464" s="1">
        <v>3.4578907345948338</v>
      </c>
      <c r="H464" s="1">
        <v>3.4140000000000001</v>
      </c>
      <c r="I464" s="1">
        <v>3.4187407366739224</v>
      </c>
      <c r="J464" s="1">
        <f t="shared" si="25"/>
        <v>3.3848417244981328</v>
      </c>
      <c r="K464" s="1">
        <f>'DF-MP2-F12 aVnZ-F12'!R468</f>
        <v>3.7513207544853655</v>
      </c>
      <c r="L464" s="1">
        <f>'DF-MP2-F12 aVnZ-F12'!T468</f>
        <v>3.7507111137930416</v>
      </c>
      <c r="M464" s="1"/>
      <c r="N464" s="1">
        <f t="shared" si="26"/>
        <v>-9.4720285930449677E-4</v>
      </c>
      <c r="O464" s="1"/>
      <c r="P464">
        <v>57</v>
      </c>
      <c r="Q464" t="s">
        <v>2466</v>
      </c>
      <c r="R464">
        <v>1.25</v>
      </c>
      <c r="S464">
        <v>3.3719999999999999</v>
      </c>
      <c r="T464">
        <v>3.411</v>
      </c>
      <c r="U464">
        <v>3.4590000000000001</v>
      </c>
      <c r="V464">
        <v>3.4140000000000001</v>
      </c>
    </row>
    <row r="465" spans="1:22" x14ac:dyDescent="0.2">
      <c r="A465" t="str">
        <f>'MP2-F12 '!C477</f>
        <v>57_Benzene-Peptide_NH-pi_1.50</v>
      </c>
      <c r="B465" s="1">
        <f>'MP2-F12 '!BK477</f>
        <v>1.9578297904431063</v>
      </c>
      <c r="C465" s="1">
        <f>'MP2-F12 '!BL477</f>
        <v>1.9611764891408696</v>
      </c>
      <c r="D465" s="1">
        <f>'CCSD-F12c VTZ-F12'!S465</f>
        <v>-0.28330157212507978</v>
      </c>
      <c r="E465" s="1">
        <f>'sterling (T) in progress'!E467</f>
        <v>0.12328580911952111</v>
      </c>
      <c r="F465" s="2">
        <f t="shared" si="24"/>
        <v>1.7994252788482106</v>
      </c>
      <c r="G465" s="1">
        <v>1.8367463285885828</v>
      </c>
      <c r="H465" s="1">
        <v>1.8029999999999999</v>
      </c>
      <c r="I465" s="1">
        <v>1.8177013437845606</v>
      </c>
      <c r="J465" s="1">
        <f t="shared" si="25"/>
        <v>1.7978140274375476</v>
      </c>
      <c r="K465" s="1">
        <f>'DF-MP2-F12 aVnZ-F12'!R469</f>
        <v>1.9594410418537693</v>
      </c>
      <c r="L465" s="1">
        <f>'DF-MP2-F12 aVnZ-F12'!T469</f>
        <v>1.9587264798138677</v>
      </c>
      <c r="M465" s="1"/>
      <c r="N465" s="1">
        <f t="shared" si="26"/>
        <v>1.6112514106629838E-3</v>
      </c>
      <c r="O465" s="1"/>
      <c r="P465">
        <v>57</v>
      </c>
      <c r="Q465" t="s">
        <v>2466</v>
      </c>
      <c r="R465">
        <v>1.5</v>
      </c>
      <c r="S465">
        <v>1.796</v>
      </c>
      <c r="T465">
        <v>1.8120000000000001</v>
      </c>
      <c r="U465">
        <v>1.827</v>
      </c>
      <c r="V465">
        <v>1.8029999999999999</v>
      </c>
    </row>
    <row r="466" spans="1:22" x14ac:dyDescent="0.2">
      <c r="A466" t="str">
        <f>'MP2-F12 '!C478</f>
        <v>57_Benzene-Peptide_NH-pi_2.00</v>
      </c>
      <c r="B466" s="1">
        <f>'MP2-F12 '!BK478</f>
        <v>0.66260683006796295</v>
      </c>
      <c r="C466" s="1">
        <f>'MP2-F12 '!BL478</f>
        <v>0.66358416753345861</v>
      </c>
      <c r="D466" s="1">
        <f>'CCSD-F12c VTZ-F12'!S466</f>
        <v>-6.6407744681819425E-2</v>
      </c>
      <c r="E466" s="1">
        <f>'sterling (T) in progress'!E468</f>
        <v>2.1835347599170309E-2</v>
      </c>
      <c r="F466" s="2">
        <f t="shared" si="24"/>
        <v>0.61943052097971263</v>
      </c>
      <c r="G466" s="1">
        <v>0.63228726286607395</v>
      </c>
      <c r="H466" s="1">
        <v>0.61799999999999999</v>
      </c>
      <c r="I466" s="1">
        <v>0.62578034559966689</v>
      </c>
      <c r="J466" s="1">
        <f t="shared" si="25"/>
        <v>0.6180344329853138</v>
      </c>
      <c r="K466" s="1">
        <f>'DF-MP2-F12 aVnZ-F12'!R470</f>
        <v>0.66400291806236178</v>
      </c>
      <c r="L466" s="1">
        <f>'DF-MP2-F12 aVnZ-F12'!T470</f>
        <v>0.66464867030217911</v>
      </c>
      <c r="M466" s="1"/>
      <c r="N466" s="1">
        <f t="shared" si="26"/>
        <v>1.3960879943988314E-3</v>
      </c>
      <c r="O466" s="1"/>
      <c r="P466">
        <v>57</v>
      </c>
      <c r="Q466" t="s">
        <v>2466</v>
      </c>
      <c r="R466">
        <v>2</v>
      </c>
      <c r="S466">
        <v>0.623</v>
      </c>
      <c r="T466">
        <v>0.627</v>
      </c>
      <c r="U466">
        <v>0.629</v>
      </c>
      <c r="V466">
        <v>0.61799999999999999</v>
      </c>
    </row>
    <row r="467" spans="1:22" x14ac:dyDescent="0.2">
      <c r="A467" t="str">
        <f>'MP2-F12 '!C479</f>
        <v>58_Pyridine-Pyridine_CH-N_0.90</v>
      </c>
      <c r="B467" s="1">
        <f>'MP2-F12 '!BK479</f>
        <v>3.3140251798287261</v>
      </c>
      <c r="C467" s="1">
        <f>'MP2-F12 '!BL479</f>
        <v>3.3188464297412024</v>
      </c>
      <c r="D467" s="1">
        <f>'CCSD-F12c VTZ-F12'!S467</f>
        <v>-1.2860963258156684</v>
      </c>
      <c r="E467" s="1">
        <f>'sterling (T) in progress'!E469</f>
        <v>0.86222579658258802</v>
      </c>
      <c r="F467" s="2">
        <f t="shared" si="24"/>
        <v>2.8841623138751111</v>
      </c>
      <c r="G467" s="1">
        <v>2.9885485623573973</v>
      </c>
      <c r="H467" s="1">
        <v>2.8039999999999998</v>
      </c>
      <c r="I467" s="1">
        <v>2.8895340490434158</v>
      </c>
      <c r="J467" s="1">
        <f t="shared" si="25"/>
        <v>2.8901546505956457</v>
      </c>
      <c r="K467" s="1">
        <f>'DF-MP2-F12 aVnZ-F12'!R471</f>
        <v>3.3080328431081916</v>
      </c>
      <c r="L467" s="1">
        <f>'DF-MP2-F12 aVnZ-F12'!T471</f>
        <v>3.3079203122933771</v>
      </c>
      <c r="M467" s="1"/>
      <c r="N467" s="1">
        <f t="shared" si="26"/>
        <v>-5.9923367205345635E-3</v>
      </c>
      <c r="O467" s="1"/>
      <c r="P467">
        <v>58</v>
      </c>
      <c r="Q467" t="s">
        <v>2467</v>
      </c>
      <c r="R467">
        <v>0.9</v>
      </c>
      <c r="S467">
        <v>2.778</v>
      </c>
      <c r="T467">
        <v>2.887</v>
      </c>
      <c r="U467">
        <v>2.9769999999999999</v>
      </c>
      <c r="V467">
        <v>2.8039999999999998</v>
      </c>
    </row>
    <row r="468" spans="1:22" x14ac:dyDescent="0.2">
      <c r="A468" t="str">
        <f>'MP2-F12 '!C480</f>
        <v>58_Pyridine-Pyridine_CH-N_0.95</v>
      </c>
      <c r="B468" s="1">
        <f>'MP2-F12 '!BK480</f>
        <v>4.1815284717728467</v>
      </c>
      <c r="C468" s="1">
        <f>'MP2-F12 '!BL480</f>
        <v>4.1864523944787031</v>
      </c>
      <c r="D468" s="1">
        <f>'CCSD-F12c VTZ-F12'!S468</f>
        <v>-1.007570222056045</v>
      </c>
      <c r="E468" s="1">
        <f>'sterling (T) in progress'!E470</f>
        <v>0.69816963069422777</v>
      </c>
      <c r="F468" s="2">
        <f t="shared" si="24"/>
        <v>3.869330573647761</v>
      </c>
      <c r="G468" s="1">
        <v>3.9695975708195226</v>
      </c>
      <c r="H468" s="1">
        <v>3.819</v>
      </c>
      <c r="I468" s="1">
        <v>3.8865216066522095</v>
      </c>
      <c r="J468" s="1">
        <f t="shared" si="25"/>
        <v>3.8721278804110293</v>
      </c>
      <c r="K468" s="1">
        <f>'DF-MP2-F12 aVnZ-F12'!R472</f>
        <v>4.1787311650095784</v>
      </c>
      <c r="L468" s="1">
        <f>'DF-MP2-F12 aVnZ-F12'!T472</f>
        <v>4.1784227966989258</v>
      </c>
      <c r="M468" s="1"/>
      <c r="N468" s="1">
        <f t="shared" si="26"/>
        <v>-2.7973067632682813E-3</v>
      </c>
      <c r="O468" s="1"/>
      <c r="P468">
        <v>58</v>
      </c>
      <c r="Q468" t="s">
        <v>2467</v>
      </c>
      <c r="R468">
        <v>0.95</v>
      </c>
      <c r="S468">
        <v>3.7450000000000001</v>
      </c>
      <c r="T468">
        <v>3.835</v>
      </c>
      <c r="U468">
        <v>3.8969999999999998</v>
      </c>
      <c r="V468">
        <v>3.819</v>
      </c>
    </row>
    <row r="469" spans="1:22" x14ac:dyDescent="0.2">
      <c r="A469" t="str">
        <f>'MP2-F12 '!C481</f>
        <v>58_Pyridine-Pyridine_CH-N_1.00</v>
      </c>
      <c r="B469" s="1">
        <f>'MP2-F12 '!BK481</f>
        <v>4.3751831535535706</v>
      </c>
      <c r="C469" s="1">
        <f>'MP2-F12 '!BL481</f>
        <v>4.3796615673110511</v>
      </c>
      <c r="D469" s="1">
        <f>'CCSD-F12c VTZ-F12'!S469</f>
        <v>-0.72601035775197742</v>
      </c>
      <c r="E469" s="1">
        <f>'sterling (T) in progress'!E471</f>
        <v>0.51926122482969805</v>
      </c>
      <c r="F469" s="2">
        <f t="shared" si="24"/>
        <v>4.1664560706554461</v>
      </c>
      <c r="G469" s="1">
        <v>4.2588305641081385</v>
      </c>
      <c r="H469" s="1">
        <v>4.1459999999999999</v>
      </c>
      <c r="I469" s="1">
        <v>4.1935193430880737</v>
      </c>
      <c r="J469" s="1">
        <f t="shared" si="25"/>
        <v>4.1684340206312909</v>
      </c>
      <c r="K469" s="1">
        <f>'DF-MP2-F12 aVnZ-F12'!R473</f>
        <v>4.3732052035777258</v>
      </c>
      <c r="L469" s="1">
        <f>'DF-MP2-F12 aVnZ-F12'!T473</f>
        <v>4.3734019092623804</v>
      </c>
      <c r="M469" s="1"/>
      <c r="N469" s="1">
        <f t="shared" si="26"/>
        <v>-1.9779499758447727E-3</v>
      </c>
      <c r="O469" s="1"/>
      <c r="P469">
        <v>58</v>
      </c>
      <c r="Q469" t="s">
        <v>2467</v>
      </c>
      <c r="R469">
        <v>1</v>
      </c>
      <c r="S469">
        <v>4.077</v>
      </c>
      <c r="T469">
        <v>4.1449999999999996</v>
      </c>
      <c r="U469">
        <v>4.181</v>
      </c>
      <c r="V469">
        <v>4.1459999999999999</v>
      </c>
    </row>
    <row r="470" spans="1:22" x14ac:dyDescent="0.2">
      <c r="A470" t="str">
        <f>'MP2-F12 '!C482</f>
        <v>58_Pyridine-Pyridine_CH-N_1.05</v>
      </c>
      <c r="B470" s="1">
        <f>'MP2-F12 '!BK482</f>
        <v>4.0417001150062539</v>
      </c>
      <c r="C470" s="1">
        <f>'MP2-F12 '!BL482</f>
        <v>4.0455035193957265</v>
      </c>
      <c r="D470" s="1">
        <f>'CCSD-F12c VTZ-F12'!S470</f>
        <v>-0.54484399573243802</v>
      </c>
      <c r="E470" s="1">
        <f>'sterling (T) in progress'!E472</f>
        <v>0.39524298166455929</v>
      </c>
      <c r="F470" s="2">
        <f t="shared" si="24"/>
        <v>3.8897704404877391</v>
      </c>
      <c r="G470" s="1">
        <v>3.9733509863773833</v>
      </c>
      <c r="H470" s="1">
        <v>3.8849999999999998</v>
      </c>
      <c r="I470" s="1">
        <v>3.9205122762806499</v>
      </c>
      <c r="J470" s="1">
        <f t="shared" si="25"/>
        <v>3.892099100938375</v>
      </c>
      <c r="K470" s="1">
        <f>'DF-MP2-F12 aVnZ-F12'!R474</f>
        <v>4.0393714545556181</v>
      </c>
      <c r="L470" s="1">
        <f>'DF-MP2-F12 aVnZ-F12'!T474</f>
        <v>4.0401134097096829</v>
      </c>
      <c r="M470" s="1"/>
      <c r="N470" s="1">
        <f t="shared" si="26"/>
        <v>-2.3286604506358444E-3</v>
      </c>
      <c r="O470" s="1"/>
      <c r="P470">
        <v>58</v>
      </c>
      <c r="Q470" t="s">
        <v>2467</v>
      </c>
      <c r="R470">
        <v>1.05</v>
      </c>
      <c r="S470">
        <v>3.8370000000000002</v>
      </c>
      <c r="T470">
        <v>3.891</v>
      </c>
      <c r="U470">
        <v>3.91</v>
      </c>
      <c r="V470">
        <v>3.8849999999999998</v>
      </c>
    </row>
    <row r="471" spans="1:22" x14ac:dyDescent="0.2">
      <c r="A471" t="str">
        <f>'MP2-F12 '!C483</f>
        <v>58_Pyridine-Pyridine_CH-N_1.10</v>
      </c>
      <c r="B471" s="1">
        <f>'MP2-F12 '!BK483</f>
        <v>3.5608671230532818</v>
      </c>
      <c r="C471" s="1">
        <f>'MP2-F12 '!BL483</f>
        <v>3.5639152118130326</v>
      </c>
      <c r="D471" s="1">
        <f>'CCSD-F12c VTZ-F12'!S471</f>
        <v>-0.42203767638830314</v>
      </c>
      <c r="E471" s="1">
        <f>'sterling (T) in progress'!E473</f>
        <v>0.30635499107693809</v>
      </c>
      <c r="F471" s="2">
        <f t="shared" si="24"/>
        <v>3.4419874128967924</v>
      </c>
      <c r="G471" s="1">
        <v>3.5173578347828327</v>
      </c>
      <c r="H471" s="1">
        <v>3.4460000000000002</v>
      </c>
      <c r="I471" s="1">
        <v>3.4736592003314293</v>
      </c>
      <c r="J471" s="1">
        <f t="shared" si="25"/>
        <v>3.4451844377419167</v>
      </c>
      <c r="K471" s="1">
        <f>'DF-MP2-F12 aVnZ-F12'!R475</f>
        <v>3.5576700982081575</v>
      </c>
      <c r="L471" s="1">
        <f>'DF-MP2-F12 aVnZ-F12'!T475</f>
        <v>3.5589359780803522</v>
      </c>
      <c r="M471" s="1"/>
      <c r="N471" s="1">
        <f t="shared" si="26"/>
        <v>-3.1970248451242966E-3</v>
      </c>
      <c r="O471" s="1"/>
      <c r="P471">
        <v>58</v>
      </c>
      <c r="Q471" t="s">
        <v>2467</v>
      </c>
      <c r="R471">
        <v>1.1000000000000001</v>
      </c>
      <c r="S471">
        <v>3.4159999999999999</v>
      </c>
      <c r="T471">
        <v>3.4580000000000002</v>
      </c>
      <c r="U471">
        <v>3.468</v>
      </c>
      <c r="V471">
        <v>3.4460000000000002</v>
      </c>
    </row>
    <row r="472" spans="1:22" x14ac:dyDescent="0.2">
      <c r="A472" t="str">
        <f>'MP2-F12 '!C484</f>
        <v>58_Pyridine-Pyridine_CH-N_1.25</v>
      </c>
      <c r="B472" s="1">
        <f>'MP2-F12 '!BK484</f>
        <v>2.2439299543755671</v>
      </c>
      <c r="C472" s="1">
        <f>'MP2-F12 '!BL484</f>
        <v>2.2456576234334085</v>
      </c>
      <c r="D472" s="1">
        <f>'CCSD-F12c VTZ-F12'!S472</f>
        <v>-0.2238229988889695</v>
      </c>
      <c r="E472" s="1">
        <f>'sterling (T) in progress'!E474</f>
        <v>0.15403947394467407</v>
      </c>
      <c r="F472" s="2">
        <f t="shared" si="24"/>
        <v>2.173357099918495</v>
      </c>
      <c r="G472" s="1">
        <v>2.2258937121960147</v>
      </c>
      <c r="H472" s="1">
        <v>2.181</v>
      </c>
      <c r="I472" s="1">
        <v>2.1986140812380102</v>
      </c>
      <c r="J472" s="1">
        <f t="shared" si="25"/>
        <v>2.1741464294312718</v>
      </c>
      <c r="K472" s="1">
        <f>'DF-MP2-F12 aVnZ-F12'!R476</f>
        <v>2.2431406248627903</v>
      </c>
      <c r="L472" s="1">
        <f>'DF-MP2-F12 aVnZ-F12'!T476</f>
        <v>2.2444484748315969</v>
      </c>
      <c r="M472" s="1"/>
      <c r="N472" s="1">
        <f t="shared" si="26"/>
        <v>-7.8932951277677077E-4</v>
      </c>
      <c r="O472" s="1"/>
      <c r="P472">
        <v>58</v>
      </c>
      <c r="Q472" t="s">
        <v>2467</v>
      </c>
      <c r="R472">
        <v>1.25</v>
      </c>
      <c r="S472">
        <v>2.1749999999999998</v>
      </c>
      <c r="T472">
        <v>2.1970000000000001</v>
      </c>
      <c r="U472">
        <v>2.1960000000000002</v>
      </c>
      <c r="V472">
        <v>2.181</v>
      </c>
    </row>
    <row r="473" spans="1:22" x14ac:dyDescent="0.2">
      <c r="A473" t="str">
        <f>'MP2-F12 '!C485</f>
        <v>58_Pyridine-Pyridine_CH-N_1.50</v>
      </c>
      <c r="B473" s="1">
        <f>'MP2-F12 '!BK485</f>
        <v>1.0470829192373778</v>
      </c>
      <c r="C473" s="1">
        <f>'MP2-F12 '!BL485</f>
        <v>1.047690255547004</v>
      </c>
      <c r="D473" s="1">
        <f>'CCSD-F12c VTZ-F12'!S473</f>
        <v>-9.9528762852955865E-2</v>
      </c>
      <c r="E473" s="1">
        <f>'sterling (T) in progress'!E475</f>
        <v>5.8542082063841622E-2</v>
      </c>
      <c r="F473" s="2">
        <f t="shared" si="24"/>
        <v>1.0051319071793694</v>
      </c>
      <c r="G473" s="1">
        <v>1.0409066865851893</v>
      </c>
      <c r="H473" s="1">
        <v>1.01</v>
      </c>
      <c r="I473" s="1">
        <v>1.0246052054361985</v>
      </c>
      <c r="J473" s="1">
        <f t="shared" si="25"/>
        <v>1.0060962384482637</v>
      </c>
      <c r="K473" s="1">
        <f>'DF-MP2-F12 aVnZ-F12'!R477</f>
        <v>1.0461185879684836</v>
      </c>
      <c r="L473" s="1">
        <f>'DF-MP2-F12 aVnZ-F12'!T477</f>
        <v>1.0474307635480857</v>
      </c>
      <c r="M473" s="1"/>
      <c r="N473" s="1">
        <f t="shared" si="26"/>
        <v>-9.6433126889428067E-4</v>
      </c>
      <c r="O473" s="1"/>
      <c r="P473">
        <v>58</v>
      </c>
      <c r="Q473" t="s">
        <v>2467</v>
      </c>
      <c r="R473">
        <v>1.5</v>
      </c>
      <c r="S473">
        <v>1.008</v>
      </c>
      <c r="T473">
        <v>1.018</v>
      </c>
      <c r="U473">
        <v>1.014</v>
      </c>
      <c r="V473">
        <v>1.01</v>
      </c>
    </row>
    <row r="474" spans="1:22" x14ac:dyDescent="0.2">
      <c r="A474" t="str">
        <f>'MP2-F12 '!C486</f>
        <v>58_Pyridine-Pyridine_CH-N_2.00</v>
      </c>
      <c r="B474" s="1">
        <f>'MP2-F12 '!BK486</f>
        <v>0.2890089818862745</v>
      </c>
      <c r="C474" s="1">
        <f>'MP2-F12 '!BL486</f>
        <v>0.28909114640944533</v>
      </c>
      <c r="D474" s="1">
        <f>'CCSD-F12c VTZ-F12'!S474</f>
        <v>-2.8693375798805099E-2</v>
      </c>
      <c r="E474" s="1">
        <f>'sterling (T) in progress'!E476</f>
        <v>1.4023820043821005E-2</v>
      </c>
      <c r="F474" s="2">
        <f t="shared" si="24"/>
        <v>0.27404254530923783</v>
      </c>
      <c r="G474" s="1">
        <v>0.28724595000667336</v>
      </c>
      <c r="H474" s="1">
        <v>0.27500000000000002</v>
      </c>
      <c r="I474" s="1">
        <v>0.28145388495726176</v>
      </c>
      <c r="J474" s="1">
        <f t="shared" si="25"/>
        <v>0.27433942613129042</v>
      </c>
      <c r="K474" s="1">
        <f>'DF-MP2-F12 aVnZ-F12'!R478</f>
        <v>0.2887121010642219</v>
      </c>
      <c r="L474" s="1">
        <f>'DF-MP2-F12 aVnZ-F12'!T478</f>
        <v>0.28932393605385287</v>
      </c>
      <c r="M474" s="1"/>
      <c r="N474" s="1">
        <f t="shared" si="26"/>
        <v>-2.9688082205259203E-4</v>
      </c>
      <c r="O474" s="1"/>
      <c r="P474">
        <v>58</v>
      </c>
      <c r="Q474" t="s">
        <v>2467</v>
      </c>
      <c r="R474">
        <v>2</v>
      </c>
      <c r="S474">
        <v>0.27200000000000002</v>
      </c>
      <c r="T474">
        <v>0.27400000000000002</v>
      </c>
      <c r="U474">
        <v>0.27300000000000002</v>
      </c>
      <c r="V474">
        <v>0.27500000000000002</v>
      </c>
    </row>
    <row r="475" spans="1:22" x14ac:dyDescent="0.2">
      <c r="A475" t="str">
        <f>'MP2-F12 '!C487</f>
        <v>59_Ethyne-Water_CH-O_0.90</v>
      </c>
      <c r="B475" s="1">
        <f>'MP2-F12 '!BK487</f>
        <v>2.5856700519243367</v>
      </c>
      <c r="C475" s="1">
        <f>'MP2-F12 '!BL487</f>
        <v>2.5933057636720473</v>
      </c>
      <c r="D475" s="1">
        <f>'CCSD-F12c VTZ-F12'!S475</f>
        <v>-0.2039762677032364</v>
      </c>
      <c r="E475" s="1">
        <f>'sterling (T) in progress'!E477</f>
        <v>0.2188701538359111</v>
      </c>
      <c r="F475" s="2">
        <f t="shared" si="24"/>
        <v>2.6036641171629271</v>
      </c>
      <c r="G475" s="1">
        <v>2.60808999771973</v>
      </c>
      <c r="H475" s="1">
        <v>2.5150000000000001</v>
      </c>
      <c r="I475" s="1">
        <v>2.5730723593331564</v>
      </c>
      <c r="J475" s="1">
        <f t="shared" si="25"/>
        <v>2.6005639380570114</v>
      </c>
      <c r="K475" s="1">
        <f>'DF-MP2-F12 aVnZ-F12'!R479</f>
        <v>2.5887702310302525</v>
      </c>
      <c r="L475" s="1">
        <f>'DF-MP2-F12 aVnZ-F12'!T479</f>
        <v>2.5868415746375772</v>
      </c>
      <c r="M475" s="1"/>
      <c r="N475" s="1">
        <f t="shared" si="26"/>
        <v>3.1001791059157568E-3</v>
      </c>
      <c r="O475" s="1"/>
      <c r="P475">
        <v>59</v>
      </c>
      <c r="Q475" t="s">
        <v>2468</v>
      </c>
      <c r="R475">
        <v>0.9</v>
      </c>
      <c r="S475">
        <v>2.9060000000000001</v>
      </c>
      <c r="T475">
        <v>2.9180000000000001</v>
      </c>
      <c r="U475">
        <v>2.9740000000000002</v>
      </c>
      <c r="V475">
        <v>2.5150000000000001</v>
      </c>
    </row>
    <row r="476" spans="1:22" x14ac:dyDescent="0.2">
      <c r="A476" t="str">
        <f>'MP2-F12 '!C488</f>
        <v>59_Ethyne-Water_CH-O_0.95</v>
      </c>
      <c r="B476" s="1">
        <f>'MP2-F12 '!BK488</f>
        <v>2.8395327947005087</v>
      </c>
      <c r="C476" s="1">
        <f>'MP2-F12 '!BL488</f>
        <v>2.8466961712265846</v>
      </c>
      <c r="D476" s="1">
        <f>'CCSD-F12c VTZ-F12'!S476</f>
        <v>-0.15097057912443113</v>
      </c>
      <c r="E476" s="1">
        <f>'sterling (T) in progress'!E478</f>
        <v>0.17321626106152702</v>
      </c>
      <c r="F476" s="2">
        <f t="shared" si="24"/>
        <v>2.8649401714786658</v>
      </c>
      <c r="G476" s="1">
        <v>2.8725862633649433</v>
      </c>
      <c r="H476" s="1">
        <v>2.7970000000000002</v>
      </c>
      <c r="I476" s="1">
        <v>2.8435695722720746</v>
      </c>
      <c r="J476" s="1">
        <f t="shared" si="25"/>
        <v>2.8617784766376047</v>
      </c>
      <c r="K476" s="1">
        <f>'DF-MP2-F12 aVnZ-F12'!R480</f>
        <v>2.8426944895415698</v>
      </c>
      <c r="L476" s="1">
        <f>'DF-MP2-F12 aVnZ-F12'!T480</f>
        <v>2.8409333450006624</v>
      </c>
      <c r="M476" s="1"/>
      <c r="N476" s="1">
        <f t="shared" si="26"/>
        <v>3.1616948410611023E-3</v>
      </c>
      <c r="O476" s="1"/>
      <c r="P476">
        <v>59</v>
      </c>
      <c r="Q476" t="s">
        <v>2468</v>
      </c>
      <c r="R476">
        <v>0.95</v>
      </c>
      <c r="S476">
        <v>2.6480000000000001</v>
      </c>
      <c r="T476">
        <v>2.6619999999999999</v>
      </c>
      <c r="U476">
        <v>2.7370000000000001</v>
      </c>
      <c r="V476">
        <v>2.7970000000000002</v>
      </c>
    </row>
    <row r="477" spans="1:22" x14ac:dyDescent="0.2">
      <c r="A477" t="str">
        <f>'MP2-F12 '!C489</f>
        <v>59_Ethyne-Water_CH-O_1.00</v>
      </c>
      <c r="B477" s="1">
        <f>'MP2-F12 '!BK489</f>
        <v>2.871340924445652</v>
      </c>
      <c r="C477" s="1">
        <f>'MP2-F12 '!BL489</f>
        <v>2.8779554620365175</v>
      </c>
      <c r="D477" s="1">
        <f>'CCSD-F12c VTZ-F12'!S477</f>
        <v>-0.1122485052935831</v>
      </c>
      <c r="E477" s="1">
        <f>'sterling (T) in progress'!E479</f>
        <v>0.13637789193334254</v>
      </c>
      <c r="F477" s="2">
        <f t="shared" si="24"/>
        <v>2.8987164397677967</v>
      </c>
      <c r="G477" s="1">
        <v>2.9070833473570805</v>
      </c>
      <c r="H477" s="1">
        <v>2.847</v>
      </c>
      <c r="I477" s="1">
        <v>2.883334547214202</v>
      </c>
      <c r="J477" s="1">
        <f t="shared" si="25"/>
        <v>2.8954703110854116</v>
      </c>
      <c r="K477" s="1">
        <f>'DF-MP2-F12 aVnZ-F12'!R481</f>
        <v>2.8745870531280371</v>
      </c>
      <c r="L477" s="1">
        <f>'DF-MP2-F12 aVnZ-F12'!T481</f>
        <v>2.8729702075386965</v>
      </c>
      <c r="M477" s="1"/>
      <c r="N477" s="1">
        <f t="shared" si="26"/>
        <v>3.2461286823850521E-3</v>
      </c>
      <c r="O477" s="1"/>
      <c r="P477">
        <v>59</v>
      </c>
      <c r="Q477" t="s">
        <v>2468</v>
      </c>
      <c r="R477">
        <v>1</v>
      </c>
      <c r="S477">
        <v>2.944</v>
      </c>
      <c r="T477">
        <v>2.9540000000000002</v>
      </c>
      <c r="U477">
        <v>2.9950000000000001</v>
      </c>
      <c r="V477">
        <v>2.847</v>
      </c>
    </row>
    <row r="478" spans="1:22" x14ac:dyDescent="0.2">
      <c r="A478" t="str">
        <f>'MP2-F12 '!C490</f>
        <v>59_Ethyne-Water_CH-O_1.05</v>
      </c>
      <c r="B478" s="1">
        <f>'MP2-F12 '!BK490</f>
        <v>2.7729600331962847</v>
      </c>
      <c r="C478" s="1">
        <f>'MP2-F12 '!BL490</f>
        <v>2.7789818617710296</v>
      </c>
      <c r="D478" s="1">
        <f>'CCSD-F12c VTZ-F12'!S478</f>
        <v>-8.3921704864698299E-2</v>
      </c>
      <c r="E478" s="1">
        <f>'sterling (T) in progress'!E480</f>
        <v>0.10690578668378108</v>
      </c>
      <c r="F478" s="2">
        <f t="shared" si="24"/>
        <v>2.7992667666611362</v>
      </c>
      <c r="G478" s="1">
        <v>2.8069111797383361</v>
      </c>
      <c r="H478" s="1">
        <v>2.7589999999999999</v>
      </c>
      <c r="I478" s="1">
        <v>2.7875841410490816</v>
      </c>
      <c r="J478" s="1">
        <f t="shared" si="25"/>
        <v>2.7959441150153674</v>
      </c>
      <c r="K478" s="1">
        <f>'DF-MP2-F12 aVnZ-F12'!R482</f>
        <v>2.7762826848420534</v>
      </c>
      <c r="L478" s="1">
        <f>'DF-MP2-F12 aVnZ-F12'!T482</f>
        <v>2.7747944547741192</v>
      </c>
      <c r="M478" s="1"/>
      <c r="N478" s="1">
        <f t="shared" si="26"/>
        <v>3.3226516457687261E-3</v>
      </c>
      <c r="O478" s="1"/>
      <c r="P478">
        <v>59</v>
      </c>
      <c r="Q478" t="s">
        <v>2468</v>
      </c>
      <c r="R478">
        <v>1.05</v>
      </c>
      <c r="S478">
        <v>2.85</v>
      </c>
      <c r="T478">
        <v>2.8580000000000001</v>
      </c>
      <c r="U478">
        <v>2.8889999999999998</v>
      </c>
      <c r="V478">
        <v>2.7589999999999999</v>
      </c>
    </row>
    <row r="479" spans="1:22" x14ac:dyDescent="0.2">
      <c r="A479" t="str">
        <f>'MP2-F12 '!C491</f>
        <v>59_Ethyne-Water_CH-O_1.10</v>
      </c>
      <c r="B479" s="1">
        <f>'MP2-F12 '!BK491</f>
        <v>2.6041569003789804</v>
      </c>
      <c r="C479" s="1">
        <f>'MP2-F12 '!BL491</f>
        <v>2.6095802683604052</v>
      </c>
      <c r="D479" s="1">
        <f>'CCSD-F12c VTZ-F12'!S479</f>
        <v>-6.3197595568535547E-2</v>
      </c>
      <c r="E479" s="1">
        <f>'sterling (T) in progress'!E481</f>
        <v>8.3533615673948319E-2</v>
      </c>
      <c r="F479" s="2">
        <f t="shared" si="24"/>
        <v>2.6278814114356974</v>
      </c>
      <c r="G479" s="1">
        <v>2.6341974235298617</v>
      </c>
      <c r="H479" s="1">
        <v>2.5960000000000001</v>
      </c>
      <c r="I479" s="1">
        <v>2.6184224317810609</v>
      </c>
      <c r="J479" s="1">
        <f t="shared" si="25"/>
        <v>2.6244929204843932</v>
      </c>
      <c r="K479" s="1">
        <f>'DF-MP2-F12 aVnZ-F12'!R483</f>
        <v>2.6075453913302846</v>
      </c>
      <c r="L479" s="1">
        <f>'DF-MP2-F12 aVnZ-F12'!T483</f>
        <v>2.6061581704706596</v>
      </c>
      <c r="M479" s="1"/>
      <c r="N479" s="1">
        <f t="shared" si="26"/>
        <v>3.3884909513042238E-3</v>
      </c>
      <c r="O479" s="1"/>
      <c r="P479">
        <v>59</v>
      </c>
      <c r="Q479" t="s">
        <v>2468</v>
      </c>
      <c r="R479">
        <v>1.1000000000000001</v>
      </c>
      <c r="S479">
        <v>2.6829999999999998</v>
      </c>
      <c r="T479">
        <v>2.69</v>
      </c>
      <c r="U479">
        <v>2.7130000000000001</v>
      </c>
      <c r="V479">
        <v>2.5960000000000001</v>
      </c>
    </row>
    <row r="480" spans="1:22" x14ac:dyDescent="0.2">
      <c r="A480" t="str">
        <f>'MP2-F12 '!C492</f>
        <v>59_Ethyne-Water_CH-O_1.25</v>
      </c>
      <c r="B480" s="1">
        <f>'MP2-F12 '!BK492</f>
        <v>1.9856538254349367</v>
      </c>
      <c r="C480" s="1">
        <f>'MP2-F12 '!BL492</f>
        <v>1.9894700631205713</v>
      </c>
      <c r="D480" s="1">
        <f>'CCSD-F12c VTZ-F12'!S480</f>
        <v>-2.8179111020269598E-2</v>
      </c>
      <c r="E480" s="1">
        <f>'sterling (T) in progress'!E482</f>
        <v>3.8739807456063216E-2</v>
      </c>
      <c r="F480" s="2">
        <f t="shared" si="24"/>
        <v>1.9993102075106444</v>
      </c>
      <c r="G480" s="1">
        <v>2.0029489686865594</v>
      </c>
      <c r="H480" s="1">
        <v>1.9810000000000001</v>
      </c>
      <c r="I480" s="1">
        <v>1.9935965660543538</v>
      </c>
      <c r="J480" s="1">
        <f t="shared" si="25"/>
        <v>1.9962145218707303</v>
      </c>
      <c r="K480" s="1">
        <f>'DF-MP2-F12 aVnZ-F12'!R484</f>
        <v>1.9887495110748508</v>
      </c>
      <c r="L480" s="1">
        <f>'DF-MP2-F12 aVnZ-F12'!T484</f>
        <v>1.987559284830636</v>
      </c>
      <c r="M480" s="1"/>
      <c r="N480" s="1">
        <f t="shared" si="26"/>
        <v>3.0956856399140253E-3</v>
      </c>
      <c r="O480" s="1"/>
      <c r="P480">
        <v>59</v>
      </c>
      <c r="Q480" t="s">
        <v>2468</v>
      </c>
      <c r="R480">
        <v>1.25</v>
      </c>
      <c r="S480">
        <v>2.0590000000000002</v>
      </c>
      <c r="T480">
        <v>2.0630000000000002</v>
      </c>
      <c r="U480">
        <v>2.073</v>
      </c>
      <c r="V480">
        <v>1.9810000000000001</v>
      </c>
    </row>
    <row r="481" spans="1:22" x14ac:dyDescent="0.2">
      <c r="A481" t="str">
        <f>'MP2-F12 '!C493</f>
        <v>59_Ethyne-Water_CH-O_1.50</v>
      </c>
      <c r="B481" s="1">
        <f>'MP2-F12 '!BK493</f>
        <v>1.1761048950817949</v>
      </c>
      <c r="C481" s="1">
        <f>'MP2-F12 '!BL493</f>
        <v>1.1782153290622439</v>
      </c>
      <c r="D481" s="1">
        <f>'CCSD-F12c VTZ-F12'!S481</f>
        <v>-8.346681456622651E-3</v>
      </c>
      <c r="E481" s="1">
        <f>'sterling (T) in progress'!E483</f>
        <v>8.8542124020286085E-3</v>
      </c>
      <c r="F481" s="2">
        <f t="shared" si="24"/>
        <v>1.178145809840379</v>
      </c>
      <c r="G481" s="1">
        <v>1.1823367275914589</v>
      </c>
      <c r="H481" s="1">
        <v>1.169</v>
      </c>
      <c r="I481" s="1">
        <v>1.1770473504619783</v>
      </c>
      <c r="J481" s="1">
        <f t="shared" si="25"/>
        <v>1.1766124260272008</v>
      </c>
      <c r="K481" s="1">
        <f>'DF-MP2-F12 aVnZ-F12'!R485</f>
        <v>1.1776382788949731</v>
      </c>
      <c r="L481" s="1">
        <f>'DF-MP2-F12 aVnZ-F12'!T485</f>
        <v>1.1768044256545154</v>
      </c>
      <c r="M481" s="1"/>
      <c r="N481" s="1">
        <f t="shared" si="26"/>
        <v>1.5333838131781352E-3</v>
      </c>
      <c r="O481" s="1"/>
      <c r="P481">
        <v>59</v>
      </c>
      <c r="Q481" t="s">
        <v>2468</v>
      </c>
      <c r="R481">
        <v>1.5</v>
      </c>
      <c r="S481">
        <v>1.2230000000000001</v>
      </c>
      <c r="T481">
        <v>1.2250000000000001</v>
      </c>
      <c r="U481">
        <v>1.2270000000000001</v>
      </c>
      <c r="V481">
        <v>1.169</v>
      </c>
    </row>
    <row r="482" spans="1:22" x14ac:dyDescent="0.2">
      <c r="A482" t="str">
        <f>'MP2-F12 '!C494</f>
        <v>59_Ethyne-Water_CH-O_2.00</v>
      </c>
      <c r="B482" s="1">
        <f>'MP2-F12 '!BK494</f>
        <v>0.46316858873784017</v>
      </c>
      <c r="C482" s="1">
        <f>'MP2-F12 '!BL494</f>
        <v>0.46395779502953072</v>
      </c>
      <c r="D482" s="1">
        <f>'CCSD-F12c VTZ-F12'!S482</f>
        <v>1.1449285917397578E-4</v>
      </c>
      <c r="E482" s="1">
        <f>'sterling (T) in progress'!E484</f>
        <v>-2.0077853485737885E-3</v>
      </c>
      <c r="F482" s="2">
        <f t="shared" si="24"/>
        <v>0.46129656124649965</v>
      </c>
      <c r="G482" s="1">
        <v>0.46136920923345159</v>
      </c>
      <c r="H482" s="1">
        <v>0.45800000000000002</v>
      </c>
      <c r="I482" s="1">
        <v>0.4603504181130717</v>
      </c>
      <c r="J482" s="1">
        <f t="shared" si="25"/>
        <v>0.46127529624844038</v>
      </c>
      <c r="K482" s="1">
        <f>'DF-MP2-F12 aVnZ-F12'!R486</f>
        <v>0.46318985373589944</v>
      </c>
      <c r="L482" s="1">
        <f>'DF-MP2-F12 aVnZ-F12'!T486</f>
        <v>0.46288681382580005</v>
      </c>
      <c r="M482" s="1"/>
      <c r="N482" s="1">
        <f t="shared" si="26"/>
        <v>2.1264998059267182E-5</v>
      </c>
      <c r="O482" s="1"/>
      <c r="P482">
        <v>59</v>
      </c>
      <c r="Q482" t="s">
        <v>2468</v>
      </c>
      <c r="R482">
        <v>2</v>
      </c>
      <c r="S482">
        <v>0.48</v>
      </c>
      <c r="T482">
        <v>0.48099999999999998</v>
      </c>
      <c r="U482">
        <v>0.48099999999999998</v>
      </c>
      <c r="V482">
        <v>0.45800000000000002</v>
      </c>
    </row>
    <row r="483" spans="1:22" x14ac:dyDescent="0.2">
      <c r="A483" t="str">
        <f>'MP2-F12 '!C495</f>
        <v>60_Ethyne-AcOH_OH-pi_0.90</v>
      </c>
      <c r="B483" s="1">
        <f>'MP2-F12 '!BK495</f>
        <v>4.6067905072061652</v>
      </c>
      <c r="C483" s="1">
        <f>'MP2-F12 '!BL495</f>
        <v>4.6131180625903863</v>
      </c>
      <c r="D483" s="1">
        <f>'CCSD-F12c VTZ-F12'!S483</f>
        <v>-0.93537024901840082</v>
      </c>
      <c r="E483" s="1">
        <f>'sterling (T) in progress'!E485</f>
        <v>0.63304716665062022</v>
      </c>
      <c r="F483" s="2">
        <f t="shared" si="24"/>
        <v>4.3060926028233091</v>
      </c>
      <c r="G483" s="1">
        <v>4.3637090445394282</v>
      </c>
      <c r="H483" s="1">
        <v>4.2839999999999998</v>
      </c>
      <c r="I483" s="1">
        <v>4.2945035273948413</v>
      </c>
      <c r="J483" s="1">
        <f t="shared" si="25"/>
        <v>4.3044674248383847</v>
      </c>
      <c r="K483" s="1">
        <f>'DF-MP2-F12 aVnZ-F12'!R487</f>
        <v>4.6084156851910896</v>
      </c>
      <c r="L483" s="1">
        <f>'DF-MP2-F12 aVnZ-F12'!T487</f>
        <v>4.6060466684387054</v>
      </c>
      <c r="M483" s="1"/>
      <c r="N483" s="1">
        <f t="shared" si="26"/>
        <v>1.625177984924342E-3</v>
      </c>
      <c r="O483" s="1"/>
      <c r="P483">
        <v>60</v>
      </c>
      <c r="Q483" t="s">
        <v>2469</v>
      </c>
      <c r="R483">
        <v>0.9</v>
      </c>
      <c r="S483">
        <v>4.5750000000000002</v>
      </c>
      <c r="T483">
        <v>4.6420000000000003</v>
      </c>
      <c r="U483">
        <v>4.7889999999999997</v>
      </c>
      <c r="V483">
        <v>4.2839999999999998</v>
      </c>
    </row>
    <row r="484" spans="1:22" x14ac:dyDescent="0.2">
      <c r="A484" t="str">
        <f>'MP2-F12 '!C496</f>
        <v>60_Ethyne-AcOH_OH-pi_0.95</v>
      </c>
      <c r="B484" s="1">
        <f>'MP2-F12 '!BK496</f>
        <v>5.0061592861379332</v>
      </c>
      <c r="C484" s="1">
        <f>'MP2-F12 '!BL496</f>
        <v>5.0123574987087247</v>
      </c>
      <c r="D484" s="1">
        <f>'CCSD-F12c VTZ-F12'!S484</f>
        <v>-0.73857709575411956</v>
      </c>
      <c r="E484" s="1">
        <f>'sterling (T) in progress'!E486</f>
        <v>0.51717900601744138</v>
      </c>
      <c r="F484" s="2">
        <f t="shared" si="24"/>
        <v>4.7866031555995709</v>
      </c>
      <c r="G484" s="1">
        <v>4.8439780077319776</v>
      </c>
      <c r="H484" s="1">
        <v>4.7809999999999997</v>
      </c>
      <c r="I484" s="1">
        <v>4.788128062668755</v>
      </c>
      <c r="J484" s="1">
        <f t="shared" si="25"/>
        <v>4.7847611964012549</v>
      </c>
      <c r="K484" s="1">
        <f>'DF-MP2-F12 aVnZ-F12'!R488</f>
        <v>5.0080012453362492</v>
      </c>
      <c r="L484" s="1">
        <f>'DF-MP2-F12 aVnZ-F12'!T488</f>
        <v>5.0059628659070894</v>
      </c>
      <c r="M484" s="1"/>
      <c r="N484" s="1">
        <f t="shared" si="26"/>
        <v>1.8419591983160899E-3</v>
      </c>
      <c r="O484" s="1"/>
      <c r="P484">
        <v>60</v>
      </c>
      <c r="Q484" t="s">
        <v>2469</v>
      </c>
      <c r="R484">
        <v>0.95</v>
      </c>
      <c r="S484">
        <v>4.9859999999999998</v>
      </c>
      <c r="T484">
        <v>5.0419999999999998</v>
      </c>
      <c r="U484">
        <v>5.1580000000000004</v>
      </c>
      <c r="V484">
        <v>4.7809999999999997</v>
      </c>
    </row>
    <row r="485" spans="1:22" x14ac:dyDescent="0.2">
      <c r="A485" t="str">
        <f>'MP2-F12 '!C497</f>
        <v>60_Ethyne-AcOH_OH-pi_1.00</v>
      </c>
      <c r="B485" s="1">
        <f>'MP2-F12 '!BK497</f>
        <v>5.0152109164405045</v>
      </c>
      <c r="C485" s="1">
        <f>'MP2-F12 '!BL497</f>
        <v>5.0212197558991614</v>
      </c>
      <c r="D485" s="1">
        <f>'CCSD-F12c VTZ-F12'!S485</f>
        <v>-0.58573729886772519</v>
      </c>
      <c r="E485" s="1">
        <f>'sterling (T) in progress'!E487</f>
        <v>0.42248186385597847</v>
      </c>
      <c r="F485" s="2">
        <f t="shared" si="24"/>
        <v>4.8541547361380548</v>
      </c>
      <c r="G485" s="1">
        <v>4.9079246956902232</v>
      </c>
      <c r="H485" s="1">
        <v>4.8600000000000003</v>
      </c>
      <c r="I485" s="1">
        <v>4.8632575824103945</v>
      </c>
      <c r="J485" s="1">
        <f t="shared" si="25"/>
        <v>4.8519554814287575</v>
      </c>
      <c r="K485" s="1">
        <f>'DF-MP2-F12 aVnZ-F12'!R489</f>
        <v>5.0174101711498018</v>
      </c>
      <c r="L485" s="1">
        <f>'DF-MP2-F12 aVnZ-F12'!T489</f>
        <v>5.0155869772221804</v>
      </c>
      <c r="M485" s="1"/>
      <c r="N485" s="1">
        <f t="shared" si="26"/>
        <v>2.1992547092972714E-3</v>
      </c>
      <c r="O485" s="1"/>
      <c r="P485">
        <v>60</v>
      </c>
      <c r="Q485" t="s">
        <v>2469</v>
      </c>
      <c r="R485">
        <v>1</v>
      </c>
      <c r="S485">
        <v>5.0209999999999999</v>
      </c>
      <c r="T485">
        <v>5.069</v>
      </c>
      <c r="U485">
        <v>5.16</v>
      </c>
      <c r="V485">
        <v>4.8600000000000003</v>
      </c>
    </row>
    <row r="486" spans="1:22" x14ac:dyDescent="0.2">
      <c r="A486" t="str">
        <f>'MP2-F12 '!C498</f>
        <v>60_Ethyne-AcOH_OH-pi_1.05</v>
      </c>
      <c r="B486" s="1">
        <f>'MP2-F12 '!BK498</f>
        <v>4.7974975087062059</v>
      </c>
      <c r="C486" s="1">
        <f>'MP2-F12 '!BL498</f>
        <v>4.8032563241220583</v>
      </c>
      <c r="D486" s="1">
        <f>'CCSD-F12c VTZ-F12'!S486</f>
        <v>-0.46641841500774461</v>
      </c>
      <c r="E486" s="1">
        <f>'sterling (T) in progress'!E488</f>
        <v>0.34503437477081927</v>
      </c>
      <c r="F486" s="2">
        <f t="shared" si="24"/>
        <v>4.6787397090324134</v>
      </c>
      <c r="G486" s="1">
        <v>4.727110692973846</v>
      </c>
      <c r="H486" s="1">
        <v>4.6929999999999996</v>
      </c>
      <c r="I486" s="1">
        <v>4.6916074639520851</v>
      </c>
      <c r="J486" s="1">
        <f t="shared" si="25"/>
        <v>4.6761134684692802</v>
      </c>
      <c r="K486" s="1">
        <f>'DF-MP2-F12 aVnZ-F12'!R490</f>
        <v>4.8001237492693392</v>
      </c>
      <c r="L486" s="1">
        <f>'DF-MP2-F12 aVnZ-F12'!T490</f>
        <v>4.7984705669765688</v>
      </c>
      <c r="M486" s="1"/>
      <c r="N486" s="1">
        <f t="shared" si="26"/>
        <v>2.6262405631332086E-3</v>
      </c>
      <c r="O486" s="1"/>
      <c r="P486">
        <v>60</v>
      </c>
      <c r="Q486" t="s">
        <v>2469</v>
      </c>
      <c r="R486">
        <v>1.05</v>
      </c>
      <c r="S486">
        <v>4.83</v>
      </c>
      <c r="T486">
        <v>4.87</v>
      </c>
      <c r="U486">
        <v>4.9400000000000004</v>
      </c>
      <c r="V486">
        <v>4.6929999999999996</v>
      </c>
    </row>
    <row r="487" spans="1:22" x14ac:dyDescent="0.2">
      <c r="A487" t="str">
        <f>'MP2-F12 '!C499</f>
        <v>60_Ethyne-AcOH_OH-pi_1.10</v>
      </c>
      <c r="B487" s="1">
        <f>'MP2-F12 '!BK499</f>
        <v>4.4592959382573865</v>
      </c>
      <c r="C487" s="1">
        <f>'MP2-F12 '!BL499</f>
        <v>4.464728775334998</v>
      </c>
      <c r="D487" s="1">
        <f>'CCSD-F12c VTZ-F12'!S487</f>
        <v>-0.37320035264734042</v>
      </c>
      <c r="E487" s="1">
        <f>'sterling (T) in progress'!E489</f>
        <v>0.28194472450439512</v>
      </c>
      <c r="F487" s="2">
        <f t="shared" si="24"/>
        <v>4.3711262204712806</v>
      </c>
      <c r="G487" s="1">
        <v>4.413538915723497</v>
      </c>
      <c r="H487" s="1">
        <v>4.3899999999999997</v>
      </c>
      <c r="I487" s="1">
        <v>4.3853302610784706</v>
      </c>
      <c r="J487" s="1">
        <f t="shared" si="25"/>
        <v>4.3680403101144414</v>
      </c>
      <c r="K487" s="1">
        <f>'DF-MP2-F12 aVnZ-F12'!R491</f>
        <v>4.4623818486142257</v>
      </c>
      <c r="L487" s="1">
        <f>'DF-MP2-F12 aVnZ-F12'!T491</f>
        <v>4.4608440905229054</v>
      </c>
      <c r="M487" s="1"/>
      <c r="N487" s="1">
        <f t="shared" si="26"/>
        <v>3.0859103568392499E-3</v>
      </c>
      <c r="O487" s="1"/>
      <c r="P487">
        <v>60</v>
      </c>
      <c r="Q487" t="s">
        <v>2469</v>
      </c>
      <c r="R487">
        <v>1.1000000000000001</v>
      </c>
      <c r="S487">
        <v>4.5170000000000003</v>
      </c>
      <c r="T487">
        <v>4.5510000000000002</v>
      </c>
      <c r="U487">
        <v>4.6050000000000004</v>
      </c>
      <c r="V487">
        <v>4.3899999999999997</v>
      </c>
    </row>
    <row r="488" spans="1:22" x14ac:dyDescent="0.2">
      <c r="A488" t="str">
        <f>'MP2-F12 '!C500</f>
        <v>60_Ethyne-AcOH_OH-pi_1.25</v>
      </c>
      <c r="B488" s="1">
        <f>'MP2-F12 '!BK500</f>
        <v>3.2726484367462483</v>
      </c>
      <c r="C488" s="1">
        <f>'MP2-F12 '!BL500</f>
        <v>3.2767134094445036</v>
      </c>
      <c r="D488" s="1">
        <f>'CCSD-F12c VTZ-F12'!S488</f>
        <v>-0.19680052521015901</v>
      </c>
      <c r="E488" s="1">
        <f>'sterling (T) in progress'!E490</f>
        <v>0.15465834681934065</v>
      </c>
      <c r="F488" s="2">
        <f t="shared" si="24"/>
        <v>3.2343559410339537</v>
      </c>
      <c r="G488" s="1">
        <v>3.2626230555121598</v>
      </c>
      <c r="H488" s="1">
        <v>3.2549999999999999</v>
      </c>
      <c r="I488" s="1">
        <v>3.2475133802486384</v>
      </c>
      <c r="J488" s="1">
        <f t="shared" si="25"/>
        <v>3.23050625835543</v>
      </c>
      <c r="K488" s="1">
        <f>'DF-MP2-F12 aVnZ-F12'!R492</f>
        <v>3.276498119424772</v>
      </c>
      <c r="L488" s="1">
        <f>'DF-MP2-F12 aVnZ-F12'!T492</f>
        <v>3.2751479046348435</v>
      </c>
      <c r="M488" s="1"/>
      <c r="N488" s="1">
        <f t="shared" si="26"/>
        <v>3.8496826785237026E-3</v>
      </c>
      <c r="O488" s="1"/>
      <c r="P488">
        <v>60</v>
      </c>
      <c r="Q488" t="s">
        <v>2469</v>
      </c>
      <c r="R488">
        <v>1.25</v>
      </c>
      <c r="S488">
        <v>3.3660000000000001</v>
      </c>
      <c r="T488">
        <v>3.387</v>
      </c>
      <c r="U488">
        <v>3.41</v>
      </c>
      <c r="V488">
        <v>3.2549999999999999</v>
      </c>
    </row>
    <row r="489" spans="1:22" x14ac:dyDescent="0.2">
      <c r="A489" t="str">
        <f>'MP2-F12 '!C501</f>
        <v>60_Ethyne-AcOH_OH-pi_1.50</v>
      </c>
      <c r="B489" s="1">
        <f>'MP2-F12 '!BK501</f>
        <v>1.7722115773287024</v>
      </c>
      <c r="C489" s="1">
        <f>'MP2-F12 '!BL501</f>
        <v>1.7749528946813973</v>
      </c>
      <c r="D489" s="1">
        <f>'CCSD-F12c VTZ-F12'!S489</f>
        <v>-7.3925865660568579E-2</v>
      </c>
      <c r="E489" s="1">
        <f>'sterling (T) in progress'!E491</f>
        <v>5.8748006933670223E-2</v>
      </c>
      <c r="F489" s="2">
        <f t="shared" si="24"/>
        <v>1.7600803610665878</v>
      </c>
      <c r="G489" s="1">
        <v>1.7763777419871845</v>
      </c>
      <c r="H489" s="1">
        <v>1.772</v>
      </c>
      <c r="I489" s="1">
        <v>1.7692269005970371</v>
      </c>
      <c r="J489" s="1">
        <f t="shared" si="25"/>
        <v>1.7570337186018041</v>
      </c>
      <c r="K489" s="1">
        <f>'DF-MP2-F12 aVnZ-F12'!R493</f>
        <v>1.7752582197934861</v>
      </c>
      <c r="L489" s="1">
        <f>'DF-MP2-F12 aVnZ-F12'!T493</f>
        <v>1.7745856299726352</v>
      </c>
      <c r="M489" s="1"/>
      <c r="N489" s="1">
        <f t="shared" si="26"/>
        <v>3.0466424647836998E-3</v>
      </c>
      <c r="O489" s="1"/>
      <c r="P489">
        <v>60</v>
      </c>
      <c r="Q489" t="s">
        <v>2469</v>
      </c>
      <c r="R489">
        <v>1.5</v>
      </c>
      <c r="S489">
        <v>1.851</v>
      </c>
      <c r="T489">
        <v>1.861</v>
      </c>
      <c r="U489">
        <v>1.8660000000000001</v>
      </c>
      <c r="V489">
        <v>1.772</v>
      </c>
    </row>
    <row r="490" spans="1:22" x14ac:dyDescent="0.2">
      <c r="A490" t="str">
        <f>'MP2-F12 '!C502</f>
        <v>60_Ethyne-AcOH_OH-pi_2.00</v>
      </c>
      <c r="B490" s="1">
        <f>'MP2-F12 '!BK502</f>
        <v>0.55724177114075757</v>
      </c>
      <c r="C490" s="1">
        <f>'MP2-F12 '!BL502</f>
        <v>0.55906015586969515</v>
      </c>
      <c r="D490" s="1">
        <f>'CCSD-F12c VTZ-F12'!S490</f>
        <v>-1.3022314284090841E-2</v>
      </c>
      <c r="E490" s="1">
        <f>'sterling (T) in progress'!E492</f>
        <v>9.9211687109683876E-3</v>
      </c>
      <c r="F490" s="2">
        <f t="shared" si="24"/>
        <v>0.55585167832237625</v>
      </c>
      <c r="G490" s="1">
        <v>0.55937132928309674</v>
      </c>
      <c r="H490" s="1">
        <v>0.55700000000000005</v>
      </c>
      <c r="I490" s="1">
        <v>0.55742571896601634</v>
      </c>
      <c r="J490" s="1">
        <f t="shared" si="25"/>
        <v>0.5541406255676351</v>
      </c>
      <c r="K490" s="1">
        <f>'DF-MP2-F12 aVnZ-F12'!R494</f>
        <v>0.55895282389549872</v>
      </c>
      <c r="L490" s="1">
        <f>'DF-MP2-F12 aVnZ-F12'!T494</f>
        <v>0.55894721107926715</v>
      </c>
      <c r="M490" s="1"/>
      <c r="N490" s="1">
        <f t="shared" si="26"/>
        <v>1.7110527547411492E-3</v>
      </c>
      <c r="O490" s="1"/>
      <c r="P490">
        <v>60</v>
      </c>
      <c r="Q490" t="s">
        <v>2469</v>
      </c>
      <c r="R490">
        <v>2</v>
      </c>
      <c r="S490">
        <v>0.58699999999999997</v>
      </c>
      <c r="T490">
        <v>0.59</v>
      </c>
      <c r="U490">
        <v>0.59</v>
      </c>
      <c r="V490">
        <v>0.55700000000000005</v>
      </c>
    </row>
    <row r="491" spans="1:22" x14ac:dyDescent="0.2">
      <c r="A491" t="str">
        <f>'MP2-F12 '!C503</f>
        <v>61_Pentane-AcOH_0.90</v>
      </c>
      <c r="B491" s="1">
        <f>'MP2-F12 '!BK503</f>
        <v>2.8881538365529011</v>
      </c>
      <c r="C491" s="1">
        <f>'MP2-F12 '!BL503</f>
        <v>2.90273886086218</v>
      </c>
      <c r="D491" s="1">
        <f>'CCSD-F12c VTZ-F12'!S491</f>
        <v>-1.2414920412628232</v>
      </c>
      <c r="E491" s="1">
        <f>'sterling (T) in progress'!E493</f>
        <v>0.9844573650952968</v>
      </c>
      <c r="F491" s="2">
        <f t="shared" si="24"/>
        <v>2.6292916243640265</v>
      </c>
      <c r="G491" s="1">
        <v>2.7413797001047633</v>
      </c>
      <c r="H491" s="1">
        <v>2.7</v>
      </c>
      <c r="I491" s="1">
        <v>2.6416248606196917</v>
      </c>
      <c r="J491" s="1">
        <f t="shared" si="25"/>
        <v>2.6311191603853747</v>
      </c>
      <c r="K491" s="1">
        <f>'DF-MP2-F12 aVnZ-F12'!R495</f>
        <v>2.8863263005315529</v>
      </c>
      <c r="L491" s="1">
        <f>'DF-MP2-F12 aVnZ-F12'!T495</f>
        <v>2.8849399530437778</v>
      </c>
      <c r="M491" s="1"/>
      <c r="N491" s="1">
        <f t="shared" si="26"/>
        <v>-1.8275360213482195E-3</v>
      </c>
      <c r="O491" s="1"/>
      <c r="P491">
        <v>61</v>
      </c>
      <c r="Q491" t="s">
        <v>2470</v>
      </c>
      <c r="R491">
        <v>0.9</v>
      </c>
      <c r="S491">
        <v>2.7050000000000001</v>
      </c>
      <c r="T491">
        <v>2.819</v>
      </c>
      <c r="U491">
        <v>2.9089999999999998</v>
      </c>
      <c r="V491">
        <v>2.7</v>
      </c>
    </row>
    <row r="492" spans="1:22" x14ac:dyDescent="0.2">
      <c r="A492" t="str">
        <f>'MP2-F12 '!C504</f>
        <v>61_Pentane-AcOH_0.95</v>
      </c>
      <c r="B492" s="1">
        <f>'MP2-F12 '!BK504</f>
        <v>3.0379901068100343</v>
      </c>
      <c r="C492" s="1">
        <f>'MP2-F12 '!BL504</f>
        <v>3.0516559232339056</v>
      </c>
      <c r="D492" s="1">
        <f>'CCSD-F12c VTZ-F12'!S492</f>
        <v>-1.0324727909533231</v>
      </c>
      <c r="E492" s="1">
        <f>'sterling (T) in progress'!E494</f>
        <v>0.83103573682746223</v>
      </c>
      <c r="F492" s="2">
        <f t="shared" si="24"/>
        <v>2.8350284774207295</v>
      </c>
      <c r="G492" s="1">
        <v>2.9378101579855787</v>
      </c>
      <c r="H492" s="1">
        <v>2.9009999999999998</v>
      </c>
      <c r="I492" s="1">
        <v>2.8521148488603236</v>
      </c>
      <c r="J492" s="1">
        <f t="shared" si="25"/>
        <v>2.8365530526841733</v>
      </c>
      <c r="K492" s="1">
        <f>'DF-MP2-F12 aVnZ-F12'!R496</f>
        <v>3.0364655315465905</v>
      </c>
      <c r="L492" s="1">
        <f>'DF-MP2-F12 aVnZ-F12'!T496</f>
        <v>3.0352943698742596</v>
      </c>
      <c r="M492" s="1"/>
      <c r="N492" s="1">
        <f t="shared" si="26"/>
        <v>-1.5245752634438503E-3</v>
      </c>
      <c r="O492" s="1"/>
      <c r="P492">
        <v>61</v>
      </c>
      <c r="Q492" t="s">
        <v>2470</v>
      </c>
      <c r="R492">
        <v>0.95</v>
      </c>
      <c r="S492">
        <v>2.903</v>
      </c>
      <c r="T492">
        <v>3</v>
      </c>
      <c r="U492">
        <v>3.069</v>
      </c>
      <c r="V492">
        <v>2.9009999999999998</v>
      </c>
    </row>
    <row r="493" spans="1:22" x14ac:dyDescent="0.2">
      <c r="A493" t="str">
        <f>'MP2-F12 '!C505</f>
        <v>61_Pentane-AcOH_1.00</v>
      </c>
      <c r="B493" s="1">
        <f>'MP2-F12 '!BK505</f>
        <v>2.9812399615384635</v>
      </c>
      <c r="C493" s="1">
        <f>'MP2-F12 '!BL505</f>
        <v>2.9940222948924422</v>
      </c>
      <c r="D493" s="1">
        <f>'CCSD-F12c VTZ-F12'!S493</f>
        <v>-0.86259706870109376</v>
      </c>
      <c r="E493" s="1">
        <f>'sterling (T) in progress'!E495</f>
        <v>0.70214121017552045</v>
      </c>
      <c r="F493" s="2">
        <f t="shared" si="24"/>
        <v>2.8196982699540154</v>
      </c>
      <c r="G493" s="1">
        <v>2.9130144965179885</v>
      </c>
      <c r="H493" s="1">
        <v>2.879</v>
      </c>
      <c r="I493" s="1">
        <v>2.8391933817138657</v>
      </c>
      <c r="J493" s="1">
        <f t="shared" si="25"/>
        <v>2.8207841030128904</v>
      </c>
      <c r="K493" s="1">
        <f>'DF-MP2-F12 aVnZ-F12'!R497</f>
        <v>2.9801541284795889</v>
      </c>
      <c r="L493" s="1">
        <f>'DF-MP2-F12 aVnZ-F12'!T497</f>
        <v>2.9791416832079292</v>
      </c>
      <c r="M493" s="1"/>
      <c r="N493" s="1">
        <f t="shared" si="26"/>
        <v>-1.0858330588749965E-3</v>
      </c>
      <c r="O493" s="1"/>
      <c r="P493">
        <v>61</v>
      </c>
      <c r="Q493" t="s">
        <v>2470</v>
      </c>
      <c r="R493">
        <v>1</v>
      </c>
      <c r="S493">
        <v>2.883</v>
      </c>
      <c r="T493">
        <v>2.9660000000000002</v>
      </c>
      <c r="U493">
        <v>3.0179999999999998</v>
      </c>
      <c r="V493">
        <v>2.879</v>
      </c>
    </row>
    <row r="494" spans="1:22" x14ac:dyDescent="0.2">
      <c r="A494" t="str">
        <f>'MP2-F12 '!C506</f>
        <v>61_Pentane-AcOH_1.05</v>
      </c>
      <c r="B494" s="1">
        <f>'MP2-F12 '!BK506</f>
        <v>2.8076505416195281</v>
      </c>
      <c r="C494" s="1">
        <f>'MP2-F12 '!BL506</f>
        <v>2.8195137977730171</v>
      </c>
      <c r="D494" s="1">
        <f>'CCSD-F12c VTZ-F12'!S494</f>
        <v>-0.72367022546851256</v>
      </c>
      <c r="E494" s="1">
        <f>'sterling (T) in progress'!E496</f>
        <v>0.59364154944059533</v>
      </c>
      <c r="F494" s="2">
        <f t="shared" si="24"/>
        <v>2.6768864316992946</v>
      </c>
      <c r="G494" s="1">
        <v>2.7612459563723948</v>
      </c>
      <c r="H494" s="1">
        <v>2.73</v>
      </c>
      <c r="I494" s="1">
        <v>2.6974596262439845</v>
      </c>
      <c r="J494" s="1">
        <f t="shared" si="25"/>
        <v>2.6776218655916111</v>
      </c>
      <c r="K494" s="1">
        <f>'DF-MP2-F12 aVnZ-F12'!R498</f>
        <v>2.8069151077272116</v>
      </c>
      <c r="L494" s="1">
        <f>'DF-MP2-F12 aVnZ-F12'!T498</f>
        <v>2.8060494615041094</v>
      </c>
      <c r="M494" s="1"/>
      <c r="N494" s="1">
        <f t="shared" si="26"/>
        <v>-7.3543389231645051E-4</v>
      </c>
      <c r="O494" s="1"/>
      <c r="P494">
        <v>61</v>
      </c>
      <c r="Q494" t="s">
        <v>2470</v>
      </c>
      <c r="R494">
        <v>1.05</v>
      </c>
      <c r="S494">
        <v>2.738</v>
      </c>
      <c r="T494">
        <v>2.8079999999999998</v>
      </c>
      <c r="U494">
        <v>2.847</v>
      </c>
      <c r="V494">
        <v>2.73</v>
      </c>
    </row>
    <row r="495" spans="1:22" x14ac:dyDescent="0.2">
      <c r="A495" t="str">
        <f>'MP2-F12 '!C507</f>
        <v>61_Pentane-AcOH_1.10</v>
      </c>
      <c r="B495" s="1">
        <f>'MP2-F12 '!BK507</f>
        <v>2.5753194304477289</v>
      </c>
      <c r="C495" s="1">
        <f>'MP2-F12 '!BL507</f>
        <v>2.5863091680589863</v>
      </c>
      <c r="D495" s="1">
        <f>'CCSD-F12c VTZ-F12'!S495</f>
        <v>-0.60988067290973902</v>
      </c>
      <c r="E495" s="1">
        <f>'sterling (T) in progress'!E497</f>
        <v>0.50255940542136546</v>
      </c>
      <c r="F495" s="2">
        <f t="shared" si="24"/>
        <v>2.4674228887083487</v>
      </c>
      <c r="G495" s="1">
        <v>2.543603080053467</v>
      </c>
      <c r="H495" s="1">
        <v>2.5150000000000001</v>
      </c>
      <c r="I495" s="1">
        <v>2.4882904402621291</v>
      </c>
      <c r="J495" s="1">
        <f t="shared" si="25"/>
        <v>2.4679981629593555</v>
      </c>
      <c r="K495" s="1">
        <f>'DF-MP2-F12 aVnZ-F12'!R499</f>
        <v>2.5747441561967221</v>
      </c>
      <c r="L495" s="1">
        <f>'DF-MP2-F12 aVnZ-F12'!T499</f>
        <v>2.5741062610280117</v>
      </c>
      <c r="M495" s="1"/>
      <c r="N495" s="1">
        <f t="shared" si="26"/>
        <v>-5.7527425100678542E-4</v>
      </c>
      <c r="O495" s="1"/>
      <c r="P495">
        <v>61</v>
      </c>
      <c r="Q495" t="s">
        <v>2470</v>
      </c>
      <c r="R495">
        <v>1.1000000000000001</v>
      </c>
      <c r="S495">
        <v>2.5259999999999998</v>
      </c>
      <c r="T495">
        <v>2.5859999999999999</v>
      </c>
      <c r="U495">
        <v>2.6150000000000002</v>
      </c>
      <c r="V495">
        <v>2.5150000000000001</v>
      </c>
    </row>
    <row r="496" spans="1:22" x14ac:dyDescent="0.2">
      <c r="A496" t="str">
        <f>'MP2-F12 '!C508</f>
        <v>61_Pentane-AcOH_1.25</v>
      </c>
      <c r="B496" s="1">
        <f>'MP2-F12 '!BK508</f>
        <v>1.8231932505164663</v>
      </c>
      <c r="C496" s="1">
        <f>'MP2-F12 '!BL508</f>
        <v>1.8318691576834314</v>
      </c>
      <c r="D496" s="1">
        <f>'CCSD-F12c VTZ-F12'!S496</f>
        <v>-0.3744066461823401</v>
      </c>
      <c r="E496" s="1">
        <f>'sterling (T) in progress'!E498</f>
        <v>0.30780631165040673</v>
      </c>
      <c r="F496" s="2">
        <f t="shared" si="24"/>
        <v>1.7574881468922352</v>
      </c>
      <c r="G496" s="1">
        <v>1.8119581426188318</v>
      </c>
      <c r="H496" s="1">
        <v>1.788</v>
      </c>
      <c r="I496" s="1">
        <v>1.7751676658439934</v>
      </c>
      <c r="J496" s="1">
        <f t="shared" si="25"/>
        <v>1.756592915984533</v>
      </c>
      <c r="K496" s="1">
        <f>'DF-MP2-F12 aVnZ-F12'!R500</f>
        <v>1.8240884814241685</v>
      </c>
      <c r="L496" s="1">
        <f>'DF-MP2-F12 aVnZ-F12'!T500</f>
        <v>1.823699627973697</v>
      </c>
      <c r="M496" s="1"/>
      <c r="N496" s="1">
        <f t="shared" si="26"/>
        <v>8.9523090770216029E-4</v>
      </c>
      <c r="O496" s="1"/>
      <c r="P496">
        <v>61</v>
      </c>
      <c r="Q496" t="s">
        <v>2470</v>
      </c>
      <c r="R496">
        <v>1.25</v>
      </c>
      <c r="S496">
        <v>1.8049999999999999</v>
      </c>
      <c r="T496">
        <v>1.8420000000000001</v>
      </c>
      <c r="U496">
        <v>1.8540000000000001</v>
      </c>
      <c r="V496">
        <v>1.788</v>
      </c>
    </row>
    <row r="497" spans="1:22" x14ac:dyDescent="0.2">
      <c r="A497" t="str">
        <f>'MP2-F12 '!C509</f>
        <v>61_Pentane-AcOH_1.50</v>
      </c>
      <c r="B497" s="1">
        <f>'MP2-F12 '!BK509</f>
        <v>0.80526538572225814</v>
      </c>
      <c r="C497" s="1">
        <f>'MP2-F12 '!BL509</f>
        <v>0.80985728482177466</v>
      </c>
      <c r="D497" s="1">
        <f>'CCSD-F12c VTZ-F12'!S497</f>
        <v>-0.15608742586611801</v>
      </c>
      <c r="E497" s="1">
        <f>'sterling (T) in progress'!E499</f>
        <v>0.1222641023550855</v>
      </c>
      <c r="F497" s="2">
        <f t="shared" si="24"/>
        <v>0.77264558931906291</v>
      </c>
      <c r="G497" s="1">
        <v>0.80239696378083802</v>
      </c>
      <c r="H497" s="1">
        <v>0.78400000000000003</v>
      </c>
      <c r="I497" s="1">
        <v>0.7842671375289767</v>
      </c>
      <c r="J497" s="1">
        <f t="shared" si="25"/>
        <v>0.77144206221122569</v>
      </c>
      <c r="K497" s="1">
        <f>'DF-MP2-F12 aVnZ-F12'!R501</f>
        <v>0.80646891283009536</v>
      </c>
      <c r="L497" s="1">
        <f>'DF-MP2-F12 aVnZ-F12'!T501</f>
        <v>0.80659514175681724</v>
      </c>
      <c r="M497" s="1"/>
      <c r="N497" s="1">
        <f t="shared" si="26"/>
        <v>1.2035271078372212E-3</v>
      </c>
      <c r="O497" s="1"/>
      <c r="P497">
        <v>61</v>
      </c>
      <c r="Q497" t="s">
        <v>2470</v>
      </c>
      <c r="R497">
        <v>1.5</v>
      </c>
      <c r="S497">
        <v>0.79400000000000004</v>
      </c>
      <c r="T497">
        <v>0.80900000000000005</v>
      </c>
      <c r="U497">
        <v>0.81</v>
      </c>
      <c r="V497">
        <v>0.78400000000000003</v>
      </c>
    </row>
    <row r="498" spans="1:22" x14ac:dyDescent="0.2">
      <c r="A498" t="str">
        <f>'MP2-F12 '!C510</f>
        <v>61_Pentane-AcOH_2.00</v>
      </c>
      <c r="B498" s="1">
        <f>'MP2-F12 '!BK510</f>
        <v>0.17709270942679092</v>
      </c>
      <c r="C498" s="1">
        <f>'MP2-F12 '!BL510</f>
        <v>0.17847477453604016</v>
      </c>
      <c r="D498" s="1">
        <f>'CCSD-F12c VTZ-F12'!S498</f>
        <v>-3.7943394765540428E-2</v>
      </c>
      <c r="E498" s="1">
        <f>'sterling (T) in progress'!E500</f>
        <v>2.6083154904458908E-2</v>
      </c>
      <c r="F498" s="2">
        <f t="shared" si="24"/>
        <v>0.16599351634556586</v>
      </c>
      <c r="G498" s="1">
        <v>0.17727946679478854</v>
      </c>
      <c r="H498" s="1">
        <v>0.16800000000000001</v>
      </c>
      <c r="I498" s="1">
        <v>0.17112556981133736</v>
      </c>
      <c r="J498" s="1">
        <f t="shared" si="25"/>
        <v>0.16523246956570942</v>
      </c>
      <c r="K498" s="1">
        <f>'DF-MP2-F12 aVnZ-F12'!R502</f>
        <v>0.17785375620664737</v>
      </c>
      <c r="L498" s="1">
        <f>'DF-MP2-F12 aVnZ-F12'!T502</f>
        <v>0.17851830766002394</v>
      </c>
      <c r="M498" s="1"/>
      <c r="N498" s="1">
        <f t="shared" si="26"/>
        <v>7.6104677985644464E-4</v>
      </c>
      <c r="O498" s="1"/>
      <c r="P498">
        <v>61</v>
      </c>
      <c r="Q498" t="s">
        <v>2470</v>
      </c>
      <c r="R498">
        <v>2</v>
      </c>
      <c r="S498">
        <v>0.17</v>
      </c>
      <c r="T498">
        <v>0.17299999999999999</v>
      </c>
      <c r="U498">
        <v>0.17199999999999999</v>
      </c>
      <c r="V498">
        <v>0.16800000000000001</v>
      </c>
    </row>
    <row r="499" spans="1:22" x14ac:dyDescent="0.2">
      <c r="A499" t="str">
        <f>'MP2-F12 '!C511</f>
        <v>62_Pentane-AcNH2_0.90</v>
      </c>
      <c r="B499" s="1">
        <f>'MP2-F12 '!BK511</f>
        <v>3.3901687230063966</v>
      </c>
      <c r="C499" s="1">
        <f>'MP2-F12 '!BL511</f>
        <v>3.4043302204562336</v>
      </c>
      <c r="D499" s="1">
        <f>'CCSD-F12c VTZ-F12'!S499</f>
        <v>-1.5263738065660328</v>
      </c>
      <c r="E499" s="1">
        <f>'sterling (T) in progress'!E501</f>
        <v>1.2125963560704909</v>
      </c>
      <c r="F499" s="2">
        <f t="shared" si="24"/>
        <v>3.0735900130995404</v>
      </c>
      <c r="G499" s="1">
        <v>3.1934752898097485</v>
      </c>
      <c r="H499" s="1">
        <v>3.1520000000000001</v>
      </c>
      <c r="I499" s="1">
        <v>3.0789083306848388</v>
      </c>
      <c r="J499" s="1">
        <f t="shared" si="25"/>
        <v>3.0763912725108549</v>
      </c>
      <c r="K499" s="1">
        <f>'DF-MP2-F12 aVnZ-F12'!R503</f>
        <v>3.3873674635950821</v>
      </c>
      <c r="L499" s="1">
        <f>'DF-MP2-F12 aVnZ-F12'!T503</f>
        <v>3.3849520876226564</v>
      </c>
      <c r="M499" s="1"/>
      <c r="N499" s="1">
        <f t="shared" si="26"/>
        <v>-2.8012594113144829E-3</v>
      </c>
      <c r="O499" s="1"/>
      <c r="P499">
        <v>62</v>
      </c>
      <c r="Q499" t="s">
        <v>2471</v>
      </c>
      <c r="R499">
        <v>0.9</v>
      </c>
      <c r="S499">
        <v>3.1709999999999998</v>
      </c>
      <c r="T499">
        <v>3.3130000000000002</v>
      </c>
      <c r="U499">
        <v>3.415</v>
      </c>
      <c r="V499">
        <v>3.1520000000000001</v>
      </c>
    </row>
    <row r="500" spans="1:22" x14ac:dyDescent="0.2">
      <c r="A500" t="str">
        <f>'MP2-F12 '!C512</f>
        <v>62_Pentane-AcNH2_0.95</v>
      </c>
      <c r="B500" s="1">
        <f>'MP2-F12 '!BK512</f>
        <v>3.659850571419855</v>
      </c>
      <c r="C500" s="1">
        <f>'MP2-F12 '!BL512</f>
        <v>3.673290734065314</v>
      </c>
      <c r="D500" s="1">
        <f>'CCSD-F12c VTZ-F12'!S500</f>
        <v>-1.2350649226165991</v>
      </c>
      <c r="E500" s="1">
        <f>'sterling (T) in progress'!E502</f>
        <v>1.0042240324750227</v>
      </c>
      <c r="F500" s="2">
        <f t="shared" si="24"/>
        <v>3.426382085293687</v>
      </c>
      <c r="G500" s="1">
        <v>3.5383305377122305</v>
      </c>
      <c r="H500" s="1">
        <v>3.5009999999999999</v>
      </c>
      <c r="I500" s="1">
        <v>3.4416717598114306</v>
      </c>
      <c r="J500" s="1">
        <f t="shared" si="25"/>
        <v>3.4290096812782789</v>
      </c>
      <c r="K500" s="1">
        <f>'DF-MP2-F12 aVnZ-F12'!R504</f>
        <v>3.6572229754352636</v>
      </c>
      <c r="L500" s="1">
        <f>'DF-MP2-F12 aVnZ-F12'!T504</f>
        <v>3.6551332129634537</v>
      </c>
      <c r="M500" s="1"/>
      <c r="N500" s="1">
        <f t="shared" si="26"/>
        <v>-2.6275959845918351E-3</v>
      </c>
      <c r="O500" s="1"/>
      <c r="P500">
        <v>62</v>
      </c>
      <c r="Q500" t="s">
        <v>2471</v>
      </c>
      <c r="R500">
        <v>0.95</v>
      </c>
      <c r="S500">
        <v>3.52</v>
      </c>
      <c r="T500">
        <v>3.6389999999999998</v>
      </c>
      <c r="U500">
        <v>3.7149999999999999</v>
      </c>
      <c r="V500">
        <v>3.5009999999999999</v>
      </c>
    </row>
    <row r="501" spans="1:22" x14ac:dyDescent="0.2">
      <c r="A501" t="str">
        <f>'MP2-F12 '!C513</f>
        <v>62_Pentane-AcNH2_1.00</v>
      </c>
      <c r="B501" s="1">
        <f>'MP2-F12 '!BK513</f>
        <v>3.6129673333976724</v>
      </c>
      <c r="C501" s="1">
        <f>'MP2-F12 '!BL513</f>
        <v>3.6256882797888088</v>
      </c>
      <c r="D501" s="1">
        <f>'CCSD-F12c VTZ-F12'!S501</f>
        <v>-1.0066730233694954</v>
      </c>
      <c r="E501" s="1">
        <f>'sterling (T) in progress'!E503</f>
        <v>0.83315762627022028</v>
      </c>
      <c r="F501" s="2">
        <f t="shared" si="24"/>
        <v>3.4372167129486941</v>
      </c>
      <c r="G501" s="1">
        <v>3.5399201653082923</v>
      </c>
      <c r="H501" s="1">
        <v>3.5049999999999999</v>
      </c>
      <c r="I501" s="1">
        <v>3.4580675618447971</v>
      </c>
      <c r="J501" s="1">
        <f t="shared" si="25"/>
        <v>3.4394519362983971</v>
      </c>
      <c r="K501" s="1">
        <f>'DF-MP2-F12 aVnZ-F12'!R505</f>
        <v>3.610732110047969</v>
      </c>
      <c r="L501" s="1">
        <f>'DF-MP2-F12 aVnZ-F12'!T505</f>
        <v>3.6089052181244234</v>
      </c>
      <c r="M501" s="1"/>
      <c r="N501" s="1">
        <f t="shared" si="26"/>
        <v>-2.2352233497029417E-3</v>
      </c>
      <c r="O501" s="1"/>
      <c r="P501">
        <v>62</v>
      </c>
      <c r="Q501" t="s">
        <v>2471</v>
      </c>
      <c r="R501">
        <v>1</v>
      </c>
      <c r="S501">
        <v>3.5289999999999999</v>
      </c>
      <c r="T501">
        <v>3.6280000000000001</v>
      </c>
      <c r="U501">
        <v>3.6840000000000002</v>
      </c>
      <c r="V501">
        <v>3.5049999999999999</v>
      </c>
    </row>
    <row r="502" spans="1:22" x14ac:dyDescent="0.2">
      <c r="A502" t="str">
        <f>'MP2-F12 '!C514</f>
        <v>62_Pentane-AcNH2_1.05</v>
      </c>
      <c r="B502" s="1">
        <f>'MP2-F12 '!BK514</f>
        <v>3.3947995050138986</v>
      </c>
      <c r="C502" s="1">
        <f>'MP2-F12 '!BL514</f>
        <v>3.4067809668958446</v>
      </c>
      <c r="D502" s="1">
        <f>'CCSD-F12c VTZ-F12'!S502</f>
        <v>-0.82613274202377962</v>
      </c>
      <c r="E502" s="1">
        <f>'sterling (T) in progress'!E504</f>
        <v>0.69224727828936072</v>
      </c>
      <c r="F502" s="2">
        <f t="shared" si="24"/>
        <v>3.2591900042785529</v>
      </c>
      <c r="G502" s="1">
        <v>3.3525071191143629</v>
      </c>
      <c r="H502" s="1">
        <v>3.3210000000000002</v>
      </c>
      <c r="I502" s="1">
        <v>3.2828982579760826</v>
      </c>
      <c r="J502" s="1">
        <f t="shared" si="25"/>
        <v>3.2609140412794799</v>
      </c>
      <c r="K502" s="1">
        <f>'DF-MP2-F12 aVnZ-F12'!R506</f>
        <v>3.393075468012972</v>
      </c>
      <c r="L502" s="1">
        <f>'DF-MP2-F12 aVnZ-F12'!T506</f>
        <v>3.3914694108988708</v>
      </c>
      <c r="M502" s="1"/>
      <c r="N502" s="1">
        <f t="shared" si="26"/>
        <v>-1.7240370009270478E-3</v>
      </c>
      <c r="O502" s="1"/>
      <c r="P502">
        <v>62</v>
      </c>
      <c r="Q502" t="s">
        <v>2471</v>
      </c>
      <c r="R502">
        <v>1.05</v>
      </c>
      <c r="S502">
        <v>3.3479999999999999</v>
      </c>
      <c r="T502">
        <v>3.431</v>
      </c>
      <c r="U502">
        <v>3.4710000000000001</v>
      </c>
      <c r="V502">
        <v>3.3210000000000002</v>
      </c>
    </row>
    <row r="503" spans="1:22" x14ac:dyDescent="0.2">
      <c r="A503" t="str">
        <f>'MP2-F12 '!C515</f>
        <v>62_Pentane-AcNH2_1.10</v>
      </c>
      <c r="B503" s="1">
        <f>'MP2-F12 '!BK515</f>
        <v>3.0954171943332338</v>
      </c>
      <c r="C503" s="1">
        <f>'MP2-F12 '!BL515</f>
        <v>3.1066525673114578</v>
      </c>
      <c r="D503" s="1">
        <f>'CCSD-F12c VTZ-F12'!S503</f>
        <v>-0.68287991416567495</v>
      </c>
      <c r="E503" s="1">
        <f>'sterling (T) in progress'!E505</f>
        <v>0.57636055098659855</v>
      </c>
      <c r="F503" s="2">
        <f t="shared" si="24"/>
        <v>2.9877474139064919</v>
      </c>
      <c r="G503" s="1">
        <v>3.0721923617962243</v>
      </c>
      <c r="H503" s="1">
        <v>3.0430000000000001</v>
      </c>
      <c r="I503" s="1">
        <v>3.0126858411698469</v>
      </c>
      <c r="J503" s="1">
        <f t="shared" si="25"/>
        <v>2.9888978311541576</v>
      </c>
      <c r="K503" s="1">
        <f>'DF-MP2-F12 aVnZ-F12'!R507</f>
        <v>3.0942667770855685</v>
      </c>
      <c r="L503" s="1">
        <f>'DF-MP2-F12 aVnZ-F12'!T507</f>
        <v>3.0928338709826768</v>
      </c>
      <c r="M503" s="1"/>
      <c r="N503" s="1">
        <f t="shared" si="26"/>
        <v>-1.1504172476657359E-3</v>
      </c>
      <c r="O503" s="1"/>
      <c r="P503">
        <v>62</v>
      </c>
      <c r="Q503" t="s">
        <v>2471</v>
      </c>
      <c r="R503">
        <v>1.1000000000000001</v>
      </c>
      <c r="S503">
        <v>3.0710000000000002</v>
      </c>
      <c r="T503">
        <v>3.1419999999999999</v>
      </c>
      <c r="U503">
        <v>3.1709999999999998</v>
      </c>
      <c r="V503">
        <v>3.0430000000000001</v>
      </c>
    </row>
    <row r="504" spans="1:22" x14ac:dyDescent="0.2">
      <c r="A504" t="str">
        <f>'MP2-F12 '!C516</f>
        <v>62_Pentane-AcNH2_1.25</v>
      </c>
      <c r="B504" s="1">
        <f>'MP2-F12 '!BK516</f>
        <v>2.1417680695513264</v>
      </c>
      <c r="C504" s="1">
        <f>'MP2-F12 '!BL516</f>
        <v>2.1508104047677357</v>
      </c>
      <c r="D504" s="1">
        <f>'CCSD-F12c VTZ-F12'!S504</f>
        <v>-0.40121141852908582</v>
      </c>
      <c r="E504" s="1">
        <f>'sterling (T) in progress'!E506</f>
        <v>0.33738261874728215</v>
      </c>
      <c r="F504" s="2">
        <f t="shared" si="24"/>
        <v>2.078440874287911</v>
      </c>
      <c r="G504" s="1">
        <v>2.140149491879721</v>
      </c>
      <c r="H504" s="1">
        <v>2.1160000000000001</v>
      </c>
      <c r="I504" s="1">
        <v>2.1019544545636792</v>
      </c>
      <c r="J504" s="1">
        <f t="shared" si="25"/>
        <v>2.0779392697695229</v>
      </c>
      <c r="K504" s="1">
        <f>'DF-MP2-F12 aVnZ-F12'!R508</f>
        <v>2.1422696740697145</v>
      </c>
      <c r="L504" s="1">
        <f>'DF-MP2-F12 aVnZ-F12'!T508</f>
        <v>2.141279065525191</v>
      </c>
      <c r="M504" s="1"/>
      <c r="N504" s="1">
        <f t="shared" si="26"/>
        <v>5.0160451838809905E-4</v>
      </c>
      <c r="O504" s="1"/>
      <c r="P504">
        <v>62</v>
      </c>
      <c r="Q504" t="s">
        <v>2471</v>
      </c>
      <c r="R504">
        <v>1.25</v>
      </c>
      <c r="S504">
        <v>2.1440000000000001</v>
      </c>
      <c r="T504">
        <v>2.1869999999999998</v>
      </c>
      <c r="U504">
        <v>2.1960000000000002</v>
      </c>
      <c r="V504">
        <v>2.1160000000000001</v>
      </c>
    </row>
    <row r="505" spans="1:22" x14ac:dyDescent="0.2">
      <c r="A505" t="str">
        <f>'MP2-F12 '!C517</f>
        <v>62_Pentane-AcNH2_1.50</v>
      </c>
      <c r="B505" s="1">
        <f>'MP2-F12 '!BK517</f>
        <v>1.0612559422147638</v>
      </c>
      <c r="C505" s="1">
        <f>'MP2-F12 '!BL517</f>
        <v>1.0665958526184083</v>
      </c>
      <c r="D505" s="1">
        <f>'CCSD-F12c VTZ-F12'!S505</f>
        <v>-0.18472334812764502</v>
      </c>
      <c r="E505" s="1">
        <f>'sterling (T) in progress'!E507</f>
        <v>0.14682696185881849</v>
      </c>
      <c r="F505" s="2">
        <f t="shared" si="24"/>
        <v>1.0245060357965206</v>
      </c>
      <c r="G505" s="1">
        <v>1.0607118226013106</v>
      </c>
      <c r="H505" s="1">
        <v>1.0429999999999999</v>
      </c>
      <c r="I505" s="1">
        <v>1.0412486503666885</v>
      </c>
      <c r="J505" s="1">
        <f t="shared" si="25"/>
        <v>1.0233595559459374</v>
      </c>
      <c r="K505" s="1">
        <f>'DF-MP2-F12 aVnZ-F12'!R509</f>
        <v>1.062402422065347</v>
      </c>
      <c r="L505" s="1">
        <f>'DF-MP2-F12 aVnZ-F12'!T509</f>
        <v>1.0622249607498715</v>
      </c>
      <c r="M505" s="1"/>
      <c r="N505" s="1">
        <f t="shared" si="26"/>
        <v>1.1464798505831375E-3</v>
      </c>
      <c r="O505" s="1"/>
      <c r="P505">
        <v>62</v>
      </c>
      <c r="Q505" t="s">
        <v>2471</v>
      </c>
      <c r="R505">
        <v>1.5</v>
      </c>
      <c r="S505">
        <v>1.0580000000000001</v>
      </c>
      <c r="T505">
        <v>1.0780000000000001</v>
      </c>
      <c r="U505">
        <v>1.0780000000000001</v>
      </c>
      <c r="V505">
        <v>1.0429999999999999</v>
      </c>
    </row>
    <row r="506" spans="1:22" x14ac:dyDescent="0.2">
      <c r="A506" t="str">
        <f>'MP2-F12 '!C518</f>
        <v>62_Pentane-AcNH2_2.00</v>
      </c>
      <c r="B506" s="1">
        <f>'MP2-F12 '!BK518</f>
        <v>0.28299193574788684</v>
      </c>
      <c r="C506" s="1">
        <f>'MP2-F12 '!BL518</f>
        <v>0.28485455624544476</v>
      </c>
      <c r="D506" s="1">
        <f>'CCSD-F12c VTZ-F12'!S506</f>
        <v>-5.0613450978667429E-2</v>
      </c>
      <c r="E506" s="1">
        <f>'sterling (T) in progress'!E508</f>
        <v>3.4433719724041585E-2</v>
      </c>
      <c r="F506" s="2">
        <f t="shared" si="24"/>
        <v>0.2680494310383717</v>
      </c>
      <c r="G506" s="1">
        <v>0.28310208253108338</v>
      </c>
      <c r="H506" s="1">
        <v>0.27300000000000002</v>
      </c>
      <c r="I506" s="1">
        <v>0.27588501321746606</v>
      </c>
      <c r="J506" s="1">
        <f t="shared" si="25"/>
        <v>0.26681220449326098</v>
      </c>
      <c r="K506" s="1">
        <f>'DF-MP2-F12 aVnZ-F12'!R510</f>
        <v>0.28422916229299755</v>
      </c>
      <c r="L506" s="1">
        <f>'DF-MP2-F12 aVnZ-F12'!T510</f>
        <v>0.28523696691176292</v>
      </c>
      <c r="M506" s="1"/>
      <c r="N506" s="1">
        <f t="shared" si="26"/>
        <v>1.2372265451107145E-3</v>
      </c>
      <c r="O506" s="1"/>
      <c r="P506">
        <v>62</v>
      </c>
      <c r="Q506" t="s">
        <v>2471</v>
      </c>
      <c r="R506">
        <v>2</v>
      </c>
      <c r="S506">
        <v>0.27600000000000002</v>
      </c>
      <c r="T506">
        <v>0.28100000000000003</v>
      </c>
      <c r="U506">
        <v>0.28000000000000003</v>
      </c>
      <c r="V506">
        <v>0.27300000000000002</v>
      </c>
    </row>
    <row r="507" spans="1:22" x14ac:dyDescent="0.2">
      <c r="A507" t="str">
        <f>'MP2-F12 '!C519</f>
        <v>63_Benzene-AcOH_0.90</v>
      </c>
      <c r="B507" s="1">
        <f>'MP2-F12 '!BK519</f>
        <v>4.0081821130078685</v>
      </c>
      <c r="C507" s="1">
        <f>'MP2-F12 '!BL519</f>
        <v>4.0200915826831958</v>
      </c>
      <c r="D507" s="1">
        <f>'CCSD-F12c VTZ-F12'!S507</f>
        <v>-2.7212401845054712</v>
      </c>
      <c r="E507" s="1">
        <f>'sterling (T) in progress'!E509</f>
        <v>1.2619801835521276</v>
      </c>
      <c r="F507" s="2">
        <f t="shared" si="24"/>
        <v>2.5465921256355468</v>
      </c>
      <c r="G507" s="1">
        <v>2.6914541656190636</v>
      </c>
      <c r="H507" s="1">
        <v>2.734</v>
      </c>
      <c r="I507" s="1">
        <v>2.573994266774509</v>
      </c>
      <c r="J507" s="1">
        <f t="shared" si="25"/>
        <v>2.5489221120545249</v>
      </c>
      <c r="K507" s="1">
        <f>'DF-MP2-F12 aVnZ-F12'!R511</f>
        <v>4.0058521265888904</v>
      </c>
      <c r="L507" s="1">
        <f>'DF-MP2-F12 aVnZ-F12'!T511</f>
        <v>4.0038698140915043</v>
      </c>
      <c r="M507" s="1"/>
      <c r="N507" s="1">
        <f t="shared" si="26"/>
        <v>-2.3299864189780806E-3</v>
      </c>
      <c r="O507" s="1"/>
      <c r="P507">
        <v>63</v>
      </c>
      <c r="Q507" t="s">
        <v>2472</v>
      </c>
      <c r="R507">
        <v>0.9</v>
      </c>
      <c r="S507">
        <v>2.7090000000000001</v>
      </c>
      <c r="T507">
        <v>2.8239999999999998</v>
      </c>
      <c r="U507">
        <v>3.1150000000000002</v>
      </c>
      <c r="V507">
        <v>2.734</v>
      </c>
    </row>
    <row r="508" spans="1:22" x14ac:dyDescent="0.2">
      <c r="A508" t="str">
        <f>'MP2-F12 '!C520</f>
        <v>63_Benzene-AcOH_0.95</v>
      </c>
      <c r="B508" s="1">
        <f>'MP2-F12 '!BK520</f>
        <v>4.5784393968119286</v>
      </c>
      <c r="C508" s="1">
        <f>'MP2-F12 '!BL520</f>
        <v>4.5894854318500986</v>
      </c>
      <c r="D508" s="1">
        <f>'CCSD-F12c VTZ-F12'!S508</f>
        <v>-2.1332863394939983</v>
      </c>
      <c r="E508" s="1">
        <f>'sterling (T) in progress'!E510</f>
        <v>1.0011262878188096</v>
      </c>
      <c r="F508" s="2">
        <f t="shared" si="24"/>
        <v>3.4438610912065633</v>
      </c>
      <c r="G508" s="1">
        <v>3.5812366108661182</v>
      </c>
      <c r="H508" s="1">
        <v>3.6</v>
      </c>
      <c r="I508" s="1">
        <v>3.4829668173250683</v>
      </c>
      <c r="J508" s="1">
        <f t="shared" si="25"/>
        <v>3.4462793451367402</v>
      </c>
      <c r="K508" s="1">
        <f>'DF-MP2-F12 aVnZ-F12'!R512</f>
        <v>4.5760211428817517</v>
      </c>
      <c r="L508" s="1">
        <f>'DF-MP2-F12 aVnZ-F12'!T512</f>
        <v>4.5741799461089236</v>
      </c>
      <c r="M508" s="1"/>
      <c r="N508" s="1">
        <f t="shared" si="26"/>
        <v>-2.4182539301769168E-3</v>
      </c>
      <c r="O508" s="1"/>
      <c r="P508">
        <v>63</v>
      </c>
      <c r="Q508" t="s">
        <v>2472</v>
      </c>
      <c r="R508">
        <v>0.95</v>
      </c>
      <c r="S508">
        <v>3.536</v>
      </c>
      <c r="T508">
        <v>3.6280000000000001</v>
      </c>
      <c r="U508">
        <v>3.8540000000000001</v>
      </c>
      <c r="V508">
        <v>3.6</v>
      </c>
    </row>
    <row r="509" spans="1:22" x14ac:dyDescent="0.2">
      <c r="A509" t="str">
        <f>'MP2-F12 '!C521</f>
        <v>63_Benzene-AcOH_1.00</v>
      </c>
      <c r="B509" s="1">
        <f>'MP2-F12 '!BK521</f>
        <v>4.5591950881308625</v>
      </c>
      <c r="C509" s="1">
        <f>'MP2-F12 '!BL521</f>
        <v>4.5693497646065371</v>
      </c>
      <c r="D509" s="1">
        <f>'CCSD-F12c VTZ-F12'!S509</f>
        <v>-1.6821827280272843</v>
      </c>
      <c r="E509" s="1">
        <f>'sterling (T) in progress'!E511</f>
        <v>0.79623289221588001</v>
      </c>
      <c r="F509" s="2">
        <f t="shared" si="24"/>
        <v>3.6713627960528754</v>
      </c>
      <c r="G509" s="1">
        <v>3.7978704215622061</v>
      </c>
      <c r="H509" s="1">
        <v>3.8010000000000002</v>
      </c>
      <c r="I509" s="1">
        <v>3.7154656965008739</v>
      </c>
      <c r="J509" s="1">
        <f t="shared" si="25"/>
        <v>3.6732452523194583</v>
      </c>
      <c r="K509" s="1">
        <f>'DF-MP2-F12 aVnZ-F12'!R513</f>
        <v>4.5573126318642796</v>
      </c>
      <c r="L509" s="1">
        <f>'DF-MP2-F12 aVnZ-F12'!T513</f>
        <v>4.5555862073930546</v>
      </c>
      <c r="M509" s="1"/>
      <c r="N509" s="1">
        <f t="shared" si="26"/>
        <v>-1.8824562665828992E-3</v>
      </c>
      <c r="O509" s="1"/>
      <c r="P509">
        <v>63</v>
      </c>
      <c r="Q509" t="s">
        <v>2472</v>
      </c>
      <c r="R509">
        <v>1</v>
      </c>
      <c r="S509">
        <v>3.7250000000000001</v>
      </c>
      <c r="T509">
        <v>3.7989999999999999</v>
      </c>
      <c r="U509">
        <v>3.9740000000000002</v>
      </c>
      <c r="V509">
        <v>3.8010000000000002</v>
      </c>
    </row>
    <row r="510" spans="1:22" x14ac:dyDescent="0.2">
      <c r="A510" t="str">
        <f>'MP2-F12 '!C522</f>
        <v>63_Benzene-AcOH_1.05</v>
      </c>
      <c r="B510" s="1">
        <f>'MP2-F12 '!BK522</f>
        <v>4.2467294622430716</v>
      </c>
      <c r="C510" s="1">
        <f>'MP2-F12 '!BL522</f>
        <v>4.2560951157414202</v>
      </c>
      <c r="D510" s="1">
        <f>'CCSD-F12c VTZ-F12'!S510</f>
        <v>-1.3335566739585554</v>
      </c>
      <c r="E510" s="1">
        <f>'sterling (T) in progress'!E512</f>
        <v>0.63450232853143285</v>
      </c>
      <c r="F510" s="2">
        <f t="shared" si="24"/>
        <v>3.5462166839840021</v>
      </c>
      <c r="G510" s="1">
        <v>3.6603012203105187</v>
      </c>
      <c r="H510" s="1">
        <v>3.6520000000000001</v>
      </c>
      <c r="I510" s="1">
        <v>3.5912494932142756</v>
      </c>
      <c r="J510" s="1">
        <f t="shared" si="25"/>
        <v>3.5476751168159488</v>
      </c>
      <c r="K510" s="1">
        <f>'DF-MP2-F12 aVnZ-F12'!R514</f>
        <v>4.2452710294111249</v>
      </c>
      <c r="L510" s="1">
        <f>'DF-MP2-F12 aVnZ-F12'!T514</f>
        <v>4.2438093574517</v>
      </c>
      <c r="M510" s="1"/>
      <c r="N510" s="1">
        <f t="shared" si="26"/>
        <v>-1.4584328319466877E-3</v>
      </c>
      <c r="O510" s="1"/>
      <c r="P510">
        <v>63</v>
      </c>
      <c r="Q510" t="s">
        <v>2472</v>
      </c>
      <c r="R510">
        <v>1.05</v>
      </c>
      <c r="S510">
        <v>3.5790000000000002</v>
      </c>
      <c r="T510">
        <v>3.6389999999999998</v>
      </c>
      <c r="U510">
        <v>3.7759999999999998</v>
      </c>
      <c r="V510">
        <v>3.6520000000000001</v>
      </c>
    </row>
    <row r="511" spans="1:22" x14ac:dyDescent="0.2">
      <c r="A511" t="str">
        <f>'MP2-F12 '!C523</f>
        <v>63_Benzene-AcOH_1.10</v>
      </c>
      <c r="B511" s="1">
        <f>'MP2-F12 '!BK523</f>
        <v>3.8106339342631652</v>
      </c>
      <c r="C511" s="1">
        <f>'MP2-F12 '!BL523</f>
        <v>3.8193340094558383</v>
      </c>
      <c r="D511" s="1">
        <f>'CCSD-F12c VTZ-F12'!S511</f>
        <v>-1.0632416004427974</v>
      </c>
      <c r="E511" s="1">
        <f>'sterling (T) in progress'!E513</f>
        <v>0.50685955635316227</v>
      </c>
      <c r="F511" s="2">
        <f t="shared" si="24"/>
        <v>3.2533484824520595</v>
      </c>
      <c r="G511" s="1">
        <v>3.3542505731494057</v>
      </c>
      <c r="H511" s="1">
        <v>3.3380000000000001</v>
      </c>
      <c r="I511" s="1">
        <v>3.2964671603717735</v>
      </c>
      <c r="J511" s="1">
        <f t="shared" si="25"/>
        <v>3.25425189017353</v>
      </c>
      <c r="K511" s="1">
        <f>'DF-MP2-F12 aVnZ-F12'!R515</f>
        <v>3.8097305265416948</v>
      </c>
      <c r="L511" s="1">
        <f>'DF-MP2-F12 aVnZ-F12'!T515</f>
        <v>3.8085317300032253</v>
      </c>
      <c r="M511" s="1"/>
      <c r="N511" s="1">
        <f t="shared" si="26"/>
        <v>-9.0340772147046167E-4</v>
      </c>
      <c r="O511" s="1"/>
      <c r="P511">
        <v>63</v>
      </c>
      <c r="Q511" t="s">
        <v>2472</v>
      </c>
      <c r="R511">
        <v>1.1000000000000001</v>
      </c>
      <c r="S511">
        <v>3.2749999999999999</v>
      </c>
      <c r="T511">
        <v>3.3239999999999998</v>
      </c>
      <c r="U511">
        <v>3.4289999999999998</v>
      </c>
      <c r="V511">
        <v>3.3380000000000001</v>
      </c>
    </row>
    <row r="512" spans="1:22" x14ac:dyDescent="0.2">
      <c r="A512" t="str">
        <f>'MP2-F12 '!C524</f>
        <v>63_Benzene-AcOH_1.25</v>
      </c>
      <c r="B512" s="1">
        <f>'MP2-F12 '!BK524</f>
        <v>2.4879837708715806</v>
      </c>
      <c r="C512" s="1">
        <f>'MP2-F12 '!BL524</f>
        <v>2.4954128108929137</v>
      </c>
      <c r="D512" s="1">
        <f>'CCSD-F12c VTZ-F12'!S512</f>
        <v>-0.55675031828846455</v>
      </c>
      <c r="E512" s="1">
        <f>'sterling (T) in progress'!E514</f>
        <v>0.26267230826061838</v>
      </c>
      <c r="F512" s="2">
        <f t="shared" si="24"/>
        <v>2.1951165674348267</v>
      </c>
      <c r="G512" s="1">
        <v>2.2600331106721252</v>
      </c>
      <c r="H512" s="1">
        <v>2.2360000000000002</v>
      </c>
      <c r="I512" s="1">
        <v>2.2258159241007855</v>
      </c>
      <c r="J512" s="1">
        <f t="shared" si="25"/>
        <v>2.1939057608437347</v>
      </c>
      <c r="K512" s="1">
        <f>'DF-MP2-F12 aVnZ-F12'!R516</f>
        <v>2.4891945774626731</v>
      </c>
      <c r="L512" s="1">
        <f>'DF-MP2-F12 aVnZ-F12'!T516</f>
        <v>2.4883232258029739</v>
      </c>
      <c r="M512" s="1"/>
      <c r="N512" s="1">
        <f t="shared" si="26"/>
        <v>1.2108065910920729E-3</v>
      </c>
      <c r="O512" s="1"/>
      <c r="P512">
        <v>63</v>
      </c>
      <c r="Q512" t="s">
        <v>2472</v>
      </c>
      <c r="R512">
        <v>1.25</v>
      </c>
      <c r="S512">
        <v>2.2040000000000002</v>
      </c>
      <c r="T512">
        <v>2.2309999999999999</v>
      </c>
      <c r="U512">
        <v>2.2799999999999998</v>
      </c>
      <c r="V512">
        <v>2.2360000000000002</v>
      </c>
    </row>
    <row r="513" spans="1:22" x14ac:dyDescent="0.2">
      <c r="A513" t="str">
        <f>'MP2-F12 '!C525</f>
        <v>63_Benzene-AcOH_1.50</v>
      </c>
      <c r="B513" s="1">
        <f>'MP2-F12 '!BK525</f>
        <v>1.1192063470532143</v>
      </c>
      <c r="C513" s="1">
        <f>'MP2-F12 '!BL525</f>
        <v>1.1238507429565545</v>
      </c>
      <c r="D513" s="1">
        <f>'CCSD-F12c VTZ-F12'!S513</f>
        <v>-0.20610442659794248</v>
      </c>
      <c r="E513" s="1">
        <f>'sterling (T) in progress'!E515</f>
        <v>9.1724699295935658E-2</v>
      </c>
      <c r="F513" s="2">
        <f t="shared" si="24"/>
        <v>1.0073286261959133</v>
      </c>
      <c r="G513" s="1">
        <v>1.0404630630831888</v>
      </c>
      <c r="H513" s="1">
        <v>1.02</v>
      </c>
      <c r="I513" s="1">
        <v>1.0237116540349906</v>
      </c>
      <c r="J513" s="1">
        <f t="shared" si="25"/>
        <v>1.0048266197512075</v>
      </c>
      <c r="K513" s="1">
        <f>'DF-MP2-F12 aVnZ-F12'!R517</f>
        <v>1.1217083534979202</v>
      </c>
      <c r="L513" s="1">
        <f>'DF-MP2-F12 aVnZ-F12'!T517</f>
        <v>1.1216105977978708</v>
      </c>
      <c r="M513" s="1"/>
      <c r="N513" s="1">
        <f t="shared" si="26"/>
        <v>2.5020064447058843E-3</v>
      </c>
      <c r="O513" s="1"/>
      <c r="P513">
        <v>63</v>
      </c>
      <c r="Q513" t="s">
        <v>2472</v>
      </c>
      <c r="R513">
        <v>1.5</v>
      </c>
      <c r="S513">
        <v>1.0129999999999999</v>
      </c>
      <c r="T513">
        <v>1.024</v>
      </c>
      <c r="U513">
        <v>1.038</v>
      </c>
      <c r="V513">
        <v>1.02</v>
      </c>
    </row>
    <row r="514" spans="1:22" x14ac:dyDescent="0.2">
      <c r="A514" t="str">
        <f>'MP2-F12 '!C526</f>
        <v>63_Benzene-AcOH_2.00</v>
      </c>
      <c r="B514" s="1">
        <f>'MP2-F12 '!BK526</f>
        <v>0.2831660086980643</v>
      </c>
      <c r="C514" s="1">
        <f>'MP2-F12 '!BL526</f>
        <v>0.2841828523472873</v>
      </c>
      <c r="D514" s="1">
        <f>'CCSD-F12c VTZ-F12'!S514</f>
        <v>-4.0682995828696722E-2</v>
      </c>
      <c r="E514" s="1">
        <f>'sterling (T) in progress'!E516</f>
        <v>1.4937464545857891E-2</v>
      </c>
      <c r="F514" s="2">
        <f t="shared" si="24"/>
        <v>0.25870199977080666</v>
      </c>
      <c r="G514" s="1">
        <v>0.27148031198872069</v>
      </c>
      <c r="H514" s="1">
        <v>0.26200000000000001</v>
      </c>
      <c r="I514" s="1">
        <v>0.26549276357742918</v>
      </c>
      <c r="J514" s="1">
        <f t="shared" si="25"/>
        <v>0.25742047741522545</v>
      </c>
      <c r="K514" s="1">
        <f>'DF-MP2-F12 aVnZ-F12'!R518</f>
        <v>0.28444753105364551</v>
      </c>
      <c r="L514" s="1">
        <f>'DF-MP2-F12 aVnZ-F12'!T518</f>
        <v>0.28471237621077894</v>
      </c>
      <c r="M514" s="1"/>
      <c r="N514" s="1">
        <f t="shared" si="26"/>
        <v>1.2815223555812105E-3</v>
      </c>
      <c r="O514" s="1"/>
      <c r="P514">
        <v>63</v>
      </c>
      <c r="Q514" t="s">
        <v>2472</v>
      </c>
      <c r="R514">
        <v>2</v>
      </c>
      <c r="S514">
        <v>0.26200000000000001</v>
      </c>
      <c r="T514">
        <v>0.26400000000000001</v>
      </c>
      <c r="U514">
        <v>0.26600000000000001</v>
      </c>
      <c r="V514">
        <v>0.26200000000000001</v>
      </c>
    </row>
    <row r="515" spans="1:22" x14ac:dyDescent="0.2">
      <c r="A515" t="str">
        <f>'MP2-F12 '!C527</f>
        <v>64_Peptide-Ethene_0.90</v>
      </c>
      <c r="B515" s="1">
        <f>'MP2-F12 '!BK527</f>
        <v>2.8830062399205048</v>
      </c>
      <c r="C515" s="1">
        <f>'MP2-F12 '!BL527</f>
        <v>2.8922335864478645</v>
      </c>
      <c r="D515" s="1">
        <f>'CCSD-F12c VTZ-F12'!S515</f>
        <v>-1.1394385121121458</v>
      </c>
      <c r="E515" s="1">
        <f>'sterling (T) in progress'!E517</f>
        <v>0.78534766980702353</v>
      </c>
      <c r="F515" s="2">
        <f t="shared" si="24"/>
        <v>2.52686775745416</v>
      </c>
      <c r="G515" s="1">
        <v>2.5987888757626498</v>
      </c>
      <c r="H515" s="1">
        <v>2.6</v>
      </c>
      <c r="I515" s="1">
        <v>2.5282936708613102</v>
      </c>
      <c r="J515" s="1">
        <f t="shared" si="25"/>
        <v>2.5289153976153824</v>
      </c>
      <c r="K515" s="1">
        <f>'DF-MP2-F12 aVnZ-F12'!R519</f>
        <v>2.8809585997592824</v>
      </c>
      <c r="L515" s="1">
        <f>'DF-MP2-F12 aVnZ-F12'!T519</f>
        <v>2.8787909649015369</v>
      </c>
      <c r="M515" s="1"/>
      <c r="N515" s="1">
        <f t="shared" si="26"/>
        <v>-2.047640161222386E-3</v>
      </c>
      <c r="O515" s="1"/>
      <c r="P515">
        <v>64</v>
      </c>
      <c r="Q515" t="s">
        <v>2473</v>
      </c>
      <c r="R515">
        <v>0.9</v>
      </c>
      <c r="S515">
        <v>2.6859999999999999</v>
      </c>
      <c r="T515">
        <v>2.766</v>
      </c>
      <c r="U515">
        <v>2.8250000000000002</v>
      </c>
      <c r="V515">
        <v>2.6</v>
      </c>
    </row>
    <row r="516" spans="1:22" x14ac:dyDescent="0.2">
      <c r="A516" t="str">
        <f>'MP2-F12 '!C528</f>
        <v>64_Peptide-Ethene_0.95</v>
      </c>
      <c r="B516" s="1">
        <f>'MP2-F12 '!BK528</f>
        <v>3.1600490159047929</v>
      </c>
      <c r="C516" s="1">
        <f>'MP2-F12 '!BL528</f>
        <v>3.1687159655645636</v>
      </c>
      <c r="D516" s="1">
        <f>'CCSD-F12c VTZ-F12'!S516</f>
        <v>-0.92206756908004461</v>
      </c>
      <c r="E516" s="1">
        <f>'sterling (T) in progress'!E518</f>
        <v>0.64558851561857855</v>
      </c>
      <c r="F516" s="2">
        <f t="shared" si="24"/>
        <v>2.8814898990269797</v>
      </c>
      <c r="G516" s="1">
        <v>2.9520091522755929</v>
      </c>
      <c r="H516" s="1">
        <v>2.9489999999999998</v>
      </c>
      <c r="I516" s="1">
        <v>2.8927959884284644</v>
      </c>
      <c r="J516" s="1">
        <f t="shared" si="25"/>
        <v>2.8835699624433269</v>
      </c>
      <c r="K516" s="1">
        <f>'DF-MP2-F12 aVnZ-F12'!R520</f>
        <v>3.1579689524884458</v>
      </c>
      <c r="L516" s="1">
        <f>'DF-MP2-F12 aVnZ-F12'!T520</f>
        <v>3.1559399550070215</v>
      </c>
      <c r="M516" s="1"/>
      <c r="N516" s="1">
        <f t="shared" si="26"/>
        <v>-2.0800634163471443E-3</v>
      </c>
      <c r="O516" s="1"/>
      <c r="P516">
        <v>64</v>
      </c>
      <c r="Q516" t="s">
        <v>2473</v>
      </c>
      <c r="R516">
        <v>0.95</v>
      </c>
      <c r="S516">
        <v>3.0059999999999998</v>
      </c>
      <c r="T516">
        <v>3.073</v>
      </c>
      <c r="U516">
        <v>3.1179999999999999</v>
      </c>
      <c r="V516">
        <v>2.9489999999999998</v>
      </c>
    </row>
    <row r="517" spans="1:22" x14ac:dyDescent="0.2">
      <c r="A517" t="str">
        <f>'MP2-F12 '!C529</f>
        <v>64_Peptide-Ethene_1.00</v>
      </c>
      <c r="B517" s="1">
        <f>'MP2-F12 '!BK529</f>
        <v>3.1485000077417769</v>
      </c>
      <c r="C517" s="1">
        <f>'MP2-F12 '!BL529</f>
        <v>3.1565983366885506</v>
      </c>
      <c r="D517" s="1">
        <f>'CCSD-F12c VTZ-F12'!S517</f>
        <v>-0.74988855501205309</v>
      </c>
      <c r="E517" s="1">
        <f>'sterling (T) in progress'!E519</f>
        <v>0.53116811387448215</v>
      </c>
      <c r="F517" s="2">
        <f t="shared" si="24"/>
        <v>2.9279044347254244</v>
      </c>
      <c r="G517" s="1">
        <v>2.9943462152205562</v>
      </c>
      <c r="H517" s="1">
        <v>2.988</v>
      </c>
      <c r="I517" s="1">
        <v>2.9446126766290539</v>
      </c>
      <c r="J517" s="1">
        <f t="shared" si="25"/>
        <v>2.9297795666042061</v>
      </c>
      <c r="K517" s="1">
        <f>'DF-MP2-F12 aVnZ-F12'!R521</f>
        <v>3.1466248758629956</v>
      </c>
      <c r="L517" s="1">
        <f>'DF-MP2-F12 aVnZ-F12'!T521</f>
        <v>3.1447552282471967</v>
      </c>
      <c r="M517" s="1"/>
      <c r="N517" s="1">
        <f t="shared" si="26"/>
        <v>-1.8751318787817439E-3</v>
      </c>
      <c r="O517" s="1"/>
      <c r="P517">
        <v>64</v>
      </c>
      <c r="Q517" t="s">
        <v>2473</v>
      </c>
      <c r="R517">
        <v>1</v>
      </c>
      <c r="S517">
        <v>3.0329999999999999</v>
      </c>
      <c r="T517">
        <v>3.089</v>
      </c>
      <c r="U517">
        <v>3.1219999999999999</v>
      </c>
      <c r="V517">
        <v>2.988</v>
      </c>
    </row>
    <row r="518" spans="1:22" x14ac:dyDescent="0.2">
      <c r="A518" t="str">
        <f>'MP2-F12 '!C530</f>
        <v>64_Peptide-Ethene_1.05</v>
      </c>
      <c r="B518" s="1">
        <f>'MP2-F12 '!BK530</f>
        <v>2.9777335943375958</v>
      </c>
      <c r="C518" s="1">
        <f>'MP2-F12 '!BL530</f>
        <v>2.9852652753734352</v>
      </c>
      <c r="D518" s="1">
        <f>'CCSD-F12c VTZ-F12'!S518</f>
        <v>-0.6126403818513011</v>
      </c>
      <c r="E518" s="1">
        <f>'sterling (T) in progress'!E520</f>
        <v>0.4373118682303957</v>
      </c>
      <c r="F518" s="2">
        <f t="shared" si="24"/>
        <v>2.8010354961073607</v>
      </c>
      <c r="G518" s="1">
        <v>2.8619253989480073</v>
      </c>
      <c r="H518" s="1">
        <v>2.8540000000000001</v>
      </c>
      <c r="I518" s="1">
        <v>2.8201021900031487</v>
      </c>
      <c r="J518" s="1">
        <f t="shared" si="25"/>
        <v>2.8024050807166905</v>
      </c>
      <c r="K518" s="1">
        <f>'DF-MP2-F12 aVnZ-F12'!R522</f>
        <v>2.976364009728266</v>
      </c>
      <c r="L518" s="1">
        <f>'DF-MP2-F12 aVnZ-F12'!T522</f>
        <v>2.9746267333173195</v>
      </c>
      <c r="M518" s="1"/>
      <c r="N518" s="1">
        <f t="shared" si="26"/>
        <v>-1.3695846093297881E-3</v>
      </c>
      <c r="O518" s="1"/>
      <c r="P518">
        <v>64</v>
      </c>
      <c r="Q518" t="s">
        <v>2473</v>
      </c>
      <c r="R518">
        <v>1.05</v>
      </c>
      <c r="S518">
        <v>2.8940000000000001</v>
      </c>
      <c r="T518">
        <v>2.9409999999999998</v>
      </c>
      <c r="U518">
        <v>2.9649999999999999</v>
      </c>
      <c r="V518">
        <v>2.8540000000000001</v>
      </c>
    </row>
    <row r="519" spans="1:22" x14ac:dyDescent="0.2">
      <c r="A519" t="str">
        <f>'MP2-F12 '!C531</f>
        <v>64_Peptide-Ethene_1.10</v>
      </c>
      <c r="B519" s="1">
        <f>'MP2-F12 '!BK531</f>
        <v>2.728914181904408</v>
      </c>
      <c r="C519" s="1">
        <f>'MP2-F12 '!BL531</f>
        <v>2.7358910968568493</v>
      </c>
      <c r="D519" s="1">
        <f>'CCSD-F12c VTZ-F12'!S519</f>
        <v>-0.50304158501771701</v>
      </c>
      <c r="E519" s="1">
        <f>'sterling (T) in progress'!E521</f>
        <v>0.36052797472543224</v>
      </c>
      <c r="F519" s="2">
        <f t="shared" si="24"/>
        <v>2.585406867079163</v>
      </c>
      <c r="G519" s="1">
        <v>2.6406586663202489</v>
      </c>
      <c r="H519" s="1">
        <v>2.6309999999999998</v>
      </c>
      <c r="I519" s="1">
        <v>2.6053274450946118</v>
      </c>
      <c r="J519" s="1">
        <f t="shared" si="25"/>
        <v>2.5864005716121232</v>
      </c>
      <c r="K519" s="1">
        <f>'DF-MP2-F12 aVnZ-F12'!R523</f>
        <v>2.7279204773714478</v>
      </c>
      <c r="L519" s="1">
        <f>'DF-MP2-F12 aVnZ-F12'!T523</f>
        <v>2.7263136929199687</v>
      </c>
      <c r="M519" s="1"/>
      <c r="N519" s="1">
        <f t="shared" si="26"/>
        <v>-9.9370453296021566E-4</v>
      </c>
      <c r="O519" s="1"/>
      <c r="P519">
        <v>64</v>
      </c>
      <c r="Q519" t="s">
        <v>2473</v>
      </c>
      <c r="R519">
        <v>1.1000000000000001</v>
      </c>
      <c r="S519">
        <v>2.67</v>
      </c>
      <c r="T519">
        <v>2.71</v>
      </c>
      <c r="U519">
        <v>2.7280000000000002</v>
      </c>
      <c r="V519">
        <v>2.6309999999999998</v>
      </c>
    </row>
    <row r="520" spans="1:22" x14ac:dyDescent="0.2">
      <c r="A520" t="str">
        <f>'MP2-F12 '!C532</f>
        <v>64_Peptide-Ethene_1.25</v>
      </c>
      <c r="B520" s="1">
        <f>'MP2-F12 '!BK532</f>
        <v>1.9101516210619134</v>
      </c>
      <c r="C520" s="1">
        <f>'MP2-F12 '!BL532</f>
        <v>1.9156307903066105</v>
      </c>
      <c r="D520" s="1">
        <f>'CCSD-F12c VTZ-F12'!S520</f>
        <v>-0.286507481759531</v>
      </c>
      <c r="E520" s="1">
        <f>'sterling (T) in progress'!E522</f>
        <v>0.20415492885417652</v>
      </c>
      <c r="F520" s="2">
        <f t="shared" si="24"/>
        <v>1.8281000579042357</v>
      </c>
      <c r="G520" s="1">
        <v>1.8686977795193527</v>
      </c>
      <c r="H520" s="1">
        <v>1.8560000000000001</v>
      </c>
      <c r="I520" s="1">
        <v>1.846277984885268</v>
      </c>
      <c r="J520" s="1">
        <f t="shared" si="25"/>
        <v>1.8277990681565588</v>
      </c>
      <c r="K520" s="1">
        <f>'DF-MP2-F12 aVnZ-F12'!R524</f>
        <v>1.9104526108095901</v>
      </c>
      <c r="L520" s="1">
        <f>'DF-MP2-F12 aVnZ-F12'!T524</f>
        <v>1.9091902559305134</v>
      </c>
      <c r="M520" s="1"/>
      <c r="N520" s="1">
        <f t="shared" si="26"/>
        <v>3.0098974767689413E-4</v>
      </c>
      <c r="O520" s="1"/>
      <c r="P520">
        <v>64</v>
      </c>
      <c r="Q520" t="s">
        <v>2473</v>
      </c>
      <c r="R520">
        <v>1.25</v>
      </c>
      <c r="S520">
        <v>1.8959999999999999</v>
      </c>
      <c r="T520">
        <v>1.92</v>
      </c>
      <c r="U520">
        <v>1.925</v>
      </c>
      <c r="V520">
        <v>1.8560000000000001</v>
      </c>
    </row>
    <row r="521" spans="1:22" x14ac:dyDescent="0.2">
      <c r="A521" t="str">
        <f>'MP2-F12 '!C533</f>
        <v>64_Peptide-Ethene_1.50</v>
      </c>
      <c r="B521" s="1">
        <f>'MP2-F12 '!BK533</f>
        <v>0.90178004111502441</v>
      </c>
      <c r="C521" s="1">
        <f>'MP2-F12 '!BL533</f>
        <v>0.90520258398300935</v>
      </c>
      <c r="D521" s="1">
        <f>'CCSD-F12c VTZ-F12'!S521</f>
        <v>-0.1131368020501522</v>
      </c>
      <c r="E521" s="1">
        <f>'sterling (T) in progress'!E523</f>
        <v>7.6945493665218176E-2</v>
      </c>
      <c r="F521" s="2">
        <f t="shared" si="24"/>
        <v>0.86689523607255081</v>
      </c>
      <c r="G521" s="1">
        <v>0.88990042468675112</v>
      </c>
      <c r="H521" s="1">
        <v>0.877</v>
      </c>
      <c r="I521" s="1">
        <v>0.87847757592681874</v>
      </c>
      <c r="J521" s="1">
        <f t="shared" si="25"/>
        <v>0.8655887327300904</v>
      </c>
      <c r="K521" s="1">
        <f>'DF-MP2-F12 aVnZ-F12'!R525</f>
        <v>0.90308654445748482</v>
      </c>
      <c r="L521" s="1">
        <f>'DF-MP2-F12 aVnZ-F12'!T525</f>
        <v>0.90240580400107917</v>
      </c>
      <c r="M521" s="1"/>
      <c r="N521" s="1">
        <f t="shared" si="26"/>
        <v>1.3065033424604078E-3</v>
      </c>
      <c r="O521" s="1"/>
      <c r="P521">
        <v>64</v>
      </c>
      <c r="Q521" t="s">
        <v>2473</v>
      </c>
      <c r="R521">
        <v>1.5</v>
      </c>
      <c r="S521">
        <v>0.90700000000000003</v>
      </c>
      <c r="T521">
        <v>0.91700000000000004</v>
      </c>
      <c r="U521">
        <v>0.91600000000000004</v>
      </c>
      <c r="V521">
        <v>0.877</v>
      </c>
    </row>
    <row r="522" spans="1:22" x14ac:dyDescent="0.2">
      <c r="A522" t="str">
        <f>'MP2-F12 '!C534</f>
        <v>64_Peptide-Ethene_2.00</v>
      </c>
      <c r="B522" s="1">
        <f>'MP2-F12 '!BK534</f>
        <v>0.19483418608515712</v>
      </c>
      <c r="C522" s="1">
        <f>'MP2-F12 '!BL534</f>
        <v>0.19567922407634494</v>
      </c>
      <c r="D522" s="1">
        <f>'CCSD-F12c VTZ-F12'!S522</f>
        <v>-1.9410508491073369E-2</v>
      </c>
      <c r="E522" s="1">
        <f>'sterling (T) in progress'!E524</f>
        <v>1.1300852920477195E-2</v>
      </c>
      <c r="F522" s="2">
        <f t="shared" si="24"/>
        <v>0.18764192622839215</v>
      </c>
      <c r="G522" s="1">
        <v>0.19379244464900305</v>
      </c>
      <c r="H522" s="1">
        <v>0.189</v>
      </c>
      <c r="I522" s="1">
        <v>0.19085274348305614</v>
      </c>
      <c r="J522" s="1">
        <f t="shared" si="25"/>
        <v>0.18672453051456095</v>
      </c>
      <c r="K522" s="1">
        <f>'DF-MP2-F12 aVnZ-F12'!R526</f>
        <v>0.19575158179898833</v>
      </c>
      <c r="L522" s="1">
        <f>'DF-MP2-F12 aVnZ-F12'!T526</f>
        <v>0.19583443721390695</v>
      </c>
      <c r="M522" s="1"/>
      <c r="N522" s="1">
        <f t="shared" si="26"/>
        <v>9.1739571383120389E-4</v>
      </c>
      <c r="O522" s="1"/>
      <c r="P522">
        <v>64</v>
      </c>
      <c r="Q522" t="s">
        <v>2473</v>
      </c>
      <c r="R522">
        <v>2</v>
      </c>
      <c r="S522">
        <v>0.19800000000000001</v>
      </c>
      <c r="T522">
        <v>0.19900000000000001</v>
      </c>
      <c r="U522">
        <v>0.19800000000000001</v>
      </c>
      <c r="V522">
        <v>0.189</v>
      </c>
    </row>
    <row r="523" spans="1:22" x14ac:dyDescent="0.2">
      <c r="A523" t="str">
        <f>'MP2-F12 '!C535</f>
        <v>65_Pyridine-Ethyne_0.90</v>
      </c>
      <c r="B523" s="1">
        <f>'MP2-F12 '!BK535</f>
        <v>3.8903376963768985</v>
      </c>
      <c r="C523" s="1">
        <f>'MP2-F12 '!BL535</f>
        <v>3.8936070128482285</v>
      </c>
      <c r="D523" s="1">
        <f>'CCSD-F12c VTZ-F12'!S523</f>
        <v>-0.67132432419090282</v>
      </c>
      <c r="E523" s="1">
        <f>'sterling (T) in progress'!E525</f>
        <v>0.44067577494686605</v>
      </c>
      <c r="F523" s="2">
        <f t="shared" si="24"/>
        <v>3.6605364411802568</v>
      </c>
      <c r="G523" s="1">
        <v>3.7005944085311411</v>
      </c>
      <c r="H523" s="1">
        <v>3.5350000000000001</v>
      </c>
      <c r="I523" s="1">
        <v>3.6469135801383015</v>
      </c>
      <c r="J523" s="1">
        <f t="shared" si="25"/>
        <v>3.6596891471328616</v>
      </c>
      <c r="K523" s="1">
        <f>'DF-MP2-F12 aVnZ-F12'!R527</f>
        <v>3.8911849904242937</v>
      </c>
      <c r="L523" s="1">
        <f>'DF-MP2-F12 aVnZ-F12'!T527</f>
        <v>3.8889457377054222</v>
      </c>
      <c r="M523" s="1"/>
      <c r="N523" s="1">
        <f t="shared" si="26"/>
        <v>8.472940473951418E-4</v>
      </c>
      <c r="O523" s="1"/>
      <c r="P523">
        <v>65</v>
      </c>
      <c r="Q523" t="s">
        <v>2474</v>
      </c>
      <c r="R523">
        <v>0.9</v>
      </c>
      <c r="S523">
        <v>3.7330000000000001</v>
      </c>
      <c r="T523">
        <v>3.778</v>
      </c>
      <c r="U523">
        <v>3.8759999999999999</v>
      </c>
      <c r="V523">
        <v>3.5350000000000001</v>
      </c>
    </row>
    <row r="524" spans="1:22" x14ac:dyDescent="0.2">
      <c r="A524" t="str">
        <f>'MP2-F12 '!C536</f>
        <v>65_Pyridine-Ethyne_0.95</v>
      </c>
      <c r="B524" s="1">
        <f>'MP2-F12 '!BK536</f>
        <v>4.1863394371645342</v>
      </c>
      <c r="C524" s="1">
        <f>'MP2-F12 '!BL536</f>
        <v>4.189520574481211</v>
      </c>
      <c r="D524" s="1">
        <f>'CCSD-F12c VTZ-F12'!S524</f>
        <v>-0.54650816218418674</v>
      </c>
      <c r="E524" s="1">
        <f>'sterling (T) in progress'!E526</f>
        <v>0.36687372145042679</v>
      </c>
      <c r="F524" s="2">
        <f t="shared" ref="F524:F538" si="27">K524+D524+E524</f>
        <v>4.007643450882945</v>
      </c>
      <c r="G524" s="1">
        <v>4.047988274397345</v>
      </c>
      <c r="H524" s="1">
        <v>3.91</v>
      </c>
      <c r="I524" s="1">
        <v>4.0022901426137594</v>
      </c>
      <c r="J524" s="1">
        <f t="shared" ref="J524:J538" si="28">B524+D524+E524</f>
        <v>4.0067049964307744</v>
      </c>
      <c r="K524" s="1">
        <f>'DF-MP2-F12 aVnZ-F12'!R528</f>
        <v>4.1872778916167048</v>
      </c>
      <c r="L524" s="1">
        <f>'DF-MP2-F12 aVnZ-F12'!T528</f>
        <v>4.1854922884504511</v>
      </c>
      <c r="M524" s="1"/>
      <c r="N524" s="1">
        <f t="shared" ref="N524:N538" si="29">F524-J524</f>
        <v>9.3845445217066725E-4</v>
      </c>
      <c r="O524" s="1"/>
      <c r="P524">
        <v>65</v>
      </c>
      <c r="Q524" t="s">
        <v>2474</v>
      </c>
      <c r="R524">
        <v>0.95</v>
      </c>
      <c r="S524">
        <v>4.0250000000000004</v>
      </c>
      <c r="T524">
        <v>4.0640000000000001</v>
      </c>
      <c r="U524">
        <v>4.1369999999999996</v>
      </c>
      <c r="V524">
        <v>3.91</v>
      </c>
    </row>
    <row r="525" spans="1:22" x14ac:dyDescent="0.2">
      <c r="A525" t="str">
        <f>'MP2-F12 '!C537</f>
        <v>65_Pyridine-Ethyne_1.00</v>
      </c>
      <c r="B525" s="1">
        <f>'MP2-F12 '!BK537</f>
        <v>4.207367990831786</v>
      </c>
      <c r="C525" s="1">
        <f>'MP2-F12 '!BL537</f>
        <v>4.2104131777554157</v>
      </c>
      <c r="D525" s="1">
        <f>'CCSD-F12c VTZ-F12'!S525</f>
        <v>-0.44809548208858851</v>
      </c>
      <c r="E525" s="1">
        <f>'sterling (T) in progress'!E527</f>
        <v>0.30504373383306638</v>
      </c>
      <c r="F525" s="2">
        <f t="shared" si="27"/>
        <v>4.0656731843013212</v>
      </c>
      <c r="G525" s="1">
        <v>4.10363537737343</v>
      </c>
      <c r="H525" s="1">
        <v>3.99</v>
      </c>
      <c r="I525" s="1">
        <v>4.0650270516546438</v>
      </c>
      <c r="J525" s="1">
        <f t="shared" si="28"/>
        <v>4.0643162425762638</v>
      </c>
      <c r="K525" s="1">
        <f>'DF-MP2-F12 aVnZ-F12'!R529</f>
        <v>4.2087249325568434</v>
      </c>
      <c r="L525" s="1">
        <f>'DF-MP2-F12 aVnZ-F12'!T529</f>
        <v>4.2071557879396533</v>
      </c>
      <c r="M525" s="1"/>
      <c r="N525" s="1">
        <f t="shared" si="29"/>
        <v>1.3569417250574034E-3</v>
      </c>
      <c r="O525" s="1"/>
      <c r="P525">
        <v>65</v>
      </c>
      <c r="Q525" t="s">
        <v>2474</v>
      </c>
      <c r="R525">
        <v>1</v>
      </c>
      <c r="S525">
        <v>4.0620000000000003</v>
      </c>
      <c r="T525">
        <v>4.0949999999999998</v>
      </c>
      <c r="U525">
        <v>4.1500000000000004</v>
      </c>
      <c r="V525">
        <v>3.99</v>
      </c>
    </row>
    <row r="526" spans="1:22" x14ac:dyDescent="0.2">
      <c r="A526" t="str">
        <f>'MP2-F12 '!C538</f>
        <v>65_Pyridine-Ethyne_1.05</v>
      </c>
      <c r="B526" s="1">
        <f>'MP2-F12 '!BK538</f>
        <v>4.0612113071053102</v>
      </c>
      <c r="C526" s="1">
        <f>'MP2-F12 '!BL538</f>
        <v>4.0640780638639988</v>
      </c>
      <c r="D526" s="1">
        <f>'CCSD-F12c VTZ-F12'!S526</f>
        <v>-0.37029505897501336</v>
      </c>
      <c r="E526" s="1">
        <f>'sterling (T) in progress'!E528</f>
        <v>0.25348460127182182</v>
      </c>
      <c r="F526" s="2">
        <f t="shared" si="27"/>
        <v>3.9457725549087477</v>
      </c>
      <c r="G526" s="1">
        <v>3.9804238826464715</v>
      </c>
      <c r="H526" s="1">
        <v>3.887</v>
      </c>
      <c r="I526" s="1">
        <v>3.9479173411346116</v>
      </c>
      <c r="J526" s="1">
        <f t="shared" si="28"/>
        <v>3.9444008494021188</v>
      </c>
      <c r="K526" s="1">
        <f>'DF-MP2-F12 aVnZ-F12'!R530</f>
        <v>4.0625830126119391</v>
      </c>
      <c r="L526" s="1">
        <f>'DF-MP2-F12 aVnZ-F12'!T530</f>
        <v>4.0612240554425796</v>
      </c>
      <c r="M526" s="1"/>
      <c r="N526" s="1">
        <f t="shared" si="29"/>
        <v>1.3717055066289063E-3</v>
      </c>
      <c r="O526" s="1"/>
      <c r="P526">
        <v>65</v>
      </c>
      <c r="Q526" t="s">
        <v>2474</v>
      </c>
      <c r="R526">
        <v>1.05</v>
      </c>
      <c r="S526">
        <v>3.9409999999999998</v>
      </c>
      <c r="T526">
        <v>3.9689999999999999</v>
      </c>
      <c r="U526">
        <v>4.01</v>
      </c>
      <c r="V526">
        <v>3.887</v>
      </c>
    </row>
    <row r="527" spans="1:22" x14ac:dyDescent="0.2">
      <c r="A527" t="str">
        <f>'MP2-F12 '!C539</f>
        <v>65_Pyridine-Ethyne_1.10</v>
      </c>
      <c r="B527" s="1">
        <f>'MP2-F12 '!BK539</f>
        <v>3.8205895890347858</v>
      </c>
      <c r="C527" s="1">
        <f>'MP2-F12 '!BL539</f>
        <v>3.8233012804294124</v>
      </c>
      <c r="D527" s="1">
        <f>'CCSD-F12c VTZ-F12'!S527</f>
        <v>-0.30881904011021977</v>
      </c>
      <c r="E527" s="1">
        <f>'sterling (T) in progress'!E529</f>
        <v>0.21080888418552113</v>
      </c>
      <c r="F527" s="2">
        <f t="shared" si="27"/>
        <v>3.7240635431910993</v>
      </c>
      <c r="G527" s="1">
        <v>3.7549273035342363</v>
      </c>
      <c r="H527" s="1">
        <v>3.6789999999999998</v>
      </c>
      <c r="I527" s="1">
        <v>3.7274617486454051</v>
      </c>
      <c r="J527" s="1">
        <f t="shared" si="28"/>
        <v>3.722579433110087</v>
      </c>
      <c r="K527" s="1">
        <f>'DF-MP2-F12 aVnZ-F12'!R531</f>
        <v>3.8220736991157982</v>
      </c>
      <c r="L527" s="1">
        <f>'DF-MP2-F12 aVnZ-F12'!T531</f>
        <v>3.820975760573484</v>
      </c>
      <c r="M527" s="1"/>
      <c r="N527" s="1">
        <f t="shared" si="29"/>
        <v>1.4841100810123464E-3</v>
      </c>
      <c r="O527" s="1"/>
      <c r="P527">
        <v>65</v>
      </c>
      <c r="Q527" t="s">
        <v>2474</v>
      </c>
      <c r="R527">
        <v>1.1000000000000001</v>
      </c>
      <c r="S527">
        <v>3.7250000000000001</v>
      </c>
      <c r="T527">
        <v>3.7490000000000001</v>
      </c>
      <c r="U527">
        <v>3.778</v>
      </c>
      <c r="V527">
        <v>3.6789999999999998</v>
      </c>
    </row>
    <row r="528" spans="1:22" x14ac:dyDescent="0.2">
      <c r="A528" t="str">
        <f>'MP2-F12 '!C540</f>
        <v>65_Pyridine-Ethyne_1.25</v>
      </c>
      <c r="B528" s="1">
        <f>'MP2-F12 '!BK540</f>
        <v>2.930953741771833</v>
      </c>
      <c r="C528" s="1">
        <f>'MP2-F12 '!BL540</f>
        <v>2.9328360437831198</v>
      </c>
      <c r="D528" s="1">
        <f>'CCSD-F12c VTZ-F12'!S528</f>
        <v>-0.18940105681177632</v>
      </c>
      <c r="E528" s="1">
        <f>'sterling (T) in progress'!E530</f>
        <v>0.12222075960278733</v>
      </c>
      <c r="F528" s="2">
        <f t="shared" si="27"/>
        <v>2.8660990102717641</v>
      </c>
      <c r="G528" s="1">
        <v>2.8876574960786789</v>
      </c>
      <c r="H528" s="1">
        <v>2.843</v>
      </c>
      <c r="I528" s="1">
        <v>2.8698489473034279</v>
      </c>
      <c r="J528" s="1">
        <f t="shared" si="28"/>
        <v>2.863773444562844</v>
      </c>
      <c r="K528" s="1">
        <f>'DF-MP2-F12 aVnZ-F12'!R532</f>
        <v>2.9332793074807531</v>
      </c>
      <c r="L528" s="1">
        <f>'DF-MP2-F12 aVnZ-F12'!T532</f>
        <v>2.9323658050781671</v>
      </c>
      <c r="M528" s="1"/>
      <c r="N528" s="1">
        <f t="shared" si="29"/>
        <v>2.3255657089200632E-3</v>
      </c>
      <c r="O528" s="1"/>
      <c r="P528">
        <v>65</v>
      </c>
      <c r="Q528" t="s">
        <v>2474</v>
      </c>
      <c r="R528">
        <v>1.25</v>
      </c>
      <c r="S528">
        <v>2.8860000000000001</v>
      </c>
      <c r="T528">
        <v>2.9009999999999998</v>
      </c>
      <c r="U528">
        <v>2.91</v>
      </c>
      <c r="V528">
        <v>2.843</v>
      </c>
    </row>
    <row r="529" spans="1:22" x14ac:dyDescent="0.2">
      <c r="A529" t="str">
        <f>'MP2-F12 '!C541</f>
        <v>65_Pyridine-Ethyne_1.50</v>
      </c>
      <c r="B529" s="1">
        <f>'MP2-F12 '!BK541</f>
        <v>1.7244519235995401</v>
      </c>
      <c r="C529" s="1">
        <f>'MP2-F12 '!BL541</f>
        <v>1.725401722982794</v>
      </c>
      <c r="D529" s="1">
        <f>'CCSD-F12c VTZ-F12'!S529</f>
        <v>-9.7330605839006878E-2</v>
      </c>
      <c r="E529" s="1">
        <f>'sterling (T) in progress'!E531</f>
        <v>5.0329925405702733E-2</v>
      </c>
      <c r="F529" s="2">
        <f t="shared" si="27"/>
        <v>1.6792314921460085</v>
      </c>
      <c r="G529" s="1">
        <v>1.6942831853298108</v>
      </c>
      <c r="H529" s="1">
        <v>1.67</v>
      </c>
      <c r="I529" s="1">
        <v>1.6837698459570003</v>
      </c>
      <c r="J529" s="1">
        <f t="shared" si="28"/>
        <v>1.6774512431662361</v>
      </c>
      <c r="K529" s="1">
        <f>'DF-MP2-F12 aVnZ-F12'!R533</f>
        <v>1.7262321725793126</v>
      </c>
      <c r="L529" s="1">
        <f>'DF-MP2-F12 aVnZ-F12'!T533</f>
        <v>1.7260427482061678</v>
      </c>
      <c r="M529" s="1"/>
      <c r="N529" s="1">
        <f t="shared" si="29"/>
        <v>1.7802489797724697E-3</v>
      </c>
      <c r="O529" s="1"/>
      <c r="P529">
        <v>65</v>
      </c>
      <c r="Q529" t="s">
        <v>2474</v>
      </c>
      <c r="R529">
        <v>1.5</v>
      </c>
      <c r="S529">
        <v>1.706</v>
      </c>
      <c r="T529">
        <v>1.7130000000000001</v>
      </c>
      <c r="U529">
        <v>1.712</v>
      </c>
      <c r="V529">
        <v>1.67</v>
      </c>
    </row>
    <row r="530" spans="1:22" x14ac:dyDescent="0.2">
      <c r="A530" t="str">
        <f>'MP2-F12 '!C542</f>
        <v>65_Pyridine-Ethyne_2.00</v>
      </c>
      <c r="B530" s="1">
        <f>'MP2-F12 '!BK542</f>
        <v>0.64332864571164017</v>
      </c>
      <c r="C530" s="1">
        <f>'MP2-F12 '!BL542</f>
        <v>0.6436005315338359</v>
      </c>
      <c r="D530" s="1">
        <f>'CCSD-F12c VTZ-F12'!S530</f>
        <v>-3.346211598667026E-2</v>
      </c>
      <c r="E530" s="1">
        <f>'sterling (T) in progress'!E532</f>
        <v>8.4497849533351019E-3</v>
      </c>
      <c r="F530" s="2">
        <f t="shared" si="27"/>
        <v>0.61843338930042613</v>
      </c>
      <c r="G530" s="1">
        <v>0.62730700653270188</v>
      </c>
      <c r="H530" s="1">
        <v>0.61599999999999999</v>
      </c>
      <c r="I530" s="1">
        <v>0.62270649882001172</v>
      </c>
      <c r="J530" s="1">
        <f t="shared" si="28"/>
        <v>0.61831631467830506</v>
      </c>
      <c r="K530" s="1">
        <f>'DF-MP2-F12 aVnZ-F12'!R534</f>
        <v>0.64344572033376124</v>
      </c>
      <c r="L530" s="1">
        <f>'DF-MP2-F12 aVnZ-F12'!T534</f>
        <v>0.64405693287015087</v>
      </c>
      <c r="M530" s="1"/>
      <c r="N530" s="1">
        <f t="shared" si="29"/>
        <v>1.1707462212107167E-4</v>
      </c>
      <c r="O530" s="1"/>
      <c r="P530">
        <v>65</v>
      </c>
      <c r="Q530" t="s">
        <v>2474</v>
      </c>
      <c r="R530">
        <v>2</v>
      </c>
      <c r="S530">
        <v>0.63400000000000001</v>
      </c>
      <c r="T530">
        <v>0.63600000000000001</v>
      </c>
      <c r="U530">
        <v>0.63400000000000001</v>
      </c>
      <c r="V530">
        <v>0.61599999999999999</v>
      </c>
    </row>
    <row r="531" spans="1:22" x14ac:dyDescent="0.2">
      <c r="A531" t="str">
        <f>'MP2-F12 '!C543</f>
        <v>66_MeNH2-Pyridine_0.90</v>
      </c>
      <c r="B531" s="1">
        <f>'MP2-F12 '!BK543</f>
        <v>4.3299014963940383</v>
      </c>
      <c r="C531" s="1">
        <f>'MP2-F12 '!BL543</f>
        <v>4.3346775349265521</v>
      </c>
      <c r="D531" s="1">
        <f>'CCSD-F12c VTZ-F12'!S531</f>
        <v>-1.9609403288364926</v>
      </c>
      <c r="E531" s="1">
        <f>'sterling (T) in progress'!E533</f>
        <v>0.99492113005337002</v>
      </c>
      <c r="F531" s="2">
        <f t="shared" si="27"/>
        <v>3.3596193508863328</v>
      </c>
      <c r="G531" s="1">
        <v>3.43499285743352</v>
      </c>
      <c r="H531" s="1">
        <v>3.4449999999999998</v>
      </c>
      <c r="I531" s="1">
        <v>3.3567028960799057</v>
      </c>
      <c r="J531" s="1">
        <f t="shared" si="28"/>
        <v>3.3638822976109157</v>
      </c>
      <c r="K531" s="1">
        <f>'DF-MP2-F12 aVnZ-F12'!R535</f>
        <v>4.3256385496694554</v>
      </c>
      <c r="L531" s="1">
        <f>'DF-MP2-F12 aVnZ-F12'!T535</f>
        <v>4.323224358422574</v>
      </c>
      <c r="M531" s="1"/>
      <c r="N531" s="1">
        <f t="shared" si="29"/>
        <v>-4.2629467245829389E-3</v>
      </c>
      <c r="O531" s="1"/>
      <c r="P531">
        <v>66</v>
      </c>
      <c r="Q531" t="s">
        <v>2475</v>
      </c>
      <c r="R531">
        <v>0.9</v>
      </c>
      <c r="S531">
        <v>3.3660000000000001</v>
      </c>
      <c r="T531">
        <v>3.4470000000000001</v>
      </c>
      <c r="U531">
        <v>3.6160000000000001</v>
      </c>
      <c r="V531">
        <v>3.4449999999999998</v>
      </c>
    </row>
    <row r="532" spans="1:22" x14ac:dyDescent="0.2">
      <c r="A532" t="str">
        <f>'MP2-F12 '!C544</f>
        <v>66_MeNH2-Pyridine_0.95</v>
      </c>
      <c r="B532" s="1">
        <f>'MP2-F12 '!BK544</f>
        <v>4.5861791284530575</v>
      </c>
      <c r="C532" s="1">
        <f>'MP2-F12 '!BL544</f>
        <v>4.5910525660827712</v>
      </c>
      <c r="D532" s="1">
        <f>'CCSD-F12c VTZ-F12'!S532</f>
        <v>-1.6149243747847168</v>
      </c>
      <c r="E532" s="1">
        <f>'sterling (T) in progress'!E534</f>
        <v>0.82867606105170877</v>
      </c>
      <c r="F532" s="2">
        <f t="shared" si="27"/>
        <v>3.7956224981190028</v>
      </c>
      <c r="G532" s="1">
        <v>3.8699994052066655</v>
      </c>
      <c r="H532" s="1">
        <v>3.875</v>
      </c>
      <c r="I532" s="1">
        <v>3.8034052336899418</v>
      </c>
      <c r="J532" s="1">
        <f t="shared" si="28"/>
        <v>3.7999308147200495</v>
      </c>
      <c r="K532" s="1">
        <f>'DF-MP2-F12 aVnZ-F12'!R536</f>
        <v>4.5818708118520108</v>
      </c>
      <c r="L532" s="1">
        <f>'DF-MP2-F12 aVnZ-F12'!T536</f>
        <v>4.5797125951447386</v>
      </c>
      <c r="M532" s="1"/>
      <c r="N532" s="1">
        <f t="shared" si="29"/>
        <v>-4.3083166010466911E-3</v>
      </c>
      <c r="O532" s="1"/>
      <c r="P532">
        <v>66</v>
      </c>
      <c r="Q532" t="s">
        <v>2475</v>
      </c>
      <c r="R532">
        <v>0.95</v>
      </c>
      <c r="S532">
        <v>3.7839999999999998</v>
      </c>
      <c r="T532">
        <v>3.8519999999999999</v>
      </c>
      <c r="U532">
        <v>3.9910000000000001</v>
      </c>
      <c r="V532">
        <v>3.875</v>
      </c>
    </row>
    <row r="533" spans="1:22" x14ac:dyDescent="0.2">
      <c r="A533" t="str">
        <f>'MP2-F12 '!C545</f>
        <v>66_MeNH2-Pyridine_1.00</v>
      </c>
      <c r="B533" s="1">
        <f>'MP2-F12 '!BK545</f>
        <v>4.5414289744009482</v>
      </c>
      <c r="C533" s="1">
        <f>'MP2-F12 '!BL545</f>
        <v>4.5463315370606736</v>
      </c>
      <c r="D533" s="1">
        <f>'CCSD-F12c VTZ-F12'!S533</f>
        <v>-1.3358379301937027</v>
      </c>
      <c r="E533" s="1">
        <f>'sterling (T) in progress'!E535</f>
        <v>0.69109355298412134</v>
      </c>
      <c r="F533" s="2">
        <f t="shared" si="27"/>
        <v>3.8925406723521734</v>
      </c>
      <c r="G533" s="1">
        <v>3.9642178621910533</v>
      </c>
      <c r="H533" s="1">
        <v>3.9660000000000002</v>
      </c>
      <c r="I533" s="1">
        <v>3.9074235078497441</v>
      </c>
      <c r="J533" s="1">
        <f t="shared" si="28"/>
        <v>3.8966845971913671</v>
      </c>
      <c r="K533" s="1">
        <f>'DF-MP2-F12 aVnZ-F12'!R537</f>
        <v>4.5372850495617545</v>
      </c>
      <c r="L533" s="1">
        <f>'DF-MP2-F12 aVnZ-F12'!T537</f>
        <v>4.5353344959952508</v>
      </c>
      <c r="M533" s="1"/>
      <c r="N533" s="1">
        <f t="shared" si="29"/>
        <v>-4.14392483919368E-3</v>
      </c>
      <c r="O533" s="1"/>
      <c r="P533">
        <v>66</v>
      </c>
      <c r="Q533" t="s">
        <v>2475</v>
      </c>
      <c r="R533">
        <v>1</v>
      </c>
      <c r="S533">
        <v>3.8780000000000001</v>
      </c>
      <c r="T533">
        <v>3.9359999999999999</v>
      </c>
      <c r="U533">
        <v>4.0490000000000004</v>
      </c>
      <c r="V533">
        <v>3.9660000000000002</v>
      </c>
    </row>
    <row r="534" spans="1:22" x14ac:dyDescent="0.2">
      <c r="A534" t="str">
        <f>'MP2-F12 '!C546</f>
        <v>66_MeNH2-Pyridine_1.05</v>
      </c>
      <c r="B534" s="1">
        <f>'MP2-F12 '!BK546</f>
        <v>4.3206119663142291</v>
      </c>
      <c r="C534" s="1">
        <f>'MP2-F12 '!BL546</f>
        <v>4.3254658038775231</v>
      </c>
      <c r="D534" s="1">
        <f>'CCSD-F12c VTZ-F12'!S534</f>
        <v>-1.1094172277152916</v>
      </c>
      <c r="E534" s="1">
        <f>'sterling (T) in progress'!E536</f>
        <v>0.57693100364456029</v>
      </c>
      <c r="F534" s="2">
        <f t="shared" si="27"/>
        <v>3.7843183784208492</v>
      </c>
      <c r="G534" s="1">
        <v>3.852033999462753</v>
      </c>
      <c r="H534" s="1">
        <v>3.85</v>
      </c>
      <c r="I534" s="1">
        <v>3.8034575830221282</v>
      </c>
      <c r="J534" s="1">
        <f t="shared" si="28"/>
        <v>3.7881257422434977</v>
      </c>
      <c r="K534" s="1">
        <f>'DF-MP2-F12 aVnZ-F12'!R538</f>
        <v>4.3168046024915805</v>
      </c>
      <c r="L534" s="1">
        <f>'DF-MP2-F12 aVnZ-F12'!T538</f>
        <v>4.3150497947030315</v>
      </c>
      <c r="M534" s="1"/>
      <c r="N534" s="1">
        <f t="shared" si="29"/>
        <v>-3.8073638226485684E-3</v>
      </c>
      <c r="O534" s="1"/>
      <c r="P534">
        <v>66</v>
      </c>
      <c r="Q534" t="s">
        <v>2475</v>
      </c>
      <c r="R534">
        <v>1.05</v>
      </c>
      <c r="S534">
        <v>3.7730000000000001</v>
      </c>
      <c r="T534">
        <v>3.823</v>
      </c>
      <c r="U534">
        <v>3.915</v>
      </c>
      <c r="V534">
        <v>3.85</v>
      </c>
    </row>
    <row r="535" spans="1:22" x14ac:dyDescent="0.2">
      <c r="A535" t="str">
        <f>'MP2-F12 '!C547</f>
        <v>66_MeNH2-Pyridine_1.10</v>
      </c>
      <c r="B535" s="1">
        <f>'MP2-F12 '!BK547</f>
        <v>4.0067953543767807</v>
      </c>
      <c r="C535" s="1">
        <f>'MP2-F12 '!BL547</f>
        <v>4.0115374252716345</v>
      </c>
      <c r="D535" s="1">
        <f>'CCSD-F12c VTZ-F12'!S535</f>
        <v>-0.92552466013512502</v>
      </c>
      <c r="E535" s="1">
        <f>'sterling (T) in progress'!E537</f>
        <v>0.48242354981019264</v>
      </c>
      <c r="F535" s="2">
        <f t="shared" si="27"/>
        <v>3.5603905387825567</v>
      </c>
      <c r="G535" s="1">
        <v>3.6232247061698679</v>
      </c>
      <c r="H535" s="1">
        <v>3.6179999999999999</v>
      </c>
      <c r="I535" s="1">
        <v>3.581546684755307</v>
      </c>
      <c r="J535" s="1">
        <f t="shared" si="28"/>
        <v>3.5636942440518484</v>
      </c>
      <c r="K535" s="1">
        <f>'DF-MP2-F12 aVnZ-F12'!R539</f>
        <v>4.003491649107489</v>
      </c>
      <c r="L535" s="1">
        <f>'DF-MP2-F12 aVnZ-F12'!T539</f>
        <v>4.0018880390294145</v>
      </c>
      <c r="M535" s="1"/>
      <c r="N535" s="1">
        <f t="shared" si="29"/>
        <v>-3.3037052692916902E-3</v>
      </c>
      <c r="O535" s="1"/>
      <c r="P535">
        <v>66</v>
      </c>
      <c r="Q535" t="s">
        <v>2475</v>
      </c>
      <c r="R535">
        <v>1.1000000000000001</v>
      </c>
      <c r="S535">
        <v>3.5550000000000002</v>
      </c>
      <c r="T535">
        <v>3.597</v>
      </c>
      <c r="U535">
        <v>3.6720000000000002</v>
      </c>
      <c r="V535">
        <v>3.6179999999999999</v>
      </c>
    </row>
    <row r="536" spans="1:22" x14ac:dyDescent="0.2">
      <c r="A536" t="str">
        <f>'MP2-F12 '!C548</f>
        <v>66_MeNH2-Pyridine_1.25</v>
      </c>
      <c r="B536" s="1">
        <f>'MP2-F12 '!BK548</f>
        <v>2.944901149350601</v>
      </c>
      <c r="C536" s="1">
        <f>'MP2-F12 '!BL548</f>
        <v>2.9490590566449066</v>
      </c>
      <c r="D536" s="1">
        <f>'CCSD-F12c VTZ-F12'!S536</f>
        <v>-0.55138748152454298</v>
      </c>
      <c r="E536" s="1">
        <f>'sterling (T) in progress'!E538</f>
        <v>0.28484560502452066</v>
      </c>
      <c r="F536" s="2">
        <f t="shared" si="27"/>
        <v>2.6769909098937106</v>
      </c>
      <c r="G536" s="1">
        <v>2.7236432257105543</v>
      </c>
      <c r="H536" s="1">
        <v>2.7130000000000001</v>
      </c>
      <c r="I536" s="1">
        <v>2.6968691945672294</v>
      </c>
      <c r="J536" s="1">
        <f t="shared" si="28"/>
        <v>2.6783592728505785</v>
      </c>
      <c r="K536" s="1">
        <f>'DF-MP2-F12 aVnZ-F12'!R540</f>
        <v>2.9435327863937331</v>
      </c>
      <c r="L536" s="1">
        <f>'DF-MP2-F12 aVnZ-F12'!T540</f>
        <v>2.9422315606499905</v>
      </c>
      <c r="M536" s="1"/>
      <c r="N536" s="1">
        <f t="shared" si="29"/>
        <v>-1.3683629568679301E-3</v>
      </c>
      <c r="O536" s="1"/>
      <c r="P536">
        <v>66</v>
      </c>
      <c r="Q536" t="s">
        <v>2475</v>
      </c>
      <c r="R536">
        <v>1.25</v>
      </c>
      <c r="S536">
        <v>2.6829999999999998</v>
      </c>
      <c r="T536">
        <v>2.7090000000000001</v>
      </c>
      <c r="U536">
        <v>2.75</v>
      </c>
      <c r="V536">
        <v>2.7130000000000001</v>
      </c>
    </row>
    <row r="537" spans="1:22" x14ac:dyDescent="0.2">
      <c r="A537" t="str">
        <f>'MP2-F12 '!C549</f>
        <v>66_MeNH2-Pyridine_1.50</v>
      </c>
      <c r="B537" s="1">
        <f>'MP2-F12 '!BK549</f>
        <v>1.617431223052463</v>
      </c>
      <c r="C537" s="1">
        <f>'MP2-F12 '!BL549</f>
        <v>1.6200690704088045</v>
      </c>
      <c r="D537" s="1">
        <f>'CCSD-F12c VTZ-F12'!S537</f>
        <v>-0.25310039265897188</v>
      </c>
      <c r="E537" s="1">
        <f>'sterling (T) in progress'!E539</f>
        <v>0.12257917911101919</v>
      </c>
      <c r="F537" s="2">
        <f t="shared" si="27"/>
        <v>1.4875044785102842</v>
      </c>
      <c r="G537" s="1">
        <v>1.5163446188680871</v>
      </c>
      <c r="H537" s="1">
        <v>1.5029999999999999</v>
      </c>
      <c r="I537" s="1">
        <v>1.5020909311241755</v>
      </c>
      <c r="J537" s="1">
        <f t="shared" si="28"/>
        <v>1.4869100095045102</v>
      </c>
      <c r="K537" s="1">
        <f>'DF-MP2-F12 aVnZ-F12'!R541</f>
        <v>1.618025692058237</v>
      </c>
      <c r="L537" s="1">
        <f>'DF-MP2-F12 aVnZ-F12'!T541</f>
        <v>1.6171040230857534</v>
      </c>
      <c r="M537" s="1"/>
      <c r="N537" s="1">
        <f t="shared" si="29"/>
        <v>5.9446900577397876E-4</v>
      </c>
      <c r="O537" s="1"/>
      <c r="P537">
        <v>66</v>
      </c>
      <c r="Q537" t="s">
        <v>2475</v>
      </c>
      <c r="R537">
        <v>1.5</v>
      </c>
      <c r="S537">
        <v>1.4970000000000001</v>
      </c>
      <c r="T537">
        <v>1.5089999999999999</v>
      </c>
      <c r="U537">
        <v>1.5229999999999999</v>
      </c>
      <c r="V537">
        <v>1.5029999999999999</v>
      </c>
    </row>
    <row r="538" spans="1:22" x14ac:dyDescent="0.2">
      <c r="A538" t="str">
        <f>'MP2-F12 '!C550</f>
        <v>66_MeNH2-Pyridine_2.00</v>
      </c>
      <c r="B538" s="1">
        <f>'MP2-F12 '!BK550</f>
        <v>0.53176975857844833</v>
      </c>
      <c r="C538" s="1">
        <f>'MP2-F12 '!BL550</f>
        <v>0.53256999289946361</v>
      </c>
      <c r="D538" s="1">
        <f>'CCSD-F12c VTZ-F12'!S538</f>
        <v>-6.829089251154935E-2</v>
      </c>
      <c r="E538" s="1">
        <f>'sterling (T) in progress'!E540</f>
        <v>2.6176329968924342E-2</v>
      </c>
      <c r="F538" s="2">
        <f t="shared" si="27"/>
        <v>0.49041634372568765</v>
      </c>
      <c r="G538" s="1">
        <v>0.50231456782873862</v>
      </c>
      <c r="H538" s="1">
        <v>0.49399999999999999</v>
      </c>
      <c r="I538" s="1">
        <v>0.49730511411384909</v>
      </c>
      <c r="J538" s="1">
        <f t="shared" si="28"/>
        <v>0.4896551960358233</v>
      </c>
      <c r="K538" s="1">
        <f>'DF-MP2-F12 aVnZ-F12'!R542</f>
        <v>0.53253090626831268</v>
      </c>
      <c r="L538" s="1">
        <f>'DF-MP2-F12 aVnZ-F12'!T542</f>
        <v>0.53231759937721279</v>
      </c>
      <c r="M538" s="1"/>
      <c r="N538" s="1">
        <f t="shared" si="29"/>
        <v>7.6114768986434989E-4</v>
      </c>
      <c r="O538" s="1"/>
      <c r="P538">
        <v>66</v>
      </c>
      <c r="Q538" t="s">
        <v>2475</v>
      </c>
      <c r="R538">
        <v>2</v>
      </c>
      <c r="S538">
        <v>0.49299999999999999</v>
      </c>
      <c r="T538">
        <v>0.496</v>
      </c>
      <c r="U538">
        <v>0.498</v>
      </c>
      <c r="V538">
        <v>0.49399999999999999</v>
      </c>
    </row>
  </sheetData>
  <conditionalFormatting sqref="N11:N538">
    <cfRule type="colorScale" priority="1">
      <colorScale>
        <cfvo type="num" val="-0.01"/>
        <cfvo type="num" val="0"/>
        <cfvo type="num" val="0.01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412A0-E9D7-B34E-AC9D-AC9418102782}">
  <dimension ref="A1:AQ542"/>
  <sheetViews>
    <sheetView topLeftCell="K1" zoomScale="113" zoomScaleNormal="113" workbookViewId="0">
      <selection activeCell="U2" sqref="U2"/>
    </sheetView>
  </sheetViews>
  <sheetFormatPr baseColWidth="10" defaultRowHeight="16" x14ac:dyDescent="0.2"/>
  <cols>
    <col min="1" max="1" width="10.83203125" style="17"/>
    <col min="2" max="2" width="40.83203125" bestFit="1" customWidth="1"/>
    <col min="3" max="3" width="11.33203125" bestFit="1" customWidth="1"/>
    <col min="4" max="4" width="14.83203125" bestFit="1" customWidth="1"/>
    <col min="5" max="5" width="11.33203125" bestFit="1" customWidth="1"/>
    <col min="6" max="6" width="12.1640625" bestFit="1" customWidth="1"/>
    <col min="7" max="7" width="11.33203125" bestFit="1" customWidth="1"/>
    <col min="8" max="8" width="12.1640625" bestFit="1" customWidth="1"/>
    <col min="9" max="9" width="11.33203125" bestFit="1" customWidth="1"/>
    <col min="10" max="10" width="14.5" bestFit="1" customWidth="1"/>
    <col min="11" max="11" width="11.33203125" bestFit="1" customWidth="1"/>
    <col min="12" max="12" width="12.1640625" bestFit="1" customWidth="1"/>
    <col min="13" max="13" width="11.33203125" bestFit="1" customWidth="1"/>
    <col min="14" max="14" width="12.1640625" bestFit="1" customWidth="1"/>
    <col min="16" max="16" width="11.33203125" bestFit="1" customWidth="1"/>
    <col min="17" max="17" width="15.33203125" customWidth="1"/>
    <col min="18" max="18" width="11.33203125" bestFit="1" customWidth="1"/>
    <col min="19" max="19" width="12.1640625" bestFit="1" customWidth="1"/>
    <col min="20" max="20" width="11.33203125" style="16" bestFit="1" customWidth="1"/>
    <col min="21" max="21" width="12.1640625" bestFit="1" customWidth="1"/>
    <col min="23" max="23" width="40.83203125" bestFit="1" customWidth="1"/>
    <col min="24" max="24" width="14.83203125" bestFit="1" customWidth="1"/>
    <col min="25" max="25" width="12.83203125" bestFit="1" customWidth="1"/>
    <col min="26" max="26" width="14.5" bestFit="1" customWidth="1"/>
    <col min="27" max="27" width="12.83203125" bestFit="1" customWidth="1"/>
    <col min="28" max="28" width="14.83203125" bestFit="1" customWidth="1"/>
    <col min="29" max="29" width="12.83203125" bestFit="1" customWidth="1"/>
    <col min="30" max="30" width="14.5" bestFit="1" customWidth="1"/>
    <col min="31" max="31" width="12.83203125" bestFit="1" customWidth="1"/>
    <col min="32" max="32" width="14.83203125" bestFit="1" customWidth="1"/>
    <col min="34" max="34" width="14.5" bestFit="1" customWidth="1"/>
    <col min="36" max="36" width="14.83203125" bestFit="1" customWidth="1"/>
    <col min="38" max="38" width="14.5" bestFit="1" customWidth="1"/>
    <col min="40" max="40" width="14.83203125" bestFit="1" customWidth="1"/>
    <col min="42" max="42" width="14.5" bestFit="1" customWidth="1"/>
  </cols>
  <sheetData>
    <row r="1" spans="1:43" x14ac:dyDescent="0.2">
      <c r="A1" s="17">
        <v>100</v>
      </c>
      <c r="B1" s="20" t="s">
        <v>2406</v>
      </c>
      <c r="D1" s="20"/>
      <c r="F1" s="20"/>
      <c r="H1" s="20"/>
      <c r="J1" s="20"/>
      <c r="L1" s="20"/>
      <c r="O1" s="26"/>
      <c r="P1" s="28" t="s">
        <v>2405</v>
      </c>
      <c r="Q1" s="26"/>
      <c r="S1" s="20"/>
      <c r="U1" s="20"/>
    </row>
    <row r="2" spans="1:43" x14ac:dyDescent="0.2">
      <c r="B2" s="20"/>
      <c r="O2" s="26"/>
      <c r="P2" s="27" t="s">
        <v>2404</v>
      </c>
      <c r="Q2" s="26">
        <v>4.3548</v>
      </c>
    </row>
    <row r="3" spans="1:43" x14ac:dyDescent="0.2">
      <c r="B3" s="20"/>
      <c r="O3" s="26"/>
      <c r="P3" s="27" t="s">
        <v>2403</v>
      </c>
      <c r="Q3" s="26">
        <f>1/((4/3)^$Q$2-1)</f>
        <v>0.39998044506870284</v>
      </c>
    </row>
    <row r="4" spans="1:43" x14ac:dyDescent="0.2">
      <c r="B4" s="20"/>
      <c r="D4" t="str">
        <f>C13</f>
        <v>haVQZ-F12</v>
      </c>
      <c r="E4" t="s">
        <v>2402</v>
      </c>
      <c r="J4" t="str">
        <f>I13</f>
        <v>haVTZ-F12</v>
      </c>
      <c r="K4" t="s">
        <v>2402</v>
      </c>
      <c r="O4" s="25"/>
      <c r="Q4" t="str">
        <f>P13</f>
        <v>haV{T,Q}Z-F12</v>
      </c>
    </row>
    <row r="5" spans="1:43" x14ac:dyDescent="0.2">
      <c r="B5" s="20"/>
      <c r="D5" t="str">
        <f>C14</f>
        <v>RAW</v>
      </c>
      <c r="F5" t="str">
        <f>E14</f>
        <v>CP</v>
      </c>
      <c r="H5" t="str">
        <f>G14</f>
        <v>Half</v>
      </c>
      <c r="J5" t="str">
        <f>I14</f>
        <v>RAW</v>
      </c>
      <c r="L5" t="str">
        <f>K14</f>
        <v>CP</v>
      </c>
      <c r="N5" t="str">
        <f>M14</f>
        <v>Half</v>
      </c>
      <c r="O5" s="25"/>
      <c r="Q5" t="str">
        <f>P14</f>
        <v>RAW</v>
      </c>
      <c r="S5" t="str">
        <f>R14</f>
        <v>CP</v>
      </c>
      <c r="U5" t="str">
        <f>T14</f>
        <v>Half</v>
      </c>
    </row>
    <row r="6" spans="1:43" ht="17" x14ac:dyDescent="0.2">
      <c r="A6" s="23">
        <f>AVERAGE(A15:A542)-AVERAGE(T15:T542)</f>
        <v>-0.3560383985044604</v>
      </c>
      <c r="B6" s="24" t="s">
        <v>2401</v>
      </c>
      <c r="D6" s="23">
        <f>AVERAGE(D15:D542)</f>
        <v>9.1679897821628931E-3</v>
      </c>
      <c r="F6" s="23">
        <f>AVERAGE(F15:F542)</f>
        <v>-1.920851814313564E-3</v>
      </c>
      <c r="H6" s="23">
        <f>AVERAGE(H15:H542)</f>
        <v>3.6235689839246576E-3</v>
      </c>
      <c r="J6" s="23">
        <f>AVERAGE(J15:J542)</f>
        <v>3.5230681748595116E-2</v>
      </c>
      <c r="L6" s="23">
        <f>AVERAGE(L15:L542)</f>
        <v>-9.8648130847876336E-3</v>
      </c>
      <c r="N6" s="23">
        <f>AVERAGE(N15:N542)</f>
        <v>1.2682934331903735E-2</v>
      </c>
      <c r="Q6" s="23">
        <f>AVERAGE(Q15:Q542)</f>
        <v>-1.2565773502591676E-3</v>
      </c>
      <c r="S6" s="23">
        <f>AVERAGE(S15:S542)</f>
        <v>1.2565773502591986E-3</v>
      </c>
      <c r="U6" s="23">
        <f>AVERAGE(U15:U542)</f>
        <v>0</v>
      </c>
    </row>
    <row r="7" spans="1:43" ht="17" x14ac:dyDescent="0.2">
      <c r="A7" s="23">
        <f>SQRT(SUMXMY2(A15:A542,$T15:$T542)/MIN(COUNT($T15:$T542),COUNT(A15:A542)))</f>
        <v>0.75436598127876853</v>
      </c>
      <c r="B7" s="24" t="s">
        <v>2401</v>
      </c>
      <c r="D7" s="23">
        <f>SQRT(SUMXMY2(C15:C542,$T15:$T542)/MIN(COUNT($T15:$T542),COUNT(C15:C542)))</f>
        <v>1.0760439556342332E-2</v>
      </c>
      <c r="F7" s="23">
        <f>SQRT(SUMXMY2(E15:E542,$T15:$T542)/MIN(COUNT($T15:$T542),COUNT(E15:E542)))</f>
        <v>3.1250122952880812E-3</v>
      </c>
      <c r="H7" s="23">
        <f>SQRT(SUMXMY2(G15:G542,$T15:$T542)/MIN(COUNT($T15:$T542),COUNT(G15:G542)))</f>
        <v>4.5260571129682329E-3</v>
      </c>
      <c r="J7" s="23">
        <f>SQRT(SUMXMY2(I15:I542,$T15:$T542)/MIN(COUNT($T15:$T542),COUNT(I15:I542)))</f>
        <v>4.2046940900079224E-2</v>
      </c>
      <c r="L7" s="23">
        <f>SQRT(SUMXMY2(K15:K542,$T15:$T542)/MIN(COUNT($T15:$T542),COUNT(K15:K542)))</f>
        <v>1.355905073379416E-2</v>
      </c>
      <c r="N7" s="23">
        <f>SQRT(SUMXMY2(M15:M542,$T15:$T542)/MIN(COUNT($T15:$T542),COUNT(M15:M542)))</f>
        <v>1.5841753089532319E-2</v>
      </c>
      <c r="Q7" s="23">
        <f>SQRT(SUMXMY2(P15:P542,$T15:$T542)/MIN(COUNT($T15:$T542),COUNT(P15:P542)))</f>
        <v>2.3763739489960855E-3</v>
      </c>
      <c r="S7" s="23">
        <f>SQRT(SUMXMY2(R15:R542,$T15:$T542)/MIN(COUNT($T15:$T542),COUNT(R15:R542)))</f>
        <v>2.3763739489960499E-3</v>
      </c>
      <c r="U7" s="23">
        <f>SQRT(SUMXMY2(T15:T542,$T15:$T542)/MIN(COUNT($T15:$T542),COUNT(T15:T542)))</f>
        <v>0</v>
      </c>
    </row>
    <row r="8" spans="1:43" ht="17" x14ac:dyDescent="0.2">
      <c r="A8" s="21">
        <f>SQRT(SUMXMY2(A15:A198,$T15:$T198)/MIN(COUNT($T15:$T198),COUNT(A15:A198)))</f>
        <v>0.15339339426396045</v>
      </c>
      <c r="B8" s="22" t="s">
        <v>2400</v>
      </c>
      <c r="D8" s="21">
        <f>SQRT(SUMXMY2(C15:C198,$T15:$T198)/MIN(COUNT($T15:$T198),COUNT(C15:C198)))</f>
        <v>8.139145673256052E-3</v>
      </c>
      <c r="F8" s="21">
        <f>SQRT(SUMXMY2(E15:E198,$T15:$T198)/MIN(COUNT($T15:$T198),COUNT(E15:E198)))</f>
        <v>4.291005416529001E-3</v>
      </c>
      <c r="H8" s="21">
        <f>SQRT(SUMXMY2(G15:G198,$T15:$T198)/MIN(COUNT($T15:$T198),COUNT(G15:G198)))</f>
        <v>2.522096503047484E-3</v>
      </c>
      <c r="J8" s="21">
        <f>SQRT(SUMXMY2(I15:I198,$T15:$T198)/MIN(COUNT($T15:$T198),COUNT(I15:I198)))</f>
        <v>3.0408255205837537E-2</v>
      </c>
      <c r="L8" s="21">
        <f>SQRT(SUMXMY2(K15:K198,$T15:$T198)/MIN(COUNT($T15:$T198),COUNT(K15:K198)))</f>
        <v>1.6538381026369665E-2</v>
      </c>
      <c r="N8" s="21">
        <f>SQRT(SUMXMY2(M15:M198,$T15:$T198)/MIN(COUNT($T15:$T198),COUNT(M15:M198)))</f>
        <v>8.8276460221352552E-3</v>
      </c>
      <c r="Q8" s="21">
        <f>SQRT(SUMXMY2(P15:P198,$T15:$T198)/MIN(COUNT($T15:$T198),COUNT(P15:P198)))</f>
        <v>1.4085740844790068E-3</v>
      </c>
      <c r="S8" s="21">
        <f>SQRT(SUMXMY2(R15:R198,$T15:$T198)/MIN(COUNT($T15:$T198),COUNT(R15:R198)))</f>
        <v>1.4085740844787767E-3</v>
      </c>
      <c r="U8" s="21">
        <f>SQRT(SUMXMY2(T15:T198,$T15:$T198)/MIN(COUNT($T15:$T198),COUNT(T15:T198)))</f>
        <v>0</v>
      </c>
    </row>
    <row r="9" spans="1:43" ht="17" x14ac:dyDescent="0.2">
      <c r="A9" s="21">
        <f>SQRT(SUMXMY2(A199:A278,$T199:$T278)/MIN(COUNT($T199:$T278),COUNT(A199:A278)))</f>
        <v>1.6766941883831405</v>
      </c>
      <c r="B9" s="22" t="s">
        <v>2399</v>
      </c>
      <c r="D9" s="21">
        <f>SQRT(SUMXMY2(C199:C278,$T199:$T278)/MIN(COUNT($T199:$T278),COUNT(C199:C278)))</f>
        <v>1.6202020089010095E-2</v>
      </c>
      <c r="F9" s="21">
        <f>SQRT(SUMXMY2(E199:E278,$T199:$T278)/MIN(COUNT($T199:$T278),COUNT(E199:E278)))</f>
        <v>3.0206302517574576E-3</v>
      </c>
      <c r="H9" s="21">
        <f>SQRT(SUMXMY2(G199:G278,$T199:$T278)/MIN(COUNT($T199:$T278),COUNT(G199:G278)))</f>
        <v>7.1524322827903903E-3</v>
      </c>
      <c r="J9" s="21">
        <f>SQRT(SUMXMY2(I199:I278,$T199:$T278)/MIN(COUNT($T199:$T278),COUNT(I199:I278)))</f>
        <v>6.4323961215339745E-2</v>
      </c>
      <c r="L9" s="21">
        <f>SQRT(SUMXMY2(K199:K278,$T199:$T278)/MIN(COUNT($T199:$T278),COUNT(K199:K278)))</f>
        <v>1.6629339450027498E-2</v>
      </c>
      <c r="N9" s="21">
        <f>SQRT(SUMXMY2(M199:M278,$T199:$T278)/MIN(COUNT($T199:$T278),COUNT(M199:M278)))</f>
        <v>2.5034387190765593E-2</v>
      </c>
      <c r="Q9" s="21">
        <f>SQRT(SUMXMY2(P199:P278,$T199:$T278)/MIN(COUNT($T199:$T278),COUNT(P199:P278)))</f>
        <v>3.2911161366854765E-3</v>
      </c>
      <c r="S9" s="21">
        <f>SQRT(SUMXMY2(R199:R278,$T199:$T278)/MIN(COUNT($T199:$T278),COUNT(R199:R278)))</f>
        <v>3.2911161366854275E-3</v>
      </c>
      <c r="U9" s="21">
        <f>SQRT(SUMXMY2(T199:T278,$T199:$T278)/MIN(COUNT($T199:$T278),COUNT(T199:T278)))</f>
        <v>0</v>
      </c>
    </row>
    <row r="10" spans="1:43" ht="17" x14ac:dyDescent="0.2">
      <c r="A10" s="21">
        <f>SQRT(SUMXMY2(A279:A382,$T279:$T382)/MIN(COUNT($T279:$T382),COUNT(A279:A382)))</f>
        <v>0.47335903698700899</v>
      </c>
      <c r="B10" s="22" t="s">
        <v>754</v>
      </c>
      <c r="D10" s="21">
        <f>SQRT(SUMXMY2(C279:C382,$T279:$T382)/MIN(COUNT($T279:$T382),COUNT(C279:C382)))</f>
        <v>1.1076511854081395E-2</v>
      </c>
      <c r="F10" s="21">
        <f>SQRT(SUMXMY2(E279:E382,$T279:$T382)/MIN(COUNT($T279:$T382),COUNT(E279:E382)))</f>
        <v>2.4353515383384343E-3</v>
      </c>
      <c r="H10" s="21">
        <f>SQRT(SUMXMY2(G279:G382,$T279:$T382)/MIN(COUNT($T279:$T382),COUNT(G279:G382)))</f>
        <v>4.9640024603934243E-3</v>
      </c>
      <c r="J10" s="21">
        <f>SQRT(SUMXMY2(I279:I382,$T279:$T382)/MIN(COUNT($T279:$T382),COUNT(I279:I382)))</f>
        <v>4.3700226032071091E-2</v>
      </c>
      <c r="L10" s="21">
        <f>SQRT(SUMXMY2(K279:K382,$T279:$T382)/MIN(COUNT($T279:$T382),COUNT(K279:K382)))</f>
        <v>1.0713657048918612E-2</v>
      </c>
      <c r="N10" s="21">
        <f>SQRT(SUMXMY2(M279:M382,$T279:$T382)/MIN(COUNT($T279:$T382),COUNT(M279:M382)))</f>
        <v>1.7374615333082263E-2</v>
      </c>
      <c r="Q10" s="21">
        <f>SQRT(SUMXMY2(P279:P382,$T279:$T382)/MIN(COUNT($T279:$T382),COUNT(P279:P382)))</f>
        <v>3.4336652445062414E-3</v>
      </c>
      <c r="S10" s="21">
        <f>SQRT(SUMXMY2(R279:R382,$T279:$T382)/MIN(COUNT($T279:$T382),COUNT(R279:R382)))</f>
        <v>3.4336652445062558E-3</v>
      </c>
      <c r="U10" s="21">
        <f>SQRT(SUMXMY2(T279:T382,$T279:$T382)/MIN(COUNT($T279:$T382),COUNT(T279:T382)))</f>
        <v>0</v>
      </c>
    </row>
    <row r="11" spans="1:43" ht="17" x14ac:dyDescent="0.2">
      <c r="A11" s="21">
        <f>SQRT(SUMXMY2(A383:A542,$T383:$T542)/MIN(COUNT($T383:$T542),COUNT(A383:A542)))</f>
        <v>0.54732909800112428</v>
      </c>
      <c r="B11" s="22" t="s">
        <v>755</v>
      </c>
      <c r="D11" s="21">
        <f>SQRT(SUMXMY2(C383:C542,$T383:$T542)/MIN(COUNT($T383:$T542),COUNT(C383:C542)))</f>
        <v>9.7423866634186382E-3</v>
      </c>
      <c r="F11" s="21">
        <f>SQRT(SUMXMY2(E383:E542,$T383:$T542)/MIN(COUNT($T383:$T542),COUNT(E383:E542)))</f>
        <v>1.6232580816306448E-3</v>
      </c>
      <c r="H11" s="21">
        <f>SQRT(SUMXMY2(G383:G542,$T383:$T542)/MIN(COUNT($T383:$T542),COUNT(G383:G542)))</f>
        <v>4.3232532221526478E-3</v>
      </c>
      <c r="J11" s="21">
        <f>SQRT(SUMXMY2(I383:I542,$T383:$T542)/MIN(COUNT($T383:$T542),COUNT(I383:I542)))</f>
        <v>3.8219898906020282E-2</v>
      </c>
      <c r="L11" s="21">
        <f>SQRT(SUMXMY2(K383:K542,$T383:$T542)/MIN(COUNT($T383:$T542),COUNT(K383:K542)))</f>
        <v>8.9037136841085829E-3</v>
      </c>
      <c r="N11" s="21">
        <f>SQRT(SUMXMY2(M383:M542,$T383:$T542)/MIN(COUNT($T383:$T542),COUNT(M383:M542)))</f>
        <v>1.5131914684114997E-2</v>
      </c>
      <c r="Q11" s="21">
        <f>SQRT(SUMXMY2(P383:P542,$T383:$T542)/MIN(COUNT($T383:$T542),COUNT(P383:P542)))</f>
        <v>1.8096000983410219E-3</v>
      </c>
      <c r="S11" s="21">
        <f>SQRT(SUMXMY2(R383:R542,$T383:$T542)/MIN(COUNT($T383:$T542),COUNT(R383:R542)))</f>
        <v>1.8096000983411026E-3</v>
      </c>
      <c r="U11" s="21">
        <f>SQRT(SUMXMY2(T383:T542,$T383:$T542)/MIN(COUNT($T383:$T542),COUNT(T383:T542)))</f>
        <v>0</v>
      </c>
    </row>
    <row r="12" spans="1:43" x14ac:dyDescent="0.2">
      <c r="B12" s="20"/>
      <c r="F12" s="20"/>
      <c r="H12" s="20"/>
      <c r="J12" s="20"/>
      <c r="L12" s="20"/>
      <c r="N12" s="20"/>
      <c r="Q12" s="20"/>
      <c r="S12" s="20"/>
      <c r="U12" s="20"/>
    </row>
    <row r="13" spans="1:43" x14ac:dyDescent="0.2">
      <c r="C13" t="s">
        <v>2398</v>
      </c>
      <c r="I13" t="s">
        <v>2397</v>
      </c>
      <c r="P13" t="s">
        <v>2396</v>
      </c>
      <c r="T13" s="16" t="s">
        <v>2395</v>
      </c>
      <c r="X13" t="s">
        <v>778</v>
      </c>
      <c r="AB13" t="s">
        <v>781</v>
      </c>
      <c r="AF13" t="s">
        <v>782</v>
      </c>
      <c r="AJ13" t="s">
        <v>779</v>
      </c>
      <c r="AN13" t="s">
        <v>780</v>
      </c>
    </row>
    <row r="14" spans="1:43" x14ac:dyDescent="0.2">
      <c r="A14" s="19" t="str">
        <f>'[4]De Raw'!$A12</f>
        <v>REF</v>
      </c>
      <c r="B14" t="s">
        <v>2392</v>
      </c>
      <c r="C14" t="s">
        <v>2394</v>
      </c>
      <c r="E14" t="s">
        <v>612</v>
      </c>
      <c r="G14" t="s">
        <v>2393</v>
      </c>
      <c r="I14" t="s">
        <v>2394</v>
      </c>
      <c r="K14" t="s">
        <v>612</v>
      </c>
      <c r="M14" t="s">
        <v>2393</v>
      </c>
      <c r="P14" t="s">
        <v>2394</v>
      </c>
      <c r="R14" t="s">
        <v>612</v>
      </c>
      <c r="T14" s="16" t="s">
        <v>2393</v>
      </c>
      <c r="W14" t="s">
        <v>2392</v>
      </c>
      <c r="X14" t="s">
        <v>2391</v>
      </c>
      <c r="Y14" t="s">
        <v>2390</v>
      </c>
      <c r="Z14" t="s">
        <v>2389</v>
      </c>
      <c r="AA14" t="s">
        <v>2388</v>
      </c>
      <c r="AB14" t="s">
        <v>2391</v>
      </c>
      <c r="AC14" t="s">
        <v>2390</v>
      </c>
      <c r="AD14" t="s">
        <v>2389</v>
      </c>
      <c r="AE14" t="s">
        <v>2388</v>
      </c>
      <c r="AF14" t="s">
        <v>2391</v>
      </c>
      <c r="AG14" t="s">
        <v>2390</v>
      </c>
      <c r="AH14" t="s">
        <v>2389</v>
      </c>
      <c r="AI14" t="s">
        <v>2388</v>
      </c>
      <c r="AJ14" t="s">
        <v>2391</v>
      </c>
      <c r="AK14" t="s">
        <v>2390</v>
      </c>
      <c r="AL14" t="s">
        <v>2389</v>
      </c>
      <c r="AM14" t="s">
        <v>2388</v>
      </c>
      <c r="AN14" t="s">
        <v>2391</v>
      </c>
      <c r="AO14" t="s">
        <v>2390</v>
      </c>
      <c r="AP14" t="s">
        <v>2389</v>
      </c>
      <c r="AQ14" t="s">
        <v>2388</v>
      </c>
    </row>
    <row r="15" spans="1:43" x14ac:dyDescent="0.2">
      <c r="A15" s="19">
        <f>'[4]De Raw'!$A13</f>
        <v>4.665524630575546</v>
      </c>
      <c r="B15" t="s">
        <v>2387</v>
      </c>
      <c r="C15" s="1">
        <f t="shared" ref="C15:C78" si="0">627.5095*(AB15+AF15-X15)</f>
        <v>4.6835112796783713</v>
      </c>
      <c r="D15" s="1">
        <f t="shared" ref="D15:D78" si="1">C15-$T15</f>
        <v>8.9619292450286991E-3</v>
      </c>
      <c r="E15" s="1">
        <f t="shared" ref="E15:E78" si="2">627.5095*(AJ15+AN15-X15)</f>
        <v>4.6721910083069771</v>
      </c>
      <c r="F15" s="1">
        <f t="shared" ref="F15:F78" si="3">E15-$T15</f>
        <v>-2.3583421263655424E-3</v>
      </c>
      <c r="G15" s="1">
        <f t="shared" ref="G15:G78" si="4">(C15+E15)/2</f>
        <v>4.6778511439926742</v>
      </c>
      <c r="H15" s="1">
        <f t="shared" ref="H15:H78" si="5">G15-$T15</f>
        <v>3.3017935593315784E-3</v>
      </c>
      <c r="I15" s="1">
        <f t="shared" ref="I15:I78" si="6">627.5095*(AD15+AH15-Z15)</f>
        <v>4.7143470965004317</v>
      </c>
      <c r="J15" s="1">
        <f t="shared" ref="J15:J78" si="7">I15-$T15</f>
        <v>3.9797746067089079E-2</v>
      </c>
      <c r="K15" s="1">
        <f t="shared" ref="K15:K78" si="8">627.5095*(AL15+AP15-Z15)</f>
        <v>4.6578649664003624</v>
      </c>
      <c r="L15" s="1">
        <f t="shared" ref="L15:L78" si="9">K15-$T15</f>
        <v>-1.6684384032980226E-2</v>
      </c>
      <c r="M15" s="1">
        <f t="shared" ref="M15:M78" si="10">(I15+K15)/2</f>
        <v>4.6861060314503966</v>
      </c>
      <c r="N15" s="1">
        <f t="shared" ref="N15:N78" si="11">M15-$T15</f>
        <v>1.1556681017053982E-2</v>
      </c>
      <c r="P15" s="1">
        <f t="shared" ref="P15:P78" si="12">C15+(C15-I15)*$Q$3</f>
        <v>4.6711775559418269</v>
      </c>
      <c r="Q15" s="1">
        <f t="shared" ref="Q15:Q78" si="13">P15-$T15</f>
        <v>-3.3717944915157005E-3</v>
      </c>
      <c r="R15" s="1">
        <f t="shared" ref="R15:R78" si="14">E15+(E15-K15)*$Q$3</f>
        <v>4.6779211449248574</v>
      </c>
      <c r="S15" s="1">
        <f t="shared" ref="S15:S78" si="15">R15-$T15</f>
        <v>3.3717944915148124E-3</v>
      </c>
      <c r="T15" s="18">
        <f t="shared" ref="T15:T78" si="16">G15+(G15-M15)*$Q$3</f>
        <v>4.6745493504333426</v>
      </c>
      <c r="U15" s="1">
        <f t="shared" ref="U15:U78" si="17">T15-$T15</f>
        <v>0</v>
      </c>
      <c r="W15" t="s">
        <v>2387</v>
      </c>
      <c r="X15">
        <v>-152.74248348</v>
      </c>
      <c r="Y15">
        <v>-152.13841975</v>
      </c>
      <c r="Z15">
        <v>-152.73852764</v>
      </c>
      <c r="AA15">
        <v>-152.13463041</v>
      </c>
      <c r="AB15">
        <v>-76.367489899999995</v>
      </c>
      <c r="AC15">
        <v>-76.066807999999995</v>
      </c>
      <c r="AD15">
        <v>-76.365488119999995</v>
      </c>
      <c r="AE15">
        <v>-76.064906030000003</v>
      </c>
      <c r="AF15">
        <v>-76.367529930000003</v>
      </c>
      <c r="AG15">
        <v>-76.067000059999998</v>
      </c>
      <c r="AH15">
        <v>-76.365526729999999</v>
      </c>
      <c r="AI15">
        <v>-76.065094250000001</v>
      </c>
      <c r="AJ15">
        <v>-76.367540640000001</v>
      </c>
      <c r="AK15">
        <v>-76.06700472</v>
      </c>
      <c r="AL15">
        <v>-76.365586309999998</v>
      </c>
      <c r="AM15">
        <v>-76.065121419999997</v>
      </c>
      <c r="AN15">
        <v>-76.367497229999998</v>
      </c>
      <c r="AO15">
        <v>-76.066812990000003</v>
      </c>
      <c r="AP15">
        <v>-76.365518550000004</v>
      </c>
      <c r="AQ15">
        <v>-76.064918280000001</v>
      </c>
    </row>
    <row r="16" spans="1:43" x14ac:dyDescent="0.2">
      <c r="A16" s="19">
        <f>'[4]De Raw'!$A14</f>
        <v>4.9538323189907203</v>
      </c>
      <c r="B16" t="s">
        <v>2386</v>
      </c>
      <c r="C16" s="1">
        <f t="shared" si="0"/>
        <v>4.9533780152390428</v>
      </c>
      <c r="D16" s="1">
        <f t="shared" si="1"/>
        <v>8.8150743674200172E-3</v>
      </c>
      <c r="E16" s="1">
        <f t="shared" si="2"/>
        <v>4.9430743092436673</v>
      </c>
      <c r="F16" s="1">
        <f t="shared" si="3"/>
        <v>-1.4886316279554279E-3</v>
      </c>
      <c r="G16" s="1">
        <f t="shared" si="4"/>
        <v>4.9482261622413546</v>
      </c>
      <c r="H16" s="1">
        <f t="shared" si="5"/>
        <v>3.6632213697318505E-3</v>
      </c>
      <c r="I16" s="1">
        <f t="shared" si="6"/>
        <v>4.9826701586971396</v>
      </c>
      <c r="J16" s="1">
        <f t="shared" si="7"/>
        <v>3.8107217825516848E-2</v>
      </c>
      <c r="K16" s="1">
        <f t="shared" si="8"/>
        <v>4.9320991681035355</v>
      </c>
      <c r="L16" s="1">
        <f t="shared" si="9"/>
        <v>-1.2463772768087189E-2</v>
      </c>
      <c r="M16" s="1">
        <f t="shared" si="10"/>
        <v>4.9573846634003376</v>
      </c>
      <c r="N16" s="1">
        <f t="shared" si="11"/>
        <v>1.282172252871483E-2</v>
      </c>
      <c r="P16" s="1">
        <f t="shared" si="12"/>
        <v>4.9416617306616573</v>
      </c>
      <c r="Q16" s="1">
        <f t="shared" si="13"/>
        <v>-2.9012102099654768E-3</v>
      </c>
      <c r="R16" s="1">
        <f t="shared" si="14"/>
        <v>4.9474641510815891</v>
      </c>
      <c r="S16" s="1">
        <f t="shared" si="15"/>
        <v>2.901210209966365E-3</v>
      </c>
      <c r="T16" s="18">
        <f t="shared" si="16"/>
        <v>4.9445629408716227</v>
      </c>
      <c r="U16" s="1">
        <f t="shared" si="17"/>
        <v>0</v>
      </c>
      <c r="W16" t="s">
        <v>2386</v>
      </c>
      <c r="X16">
        <v>-152.74291353999999</v>
      </c>
      <c r="Y16">
        <v>-152.13938902999999</v>
      </c>
      <c r="Z16">
        <v>-152.73895524</v>
      </c>
      <c r="AA16">
        <v>-152.13560269999999</v>
      </c>
      <c r="AB16">
        <v>-76.367489899999995</v>
      </c>
      <c r="AC16">
        <v>-76.066807999999995</v>
      </c>
      <c r="AD16">
        <v>-76.365488119999995</v>
      </c>
      <c r="AE16">
        <v>-76.064906030000003</v>
      </c>
      <c r="AF16">
        <v>-76.367529930000003</v>
      </c>
      <c r="AG16">
        <v>-76.067000059999998</v>
      </c>
      <c r="AH16">
        <v>-76.365526729999999</v>
      </c>
      <c r="AI16">
        <v>-76.065094250000001</v>
      </c>
      <c r="AJ16">
        <v>-76.367539609999994</v>
      </c>
      <c r="AK16">
        <v>-76.067004280000006</v>
      </c>
      <c r="AL16">
        <v>-76.365580969999996</v>
      </c>
      <c r="AM16">
        <v>-76.065121399999995</v>
      </c>
      <c r="AN16">
        <v>-76.367496639999999</v>
      </c>
      <c r="AO16">
        <v>-76.066812459999994</v>
      </c>
      <c r="AP16">
        <v>-76.365514469999994</v>
      </c>
      <c r="AQ16">
        <v>-76.064917170000001</v>
      </c>
    </row>
    <row r="17" spans="1:43" x14ac:dyDescent="0.2">
      <c r="A17" s="19">
        <f>'[4]De Raw'!$A15</f>
        <v>4.9464343792982159</v>
      </c>
      <c r="B17" t="s">
        <v>2385</v>
      </c>
      <c r="C17" s="1">
        <f t="shared" si="0"/>
        <v>4.9367113629311588</v>
      </c>
      <c r="D17" s="1">
        <f t="shared" si="1"/>
        <v>8.4467217491894786E-3</v>
      </c>
      <c r="E17" s="1">
        <f t="shared" si="2"/>
        <v>4.9273300959013087</v>
      </c>
      <c r="F17" s="1">
        <f t="shared" si="3"/>
        <v>-9.3454528066061471E-4</v>
      </c>
      <c r="G17" s="1">
        <f t="shared" si="4"/>
        <v>4.9320207294162337</v>
      </c>
      <c r="H17" s="1">
        <f t="shared" si="5"/>
        <v>3.7560882342644319E-3</v>
      </c>
      <c r="I17" s="1">
        <f t="shared" si="6"/>
        <v>4.9640205763657024</v>
      </c>
      <c r="J17" s="1">
        <f t="shared" si="7"/>
        <v>3.5755935183733101E-2</v>
      </c>
      <c r="K17" s="1">
        <f t="shared" si="8"/>
        <v>4.9188022418085655</v>
      </c>
      <c r="L17" s="1">
        <f t="shared" si="9"/>
        <v>-9.4623993734037626E-3</v>
      </c>
      <c r="M17" s="1">
        <f t="shared" si="10"/>
        <v>4.9414114090871344</v>
      </c>
      <c r="N17" s="1">
        <f t="shared" si="11"/>
        <v>1.3146767905165113E-2</v>
      </c>
      <c r="P17" s="1">
        <f t="shared" si="12"/>
        <v>4.9257882115871334</v>
      </c>
      <c r="Q17" s="1">
        <f t="shared" si="13"/>
        <v>-2.4764295948358495E-3</v>
      </c>
      <c r="R17" s="1">
        <f t="shared" si="14"/>
        <v>4.9307410707768051</v>
      </c>
      <c r="S17" s="1">
        <f t="shared" si="15"/>
        <v>2.4764295948358495E-3</v>
      </c>
      <c r="T17" s="18">
        <f t="shared" si="16"/>
        <v>4.9282646411819693</v>
      </c>
      <c r="U17" s="1">
        <f t="shared" si="17"/>
        <v>0</v>
      </c>
      <c r="W17" t="s">
        <v>2385</v>
      </c>
      <c r="X17">
        <v>-152.74288698000001</v>
      </c>
      <c r="Y17">
        <v>-152.13980524999999</v>
      </c>
      <c r="Z17">
        <v>-152.73892552000001</v>
      </c>
      <c r="AA17">
        <v>-152.13601951999999</v>
      </c>
      <c r="AB17">
        <v>-76.367489899999995</v>
      </c>
      <c r="AC17">
        <v>-76.066807999999995</v>
      </c>
      <c r="AD17">
        <v>-76.365488119999995</v>
      </c>
      <c r="AE17">
        <v>-76.064906030000003</v>
      </c>
      <c r="AF17">
        <v>-76.367529930000003</v>
      </c>
      <c r="AG17">
        <v>-76.067000059999998</v>
      </c>
      <c r="AH17">
        <v>-76.365526729999999</v>
      </c>
      <c r="AI17">
        <v>-76.065094250000001</v>
      </c>
      <c r="AJ17">
        <v>-76.367538690000003</v>
      </c>
      <c r="AK17">
        <v>-76.067003909999997</v>
      </c>
      <c r="AL17">
        <v>-76.36557621</v>
      </c>
      <c r="AM17">
        <v>-76.065120870000001</v>
      </c>
      <c r="AN17">
        <v>-76.367496090000003</v>
      </c>
      <c r="AO17">
        <v>-76.066811830000006</v>
      </c>
      <c r="AP17">
        <v>-76.365510700000002</v>
      </c>
      <c r="AQ17">
        <v>-76.064916620000005</v>
      </c>
    </row>
    <row r="18" spans="1:43" x14ac:dyDescent="0.2">
      <c r="A18" s="19">
        <f>'[4]De Raw'!$A16</f>
        <v>4.7620730638490443</v>
      </c>
      <c r="B18" t="s">
        <v>2384</v>
      </c>
      <c r="C18" s="1">
        <f t="shared" si="0"/>
        <v>4.749092297523303</v>
      </c>
      <c r="D18" s="1">
        <f t="shared" si="1"/>
        <v>7.976091458879786E-3</v>
      </c>
      <c r="E18" s="1">
        <f t="shared" si="2"/>
        <v>4.7405769936126809</v>
      </c>
      <c r="F18" s="1">
        <f t="shared" si="3"/>
        <v>-5.3921245174226584E-4</v>
      </c>
      <c r="G18" s="1">
        <f t="shared" si="4"/>
        <v>4.7448346455679919</v>
      </c>
      <c r="H18" s="1">
        <f t="shared" si="5"/>
        <v>3.7184395035687601E-3</v>
      </c>
      <c r="I18" s="1">
        <f t="shared" si="6"/>
        <v>4.7744060307521714</v>
      </c>
      <c r="J18" s="1">
        <f t="shared" si="7"/>
        <v>3.3289824687748215E-2</v>
      </c>
      <c r="K18" s="1">
        <f t="shared" si="8"/>
        <v>4.7338563668689542</v>
      </c>
      <c r="L18" s="1">
        <f t="shared" si="9"/>
        <v>-7.25983919546902E-3</v>
      </c>
      <c r="M18" s="1">
        <f t="shared" si="10"/>
        <v>4.7541311988105628</v>
      </c>
      <c r="N18" s="1">
        <f t="shared" si="11"/>
        <v>1.3014992746139598E-2</v>
      </c>
      <c r="P18" s="1">
        <f t="shared" si="12"/>
        <v>4.7389672992400698</v>
      </c>
      <c r="Q18" s="1">
        <f t="shared" si="13"/>
        <v>-2.1489068243534248E-3</v>
      </c>
      <c r="R18" s="1">
        <f t="shared" si="14"/>
        <v>4.7432651128887775</v>
      </c>
      <c r="S18" s="1">
        <f t="shared" si="15"/>
        <v>2.148906824354313E-3</v>
      </c>
      <c r="T18" s="18">
        <f t="shared" si="16"/>
        <v>4.7411162060644232</v>
      </c>
      <c r="U18" s="1">
        <f t="shared" si="17"/>
        <v>0</v>
      </c>
      <c r="W18" t="s">
        <v>2384</v>
      </c>
      <c r="X18">
        <v>-152.74258799</v>
      </c>
      <c r="Y18">
        <v>-152.13986944000001</v>
      </c>
      <c r="Z18">
        <v>-152.73862335000001</v>
      </c>
      <c r="AA18">
        <v>-152.13608260999999</v>
      </c>
      <c r="AB18">
        <v>-76.367489899999995</v>
      </c>
      <c r="AC18">
        <v>-76.066807999999995</v>
      </c>
      <c r="AD18">
        <v>-76.365488119999995</v>
      </c>
      <c r="AE18">
        <v>-76.064906030000003</v>
      </c>
      <c r="AF18">
        <v>-76.367529930000003</v>
      </c>
      <c r="AG18">
        <v>-76.067000059999998</v>
      </c>
      <c r="AH18">
        <v>-76.365526729999999</v>
      </c>
      <c r="AI18">
        <v>-76.065094250000001</v>
      </c>
      <c r="AJ18">
        <v>-76.367537839999997</v>
      </c>
      <c r="AK18">
        <v>-76.067003600000007</v>
      </c>
      <c r="AL18">
        <v>-76.365572029999996</v>
      </c>
      <c r="AM18">
        <v>-76.065119469999999</v>
      </c>
      <c r="AN18">
        <v>-76.367495559999995</v>
      </c>
      <c r="AO18">
        <v>-76.066811290000004</v>
      </c>
      <c r="AP18">
        <v>-76.365507440000002</v>
      </c>
      <c r="AQ18">
        <v>-76.064916190000005</v>
      </c>
    </row>
    <row r="19" spans="1:43" x14ac:dyDescent="0.2">
      <c r="A19" s="19">
        <f>'[4]De Raw'!$A17</f>
        <v>4.4798375614617667</v>
      </c>
      <c r="B19" t="s">
        <v>2383</v>
      </c>
      <c r="C19" s="1">
        <f t="shared" si="0"/>
        <v>4.4672464055929328</v>
      </c>
      <c r="D19" s="1">
        <f t="shared" si="1"/>
        <v>7.4684422304729381E-3</v>
      </c>
      <c r="E19" s="1">
        <f t="shared" si="2"/>
        <v>4.4595029383553744</v>
      </c>
      <c r="F19" s="1">
        <f t="shared" si="3"/>
        <v>-2.7502500708553868E-4</v>
      </c>
      <c r="G19" s="1">
        <f t="shared" si="4"/>
        <v>4.4633746719741536</v>
      </c>
      <c r="H19" s="1">
        <f t="shared" si="5"/>
        <v>3.5967086116936997E-3</v>
      </c>
      <c r="I19" s="1">
        <f t="shared" si="6"/>
        <v>4.4906462348444993</v>
      </c>
      <c r="J19" s="1">
        <f t="shared" si="7"/>
        <v>3.0868271482039411E-2</v>
      </c>
      <c r="K19" s="1">
        <f t="shared" si="8"/>
        <v>4.4540875313726325</v>
      </c>
      <c r="L19" s="1">
        <f t="shared" si="9"/>
        <v>-5.690431989827438E-3</v>
      </c>
      <c r="M19" s="1">
        <f t="shared" si="10"/>
        <v>4.4723668831085659</v>
      </c>
      <c r="N19" s="1">
        <f t="shared" si="11"/>
        <v>1.2588919746105987E-2</v>
      </c>
      <c r="P19" s="1">
        <f t="shared" si="12"/>
        <v>4.4578869314743592</v>
      </c>
      <c r="Q19" s="1">
        <f t="shared" si="13"/>
        <v>-1.8910318881006916E-3</v>
      </c>
      <c r="R19" s="1">
        <f t="shared" si="14"/>
        <v>4.4616689952505597</v>
      </c>
      <c r="S19" s="1">
        <f t="shared" si="15"/>
        <v>1.8910318880998034E-3</v>
      </c>
      <c r="T19" s="18">
        <f t="shared" si="16"/>
        <v>4.4597779633624599</v>
      </c>
      <c r="U19" s="1">
        <f t="shared" si="17"/>
        <v>0</v>
      </c>
      <c r="W19" t="s">
        <v>2383</v>
      </c>
      <c r="X19">
        <v>-152.74213884</v>
      </c>
      <c r="Y19">
        <v>-152.13971627000001</v>
      </c>
      <c r="Z19">
        <v>-152.73817115</v>
      </c>
      <c r="AA19">
        <v>-152.13592675999999</v>
      </c>
      <c r="AB19">
        <v>-76.367489899999995</v>
      </c>
      <c r="AC19">
        <v>-76.066807999999995</v>
      </c>
      <c r="AD19">
        <v>-76.365488119999995</v>
      </c>
      <c r="AE19">
        <v>-76.064906030000003</v>
      </c>
      <c r="AF19">
        <v>-76.367529930000003</v>
      </c>
      <c r="AG19">
        <v>-76.067000059999998</v>
      </c>
      <c r="AH19">
        <v>-76.365526729999999</v>
      </c>
      <c r="AI19">
        <v>-76.065094250000001</v>
      </c>
      <c r="AJ19">
        <v>-76.367537089999999</v>
      </c>
      <c r="AK19">
        <v>-76.067003349999993</v>
      </c>
      <c r="AL19">
        <v>-76.365568400000001</v>
      </c>
      <c r="AM19">
        <v>-76.065117049999998</v>
      </c>
      <c r="AN19">
        <v>-76.367495079999998</v>
      </c>
      <c r="AO19">
        <v>-76.066810899999993</v>
      </c>
      <c r="AP19">
        <v>-76.365504709999996</v>
      </c>
      <c r="AQ19">
        <v>-76.064915510000006</v>
      </c>
    </row>
    <row r="20" spans="1:43" x14ac:dyDescent="0.2">
      <c r="A20" s="19">
        <f>'[4]De Raw'!$A18</f>
        <v>3.4704959673030906</v>
      </c>
      <c r="B20" t="s">
        <v>2382</v>
      </c>
      <c r="C20" s="1">
        <f t="shared" si="0"/>
        <v>3.4666825078543941</v>
      </c>
      <c r="D20" s="1">
        <f t="shared" si="1"/>
        <v>5.8965631437875032E-3</v>
      </c>
      <c r="E20" s="1">
        <f t="shared" si="2"/>
        <v>3.4607650932657861</v>
      </c>
      <c r="F20" s="1">
        <f t="shared" si="3"/>
        <v>-2.0851444820557674E-5</v>
      </c>
      <c r="G20" s="1">
        <f t="shared" si="4"/>
        <v>3.4637238005600901</v>
      </c>
      <c r="H20" s="1">
        <f t="shared" si="5"/>
        <v>2.9378558494834728E-3</v>
      </c>
      <c r="I20" s="1">
        <f t="shared" si="6"/>
        <v>3.4847485063515919</v>
      </c>
      <c r="J20" s="1">
        <f t="shared" si="7"/>
        <v>2.3962561640985314E-2</v>
      </c>
      <c r="K20" s="1">
        <f t="shared" si="8"/>
        <v>3.4573890921707302</v>
      </c>
      <c r="L20" s="1">
        <f t="shared" si="9"/>
        <v>-3.3968525398764271E-3</v>
      </c>
      <c r="M20" s="1">
        <f t="shared" si="10"/>
        <v>3.4710687992611611</v>
      </c>
      <c r="N20" s="1">
        <f t="shared" si="11"/>
        <v>1.0282854550554443E-2</v>
      </c>
      <c r="P20" s="1">
        <f t="shared" si="12"/>
        <v>3.4594564617348746</v>
      </c>
      <c r="Q20" s="1">
        <f t="shared" si="13"/>
        <v>-1.3294829757319881E-3</v>
      </c>
      <c r="R20" s="1">
        <f t="shared" si="14"/>
        <v>3.4621154276863391</v>
      </c>
      <c r="S20" s="1">
        <f t="shared" si="15"/>
        <v>1.3294829757324322E-3</v>
      </c>
      <c r="T20" s="18">
        <f t="shared" si="16"/>
        <v>3.4607859447106066</v>
      </c>
      <c r="U20" s="1">
        <f t="shared" si="17"/>
        <v>0</v>
      </c>
      <c r="W20" t="s">
        <v>2382</v>
      </c>
      <c r="X20">
        <v>-152.74054434000001</v>
      </c>
      <c r="Y20">
        <v>-152.1387172</v>
      </c>
      <c r="Z20">
        <v>-152.73656815000001</v>
      </c>
      <c r="AA20">
        <v>-152.13491576999999</v>
      </c>
      <c r="AB20">
        <v>-76.367489899999995</v>
      </c>
      <c r="AC20">
        <v>-76.066807999999995</v>
      </c>
      <c r="AD20">
        <v>-76.365488119999995</v>
      </c>
      <c r="AE20">
        <v>-76.064906030000003</v>
      </c>
      <c r="AF20">
        <v>-76.367529930000003</v>
      </c>
      <c r="AG20">
        <v>-76.067000059999998</v>
      </c>
      <c r="AH20">
        <v>-76.365526729999999</v>
      </c>
      <c r="AI20">
        <v>-76.065094250000001</v>
      </c>
      <c r="AJ20">
        <v>-76.367535340000003</v>
      </c>
      <c r="AK20">
        <v>-76.067002680000002</v>
      </c>
      <c r="AL20">
        <v>-76.365559529999999</v>
      </c>
      <c r="AM20">
        <v>-76.065106779999994</v>
      </c>
      <c r="AN20">
        <v>-76.367493920000001</v>
      </c>
      <c r="AO20">
        <v>-76.066810320000002</v>
      </c>
      <c r="AP20">
        <v>-76.365498919999993</v>
      </c>
      <c r="AQ20">
        <v>-76.064912739999997</v>
      </c>
    </row>
    <row r="21" spans="1:43" x14ac:dyDescent="0.2">
      <c r="A21" s="19">
        <f>'[4]De Raw'!$A19</f>
        <v>2.1165642265557247</v>
      </c>
      <c r="B21" t="s">
        <v>2381</v>
      </c>
      <c r="C21" s="1">
        <f t="shared" si="0"/>
        <v>2.123856103502527</v>
      </c>
      <c r="D21" s="1">
        <f t="shared" si="1"/>
        <v>4.1050588003823663E-3</v>
      </c>
      <c r="E21" s="1">
        <f t="shared" si="2"/>
        <v>2.1200784963120771</v>
      </c>
      <c r="F21" s="1">
        <f t="shared" si="3"/>
        <v>3.2745160993252753E-4</v>
      </c>
      <c r="G21" s="1">
        <f t="shared" si="4"/>
        <v>2.1219672999073023</v>
      </c>
      <c r="H21" s="1">
        <f t="shared" si="5"/>
        <v>2.2162552051576689E-3</v>
      </c>
      <c r="I21" s="1">
        <f t="shared" si="6"/>
        <v>2.1368141746840479</v>
      </c>
      <c r="J21" s="1">
        <f t="shared" si="7"/>
        <v>1.7063129981903291E-2</v>
      </c>
      <c r="K21" s="1">
        <f t="shared" si="8"/>
        <v>2.1182022429168077</v>
      </c>
      <c r="L21" s="1">
        <f t="shared" si="9"/>
        <v>-1.5488017853368952E-3</v>
      </c>
      <c r="M21" s="1">
        <f t="shared" si="10"/>
        <v>2.1275082088004278</v>
      </c>
      <c r="N21" s="1">
        <f t="shared" si="11"/>
        <v>7.757164098283198E-3</v>
      </c>
      <c r="P21" s="1">
        <f t="shared" si="12"/>
        <v>2.1186731284241103</v>
      </c>
      <c r="Q21" s="1">
        <f t="shared" si="13"/>
        <v>-1.0779162780343299E-3</v>
      </c>
      <c r="R21" s="1">
        <f t="shared" si="14"/>
        <v>2.1208289609801785</v>
      </c>
      <c r="S21" s="1">
        <f t="shared" si="15"/>
        <v>1.0779162780338858E-3</v>
      </c>
      <c r="T21" s="18">
        <f t="shared" si="16"/>
        <v>2.1197510447021446</v>
      </c>
      <c r="U21" s="1">
        <f t="shared" si="17"/>
        <v>0</v>
      </c>
      <c r="W21" t="s">
        <v>2381</v>
      </c>
      <c r="X21">
        <v>-152.73840440999999</v>
      </c>
      <c r="Y21">
        <v>-152.13701864999999</v>
      </c>
      <c r="Z21">
        <v>-152.73442008000001</v>
      </c>
      <c r="AA21">
        <v>-152.13321775</v>
      </c>
      <c r="AB21">
        <v>-76.367489899999995</v>
      </c>
      <c r="AC21">
        <v>-76.066807999999995</v>
      </c>
      <c r="AD21">
        <v>-76.365488119999995</v>
      </c>
      <c r="AE21">
        <v>-76.064906030000003</v>
      </c>
      <c r="AF21">
        <v>-76.367529930000003</v>
      </c>
      <c r="AG21">
        <v>-76.067000059999998</v>
      </c>
      <c r="AH21">
        <v>-76.365526729999999</v>
      </c>
      <c r="AI21">
        <v>-76.065094250000001</v>
      </c>
      <c r="AJ21">
        <v>-76.367533390000006</v>
      </c>
      <c r="AK21">
        <v>-76.0670018</v>
      </c>
      <c r="AL21">
        <v>-76.365549999999999</v>
      </c>
      <c r="AM21">
        <v>-76.065101560000002</v>
      </c>
      <c r="AN21">
        <v>-76.367492459999994</v>
      </c>
      <c r="AO21">
        <v>-76.066809829999997</v>
      </c>
      <c r="AP21">
        <v>-76.365494510000005</v>
      </c>
      <c r="AQ21">
        <v>-76.064911429999995</v>
      </c>
    </row>
    <row r="22" spans="1:43" x14ac:dyDescent="0.2">
      <c r="A22" s="19">
        <f>'[4]De Raw'!$A20</f>
        <v>0.87447418258474252</v>
      </c>
      <c r="B22" t="s">
        <v>2380</v>
      </c>
      <c r="C22" s="1">
        <f t="shared" si="0"/>
        <v>0.88347062505237961</v>
      </c>
      <c r="D22" s="1">
        <f t="shared" si="1"/>
        <v>1.8303896174669543E-3</v>
      </c>
      <c r="E22" s="1">
        <f t="shared" si="2"/>
        <v>0.88208382906302119</v>
      </c>
      <c r="F22" s="1">
        <f t="shared" si="3"/>
        <v>4.4359362810852954E-4</v>
      </c>
      <c r="G22" s="1">
        <f t="shared" si="4"/>
        <v>0.88277722705770034</v>
      </c>
      <c r="H22" s="1">
        <f t="shared" si="5"/>
        <v>1.1369916227876864E-3</v>
      </c>
      <c r="I22" s="1">
        <f t="shared" si="6"/>
        <v>0.89036067935283125</v>
      </c>
      <c r="J22" s="1">
        <f t="shared" si="7"/>
        <v>8.7204439179185966E-3</v>
      </c>
      <c r="K22" s="1">
        <f t="shared" si="8"/>
        <v>0.88087901081250852</v>
      </c>
      <c r="L22" s="1">
        <f t="shared" si="9"/>
        <v>-7.6122462240413302E-4</v>
      </c>
      <c r="M22" s="1">
        <f t="shared" si="10"/>
        <v>0.88561984508266989</v>
      </c>
      <c r="N22" s="1">
        <f t="shared" si="11"/>
        <v>3.9796096477572318E-3</v>
      </c>
      <c r="P22" s="1">
        <f t="shared" si="12"/>
        <v>0.88071473806673739</v>
      </c>
      <c r="Q22" s="1">
        <f t="shared" si="13"/>
        <v>-9.254973681752654E-4</v>
      </c>
      <c r="R22" s="1">
        <f t="shared" si="14"/>
        <v>0.88256573280308814</v>
      </c>
      <c r="S22" s="1">
        <f t="shared" si="15"/>
        <v>9.2549736817548744E-4</v>
      </c>
      <c r="T22" s="18">
        <f t="shared" si="16"/>
        <v>0.88164023543491266</v>
      </c>
      <c r="U22" s="1">
        <f t="shared" si="17"/>
        <v>0</v>
      </c>
      <c r="W22" t="s">
        <v>2380</v>
      </c>
      <c r="X22">
        <v>-152.73642773</v>
      </c>
      <c r="Y22">
        <v>-152.13524329000001</v>
      </c>
      <c r="Z22">
        <v>-152.73243373</v>
      </c>
      <c r="AA22">
        <v>-152.13143954</v>
      </c>
      <c r="AB22">
        <v>-76.367489899999995</v>
      </c>
      <c r="AC22">
        <v>-76.066807999999995</v>
      </c>
      <c r="AD22">
        <v>-76.365488119999995</v>
      </c>
      <c r="AE22">
        <v>-76.064906030000003</v>
      </c>
      <c r="AF22">
        <v>-76.367529930000003</v>
      </c>
      <c r="AG22">
        <v>-76.067000059999998</v>
      </c>
      <c r="AH22">
        <v>-76.365526729999999</v>
      </c>
      <c r="AI22">
        <v>-76.065094250000001</v>
      </c>
      <c r="AJ22">
        <v>-76.367531459999995</v>
      </c>
      <c r="AK22">
        <v>-76.067000879999995</v>
      </c>
      <c r="AL22">
        <v>-76.365539179999999</v>
      </c>
      <c r="AM22">
        <v>-76.065097140000006</v>
      </c>
      <c r="AN22">
        <v>-76.367490579999995</v>
      </c>
      <c r="AO22">
        <v>-76.066808929999993</v>
      </c>
      <c r="AP22">
        <v>-76.365490780000002</v>
      </c>
      <c r="AQ22">
        <v>-76.064907860000005</v>
      </c>
    </row>
    <row r="23" spans="1:43" x14ac:dyDescent="0.2">
      <c r="A23" s="19">
        <f>'[4]De Raw'!$A21</f>
        <v>5.2983630326857991</v>
      </c>
      <c r="B23" t="s">
        <v>2379</v>
      </c>
      <c r="C23" s="1">
        <f t="shared" si="0"/>
        <v>5.4006354113762587</v>
      </c>
      <c r="D23" s="1">
        <f t="shared" si="1"/>
        <v>7.4095905140492135E-3</v>
      </c>
      <c r="E23" s="1">
        <f t="shared" si="2"/>
        <v>5.3875204628201345</v>
      </c>
      <c r="F23" s="1">
        <f t="shared" si="3"/>
        <v>-5.7053580420749483E-3</v>
      </c>
      <c r="G23" s="1">
        <f t="shared" si="4"/>
        <v>5.3940779370981966</v>
      </c>
      <c r="H23" s="1">
        <f t="shared" si="5"/>
        <v>8.521162359871326E-4</v>
      </c>
      <c r="I23" s="1">
        <f t="shared" si="6"/>
        <v>5.4223095894893474</v>
      </c>
      <c r="J23" s="1">
        <f t="shared" si="7"/>
        <v>2.9083768627137907E-2</v>
      </c>
      <c r="K23" s="1">
        <f t="shared" si="8"/>
        <v>5.3701070741855945</v>
      </c>
      <c r="L23" s="1">
        <f t="shared" si="9"/>
        <v>-2.3118746676614954E-2</v>
      </c>
      <c r="M23" s="1">
        <f t="shared" si="10"/>
        <v>5.396208331837471</v>
      </c>
      <c r="N23" s="1">
        <f t="shared" si="11"/>
        <v>2.9825109752614765E-3</v>
      </c>
      <c r="P23" s="1">
        <f t="shared" si="12"/>
        <v>5.3919661639680871</v>
      </c>
      <c r="Q23" s="1">
        <f t="shared" si="13"/>
        <v>-1.2596568941223296E-3</v>
      </c>
      <c r="R23" s="1">
        <f t="shared" si="14"/>
        <v>5.3944854777563318</v>
      </c>
      <c r="S23" s="1">
        <f t="shared" si="15"/>
        <v>1.2596568941223296E-3</v>
      </c>
      <c r="T23" s="18">
        <f t="shared" si="16"/>
        <v>5.3932258208622095</v>
      </c>
      <c r="U23" s="1">
        <f t="shared" si="17"/>
        <v>0</v>
      </c>
      <c r="W23" t="s">
        <v>2379</v>
      </c>
      <c r="X23">
        <v>-191.96247739</v>
      </c>
      <c r="Y23">
        <v>-191.17244524</v>
      </c>
      <c r="Z23">
        <v>-191.95786451999999</v>
      </c>
      <c r="AA23">
        <v>-191.16798023999999</v>
      </c>
      <c r="AB23">
        <v>-76.367474630000004</v>
      </c>
      <c r="AC23">
        <v>-76.066747579999998</v>
      </c>
      <c r="AD23">
        <v>-76.365473280000003</v>
      </c>
      <c r="AE23">
        <v>-76.064847049999997</v>
      </c>
      <c r="AF23">
        <v>-115.5863963</v>
      </c>
      <c r="AG23">
        <v>-115.10129738000001</v>
      </c>
      <c r="AH23">
        <v>-115.58375024</v>
      </c>
      <c r="AI23">
        <v>-115.09869904999999</v>
      </c>
      <c r="AJ23">
        <v>-115.58640592</v>
      </c>
      <c r="AK23">
        <v>-115.10130083999999</v>
      </c>
      <c r="AL23">
        <v>-115.58378269000001</v>
      </c>
      <c r="AM23">
        <v>-115.09873344</v>
      </c>
      <c r="AN23">
        <v>-76.367485909999999</v>
      </c>
      <c r="AO23">
        <v>-76.066754169999996</v>
      </c>
      <c r="AP23">
        <v>-76.365524019999995</v>
      </c>
      <c r="AQ23">
        <v>-76.064868840000003</v>
      </c>
    </row>
    <row r="24" spans="1:43" x14ac:dyDescent="0.2">
      <c r="A24" s="19">
        <f>'[4]De Raw'!$A22</f>
        <v>5.6287326537042848</v>
      </c>
      <c r="B24" t="s">
        <v>2378</v>
      </c>
      <c r="C24" s="1">
        <f t="shared" si="0"/>
        <v>5.6963178877716638</v>
      </c>
      <c r="D24" s="1">
        <f t="shared" si="1"/>
        <v>7.304144015439995E-3</v>
      </c>
      <c r="E24" s="1">
        <f t="shared" si="2"/>
        <v>5.6844328578302941</v>
      </c>
      <c r="F24" s="1">
        <f t="shared" si="3"/>
        <v>-4.5808859259297563E-3</v>
      </c>
      <c r="G24" s="1">
        <f t="shared" si="4"/>
        <v>5.6903753728009789</v>
      </c>
      <c r="H24" s="1">
        <f t="shared" si="5"/>
        <v>1.3616290447551194E-3</v>
      </c>
      <c r="I24" s="1">
        <f t="shared" si="6"/>
        <v>5.7167621472699972</v>
      </c>
      <c r="J24" s="1">
        <f t="shared" si="7"/>
        <v>2.774840351377339E-2</v>
      </c>
      <c r="K24" s="1">
        <f t="shared" si="8"/>
        <v>5.670797076404039</v>
      </c>
      <c r="L24" s="1">
        <f t="shared" si="9"/>
        <v>-1.8216667352184857E-2</v>
      </c>
      <c r="M24" s="1">
        <f t="shared" si="10"/>
        <v>5.6937796118370176</v>
      </c>
      <c r="N24" s="1">
        <f t="shared" si="11"/>
        <v>4.7658680807938225E-3</v>
      </c>
      <c r="P24" s="1">
        <f t="shared" si="12"/>
        <v>5.68814058375842</v>
      </c>
      <c r="Q24" s="1">
        <f t="shared" si="13"/>
        <v>-8.7315999780379627E-4</v>
      </c>
      <c r="R24" s="1">
        <f t="shared" si="14"/>
        <v>5.6898869037540267</v>
      </c>
      <c r="S24" s="1">
        <f t="shared" si="15"/>
        <v>8.7315999780290809E-4</v>
      </c>
      <c r="T24" s="18">
        <f t="shared" si="16"/>
        <v>5.6890137437562238</v>
      </c>
      <c r="U24" s="1">
        <f t="shared" si="17"/>
        <v>0</v>
      </c>
      <c r="W24" t="s">
        <v>2378</v>
      </c>
      <c r="X24">
        <v>-191.96294859</v>
      </c>
      <c r="Y24">
        <v>-191.17361256000001</v>
      </c>
      <c r="Z24">
        <v>-191.95833375999999</v>
      </c>
      <c r="AA24">
        <v>-191.16914926999999</v>
      </c>
      <c r="AB24">
        <v>-76.367474630000004</v>
      </c>
      <c r="AC24">
        <v>-76.066747579999998</v>
      </c>
      <c r="AD24">
        <v>-76.365473280000003</v>
      </c>
      <c r="AE24">
        <v>-76.064847049999997</v>
      </c>
      <c r="AF24">
        <v>-115.5863963</v>
      </c>
      <c r="AG24">
        <v>-115.10129738000001</v>
      </c>
      <c r="AH24">
        <v>-115.58375024</v>
      </c>
      <c r="AI24">
        <v>-115.09869904999999</v>
      </c>
      <c r="AJ24">
        <v>-115.58640489</v>
      </c>
      <c r="AK24">
        <v>-115.10130037</v>
      </c>
      <c r="AL24">
        <v>-115.58377815999999</v>
      </c>
      <c r="AM24">
        <v>-115.09873204</v>
      </c>
      <c r="AN24">
        <v>-76.36748498</v>
      </c>
      <c r="AO24">
        <v>-76.066753629999994</v>
      </c>
      <c r="AP24">
        <v>-76.365518609999995</v>
      </c>
      <c r="AQ24">
        <v>-76.064866469999998</v>
      </c>
    </row>
    <row r="25" spans="1:43" x14ac:dyDescent="0.2">
      <c r="A25" s="19">
        <f>'[4]De Raw'!$A23</f>
        <v>5.6267533525987599</v>
      </c>
      <c r="B25" t="s">
        <v>2377</v>
      </c>
      <c r="C25" s="1">
        <f t="shared" si="0"/>
        <v>5.6717885414158156</v>
      </c>
      <c r="D25" s="1">
        <f t="shared" si="1"/>
        <v>6.9408066266172241E-3</v>
      </c>
      <c r="E25" s="1">
        <f t="shared" si="2"/>
        <v>5.6610142032966291</v>
      </c>
      <c r="F25" s="1">
        <f t="shared" si="3"/>
        <v>-3.8335314925692643E-3</v>
      </c>
      <c r="G25" s="1">
        <f t="shared" si="4"/>
        <v>5.6664013723562228</v>
      </c>
      <c r="H25" s="1">
        <f t="shared" si="5"/>
        <v>1.553637567024424E-3</v>
      </c>
      <c r="I25" s="1">
        <f t="shared" si="6"/>
        <v>5.6904067482830341</v>
      </c>
      <c r="J25" s="1">
        <f t="shared" si="7"/>
        <v>2.5559013493835714E-2</v>
      </c>
      <c r="K25" s="1">
        <f t="shared" si="8"/>
        <v>5.6501645640490468</v>
      </c>
      <c r="L25" s="1">
        <f t="shared" si="9"/>
        <v>-1.4683170740151574E-2</v>
      </c>
      <c r="M25" s="1">
        <f t="shared" si="10"/>
        <v>5.6702856561660404</v>
      </c>
      <c r="N25" s="1">
        <f t="shared" si="11"/>
        <v>5.4379213768420698E-3</v>
      </c>
      <c r="P25" s="1">
        <f t="shared" si="12"/>
        <v>5.6643416227466847</v>
      </c>
      <c r="Q25" s="1">
        <f t="shared" si="13"/>
        <v>-5.0611204251360675E-4</v>
      </c>
      <c r="R25" s="1">
        <f t="shared" si="14"/>
        <v>5.6653538468317119</v>
      </c>
      <c r="S25" s="1">
        <f t="shared" si="15"/>
        <v>5.0611204251360675E-4</v>
      </c>
      <c r="T25" s="18">
        <f t="shared" si="16"/>
        <v>5.6648477347891983</v>
      </c>
      <c r="U25" s="1">
        <f t="shared" si="17"/>
        <v>0</v>
      </c>
      <c r="W25" t="s">
        <v>2377</v>
      </c>
      <c r="X25">
        <v>-191.96290949999999</v>
      </c>
      <c r="Y25">
        <v>-191.17415935</v>
      </c>
      <c r="Z25">
        <v>-191.95829176000001</v>
      </c>
      <c r="AA25">
        <v>-191.16969488999999</v>
      </c>
      <c r="AB25">
        <v>-76.367474630000004</v>
      </c>
      <c r="AC25">
        <v>-76.066747579999998</v>
      </c>
      <c r="AD25">
        <v>-76.365473280000003</v>
      </c>
      <c r="AE25">
        <v>-76.064847049999997</v>
      </c>
      <c r="AF25">
        <v>-115.5863963</v>
      </c>
      <c r="AG25">
        <v>-115.10129738000001</v>
      </c>
      <c r="AH25">
        <v>-115.58375024</v>
      </c>
      <c r="AI25">
        <v>-115.09869904999999</v>
      </c>
      <c r="AJ25">
        <v>-115.58640398</v>
      </c>
      <c r="AK25">
        <v>-115.10129999999999</v>
      </c>
      <c r="AL25">
        <v>-115.58377416</v>
      </c>
      <c r="AM25">
        <v>-115.0987305</v>
      </c>
      <c r="AN25">
        <v>-76.36748412</v>
      </c>
      <c r="AO25">
        <v>-76.066752960000002</v>
      </c>
      <c r="AP25">
        <v>-76.365513489999998</v>
      </c>
      <c r="AQ25">
        <v>-76.064864639999996</v>
      </c>
    </row>
    <row r="26" spans="1:43" x14ac:dyDescent="0.2">
      <c r="A26" s="19">
        <f>'[4]De Raw'!$A24</f>
        <v>5.4233205563753248</v>
      </c>
      <c r="B26" t="s">
        <v>2376</v>
      </c>
      <c r="C26" s="1">
        <f t="shared" si="0"/>
        <v>5.4542811985335016</v>
      </c>
      <c r="D26" s="1">
        <f t="shared" si="1"/>
        <v>6.4620152758330107E-3</v>
      </c>
      <c r="E26" s="1">
        <f t="shared" si="2"/>
        <v>5.4445297009081468</v>
      </c>
      <c r="F26" s="1">
        <f t="shared" si="3"/>
        <v>-3.2894823495217551E-3</v>
      </c>
      <c r="G26" s="1">
        <f t="shared" si="4"/>
        <v>5.4494054497208246</v>
      </c>
      <c r="H26" s="1">
        <f t="shared" si="5"/>
        <v>1.5862664631560719E-3</v>
      </c>
      <c r="I26" s="1">
        <f t="shared" si="6"/>
        <v>5.4709604010413413</v>
      </c>
      <c r="J26" s="1">
        <f t="shared" si="7"/>
        <v>2.314121778367273E-2</v>
      </c>
      <c r="K26" s="1">
        <f t="shared" si="8"/>
        <v>5.4357822184766897</v>
      </c>
      <c r="L26" s="1">
        <f t="shared" si="9"/>
        <v>-1.203696478097882E-2</v>
      </c>
      <c r="M26" s="1">
        <f t="shared" si="10"/>
        <v>5.4533713097590155</v>
      </c>
      <c r="N26" s="1">
        <f t="shared" si="11"/>
        <v>5.5521265013469545E-3</v>
      </c>
      <c r="P26" s="1">
        <f t="shared" si="12"/>
        <v>5.4476098436910245</v>
      </c>
      <c r="Q26" s="1">
        <f t="shared" si="13"/>
        <v>-2.0933956664404008E-4</v>
      </c>
      <c r="R26" s="1">
        <f t="shared" si="14"/>
        <v>5.4480285228243117</v>
      </c>
      <c r="S26" s="1">
        <f t="shared" si="15"/>
        <v>2.093395666431519E-4</v>
      </c>
      <c r="T26" s="18">
        <f t="shared" si="16"/>
        <v>5.4478191832576686</v>
      </c>
      <c r="U26" s="1">
        <f t="shared" si="17"/>
        <v>0</v>
      </c>
      <c r="W26" t="s">
        <v>2376</v>
      </c>
      <c r="X26">
        <v>-191.96256288000001</v>
      </c>
      <c r="Y26">
        <v>-191.17430462999999</v>
      </c>
      <c r="Z26">
        <v>-191.95794205000001</v>
      </c>
      <c r="AA26">
        <v>-191.16983761</v>
      </c>
      <c r="AB26">
        <v>-76.367474630000004</v>
      </c>
      <c r="AC26">
        <v>-76.066747579999998</v>
      </c>
      <c r="AD26">
        <v>-76.365473280000003</v>
      </c>
      <c r="AE26">
        <v>-76.064847049999997</v>
      </c>
      <c r="AF26">
        <v>-115.5863963</v>
      </c>
      <c r="AG26">
        <v>-115.10129738000001</v>
      </c>
      <c r="AH26">
        <v>-115.58375024</v>
      </c>
      <c r="AI26">
        <v>-115.09869904999999</v>
      </c>
      <c r="AJ26">
        <v>-115.58640315</v>
      </c>
      <c r="AK26">
        <v>-115.10129972</v>
      </c>
      <c r="AL26">
        <v>-115.5837707</v>
      </c>
      <c r="AM26">
        <v>-115.09872853</v>
      </c>
      <c r="AN26">
        <v>-76.367483320000005</v>
      </c>
      <c r="AO26">
        <v>-76.066752320000006</v>
      </c>
      <c r="AP26">
        <v>-76.365508879999993</v>
      </c>
      <c r="AQ26">
        <v>-76.064863250000002</v>
      </c>
    </row>
    <row r="27" spans="1:43" x14ac:dyDescent="0.2">
      <c r="A27" s="19">
        <f>'[4]De Raw'!$A25</f>
        <v>5.1064170676679028</v>
      </c>
      <c r="B27" t="s">
        <v>2375</v>
      </c>
      <c r="C27" s="1">
        <f t="shared" si="0"/>
        <v>5.1292940284800439</v>
      </c>
      <c r="D27" s="1">
        <f t="shared" si="1"/>
        <v>5.9393028749479271E-3</v>
      </c>
      <c r="E27" s="1">
        <f t="shared" si="2"/>
        <v>5.1204649698023781</v>
      </c>
      <c r="F27" s="1">
        <f t="shared" si="3"/>
        <v>-2.889755802717886E-3</v>
      </c>
      <c r="G27" s="1">
        <f t="shared" si="4"/>
        <v>5.124879499141211</v>
      </c>
      <c r="H27" s="1">
        <f t="shared" si="5"/>
        <v>1.5247735361150205E-3</v>
      </c>
      <c r="I27" s="1">
        <f t="shared" si="6"/>
        <v>5.1440907024748004</v>
      </c>
      <c r="J27" s="1">
        <f t="shared" si="7"/>
        <v>2.0735976869704409E-2</v>
      </c>
      <c r="K27" s="1">
        <f t="shared" si="8"/>
        <v>5.1132925362169388</v>
      </c>
      <c r="L27" s="1">
        <f t="shared" si="9"/>
        <v>-1.0062189388157172E-2</v>
      </c>
      <c r="M27" s="1">
        <f t="shared" si="10"/>
        <v>5.1286916193458696</v>
      </c>
      <c r="N27" s="1">
        <f t="shared" si="11"/>
        <v>5.3368937407736183E-3</v>
      </c>
      <c r="P27" s="1">
        <f t="shared" si="12"/>
        <v>5.123375648230085</v>
      </c>
      <c r="Q27" s="1">
        <f t="shared" si="13"/>
        <v>2.0922624988983785E-5</v>
      </c>
      <c r="R27" s="1">
        <f t="shared" si="14"/>
        <v>5.1233338029801079</v>
      </c>
      <c r="S27" s="1">
        <f t="shared" si="15"/>
        <v>-2.0922624988095606E-5</v>
      </c>
      <c r="T27" s="18">
        <f t="shared" si="16"/>
        <v>5.123354725605096</v>
      </c>
      <c r="U27" s="1">
        <f t="shared" si="17"/>
        <v>0</v>
      </c>
      <c r="W27" t="s">
        <v>2375</v>
      </c>
      <c r="X27">
        <v>-191.96204498</v>
      </c>
      <c r="Y27">
        <v>-191.17419699000001</v>
      </c>
      <c r="Z27">
        <v>-191.95742114999999</v>
      </c>
      <c r="AA27">
        <v>-191.16972645999999</v>
      </c>
      <c r="AB27">
        <v>-76.367474630000004</v>
      </c>
      <c r="AC27">
        <v>-76.066747579999998</v>
      </c>
      <c r="AD27">
        <v>-76.365473280000003</v>
      </c>
      <c r="AE27">
        <v>-76.064847049999997</v>
      </c>
      <c r="AF27">
        <v>-115.5863963</v>
      </c>
      <c r="AG27">
        <v>-115.10129738000001</v>
      </c>
      <c r="AH27">
        <v>-115.58375024</v>
      </c>
      <c r="AI27">
        <v>-115.09869904999999</v>
      </c>
      <c r="AJ27">
        <v>-115.58640241000001</v>
      </c>
      <c r="AK27">
        <v>-115.10129952</v>
      </c>
      <c r="AL27">
        <v>-115.58376776</v>
      </c>
      <c r="AM27">
        <v>-115.09872598</v>
      </c>
      <c r="AN27">
        <v>-76.367482589999995</v>
      </c>
      <c r="AO27">
        <v>-76.066751819999993</v>
      </c>
      <c r="AP27">
        <v>-76.36550484</v>
      </c>
      <c r="AQ27">
        <v>-76.064861969999995</v>
      </c>
    </row>
    <row r="28" spans="1:43" x14ac:dyDescent="0.2">
      <c r="A28" s="19">
        <f>'[4]De Raw'!$A26</f>
        <v>3.956321109359072</v>
      </c>
      <c r="B28" t="s">
        <v>2374</v>
      </c>
      <c r="C28" s="1">
        <f t="shared" si="0"/>
        <v>3.9724363395616193</v>
      </c>
      <c r="D28" s="1">
        <f t="shared" si="1"/>
        <v>4.4609106072672766E-3</v>
      </c>
      <c r="E28" s="1">
        <f t="shared" si="2"/>
        <v>3.9657408131999694</v>
      </c>
      <c r="F28" s="1">
        <f t="shared" si="3"/>
        <v>-2.2346157543826628E-3</v>
      </c>
      <c r="G28" s="1">
        <f t="shared" si="4"/>
        <v>3.9690885763807944</v>
      </c>
      <c r="H28" s="1">
        <f t="shared" si="5"/>
        <v>1.1131474264423069E-3</v>
      </c>
      <c r="I28" s="1">
        <f t="shared" si="6"/>
        <v>3.9823447145615782</v>
      </c>
      <c r="J28" s="1">
        <f t="shared" si="7"/>
        <v>1.4369285607226168E-2</v>
      </c>
      <c r="K28" s="1">
        <f t="shared" si="8"/>
        <v>3.9613984474395436</v>
      </c>
      <c r="L28" s="1">
        <f t="shared" si="9"/>
        <v>-6.5769815148084554E-3</v>
      </c>
      <c r="M28" s="1">
        <f t="shared" si="10"/>
        <v>3.9718715810005607</v>
      </c>
      <c r="N28" s="1">
        <f t="shared" si="11"/>
        <v>3.8961520462086341E-3</v>
      </c>
      <c r="P28" s="1">
        <f t="shared" si="12"/>
        <v>3.9684731833192282</v>
      </c>
      <c r="Q28" s="1">
        <f t="shared" si="13"/>
        <v>4.977543648760907E-4</v>
      </c>
      <c r="R28" s="1">
        <f t="shared" si="14"/>
        <v>3.9674776745894755</v>
      </c>
      <c r="S28" s="1">
        <f t="shared" si="15"/>
        <v>-4.9775436487653479E-4</v>
      </c>
      <c r="T28" s="18">
        <f t="shared" si="16"/>
        <v>3.9679754289543521</v>
      </c>
      <c r="U28" s="1">
        <f t="shared" si="17"/>
        <v>0</v>
      </c>
      <c r="W28" t="s">
        <v>2374</v>
      </c>
      <c r="X28">
        <v>-191.96020141</v>
      </c>
      <c r="Y28">
        <v>-191.17321569999999</v>
      </c>
      <c r="Z28">
        <v>-191.95556979</v>
      </c>
      <c r="AA28">
        <v>-191.16873224</v>
      </c>
      <c r="AB28">
        <v>-76.367474630000004</v>
      </c>
      <c r="AC28">
        <v>-76.066747579999998</v>
      </c>
      <c r="AD28">
        <v>-76.365473280000003</v>
      </c>
      <c r="AE28">
        <v>-76.064847049999997</v>
      </c>
      <c r="AF28">
        <v>-115.5863963</v>
      </c>
      <c r="AG28">
        <v>-115.10129738000001</v>
      </c>
      <c r="AH28">
        <v>-115.58375024</v>
      </c>
      <c r="AI28">
        <v>-115.09869904999999</v>
      </c>
      <c r="AJ28">
        <v>-115.58640071000001</v>
      </c>
      <c r="AK28">
        <v>-115.10129913</v>
      </c>
      <c r="AL28">
        <v>-115.58376151</v>
      </c>
      <c r="AM28">
        <v>-115.09871604999999</v>
      </c>
      <c r="AN28">
        <v>-76.367480889999996</v>
      </c>
      <c r="AO28">
        <v>-76.066750959999993</v>
      </c>
      <c r="AP28">
        <v>-76.365495390000007</v>
      </c>
      <c r="AQ28">
        <v>-76.064858130000005</v>
      </c>
    </row>
    <row r="29" spans="1:43" x14ac:dyDescent="0.2">
      <c r="A29" s="19">
        <f>'[4]De Raw'!$A27</f>
        <v>2.391491648989132</v>
      </c>
      <c r="B29" t="s">
        <v>2373</v>
      </c>
      <c r="C29" s="1">
        <f t="shared" si="0"/>
        <v>2.4093164501666005</v>
      </c>
      <c r="D29" s="1">
        <f t="shared" si="1"/>
        <v>2.9680791274602214E-3</v>
      </c>
      <c r="E29" s="1">
        <f t="shared" si="2"/>
        <v>2.4050493855702397</v>
      </c>
      <c r="F29" s="1">
        <f t="shared" si="3"/>
        <v>-1.2989854689005043E-3</v>
      </c>
      <c r="G29" s="1">
        <f t="shared" si="4"/>
        <v>2.4071829178684201</v>
      </c>
      <c r="H29" s="1">
        <f t="shared" si="5"/>
        <v>8.3454682927985857E-4</v>
      </c>
      <c r="I29" s="1">
        <f t="shared" si="6"/>
        <v>2.4153091658836039</v>
      </c>
      <c r="J29" s="1">
        <f t="shared" si="7"/>
        <v>8.9607948444636598E-3</v>
      </c>
      <c r="K29" s="1">
        <f t="shared" si="8"/>
        <v>2.4032296080034321</v>
      </c>
      <c r="L29" s="1">
        <f t="shared" si="9"/>
        <v>-3.1187630357081275E-3</v>
      </c>
      <c r="M29" s="1">
        <f t="shared" si="10"/>
        <v>2.4092693869435182</v>
      </c>
      <c r="N29" s="1">
        <f t="shared" si="11"/>
        <v>2.9210159043779882E-3</v>
      </c>
      <c r="P29" s="1">
        <f t="shared" si="12"/>
        <v>2.4069194810669434</v>
      </c>
      <c r="Q29" s="1">
        <f t="shared" si="13"/>
        <v>5.7111002780318998E-4</v>
      </c>
      <c r="R29" s="1">
        <f t="shared" si="14"/>
        <v>2.4057772610113375</v>
      </c>
      <c r="S29" s="1">
        <f t="shared" si="15"/>
        <v>-5.7111002780274589E-4</v>
      </c>
      <c r="T29" s="18">
        <f t="shared" si="16"/>
        <v>2.4063483710391402</v>
      </c>
      <c r="U29" s="1">
        <f t="shared" si="17"/>
        <v>0</v>
      </c>
      <c r="W29" t="s">
        <v>2373</v>
      </c>
      <c r="X29">
        <v>-191.95771042000001</v>
      </c>
      <c r="Y29">
        <v>-191.17142661</v>
      </c>
      <c r="Z29">
        <v>-191.95307256000001</v>
      </c>
      <c r="AA29">
        <v>-191.16694061999999</v>
      </c>
      <c r="AB29">
        <v>-76.367474630000004</v>
      </c>
      <c r="AC29">
        <v>-76.066747579999998</v>
      </c>
      <c r="AD29">
        <v>-76.365473280000003</v>
      </c>
      <c r="AE29">
        <v>-76.064847049999997</v>
      </c>
      <c r="AF29">
        <v>-115.5863963</v>
      </c>
      <c r="AG29">
        <v>-115.10129738000001</v>
      </c>
      <c r="AH29">
        <v>-115.58375024</v>
      </c>
      <c r="AI29">
        <v>-115.09869904999999</v>
      </c>
      <c r="AJ29">
        <v>-115.58639896</v>
      </c>
      <c r="AK29">
        <v>-115.10129852</v>
      </c>
      <c r="AL29">
        <v>-115.5837564</v>
      </c>
      <c r="AM29">
        <v>-115.09871027</v>
      </c>
      <c r="AN29">
        <v>-76.367478770000005</v>
      </c>
      <c r="AO29">
        <v>-76.066750089999999</v>
      </c>
      <c r="AP29">
        <v>-76.365486369999999</v>
      </c>
      <c r="AQ29">
        <v>-76.064855179999995</v>
      </c>
    </row>
    <row r="30" spans="1:43" x14ac:dyDescent="0.2">
      <c r="A30" s="19">
        <f>'[4]De Raw'!$A28</f>
        <v>0.95424545605780298</v>
      </c>
      <c r="B30" t="s">
        <v>2372</v>
      </c>
      <c r="C30" s="1">
        <f t="shared" si="0"/>
        <v>0.96846051173752667</v>
      </c>
      <c r="D30" s="1">
        <f t="shared" si="1"/>
        <v>1.1577332501407911E-3</v>
      </c>
      <c r="E30" s="1">
        <f t="shared" si="2"/>
        <v>0.96703606516613549</v>
      </c>
      <c r="F30" s="1">
        <f t="shared" si="3"/>
        <v>-2.6671332125038916E-4</v>
      </c>
      <c r="G30" s="1">
        <f t="shared" si="4"/>
        <v>0.96774828845183114</v>
      </c>
      <c r="H30" s="1">
        <f t="shared" si="5"/>
        <v>4.4550996444525648E-4</v>
      </c>
      <c r="I30" s="1">
        <f t="shared" si="6"/>
        <v>0.97135333052664985</v>
      </c>
      <c r="J30" s="1">
        <f t="shared" si="7"/>
        <v>4.050552039263966E-3</v>
      </c>
      <c r="K30" s="1">
        <f t="shared" si="8"/>
        <v>0.96637090510352208</v>
      </c>
      <c r="L30" s="1">
        <f t="shared" si="9"/>
        <v>-9.3187338386380159E-4</v>
      </c>
      <c r="M30" s="1">
        <f t="shared" si="10"/>
        <v>0.96886211781508602</v>
      </c>
      <c r="N30" s="1">
        <f t="shared" si="11"/>
        <v>1.5593393277001377E-3</v>
      </c>
      <c r="P30" s="1">
        <f t="shared" si="12"/>
        <v>0.96730344079075004</v>
      </c>
      <c r="Q30" s="1">
        <f t="shared" si="13"/>
        <v>6.6230336415173952E-7</v>
      </c>
      <c r="R30" s="1">
        <f t="shared" si="14"/>
        <v>0.96730211618402151</v>
      </c>
      <c r="S30" s="1">
        <f t="shared" si="15"/>
        <v>-6.6230336437378412E-7</v>
      </c>
      <c r="T30" s="18">
        <f t="shared" si="16"/>
        <v>0.96730277848738588</v>
      </c>
      <c r="U30" s="1">
        <f t="shared" si="17"/>
        <v>0</v>
      </c>
      <c r="W30" t="s">
        <v>2372</v>
      </c>
      <c r="X30">
        <v>-191.95541427000001</v>
      </c>
      <c r="Y30">
        <v>-191.16952724000001</v>
      </c>
      <c r="Z30">
        <v>-191.95077147000001</v>
      </c>
      <c r="AA30">
        <v>-191.16503477000001</v>
      </c>
      <c r="AB30">
        <v>-76.367474630000004</v>
      </c>
      <c r="AC30">
        <v>-76.066747579999998</v>
      </c>
      <c r="AD30">
        <v>-76.365473280000003</v>
      </c>
      <c r="AE30">
        <v>-76.064847049999997</v>
      </c>
      <c r="AF30">
        <v>-115.5863963</v>
      </c>
      <c r="AG30">
        <v>-115.10129738000001</v>
      </c>
      <c r="AH30">
        <v>-115.58375024</v>
      </c>
      <c r="AI30">
        <v>-115.09869904999999</v>
      </c>
      <c r="AJ30">
        <v>-115.58639727000001</v>
      </c>
      <c r="AK30">
        <v>-115.10129793999999</v>
      </c>
      <c r="AL30">
        <v>-115.58375296</v>
      </c>
      <c r="AM30">
        <v>-115.09870339</v>
      </c>
      <c r="AN30">
        <v>-76.367475929999998</v>
      </c>
      <c r="AO30">
        <v>-76.066748880000006</v>
      </c>
      <c r="AP30">
        <v>-76.365478499999995</v>
      </c>
      <c r="AQ30">
        <v>-76.064850239999998</v>
      </c>
    </row>
    <row r="31" spans="1:43" x14ac:dyDescent="0.2">
      <c r="A31" s="19">
        <f>'[4]De Raw'!$A29</f>
        <v>6.6063826085376638</v>
      </c>
      <c r="B31" t="s">
        <v>2371</v>
      </c>
      <c r="C31" s="1">
        <f t="shared" si="0"/>
        <v>6.8066959480361424</v>
      </c>
      <c r="D31" s="1">
        <f t="shared" si="1"/>
        <v>7.0889391693924608E-3</v>
      </c>
      <c r="E31" s="1">
        <f t="shared" si="2"/>
        <v>6.7939763304754335</v>
      </c>
      <c r="F31" s="1">
        <f t="shared" si="3"/>
        <v>-5.6306783913164793E-3</v>
      </c>
      <c r="G31" s="1">
        <f t="shared" si="4"/>
        <v>6.8003361392557879</v>
      </c>
      <c r="H31" s="1">
        <f t="shared" si="5"/>
        <v>7.2913038903799077E-4</v>
      </c>
      <c r="I31" s="1">
        <f t="shared" si="6"/>
        <v>6.8278618434612204</v>
      </c>
      <c r="J31" s="1">
        <f t="shared" si="7"/>
        <v>2.8254834594470424E-2</v>
      </c>
      <c r="K31" s="1">
        <f t="shared" si="8"/>
        <v>6.7764562652304434</v>
      </c>
      <c r="L31" s="1">
        <f t="shared" si="9"/>
        <v>-2.3150743636306537E-2</v>
      </c>
      <c r="M31" s="1">
        <f t="shared" si="10"/>
        <v>6.8021590543458323</v>
      </c>
      <c r="N31" s="1">
        <f t="shared" si="11"/>
        <v>2.5520454790823877E-3</v>
      </c>
      <c r="P31" s="1">
        <f t="shared" si="12"/>
        <v>6.7982300037637424</v>
      </c>
      <c r="Q31" s="1">
        <f t="shared" si="13"/>
        <v>-1.3770051030075336E-3</v>
      </c>
      <c r="R31" s="1">
        <f t="shared" si="14"/>
        <v>6.8009840139697575</v>
      </c>
      <c r="S31" s="1">
        <f t="shared" si="15"/>
        <v>1.3770051030075336E-3</v>
      </c>
      <c r="T31" s="18">
        <f t="shared" si="16"/>
        <v>6.79960700886675</v>
      </c>
      <c r="U31" s="1">
        <f t="shared" si="17"/>
        <v>0</v>
      </c>
      <c r="W31" t="s">
        <v>2371</v>
      </c>
      <c r="X31">
        <v>-172.09327909000001</v>
      </c>
      <c r="Y31">
        <v>-171.33490871000001</v>
      </c>
      <c r="Z31">
        <v>-172.08946130000001</v>
      </c>
      <c r="AA31">
        <v>-171.33088273000001</v>
      </c>
      <c r="AB31">
        <v>-76.367375359999997</v>
      </c>
      <c r="AC31">
        <v>-76.066458440000005</v>
      </c>
      <c r="AD31">
        <v>-76.365375749999998</v>
      </c>
      <c r="AE31">
        <v>-76.064563320000005</v>
      </c>
      <c r="AF31">
        <v>-95.715056570000002</v>
      </c>
      <c r="AG31">
        <v>-95.262762089999995</v>
      </c>
      <c r="AH31">
        <v>-95.713204660000002</v>
      </c>
      <c r="AI31">
        <v>-95.260616709999994</v>
      </c>
      <c r="AJ31">
        <v>-95.715065289999998</v>
      </c>
      <c r="AK31">
        <v>-95.262765999999999</v>
      </c>
      <c r="AL31">
        <v>-95.713239009999995</v>
      </c>
      <c r="AM31">
        <v>-95.260637779999996</v>
      </c>
      <c r="AN31">
        <v>-76.367386909999993</v>
      </c>
      <c r="AO31">
        <v>-76.066465480000005</v>
      </c>
      <c r="AP31">
        <v>-76.365423320000005</v>
      </c>
      <c r="AQ31">
        <v>-76.064582239999993</v>
      </c>
    </row>
    <row r="32" spans="1:43" x14ac:dyDescent="0.2">
      <c r="A32" s="19">
        <f>'[4]De Raw'!$A30</f>
        <v>6.9572119628365465</v>
      </c>
      <c r="B32" t="s">
        <v>2370</v>
      </c>
      <c r="C32" s="1">
        <f t="shared" si="0"/>
        <v>7.1002448921333672</v>
      </c>
      <c r="D32" s="1">
        <f t="shared" si="1"/>
        <v>6.9182382548023114E-3</v>
      </c>
      <c r="E32" s="1">
        <f t="shared" si="2"/>
        <v>7.0886171410770729</v>
      </c>
      <c r="F32" s="1">
        <f t="shared" si="3"/>
        <v>-4.7095128014920107E-3</v>
      </c>
      <c r="G32" s="1">
        <f t="shared" si="4"/>
        <v>7.0944310166052205</v>
      </c>
      <c r="H32" s="1">
        <f t="shared" si="5"/>
        <v>1.1043627266555944E-3</v>
      </c>
      <c r="I32" s="1">
        <f t="shared" si="6"/>
        <v>7.1199424153228783</v>
      </c>
      <c r="J32" s="1">
        <f t="shared" si="7"/>
        <v>2.6615761444313435E-2</v>
      </c>
      <c r="K32" s="1">
        <f t="shared" si="8"/>
        <v>7.0744417014807537</v>
      </c>
      <c r="L32" s="1">
        <f t="shared" si="9"/>
        <v>-1.8884952397811183E-2</v>
      </c>
      <c r="M32" s="1">
        <f t="shared" si="10"/>
        <v>7.0971920584018164</v>
      </c>
      <c r="N32" s="1">
        <f t="shared" si="11"/>
        <v>3.8654045232515699E-3</v>
      </c>
      <c r="P32" s="1">
        <f t="shared" si="12"/>
        <v>7.0923662680412756</v>
      </c>
      <c r="Q32" s="1">
        <f t="shared" si="13"/>
        <v>-9.6038583728930149E-4</v>
      </c>
      <c r="R32" s="1">
        <f t="shared" si="14"/>
        <v>7.0942870397158533</v>
      </c>
      <c r="S32" s="1">
        <f t="shared" si="15"/>
        <v>9.6038583728841331E-4</v>
      </c>
      <c r="T32" s="18">
        <f t="shared" si="16"/>
        <v>7.0933266538785649</v>
      </c>
      <c r="U32" s="1">
        <f t="shared" si="17"/>
        <v>0</v>
      </c>
      <c r="W32" t="s">
        <v>2370</v>
      </c>
      <c r="X32">
        <v>-172.09374689000001</v>
      </c>
      <c r="Y32">
        <v>-171.33621013000001</v>
      </c>
      <c r="Z32">
        <v>-172.08992676</v>
      </c>
      <c r="AA32">
        <v>-171.33218812999999</v>
      </c>
      <c r="AB32">
        <v>-76.367375359999997</v>
      </c>
      <c r="AC32">
        <v>-76.066458440000005</v>
      </c>
      <c r="AD32">
        <v>-76.365375749999998</v>
      </c>
      <c r="AE32">
        <v>-76.064563320000005</v>
      </c>
      <c r="AF32">
        <v>-95.715056570000002</v>
      </c>
      <c r="AG32">
        <v>-95.262762089999995</v>
      </c>
      <c r="AH32">
        <v>-95.713204660000002</v>
      </c>
      <c r="AI32">
        <v>-95.260616709999994</v>
      </c>
      <c r="AJ32">
        <v>-95.715064470000002</v>
      </c>
      <c r="AK32">
        <v>-95.262765669999993</v>
      </c>
      <c r="AL32">
        <v>-95.713234979999996</v>
      </c>
      <c r="AM32">
        <v>-95.260635699999995</v>
      </c>
      <c r="AN32">
        <v>-76.367385990000002</v>
      </c>
      <c r="AO32">
        <v>-76.066465149999999</v>
      </c>
      <c r="AP32">
        <v>-76.36541794</v>
      </c>
      <c r="AQ32">
        <v>-76.064580059999997</v>
      </c>
    </row>
    <row r="33" spans="1:43" x14ac:dyDescent="0.2">
      <c r="A33" s="19">
        <f>'[4]De Raw'!$A31</f>
        <v>6.9405590613715109</v>
      </c>
      <c r="B33" t="s">
        <v>2369</v>
      </c>
      <c r="C33" s="1">
        <f t="shared" si="0"/>
        <v>7.0426771705931914</v>
      </c>
      <c r="D33" s="1">
        <f t="shared" si="1"/>
        <v>6.5912976950608382E-3</v>
      </c>
      <c r="E33" s="1">
        <f t="shared" si="2"/>
        <v>7.0320346094665309</v>
      </c>
      <c r="F33" s="1">
        <f t="shared" si="3"/>
        <v>-4.0512634315996721E-3</v>
      </c>
      <c r="G33" s="1">
        <f t="shared" si="4"/>
        <v>7.0373558900298612</v>
      </c>
      <c r="H33" s="1">
        <f t="shared" si="5"/>
        <v>1.2700171317305831E-3</v>
      </c>
      <c r="I33" s="1">
        <f t="shared" si="6"/>
        <v>7.0605800166158073</v>
      </c>
      <c r="J33" s="1">
        <f t="shared" si="7"/>
        <v>2.4494143717676664E-2</v>
      </c>
      <c r="K33" s="1">
        <f t="shared" si="8"/>
        <v>7.0204821595564679</v>
      </c>
      <c r="L33" s="1">
        <f t="shared" si="9"/>
        <v>-1.5603713341662662E-2</v>
      </c>
      <c r="M33" s="1">
        <f t="shared" si="10"/>
        <v>7.0405310880861371</v>
      </c>
      <c r="N33" s="1">
        <f t="shared" si="11"/>
        <v>4.4452151880065571E-3</v>
      </c>
      <c r="P33" s="1">
        <f t="shared" si="12"/>
        <v>7.0355163822730695</v>
      </c>
      <c r="Q33" s="1">
        <f t="shared" si="13"/>
        <v>-5.6949062506106429E-4</v>
      </c>
      <c r="R33" s="1">
        <f t="shared" si="14"/>
        <v>7.0366553635231917</v>
      </c>
      <c r="S33" s="1">
        <f t="shared" si="15"/>
        <v>5.6949062506106429E-4</v>
      </c>
      <c r="T33" s="18">
        <f t="shared" si="16"/>
        <v>7.0360858728981306</v>
      </c>
      <c r="U33" s="1">
        <f t="shared" si="17"/>
        <v>0</v>
      </c>
      <c r="W33" t="s">
        <v>2369</v>
      </c>
      <c r="X33">
        <v>-172.09365514999999</v>
      </c>
      <c r="Y33">
        <v>-171.33682182000001</v>
      </c>
      <c r="Z33">
        <v>-172.08983215999999</v>
      </c>
      <c r="AA33">
        <v>-171.33280171999999</v>
      </c>
      <c r="AB33">
        <v>-76.367375359999997</v>
      </c>
      <c r="AC33">
        <v>-76.066458440000005</v>
      </c>
      <c r="AD33">
        <v>-76.365375749999998</v>
      </c>
      <c r="AE33">
        <v>-76.064563320000005</v>
      </c>
      <c r="AF33">
        <v>-95.715056570000002</v>
      </c>
      <c r="AG33">
        <v>-95.262762089999995</v>
      </c>
      <c r="AH33">
        <v>-95.713204660000002</v>
      </c>
      <c r="AI33">
        <v>-95.260616709999994</v>
      </c>
      <c r="AJ33">
        <v>-95.715063729999997</v>
      </c>
      <c r="AK33">
        <v>-95.262765299999998</v>
      </c>
      <c r="AL33">
        <v>-95.713231480000005</v>
      </c>
      <c r="AM33">
        <v>-95.260634350000004</v>
      </c>
      <c r="AN33">
        <v>-76.367385159999998</v>
      </c>
      <c r="AO33">
        <v>-76.066464600000003</v>
      </c>
      <c r="AP33">
        <v>-76.365412829999997</v>
      </c>
      <c r="AQ33">
        <v>-76.064578549999993</v>
      </c>
    </row>
    <row r="34" spans="1:43" x14ac:dyDescent="0.2">
      <c r="A34" s="19">
        <f>'[4]De Raw'!$A32</f>
        <v>6.6953922007219369</v>
      </c>
      <c r="B34" t="s">
        <v>2368</v>
      </c>
      <c r="C34" s="1">
        <f t="shared" si="0"/>
        <v>6.7691144040704438</v>
      </c>
      <c r="D34" s="1">
        <f t="shared" si="1"/>
        <v>6.155804686084565E-3</v>
      </c>
      <c r="E34" s="1">
        <f t="shared" si="2"/>
        <v>6.759400557009287</v>
      </c>
      <c r="F34" s="1">
        <f t="shared" si="3"/>
        <v>-3.55804237507229E-3</v>
      </c>
      <c r="G34" s="1">
        <f t="shared" si="4"/>
        <v>6.7642574805398654</v>
      </c>
      <c r="H34" s="1">
        <f t="shared" si="5"/>
        <v>1.2988811555061375E-3</v>
      </c>
      <c r="I34" s="1">
        <f t="shared" si="6"/>
        <v>6.7851033461157577</v>
      </c>
      <c r="J34" s="1">
        <f t="shared" si="7"/>
        <v>2.2144746731398435E-2</v>
      </c>
      <c r="K34" s="1">
        <f t="shared" si="8"/>
        <v>6.749906338251173</v>
      </c>
      <c r="L34" s="1">
        <f t="shared" si="9"/>
        <v>-1.3052261133186249E-2</v>
      </c>
      <c r="M34" s="1">
        <f t="shared" si="10"/>
        <v>6.7675048421834649</v>
      </c>
      <c r="N34" s="1">
        <f t="shared" si="11"/>
        <v>4.5462427991056487E-3</v>
      </c>
      <c r="P34" s="1">
        <f t="shared" si="12"/>
        <v>6.7627191399149815</v>
      </c>
      <c r="Q34" s="1">
        <f t="shared" si="13"/>
        <v>-2.3945946937775631E-4</v>
      </c>
      <c r="R34" s="1">
        <f t="shared" si="14"/>
        <v>6.763198058853737</v>
      </c>
      <c r="S34" s="1">
        <f t="shared" si="15"/>
        <v>2.3945946937775631E-4</v>
      </c>
      <c r="T34" s="18">
        <f t="shared" si="16"/>
        <v>6.7629585993843593</v>
      </c>
      <c r="U34" s="1">
        <f t="shared" si="17"/>
        <v>0</v>
      </c>
      <c r="W34" t="s">
        <v>2368</v>
      </c>
      <c r="X34">
        <v>-172.09321919999999</v>
      </c>
      <c r="Y34">
        <v>-171.33697796999999</v>
      </c>
      <c r="Z34">
        <v>-172.08939315999999</v>
      </c>
      <c r="AA34">
        <v>-171.33295831000001</v>
      </c>
      <c r="AB34">
        <v>-76.367375359999997</v>
      </c>
      <c r="AC34">
        <v>-76.066458440000005</v>
      </c>
      <c r="AD34">
        <v>-76.365375749999998</v>
      </c>
      <c r="AE34">
        <v>-76.064563320000005</v>
      </c>
      <c r="AF34">
        <v>-95.715056570000002</v>
      </c>
      <c r="AG34">
        <v>-95.262762089999995</v>
      </c>
      <c r="AH34">
        <v>-95.713204660000002</v>
      </c>
      <c r="AI34">
        <v>-95.260616709999994</v>
      </c>
      <c r="AJ34">
        <v>-95.715063029999996</v>
      </c>
      <c r="AK34">
        <v>-95.262764930000003</v>
      </c>
      <c r="AL34">
        <v>-95.713228310000005</v>
      </c>
      <c r="AM34">
        <v>-95.260633330000005</v>
      </c>
      <c r="AN34">
        <v>-76.367384380000004</v>
      </c>
      <c r="AO34">
        <v>-76.066463940000006</v>
      </c>
      <c r="AP34">
        <v>-76.365408189999997</v>
      </c>
      <c r="AQ34">
        <v>-76.064577490000005</v>
      </c>
    </row>
    <row r="35" spans="1:43" x14ac:dyDescent="0.2">
      <c r="A35" s="19">
        <f>'[4]De Raw'!$A33</f>
        <v>6.3175260416675032</v>
      </c>
      <c r="B35" t="s">
        <v>2367</v>
      </c>
      <c r="C35" s="1">
        <f t="shared" si="0"/>
        <v>6.372220920423743</v>
      </c>
      <c r="D35" s="1">
        <f t="shared" si="1"/>
        <v>5.6569377068509397E-3</v>
      </c>
      <c r="E35" s="1">
        <f t="shared" si="2"/>
        <v>6.363379311563957</v>
      </c>
      <c r="F35" s="1">
        <f t="shared" si="3"/>
        <v>-3.1846711529350813E-3</v>
      </c>
      <c r="G35" s="1">
        <f t="shared" si="4"/>
        <v>6.36780011599385</v>
      </c>
      <c r="H35" s="1">
        <f t="shared" si="5"/>
        <v>1.2361332769579292E-3</v>
      </c>
      <c r="I35" s="1">
        <f t="shared" si="6"/>
        <v>6.3862959584917558</v>
      </c>
      <c r="J35" s="1">
        <f t="shared" si="7"/>
        <v>1.9731975774863741E-2</v>
      </c>
      <c r="K35" s="1">
        <f t="shared" si="8"/>
        <v>6.3554852420517722</v>
      </c>
      <c r="L35" s="1">
        <f t="shared" si="9"/>
        <v>-1.1078740665119824E-2</v>
      </c>
      <c r="M35" s="1">
        <f t="shared" si="10"/>
        <v>6.370890600271764</v>
      </c>
      <c r="N35" s="1">
        <f t="shared" si="11"/>
        <v>4.3266175548719588E-3</v>
      </c>
      <c r="P35" s="1">
        <f t="shared" si="12"/>
        <v>6.3665911804329403</v>
      </c>
      <c r="Q35" s="1">
        <f t="shared" si="13"/>
        <v>2.7197716048199538E-5</v>
      </c>
      <c r="R35" s="1">
        <f t="shared" si="14"/>
        <v>6.3665367850008439</v>
      </c>
      <c r="S35" s="1">
        <f t="shared" si="15"/>
        <v>-2.7197716048199538E-5</v>
      </c>
      <c r="T35" s="18">
        <f t="shared" si="16"/>
        <v>6.3665639827168921</v>
      </c>
      <c r="U35" s="1">
        <f t="shared" si="17"/>
        <v>0</v>
      </c>
      <c r="W35" t="s">
        <v>2367</v>
      </c>
      <c r="X35">
        <v>-172.09258671000001</v>
      </c>
      <c r="Y35">
        <v>-171.33684059999999</v>
      </c>
      <c r="Z35">
        <v>-172.08875762</v>
      </c>
      <c r="AA35">
        <v>-171.33282027999999</v>
      </c>
      <c r="AB35">
        <v>-76.367375359999997</v>
      </c>
      <c r="AC35">
        <v>-76.066458440000005</v>
      </c>
      <c r="AD35">
        <v>-76.365375749999998</v>
      </c>
      <c r="AE35">
        <v>-76.064563320000005</v>
      </c>
      <c r="AF35">
        <v>-95.715056570000002</v>
      </c>
      <c r="AG35">
        <v>-95.262762089999995</v>
      </c>
      <c r="AH35">
        <v>-95.713204660000002</v>
      </c>
      <c r="AI35">
        <v>-95.260616709999994</v>
      </c>
      <c r="AJ35">
        <v>-95.715062369999998</v>
      </c>
      <c r="AK35">
        <v>-95.262764579999995</v>
      </c>
      <c r="AL35">
        <v>-95.713225390000005</v>
      </c>
      <c r="AM35">
        <v>-95.260632459999997</v>
      </c>
      <c r="AN35">
        <v>-76.367383649999994</v>
      </c>
      <c r="AO35">
        <v>-76.066463350000006</v>
      </c>
      <c r="AP35">
        <v>-76.365404119999994</v>
      </c>
      <c r="AQ35">
        <v>-76.064576500000001</v>
      </c>
    </row>
    <row r="36" spans="1:43" x14ac:dyDescent="0.2">
      <c r="A36" s="19">
        <f>'[4]De Raw'!$A34</f>
        <v>4.9282258609083707</v>
      </c>
      <c r="B36" t="s">
        <v>2366</v>
      </c>
      <c r="C36" s="1">
        <f t="shared" si="0"/>
        <v>4.9579713848024012</v>
      </c>
      <c r="D36" s="1">
        <f t="shared" si="1"/>
        <v>4.0630862816923852E-3</v>
      </c>
      <c r="E36" s="1">
        <f t="shared" si="2"/>
        <v>4.951388810133345</v>
      </c>
      <c r="F36" s="1">
        <f t="shared" si="3"/>
        <v>-2.5194883873638219E-3</v>
      </c>
      <c r="G36" s="1">
        <f t="shared" si="4"/>
        <v>4.9546800974678735</v>
      </c>
      <c r="H36" s="1">
        <f t="shared" si="5"/>
        <v>7.7179894716472575E-4</v>
      </c>
      <c r="I36" s="1">
        <f t="shared" si="6"/>
        <v>4.9668506442085505</v>
      </c>
      <c r="J36" s="1">
        <f t="shared" si="7"/>
        <v>1.2942345687841694E-2</v>
      </c>
      <c r="K36" s="1">
        <f t="shared" si="8"/>
        <v>4.9463687341281846</v>
      </c>
      <c r="L36" s="1">
        <f t="shared" si="9"/>
        <v>-7.5395643925242339E-3</v>
      </c>
      <c r="M36" s="1">
        <f t="shared" si="10"/>
        <v>4.9566096891683671</v>
      </c>
      <c r="N36" s="1">
        <f t="shared" si="11"/>
        <v>2.7013906476582861E-3</v>
      </c>
      <c r="P36" s="1">
        <f t="shared" si="12"/>
        <v>4.9544198546732492</v>
      </c>
      <c r="Q36" s="1">
        <f t="shared" si="13"/>
        <v>5.1155615254039333E-4</v>
      </c>
      <c r="R36" s="1">
        <f t="shared" si="14"/>
        <v>4.9533967423681675</v>
      </c>
      <c r="S36" s="1">
        <f t="shared" si="15"/>
        <v>-5.1155615254128151E-4</v>
      </c>
      <c r="T36" s="18">
        <f t="shared" si="16"/>
        <v>4.9539082985207088</v>
      </c>
      <c r="U36" s="1">
        <f t="shared" si="17"/>
        <v>0</v>
      </c>
      <c r="W36" t="s">
        <v>2366</v>
      </c>
      <c r="X36">
        <v>-172.09033296000001</v>
      </c>
      <c r="Y36">
        <v>-171.33563326000001</v>
      </c>
      <c r="Z36">
        <v>-172.08649559</v>
      </c>
      <c r="AA36">
        <v>-171.33160679</v>
      </c>
      <c r="AB36">
        <v>-76.367375359999997</v>
      </c>
      <c r="AC36">
        <v>-76.066458440000005</v>
      </c>
      <c r="AD36">
        <v>-76.365375749999998</v>
      </c>
      <c r="AE36">
        <v>-76.064563320000005</v>
      </c>
      <c r="AF36">
        <v>-95.715056570000002</v>
      </c>
      <c r="AG36">
        <v>-95.262762089999995</v>
      </c>
      <c r="AH36">
        <v>-95.713204660000002</v>
      </c>
      <c r="AI36">
        <v>-95.260616709999994</v>
      </c>
      <c r="AJ36">
        <v>-95.715060640000004</v>
      </c>
      <c r="AK36">
        <v>-95.262763829999997</v>
      </c>
      <c r="AL36">
        <v>-95.71321829</v>
      </c>
      <c r="AM36">
        <v>-95.260629170000001</v>
      </c>
      <c r="AN36">
        <v>-76.367381780000002</v>
      </c>
      <c r="AO36">
        <v>-76.066462229999999</v>
      </c>
      <c r="AP36">
        <v>-76.365394760000001</v>
      </c>
      <c r="AQ36">
        <v>-76.064573390000007</v>
      </c>
    </row>
    <row r="37" spans="1:43" x14ac:dyDescent="0.2">
      <c r="A37" s="19">
        <f>'[4]De Raw'!$A35</f>
        <v>2.9797159260611497</v>
      </c>
      <c r="B37" t="s">
        <v>2365</v>
      </c>
      <c r="C37" s="1">
        <f t="shared" si="0"/>
        <v>3.0032102662510067</v>
      </c>
      <c r="D37" s="1">
        <f t="shared" si="1"/>
        <v>2.5727650330744645E-3</v>
      </c>
      <c r="E37" s="1">
        <f t="shared" si="2"/>
        <v>2.9990436031472836</v>
      </c>
      <c r="F37" s="1">
        <f t="shared" si="3"/>
        <v>-1.5938980706486916E-3</v>
      </c>
      <c r="G37" s="1">
        <f t="shared" si="4"/>
        <v>3.0011269346991449</v>
      </c>
      <c r="H37" s="1">
        <f t="shared" si="5"/>
        <v>4.8943348121266439E-4</v>
      </c>
      <c r="I37" s="1">
        <f t="shared" si="6"/>
        <v>3.0081613161920799</v>
      </c>
      <c r="J37" s="1">
        <f t="shared" si="7"/>
        <v>7.523814974147669E-3</v>
      </c>
      <c r="K37" s="1">
        <f t="shared" si="8"/>
        <v>2.996539840253599</v>
      </c>
      <c r="L37" s="1">
        <f t="shared" si="9"/>
        <v>-4.0976609643332829E-3</v>
      </c>
      <c r="M37" s="1">
        <f t="shared" si="10"/>
        <v>3.0023505782228392</v>
      </c>
      <c r="N37" s="1">
        <f t="shared" si="11"/>
        <v>1.713077004906971E-3</v>
      </c>
      <c r="P37" s="1">
        <f t="shared" si="12"/>
        <v>3.0012299430920191</v>
      </c>
      <c r="Q37" s="1">
        <f t="shared" si="13"/>
        <v>5.9244187408680204E-4</v>
      </c>
      <c r="R37" s="1">
        <f t="shared" si="14"/>
        <v>3.0000450593438459</v>
      </c>
      <c r="S37" s="1">
        <f t="shared" si="15"/>
        <v>-5.9244187408635796E-4</v>
      </c>
      <c r="T37" s="18">
        <f t="shared" si="16"/>
        <v>3.0006375012179323</v>
      </c>
      <c r="U37" s="1">
        <f t="shared" si="17"/>
        <v>0</v>
      </c>
      <c r="W37" t="s">
        <v>2365</v>
      </c>
      <c r="X37">
        <v>-172.08721785</v>
      </c>
      <c r="Y37">
        <v>-171.33338165000001</v>
      </c>
      <c r="Z37">
        <v>-172.08337422</v>
      </c>
      <c r="AA37">
        <v>-171.32935108000001</v>
      </c>
      <c r="AB37">
        <v>-76.367375359999997</v>
      </c>
      <c r="AC37">
        <v>-76.066458440000005</v>
      </c>
      <c r="AD37">
        <v>-76.365375749999998</v>
      </c>
      <c r="AE37">
        <v>-76.064563320000005</v>
      </c>
      <c r="AF37">
        <v>-95.715056570000002</v>
      </c>
      <c r="AG37">
        <v>-95.262762089999995</v>
      </c>
      <c r="AH37">
        <v>-95.713204660000002</v>
      </c>
      <c r="AI37">
        <v>-95.260616709999994</v>
      </c>
      <c r="AJ37">
        <v>-95.715058990000003</v>
      </c>
      <c r="AK37">
        <v>-95.262763149999998</v>
      </c>
      <c r="AL37">
        <v>-95.713211999999999</v>
      </c>
      <c r="AM37">
        <v>-95.260624890000003</v>
      </c>
      <c r="AN37">
        <v>-76.367379580000005</v>
      </c>
      <c r="AO37">
        <v>-76.066461250000003</v>
      </c>
      <c r="AP37">
        <v>-76.36538693</v>
      </c>
      <c r="AQ37">
        <v>-76.064571279999996</v>
      </c>
    </row>
    <row r="38" spans="1:43" x14ac:dyDescent="0.2">
      <c r="A38" s="19">
        <f>'[4]De Raw'!$A36</f>
        <v>1.1416883841811967</v>
      </c>
      <c r="B38" t="s">
        <v>2364</v>
      </c>
      <c r="C38" s="1">
        <f t="shared" si="0"/>
        <v>1.1616455864027502</v>
      </c>
      <c r="D38" s="1">
        <f t="shared" si="1"/>
        <v>1.3152376456895265E-3</v>
      </c>
      <c r="E38" s="1">
        <f t="shared" si="2"/>
        <v>1.15992621036425</v>
      </c>
      <c r="F38" s="1">
        <f t="shared" si="3"/>
        <v>-4.041383928106157E-4</v>
      </c>
      <c r="G38" s="1">
        <f t="shared" si="4"/>
        <v>1.1607858983835002</v>
      </c>
      <c r="H38" s="1">
        <f t="shared" si="5"/>
        <v>4.5554962643956642E-4</v>
      </c>
      <c r="I38" s="1">
        <f t="shared" si="6"/>
        <v>1.1643815278172693</v>
      </c>
      <c r="J38" s="1">
        <f t="shared" si="7"/>
        <v>4.0511790602086872E-3</v>
      </c>
      <c r="K38" s="1">
        <f t="shared" si="8"/>
        <v>1.159468128440394</v>
      </c>
      <c r="L38" s="1">
        <f t="shared" si="9"/>
        <v>-8.6222031666660648E-4</v>
      </c>
      <c r="M38" s="1">
        <f t="shared" si="10"/>
        <v>1.1619248281288317</v>
      </c>
      <c r="N38" s="1">
        <f t="shared" si="11"/>
        <v>1.5944793717710404E-3</v>
      </c>
      <c r="P38" s="1">
        <f t="shared" si="12"/>
        <v>1.160551263338089</v>
      </c>
      <c r="Q38" s="1">
        <f t="shared" si="13"/>
        <v>2.2091458102835304E-4</v>
      </c>
      <c r="R38" s="1">
        <f t="shared" si="14"/>
        <v>1.1601094341760319</v>
      </c>
      <c r="S38" s="1">
        <f t="shared" si="15"/>
        <v>-2.2091458102879713E-4</v>
      </c>
      <c r="T38" s="18">
        <f t="shared" si="16"/>
        <v>1.1603303487570606</v>
      </c>
      <c r="U38" s="1">
        <f t="shared" si="17"/>
        <v>0</v>
      </c>
      <c r="W38" t="s">
        <v>2364</v>
      </c>
      <c r="X38">
        <v>-172.08428312999999</v>
      </c>
      <c r="Y38">
        <v>-171.33095379</v>
      </c>
      <c r="Z38">
        <v>-172.08043597</v>
      </c>
      <c r="AA38">
        <v>-171.32692044999999</v>
      </c>
      <c r="AB38">
        <v>-76.367375359999997</v>
      </c>
      <c r="AC38">
        <v>-76.066458440000005</v>
      </c>
      <c r="AD38">
        <v>-76.365375749999998</v>
      </c>
      <c r="AE38">
        <v>-76.064563320000005</v>
      </c>
      <c r="AF38">
        <v>-95.715056570000002</v>
      </c>
      <c r="AG38">
        <v>-95.262762089999995</v>
      </c>
      <c r="AH38">
        <v>-95.713204660000002</v>
      </c>
      <c r="AI38">
        <v>-95.260616709999994</v>
      </c>
      <c r="AJ38">
        <v>-95.715057740000006</v>
      </c>
      <c r="AK38">
        <v>-95.262762730000006</v>
      </c>
      <c r="AL38">
        <v>-95.713207999999995</v>
      </c>
      <c r="AM38">
        <v>-95.260620099999997</v>
      </c>
      <c r="AN38">
        <v>-76.367376930000006</v>
      </c>
      <c r="AO38">
        <v>-76.066460050000003</v>
      </c>
      <c r="AP38">
        <v>-76.365380239999993</v>
      </c>
      <c r="AQ38">
        <v>-76.064567280000006</v>
      </c>
    </row>
    <row r="39" spans="1:43" x14ac:dyDescent="0.2">
      <c r="A39" s="19">
        <f>'[4]De Raw'!$A37</f>
        <v>7.7393229088251205</v>
      </c>
      <c r="B39" t="s">
        <v>2363</v>
      </c>
      <c r="C39" s="1">
        <f t="shared" si="0"/>
        <v>7.7024218336075618</v>
      </c>
      <c r="D39" s="1">
        <f t="shared" si="1"/>
        <v>8.3238773190732473E-3</v>
      </c>
      <c r="E39" s="1">
        <f t="shared" si="2"/>
        <v>7.6872549289816297</v>
      </c>
      <c r="F39" s="1">
        <f t="shared" si="3"/>
        <v>-6.8430273068589287E-3</v>
      </c>
      <c r="G39" s="1">
        <f t="shared" si="4"/>
        <v>7.6948383812945957</v>
      </c>
      <c r="H39" s="1">
        <f t="shared" si="5"/>
        <v>7.4042500610715933E-4</v>
      </c>
      <c r="I39" s="1">
        <f t="shared" si="6"/>
        <v>7.7276602656723643</v>
      </c>
      <c r="J39" s="1">
        <f t="shared" si="7"/>
        <v>3.3562309383875721E-2</v>
      </c>
      <c r="K39" s="1">
        <f t="shared" si="8"/>
        <v>7.6657188029432124</v>
      </c>
      <c r="L39" s="1">
        <f t="shared" si="9"/>
        <v>-2.8379153345276187E-2</v>
      </c>
      <c r="M39" s="1">
        <f t="shared" si="10"/>
        <v>7.6966895343077883</v>
      </c>
      <c r="N39" s="1">
        <f t="shared" si="11"/>
        <v>2.5915780192997673E-3</v>
      </c>
      <c r="P39" s="1">
        <f t="shared" si="12"/>
        <v>7.692326954317446</v>
      </c>
      <c r="Q39" s="1">
        <f t="shared" si="13"/>
        <v>-1.7710019710426295E-3</v>
      </c>
      <c r="R39" s="1">
        <f t="shared" si="14"/>
        <v>7.6958689582595312</v>
      </c>
      <c r="S39" s="1">
        <f t="shared" si="15"/>
        <v>1.7710019710426295E-3</v>
      </c>
      <c r="T39" s="18">
        <f t="shared" si="16"/>
        <v>7.6940979562884886</v>
      </c>
      <c r="U39" s="1">
        <f t="shared" si="17"/>
        <v>0</v>
      </c>
      <c r="W39" t="s">
        <v>2363</v>
      </c>
      <c r="X39">
        <v>-324.56997795000001</v>
      </c>
      <c r="Y39">
        <v>-323.19533967000001</v>
      </c>
      <c r="Z39">
        <v>-324.56312796999998</v>
      </c>
      <c r="AA39">
        <v>-323.18875653999999</v>
      </c>
      <c r="AB39">
        <v>-76.367407439999994</v>
      </c>
      <c r="AC39">
        <v>-76.066542819999995</v>
      </c>
      <c r="AD39">
        <v>-76.365407360000006</v>
      </c>
      <c r="AE39">
        <v>-76.064646289999999</v>
      </c>
      <c r="AF39">
        <v>-248.19029592000001</v>
      </c>
      <c r="AG39">
        <v>-247.12125710000001</v>
      </c>
      <c r="AH39">
        <v>-248.18540580000001</v>
      </c>
      <c r="AI39">
        <v>-247.11651841</v>
      </c>
      <c r="AJ39">
        <v>-248.19030476</v>
      </c>
      <c r="AK39">
        <v>-247.1212611</v>
      </c>
      <c r="AL39">
        <v>-248.18544335999999</v>
      </c>
      <c r="AM39">
        <v>-247.11655311000001</v>
      </c>
      <c r="AN39">
        <v>-76.367422770000005</v>
      </c>
      <c r="AO39">
        <v>-76.066551520000004</v>
      </c>
      <c r="AP39">
        <v>-76.365468509999999</v>
      </c>
      <c r="AQ39">
        <v>-76.064684020000001</v>
      </c>
    </row>
    <row r="40" spans="1:43" x14ac:dyDescent="0.2">
      <c r="A40" s="19">
        <f>'[4]De Raw'!$A38</f>
        <v>8.1306605270740278</v>
      </c>
      <c r="B40" t="s">
        <v>2362</v>
      </c>
      <c r="C40" s="1">
        <f t="shared" si="0"/>
        <v>8.0700419990782635</v>
      </c>
      <c r="D40" s="1">
        <f t="shared" si="1"/>
        <v>8.4505952315385713E-3</v>
      </c>
      <c r="E40" s="1">
        <f t="shared" si="2"/>
        <v>8.056217964777515</v>
      </c>
      <c r="F40" s="1">
        <f t="shared" si="3"/>
        <v>-5.373439069209951E-3</v>
      </c>
      <c r="G40" s="1">
        <f t="shared" si="4"/>
        <v>8.0631299819278901</v>
      </c>
      <c r="H40" s="1">
        <f t="shared" si="5"/>
        <v>1.5385780811651983E-3</v>
      </c>
      <c r="I40" s="1">
        <f t="shared" si="6"/>
        <v>8.0946027209161659</v>
      </c>
      <c r="J40" s="1">
        <f t="shared" si="7"/>
        <v>3.3011317069441048E-2</v>
      </c>
      <c r="K40" s="1">
        <f t="shared" si="8"/>
        <v>8.0393505094486866</v>
      </c>
      <c r="L40" s="1">
        <f t="shared" si="9"/>
        <v>-2.2240894398038336E-2</v>
      </c>
      <c r="M40" s="1">
        <f t="shared" si="10"/>
        <v>8.0669766151824263</v>
      </c>
      <c r="N40" s="1">
        <f t="shared" si="11"/>
        <v>5.3852113357013565E-3</v>
      </c>
      <c r="P40" s="1">
        <f t="shared" si="12"/>
        <v>8.0602181906263315</v>
      </c>
      <c r="Q40" s="1">
        <f t="shared" si="13"/>
        <v>-1.37321322039341E-3</v>
      </c>
      <c r="R40" s="1">
        <f t="shared" si="14"/>
        <v>8.0629646170671165</v>
      </c>
      <c r="S40" s="1">
        <f t="shared" si="15"/>
        <v>1.3732132203916336E-3</v>
      </c>
      <c r="T40" s="18">
        <f t="shared" si="16"/>
        <v>8.0615914038467249</v>
      </c>
      <c r="U40" s="1">
        <f t="shared" si="17"/>
        <v>0</v>
      </c>
      <c r="W40" t="s">
        <v>2362</v>
      </c>
      <c r="X40">
        <v>-324.57056378999999</v>
      </c>
      <c r="Y40">
        <v>-323.19664211999998</v>
      </c>
      <c r="Z40">
        <v>-324.56371273000002</v>
      </c>
      <c r="AA40">
        <v>-323.19005914000002</v>
      </c>
      <c r="AB40">
        <v>-76.367407439999994</v>
      </c>
      <c r="AC40">
        <v>-76.066542819999995</v>
      </c>
      <c r="AD40">
        <v>-76.365407360000006</v>
      </c>
      <c r="AE40">
        <v>-76.064646289999999</v>
      </c>
      <c r="AF40">
        <v>-248.19029592000001</v>
      </c>
      <c r="AG40">
        <v>-247.12125710000001</v>
      </c>
      <c r="AH40">
        <v>-248.18540580000001</v>
      </c>
      <c r="AI40">
        <v>-247.11651841</v>
      </c>
      <c r="AJ40">
        <v>-248.19030373000001</v>
      </c>
      <c r="AK40">
        <v>-247.12126067</v>
      </c>
      <c r="AL40">
        <v>-248.18543853</v>
      </c>
      <c r="AM40">
        <v>-247.11654923</v>
      </c>
      <c r="AN40">
        <v>-76.367421660000005</v>
      </c>
      <c r="AO40">
        <v>-76.066550930000005</v>
      </c>
      <c r="AP40">
        <v>-76.365462679999993</v>
      </c>
      <c r="AQ40">
        <v>-76.064680699999997</v>
      </c>
    </row>
    <row r="41" spans="1:43" x14ac:dyDescent="0.2">
      <c r="A41" s="19">
        <f>'[4]De Raw'!$A39</f>
        <v>8.1277479776388173</v>
      </c>
      <c r="B41" t="s">
        <v>2361</v>
      </c>
      <c r="C41" s="1">
        <f t="shared" si="0"/>
        <v>8.053889904540533</v>
      </c>
      <c r="D41" s="1">
        <f t="shared" si="1"/>
        <v>8.2642047121019857E-3</v>
      </c>
      <c r="E41" s="1">
        <f t="shared" si="2"/>
        <v>8.0412644134081539</v>
      </c>
      <c r="F41" s="1">
        <f t="shared" si="3"/>
        <v>-4.3612864202771107E-3</v>
      </c>
      <c r="G41" s="1">
        <f t="shared" si="4"/>
        <v>8.0475771589743434</v>
      </c>
      <c r="H41" s="1">
        <f t="shared" si="5"/>
        <v>1.9514591459124375E-3</v>
      </c>
      <c r="I41" s="1">
        <f t="shared" si="6"/>
        <v>8.0769634288607701</v>
      </c>
      <c r="J41" s="1">
        <f t="shared" si="7"/>
        <v>3.1337729032339112E-2</v>
      </c>
      <c r="K41" s="1">
        <f t="shared" si="8"/>
        <v>8.0279486618489191</v>
      </c>
      <c r="L41" s="1">
        <f t="shared" si="9"/>
        <v>-1.7677037979511923E-2</v>
      </c>
      <c r="M41" s="1">
        <f t="shared" si="10"/>
        <v>8.0524560453548446</v>
      </c>
      <c r="N41" s="1">
        <f t="shared" si="11"/>
        <v>6.8303455264135948E-3</v>
      </c>
      <c r="P41" s="1">
        <f t="shared" si="12"/>
        <v>8.0446609460136216</v>
      </c>
      <c r="Q41" s="1">
        <f t="shared" si="13"/>
        <v>-9.6475381480942701E-4</v>
      </c>
      <c r="R41" s="1">
        <f t="shared" si="14"/>
        <v>8.0465904536432404</v>
      </c>
      <c r="S41" s="1">
        <f t="shared" si="15"/>
        <v>9.6475381480942701E-4</v>
      </c>
      <c r="T41" s="18">
        <f t="shared" si="16"/>
        <v>8.045625699828431</v>
      </c>
      <c r="U41" s="1">
        <f t="shared" si="17"/>
        <v>0</v>
      </c>
      <c r="W41" t="s">
        <v>2361</v>
      </c>
      <c r="X41">
        <v>-324.57053804999998</v>
      </c>
      <c r="Y41">
        <v>-323.19723550999998</v>
      </c>
      <c r="Z41">
        <v>-324.56368462</v>
      </c>
      <c r="AA41">
        <v>-323.19064980000002</v>
      </c>
      <c r="AB41">
        <v>-76.367407439999994</v>
      </c>
      <c r="AC41">
        <v>-76.066542819999995</v>
      </c>
      <c r="AD41">
        <v>-76.365407360000006</v>
      </c>
      <c r="AE41">
        <v>-76.064646289999999</v>
      </c>
      <c r="AF41">
        <v>-248.19029592000001</v>
      </c>
      <c r="AG41">
        <v>-247.12125710000001</v>
      </c>
      <c r="AH41">
        <v>-248.18540580000001</v>
      </c>
      <c r="AI41">
        <v>-247.11651841</v>
      </c>
      <c r="AJ41">
        <v>-248.19030280999999</v>
      </c>
      <c r="AK41">
        <v>-247.12126029000001</v>
      </c>
      <c r="AL41">
        <v>-248.18543416</v>
      </c>
      <c r="AM41">
        <v>-247.11654622</v>
      </c>
      <c r="AN41">
        <v>-76.367420670000001</v>
      </c>
      <c r="AO41">
        <v>-76.066550239999998</v>
      </c>
      <c r="AP41">
        <v>-76.365457109999994</v>
      </c>
      <c r="AQ41">
        <v>-76.064677639999999</v>
      </c>
    </row>
    <row r="42" spans="1:43" x14ac:dyDescent="0.2">
      <c r="A42" s="19">
        <f>'[4]De Raw'!$A40</f>
        <v>7.8776814691470927</v>
      </c>
      <c r="B42" t="s">
        <v>2360</v>
      </c>
      <c r="C42" s="1">
        <f t="shared" si="0"/>
        <v>7.7982864599223678</v>
      </c>
      <c r="D42" s="1">
        <f t="shared" si="1"/>
        <v>7.8851805025701438E-3</v>
      </c>
      <c r="E42" s="1">
        <f t="shared" si="2"/>
        <v>7.786765385494359</v>
      </c>
      <c r="F42" s="1">
        <f t="shared" si="3"/>
        <v>-3.6358939254386158E-3</v>
      </c>
      <c r="G42" s="1">
        <f t="shared" si="4"/>
        <v>7.7925259227083634</v>
      </c>
      <c r="H42" s="1">
        <f t="shared" si="5"/>
        <v>2.124643288565764E-3</v>
      </c>
      <c r="I42" s="1">
        <f t="shared" si="6"/>
        <v>7.8195339315758199</v>
      </c>
      <c r="J42" s="1">
        <f t="shared" si="7"/>
        <v>2.9132652156022232E-2</v>
      </c>
      <c r="K42" s="1">
        <f t="shared" si="8"/>
        <v>7.7761416496497979</v>
      </c>
      <c r="L42" s="1">
        <f t="shared" si="9"/>
        <v>-1.4259629769999727E-2</v>
      </c>
      <c r="M42" s="1">
        <f t="shared" si="10"/>
        <v>7.7978377906128085</v>
      </c>
      <c r="N42" s="1">
        <f t="shared" si="11"/>
        <v>7.4365111930108085E-3</v>
      </c>
      <c r="P42" s="1">
        <f t="shared" si="12"/>
        <v>7.7897878867538353</v>
      </c>
      <c r="Q42" s="1">
        <f t="shared" si="13"/>
        <v>-6.1339266596238673E-4</v>
      </c>
      <c r="R42" s="1">
        <f t="shared" si="14"/>
        <v>7.7910146720857592</v>
      </c>
      <c r="S42" s="1">
        <f t="shared" si="15"/>
        <v>6.1339266596149855E-4</v>
      </c>
      <c r="T42" s="18">
        <f t="shared" si="16"/>
        <v>7.7904012794197977</v>
      </c>
      <c r="U42" s="1">
        <f t="shared" si="17"/>
        <v>0</v>
      </c>
      <c r="W42" t="s">
        <v>2360</v>
      </c>
      <c r="X42">
        <v>-324.57013072000001</v>
      </c>
      <c r="Y42">
        <v>-323.19736093</v>
      </c>
      <c r="Z42">
        <v>-324.56327438</v>
      </c>
      <c r="AA42">
        <v>-323.19077178999999</v>
      </c>
      <c r="AB42">
        <v>-76.367407439999994</v>
      </c>
      <c r="AC42">
        <v>-76.066542819999995</v>
      </c>
      <c r="AD42">
        <v>-76.365407360000006</v>
      </c>
      <c r="AE42">
        <v>-76.064646289999999</v>
      </c>
      <c r="AF42">
        <v>-248.19029592000001</v>
      </c>
      <c r="AG42">
        <v>-247.12125710000001</v>
      </c>
      <c r="AH42">
        <v>-248.18540580000001</v>
      </c>
      <c r="AI42">
        <v>-247.11651841</v>
      </c>
      <c r="AJ42">
        <v>-248.19030196</v>
      </c>
      <c r="AK42">
        <v>-247.12125997000001</v>
      </c>
      <c r="AL42">
        <v>-248.18543033</v>
      </c>
      <c r="AM42">
        <v>-247.11654386999999</v>
      </c>
      <c r="AN42">
        <v>-76.367419760000004</v>
      </c>
      <c r="AO42">
        <v>-76.066549519999995</v>
      </c>
      <c r="AP42">
        <v>-76.365451980000003</v>
      </c>
      <c r="AQ42">
        <v>-76.064675039999997</v>
      </c>
    </row>
    <row r="43" spans="1:43" x14ac:dyDescent="0.2">
      <c r="A43" s="19">
        <f>'[4]De Raw'!$A41</f>
        <v>7.4821527960689025</v>
      </c>
      <c r="B43" t="s">
        <v>2359</v>
      </c>
      <c r="C43" s="1">
        <f t="shared" si="0"/>
        <v>7.4024911178800599</v>
      </c>
      <c r="D43" s="1">
        <f t="shared" si="1"/>
        <v>7.4038792398543052E-3</v>
      </c>
      <c r="E43" s="1">
        <f t="shared" si="2"/>
        <v>7.3919928839637183</v>
      </c>
      <c r="F43" s="1">
        <f t="shared" si="3"/>
        <v>-3.094354676487221E-3</v>
      </c>
      <c r="G43" s="1">
        <f t="shared" si="4"/>
        <v>7.3972420009218887</v>
      </c>
      <c r="H43" s="1">
        <f t="shared" si="5"/>
        <v>2.154762281683098E-3</v>
      </c>
      <c r="I43" s="1">
        <f t="shared" si="6"/>
        <v>7.421887436538154</v>
      </c>
      <c r="J43" s="1">
        <f t="shared" si="7"/>
        <v>2.6800197897948408E-2</v>
      </c>
      <c r="K43" s="1">
        <f t="shared" si="8"/>
        <v>7.3833709034426453</v>
      </c>
      <c r="L43" s="1">
        <f t="shared" si="9"/>
        <v>-1.1716335197560213E-2</v>
      </c>
      <c r="M43" s="1">
        <f t="shared" si="10"/>
        <v>7.4026291699903997</v>
      </c>
      <c r="N43" s="1">
        <f t="shared" si="11"/>
        <v>7.5419313501940977E-3</v>
      </c>
      <c r="P43" s="1">
        <f t="shared" si="12"/>
        <v>7.3947329697105006</v>
      </c>
      <c r="Q43" s="1">
        <f t="shared" si="13"/>
        <v>-3.5426892970491508E-4</v>
      </c>
      <c r="R43" s="1">
        <f t="shared" si="14"/>
        <v>7.3954415075699105</v>
      </c>
      <c r="S43" s="1">
        <f t="shared" si="15"/>
        <v>3.5426892970491508E-4</v>
      </c>
      <c r="T43" s="18">
        <f t="shared" si="16"/>
        <v>7.3950872386402056</v>
      </c>
      <c r="U43" s="1">
        <f t="shared" si="17"/>
        <v>0</v>
      </c>
      <c r="W43" t="s">
        <v>2359</v>
      </c>
      <c r="X43">
        <v>-324.56949997999999</v>
      </c>
      <c r="Y43">
        <v>-323.19718477999999</v>
      </c>
      <c r="Z43">
        <v>-324.56264069000002</v>
      </c>
      <c r="AA43">
        <v>-323.19059213000003</v>
      </c>
      <c r="AB43">
        <v>-76.367407439999994</v>
      </c>
      <c r="AC43">
        <v>-76.066542819999995</v>
      </c>
      <c r="AD43">
        <v>-76.365407360000006</v>
      </c>
      <c r="AE43">
        <v>-76.064646289999999</v>
      </c>
      <c r="AF43">
        <v>-248.19029592000001</v>
      </c>
      <c r="AG43">
        <v>-247.12125710000001</v>
      </c>
      <c r="AH43">
        <v>-248.18540580000001</v>
      </c>
      <c r="AI43">
        <v>-247.11651841</v>
      </c>
      <c r="AJ43">
        <v>-248.19030117</v>
      </c>
      <c r="AK43">
        <v>-247.12125972000001</v>
      </c>
      <c r="AL43">
        <v>-248.18542705999999</v>
      </c>
      <c r="AM43">
        <v>-247.11654186000001</v>
      </c>
      <c r="AN43">
        <v>-76.367418920000006</v>
      </c>
      <c r="AO43">
        <v>-76.066548890000007</v>
      </c>
      <c r="AP43">
        <v>-76.36544748</v>
      </c>
      <c r="AQ43">
        <v>-76.064672729999998</v>
      </c>
    </row>
    <row r="44" spans="1:43" x14ac:dyDescent="0.2">
      <c r="A44" s="19">
        <f>'[4]De Raw'!$A42</f>
        <v>5.9942465091824459</v>
      </c>
      <c r="B44" t="s">
        <v>2358</v>
      </c>
      <c r="C44" s="1">
        <f t="shared" si="0"/>
        <v>5.9283709008636372</v>
      </c>
      <c r="D44" s="1">
        <f t="shared" si="1"/>
        <v>5.8363757839527963E-3</v>
      </c>
      <c r="E44" s="1">
        <f t="shared" si="2"/>
        <v>5.9203827049409581</v>
      </c>
      <c r="F44" s="1">
        <f t="shared" si="3"/>
        <v>-2.1518201387262792E-3</v>
      </c>
      <c r="G44" s="1">
        <f t="shared" si="4"/>
        <v>5.9243768029022981</v>
      </c>
      <c r="H44" s="1">
        <f t="shared" si="5"/>
        <v>1.8422778226137027E-3</v>
      </c>
      <c r="I44" s="1">
        <f t="shared" si="6"/>
        <v>5.9426592921703847</v>
      </c>
      <c r="J44" s="1">
        <f t="shared" si="7"/>
        <v>2.0124767090700324E-2</v>
      </c>
      <c r="K44" s="1">
        <f t="shared" si="8"/>
        <v>5.9153061530895013</v>
      </c>
      <c r="L44" s="1">
        <f t="shared" si="9"/>
        <v>-7.2283719901831134E-3</v>
      </c>
      <c r="M44" s="1">
        <f t="shared" si="10"/>
        <v>5.928982722629943</v>
      </c>
      <c r="N44" s="1">
        <f t="shared" si="11"/>
        <v>6.4481975502586053E-3</v>
      </c>
      <c r="P44" s="1">
        <f t="shared" si="12"/>
        <v>5.9226558237494489</v>
      </c>
      <c r="Q44" s="1">
        <f t="shared" si="13"/>
        <v>1.2129866976451353E-4</v>
      </c>
      <c r="R44" s="1">
        <f t="shared" si="14"/>
        <v>5.9224132264099181</v>
      </c>
      <c r="S44" s="1">
        <f t="shared" si="15"/>
        <v>-1.2129866976628989E-4</v>
      </c>
      <c r="T44" s="18">
        <f t="shared" si="16"/>
        <v>5.9225345250796844</v>
      </c>
      <c r="U44" s="1">
        <f t="shared" si="17"/>
        <v>0</v>
      </c>
      <c r="W44" t="s">
        <v>2358</v>
      </c>
      <c r="X44">
        <v>-324.56715081999999</v>
      </c>
      <c r="Y44">
        <v>-323.19583230000001</v>
      </c>
      <c r="Z44">
        <v>-324.56028339</v>
      </c>
      <c r="AA44">
        <v>-323.18922808999997</v>
      </c>
      <c r="AB44">
        <v>-76.367407439999994</v>
      </c>
      <c r="AC44">
        <v>-76.066542819999995</v>
      </c>
      <c r="AD44">
        <v>-76.365407360000006</v>
      </c>
      <c r="AE44">
        <v>-76.064646289999999</v>
      </c>
      <c r="AF44">
        <v>-248.19029592000001</v>
      </c>
      <c r="AG44">
        <v>-247.12125710000001</v>
      </c>
      <c r="AH44">
        <v>-248.18540580000001</v>
      </c>
      <c r="AI44">
        <v>-247.11651841</v>
      </c>
      <c r="AJ44">
        <v>-248.19029936999999</v>
      </c>
      <c r="AK44">
        <v>-247.12125918999999</v>
      </c>
      <c r="AL44">
        <v>-248.18541949999999</v>
      </c>
      <c r="AM44">
        <v>-247.11653559999999</v>
      </c>
      <c r="AN44">
        <v>-76.367416719999994</v>
      </c>
      <c r="AO44">
        <v>-76.066547639999996</v>
      </c>
      <c r="AP44">
        <v>-76.365437249999999</v>
      </c>
      <c r="AQ44">
        <v>-76.064666209999999</v>
      </c>
    </row>
    <row r="45" spans="1:43" x14ac:dyDescent="0.2">
      <c r="A45" s="19">
        <f>'[4]De Raw'!$A43</f>
        <v>3.8300947488011694</v>
      </c>
      <c r="B45" t="s">
        <v>2357</v>
      </c>
      <c r="C45" s="1">
        <f t="shared" si="0"/>
        <v>3.7916571277078965</v>
      </c>
      <c r="D45" s="1">
        <f t="shared" si="1"/>
        <v>3.9576345661656021E-3</v>
      </c>
      <c r="E45" s="1">
        <f t="shared" si="2"/>
        <v>3.7865178248923299</v>
      </c>
      <c r="F45" s="1">
        <f t="shared" si="3"/>
        <v>-1.1816682494010244E-3</v>
      </c>
      <c r="G45" s="1">
        <f t="shared" si="4"/>
        <v>3.7890874763001134</v>
      </c>
      <c r="H45" s="1">
        <f t="shared" si="5"/>
        <v>1.3879831583825109E-3</v>
      </c>
      <c r="I45" s="1">
        <f t="shared" si="6"/>
        <v>3.8010446698198899</v>
      </c>
      <c r="J45" s="1">
        <f t="shared" si="7"/>
        <v>1.3345176678158932E-2</v>
      </c>
      <c r="K45" s="1">
        <f t="shared" si="8"/>
        <v>3.7840705378627768</v>
      </c>
      <c r="L45" s="1">
        <f t="shared" si="9"/>
        <v>-3.6289552789541268E-3</v>
      </c>
      <c r="M45" s="1">
        <f t="shared" si="10"/>
        <v>3.7925576038413333</v>
      </c>
      <c r="N45" s="1">
        <f t="shared" si="11"/>
        <v>4.8581106996024026E-3</v>
      </c>
      <c r="P45" s="1">
        <f t="shared" si="12"/>
        <v>3.78790229443584</v>
      </c>
      <c r="Q45" s="1">
        <f t="shared" si="13"/>
        <v>2.0280129410910064E-4</v>
      </c>
      <c r="R45" s="1">
        <f t="shared" si="14"/>
        <v>3.7874966918476214</v>
      </c>
      <c r="S45" s="1">
        <f t="shared" si="15"/>
        <v>-2.0280129410954473E-4</v>
      </c>
      <c r="T45" s="18">
        <f t="shared" si="16"/>
        <v>3.7876994931417309</v>
      </c>
      <c r="U45" s="1">
        <f t="shared" si="17"/>
        <v>0</v>
      </c>
      <c r="W45" t="s">
        <v>2357</v>
      </c>
      <c r="X45">
        <v>-324.56374575000001</v>
      </c>
      <c r="Y45">
        <v>-323.19330009999999</v>
      </c>
      <c r="Z45">
        <v>-324.55687051000001</v>
      </c>
      <c r="AA45">
        <v>-323.18668568999999</v>
      </c>
      <c r="AB45">
        <v>-76.367407439999994</v>
      </c>
      <c r="AC45">
        <v>-76.066542819999995</v>
      </c>
      <c r="AD45">
        <v>-76.365407360000006</v>
      </c>
      <c r="AE45">
        <v>-76.064646289999999</v>
      </c>
      <c r="AF45">
        <v>-248.19029592000001</v>
      </c>
      <c r="AG45">
        <v>-247.12125710000001</v>
      </c>
      <c r="AH45">
        <v>-248.18540580000001</v>
      </c>
      <c r="AI45">
        <v>-247.11651841</v>
      </c>
      <c r="AJ45">
        <v>-248.19029782000001</v>
      </c>
      <c r="AK45">
        <v>-247.1212586</v>
      </c>
      <c r="AL45">
        <v>-248.18541318999999</v>
      </c>
      <c r="AM45">
        <v>-247.11652898</v>
      </c>
      <c r="AN45">
        <v>-76.367413729999996</v>
      </c>
      <c r="AO45">
        <v>-76.066546329999994</v>
      </c>
      <c r="AP45">
        <v>-76.365427019999998</v>
      </c>
      <c r="AQ45">
        <v>-76.064660450000005</v>
      </c>
    </row>
    <row r="46" spans="1:43" x14ac:dyDescent="0.2">
      <c r="A46" s="19">
        <f>'[4]De Raw'!$A44</f>
        <v>1.4388652511656024</v>
      </c>
      <c r="B46" t="s">
        <v>2356</v>
      </c>
      <c r="C46" s="1">
        <f t="shared" si="0"/>
        <v>1.427991993675882</v>
      </c>
      <c r="D46" s="1">
        <f t="shared" si="1"/>
        <v>1.3685735020843026E-3</v>
      </c>
      <c r="E46" s="1">
        <f t="shared" si="2"/>
        <v>1.426266342537404</v>
      </c>
      <c r="F46" s="1">
        <f t="shared" si="3"/>
        <v>-3.5707763639369894E-4</v>
      </c>
      <c r="G46" s="1">
        <f t="shared" si="4"/>
        <v>1.4271291681066431</v>
      </c>
      <c r="H46" s="1">
        <f t="shared" si="5"/>
        <v>5.0574793284541286E-4</v>
      </c>
      <c r="I46" s="1">
        <f t="shared" si="6"/>
        <v>1.4315374223454977</v>
      </c>
      <c r="J46" s="1">
        <f t="shared" si="7"/>
        <v>4.914002171700016E-3</v>
      </c>
      <c r="K46" s="1">
        <f t="shared" si="8"/>
        <v>1.425249777161385</v>
      </c>
      <c r="L46" s="1">
        <f t="shared" si="9"/>
        <v>-1.3736430124127175E-3</v>
      </c>
      <c r="M46" s="1">
        <f t="shared" si="10"/>
        <v>1.4283935997534414</v>
      </c>
      <c r="N46" s="1">
        <f t="shared" si="11"/>
        <v>1.7701795796436492E-3</v>
      </c>
      <c r="P46" s="1">
        <f t="shared" si="12"/>
        <v>1.4265738915386499</v>
      </c>
      <c r="Q46" s="1">
        <f t="shared" si="13"/>
        <v>-4.9528635147844113E-5</v>
      </c>
      <c r="R46" s="1">
        <f t="shared" si="14"/>
        <v>1.4266729488089456</v>
      </c>
      <c r="S46" s="1">
        <f t="shared" si="15"/>
        <v>4.9528635147844113E-5</v>
      </c>
      <c r="T46" s="18">
        <f t="shared" si="16"/>
        <v>1.4266234201737977</v>
      </c>
      <c r="U46" s="1">
        <f t="shared" si="17"/>
        <v>0</v>
      </c>
      <c r="W46" t="s">
        <v>2356</v>
      </c>
      <c r="X46">
        <v>-324.55997901000001</v>
      </c>
      <c r="Y46">
        <v>-323.19009190000003</v>
      </c>
      <c r="Z46">
        <v>-324.55309446000001</v>
      </c>
      <c r="AA46">
        <v>-323.18346464000001</v>
      </c>
      <c r="AB46">
        <v>-76.367407439999994</v>
      </c>
      <c r="AC46">
        <v>-76.066542819999995</v>
      </c>
      <c r="AD46">
        <v>-76.365407360000006</v>
      </c>
      <c r="AE46">
        <v>-76.064646289999999</v>
      </c>
      <c r="AF46">
        <v>-248.19029592000001</v>
      </c>
      <c r="AG46">
        <v>-247.12125710000001</v>
      </c>
      <c r="AH46">
        <v>-248.18540580000001</v>
      </c>
      <c r="AI46">
        <v>-247.11651841</v>
      </c>
      <c r="AJ46">
        <v>-248.19029645000001</v>
      </c>
      <c r="AK46">
        <v>-247.12125759</v>
      </c>
      <c r="AL46">
        <v>-248.18540763999999</v>
      </c>
      <c r="AM46">
        <v>-247.11652207</v>
      </c>
      <c r="AN46">
        <v>-76.367409660000007</v>
      </c>
      <c r="AO46">
        <v>-76.0665446</v>
      </c>
      <c r="AP46">
        <v>-76.365415540000001</v>
      </c>
      <c r="AQ46">
        <v>-76.064651580000003</v>
      </c>
    </row>
    <row r="47" spans="1:43" x14ac:dyDescent="0.2">
      <c r="A47" s="19">
        <f>'[4]De Raw'!$A45</f>
        <v>5.3866679464104017</v>
      </c>
      <c r="B47" t="s">
        <v>2355</v>
      </c>
      <c r="C47" s="1">
        <f t="shared" si="0"/>
        <v>5.4817410142605061</v>
      </c>
      <c r="D47" s="1">
        <f t="shared" si="1"/>
        <v>6.7639161784276425E-3</v>
      </c>
      <c r="E47" s="1">
        <f t="shared" si="2"/>
        <v>5.4685695898580846</v>
      </c>
      <c r="F47" s="1">
        <f t="shared" si="3"/>
        <v>-6.4075082239938297E-3</v>
      </c>
      <c r="G47" s="1">
        <f t="shared" si="4"/>
        <v>5.4751553020592958</v>
      </c>
      <c r="H47" s="1">
        <f t="shared" si="5"/>
        <v>1.7820397721735048E-4</v>
      </c>
      <c r="I47" s="1">
        <f t="shared" si="6"/>
        <v>5.4983260903221804</v>
      </c>
      <c r="J47" s="1">
        <f t="shared" si="7"/>
        <v>2.3348992240102007E-2</v>
      </c>
      <c r="K47" s="1">
        <f t="shared" si="8"/>
        <v>5.4528755772442095</v>
      </c>
      <c r="L47" s="1">
        <f t="shared" si="9"/>
        <v>-2.2101520837868982E-2</v>
      </c>
      <c r="M47" s="1">
        <f t="shared" si="10"/>
        <v>5.4756008337831954</v>
      </c>
      <c r="N47" s="1">
        <f t="shared" si="11"/>
        <v>6.2373570111695642E-4</v>
      </c>
      <c r="P47" s="1">
        <f t="shared" si="12"/>
        <v>5.4751073081558594</v>
      </c>
      <c r="Q47" s="1">
        <f t="shared" si="13"/>
        <v>1.302100737810008E-4</v>
      </c>
      <c r="R47" s="1">
        <f t="shared" si="14"/>
        <v>5.4748468880082966</v>
      </c>
      <c r="S47" s="1">
        <f t="shared" si="15"/>
        <v>-1.3021007378188898E-4</v>
      </c>
      <c r="T47" s="18">
        <f t="shared" si="16"/>
        <v>5.4749770980820784</v>
      </c>
      <c r="U47" s="1">
        <f t="shared" si="17"/>
        <v>0</v>
      </c>
      <c r="W47" t="s">
        <v>2355</v>
      </c>
      <c r="X47">
        <v>-231.18139303000001</v>
      </c>
      <c r="Y47">
        <v>-230.20621005000001</v>
      </c>
      <c r="Z47">
        <v>-231.17612693000001</v>
      </c>
      <c r="AA47">
        <v>-230.20105728999999</v>
      </c>
      <c r="AB47">
        <v>-115.58625619999999</v>
      </c>
      <c r="AC47">
        <v>-115.10109595999999</v>
      </c>
      <c r="AD47">
        <v>-115.58360985</v>
      </c>
      <c r="AE47">
        <v>-115.09849735</v>
      </c>
      <c r="AF47">
        <v>-115.58640112</v>
      </c>
      <c r="AG47">
        <v>-115.10132541999999</v>
      </c>
      <c r="AH47">
        <v>-115.58375494000001</v>
      </c>
      <c r="AI47">
        <v>-115.09872675</v>
      </c>
      <c r="AJ47">
        <v>-115.58641236</v>
      </c>
      <c r="AK47">
        <v>-115.10132968000001</v>
      </c>
      <c r="AL47">
        <v>-115.58379211</v>
      </c>
      <c r="AM47">
        <v>-115.09876752</v>
      </c>
      <c r="AN47">
        <v>-115.58626595</v>
      </c>
      <c r="AO47">
        <v>-115.10110176000001</v>
      </c>
      <c r="AP47">
        <v>-115.58364511000001</v>
      </c>
      <c r="AQ47">
        <v>-115.09852324000001</v>
      </c>
    </row>
    <row r="48" spans="1:43" x14ac:dyDescent="0.2">
      <c r="A48" s="19">
        <f>'[4]De Raw'!$A46</f>
        <v>5.7709776097594752</v>
      </c>
      <c r="B48" t="s">
        <v>2354</v>
      </c>
      <c r="C48" s="1">
        <f t="shared" si="0"/>
        <v>5.8262939305109489</v>
      </c>
      <c r="D48" s="1">
        <f t="shared" si="1"/>
        <v>6.7751801289350766E-3</v>
      </c>
      <c r="E48" s="1">
        <f t="shared" si="2"/>
        <v>5.8143775251053587</v>
      </c>
      <c r="F48" s="1">
        <f t="shared" si="3"/>
        <v>-5.1412252766551703E-3</v>
      </c>
      <c r="G48" s="1">
        <f t="shared" si="4"/>
        <v>5.8203357278081533</v>
      </c>
      <c r="H48" s="1">
        <f t="shared" si="5"/>
        <v>8.1697742613950908E-4</v>
      </c>
      <c r="I48" s="1">
        <f t="shared" si="6"/>
        <v>5.8423769989845917</v>
      </c>
      <c r="J48" s="1">
        <f t="shared" si="7"/>
        <v>2.2858248602577902E-2</v>
      </c>
      <c r="K48" s="1">
        <f t="shared" si="8"/>
        <v>5.8023795434713952</v>
      </c>
      <c r="L48" s="1">
        <f t="shared" si="9"/>
        <v>-1.7139206910618654E-2</v>
      </c>
      <c r="M48" s="1">
        <f t="shared" si="10"/>
        <v>5.8223782712279935</v>
      </c>
      <c r="N48" s="1">
        <f t="shared" si="11"/>
        <v>2.859520845979624E-3</v>
      </c>
      <c r="P48" s="1">
        <f t="shared" si="12"/>
        <v>5.8198610176247909</v>
      </c>
      <c r="Q48" s="1">
        <f t="shared" si="13"/>
        <v>3.4226724277708342E-4</v>
      </c>
      <c r="R48" s="1">
        <f t="shared" si="14"/>
        <v>5.8191764831392376</v>
      </c>
      <c r="S48" s="1">
        <f t="shared" si="15"/>
        <v>-3.4226724277619525E-4</v>
      </c>
      <c r="T48" s="18">
        <f t="shared" si="16"/>
        <v>5.8195187503820138</v>
      </c>
      <c r="U48" s="1">
        <f t="shared" si="17"/>
        <v>0</v>
      </c>
      <c r="W48" t="s">
        <v>2354</v>
      </c>
      <c r="X48">
        <v>-231.18194210999999</v>
      </c>
      <c r="Y48">
        <v>-230.20754646</v>
      </c>
      <c r="Z48">
        <v>-231.17667521000001</v>
      </c>
      <c r="AA48">
        <v>-230.202395</v>
      </c>
      <c r="AB48">
        <v>-115.58625619999999</v>
      </c>
      <c r="AC48">
        <v>-115.10109595999999</v>
      </c>
      <c r="AD48">
        <v>-115.58360985</v>
      </c>
      <c r="AE48">
        <v>-115.09849735</v>
      </c>
      <c r="AF48">
        <v>-115.58640112</v>
      </c>
      <c r="AG48">
        <v>-115.10132541999999</v>
      </c>
      <c r="AH48">
        <v>-115.58375494000001</v>
      </c>
      <c r="AI48">
        <v>-115.09872675</v>
      </c>
      <c r="AJ48">
        <v>-115.58641119000001</v>
      </c>
      <c r="AK48">
        <v>-115.10132916000001</v>
      </c>
      <c r="AL48">
        <v>-115.58378729</v>
      </c>
      <c r="AM48">
        <v>-115.0987652</v>
      </c>
      <c r="AN48">
        <v>-115.58626511999999</v>
      </c>
      <c r="AO48">
        <v>-115.1011012</v>
      </c>
      <c r="AP48">
        <v>-115.58364124000001</v>
      </c>
      <c r="AQ48">
        <v>-115.09852076</v>
      </c>
    </row>
    <row r="49" spans="1:43" x14ac:dyDescent="0.2">
      <c r="A49" s="19">
        <f>'[4]De Raw'!$A47</f>
        <v>5.8036029961584852</v>
      </c>
      <c r="B49" t="s">
        <v>2353</v>
      </c>
      <c r="C49" s="1">
        <f t="shared" si="0"/>
        <v>5.8331275089651031</v>
      </c>
      <c r="D49" s="1">
        <f t="shared" si="1"/>
        <v>6.5373385132598827E-3</v>
      </c>
      <c r="E49" s="1">
        <f t="shared" si="2"/>
        <v>5.8223217953638624</v>
      </c>
      <c r="F49" s="1">
        <f t="shared" si="3"/>
        <v>-4.2683750879808358E-3</v>
      </c>
      <c r="G49" s="1">
        <f t="shared" si="4"/>
        <v>5.8277246521644823</v>
      </c>
      <c r="H49" s="1">
        <f t="shared" si="5"/>
        <v>1.1344817126390794E-3</v>
      </c>
      <c r="I49" s="1">
        <f t="shared" si="6"/>
        <v>5.8480622350523657</v>
      </c>
      <c r="J49" s="1">
        <f t="shared" si="7"/>
        <v>2.1472064600522422E-2</v>
      </c>
      <c r="K49" s="1">
        <f t="shared" si="8"/>
        <v>5.8130597551622527</v>
      </c>
      <c r="L49" s="1">
        <f t="shared" si="9"/>
        <v>-1.3530415289590536E-2</v>
      </c>
      <c r="M49" s="1">
        <f t="shared" si="10"/>
        <v>5.8305609951073087</v>
      </c>
      <c r="N49" s="1">
        <f t="shared" si="11"/>
        <v>3.9708246554654991E-3</v>
      </c>
      <c r="P49" s="1">
        <f t="shared" si="12"/>
        <v>5.8271539105777403</v>
      </c>
      <c r="Q49" s="1">
        <f t="shared" si="13"/>
        <v>5.6374012589710532E-4</v>
      </c>
      <c r="R49" s="1">
        <f t="shared" si="14"/>
        <v>5.8260264303259461</v>
      </c>
      <c r="S49" s="1">
        <f t="shared" si="15"/>
        <v>-5.6374012589710532E-4</v>
      </c>
      <c r="T49" s="18">
        <f t="shared" si="16"/>
        <v>5.8265901704518432</v>
      </c>
      <c r="U49" s="1">
        <f t="shared" si="17"/>
        <v>0</v>
      </c>
      <c r="W49" t="s">
        <v>2353</v>
      </c>
      <c r="X49">
        <v>-231.18195299999999</v>
      </c>
      <c r="Y49">
        <v>-230.20822318</v>
      </c>
      <c r="Z49">
        <v>-231.17668427000001</v>
      </c>
      <c r="AA49">
        <v>-230.20306991999999</v>
      </c>
      <c r="AB49">
        <v>-115.58625619999999</v>
      </c>
      <c r="AC49">
        <v>-115.10109595999999</v>
      </c>
      <c r="AD49">
        <v>-115.58360985</v>
      </c>
      <c r="AE49">
        <v>-115.09849735</v>
      </c>
      <c r="AF49">
        <v>-115.58640112</v>
      </c>
      <c r="AG49">
        <v>-115.10132541999999</v>
      </c>
      <c r="AH49">
        <v>-115.58375494000001</v>
      </c>
      <c r="AI49">
        <v>-115.09872675</v>
      </c>
      <c r="AJ49">
        <v>-115.58641018</v>
      </c>
      <c r="AK49">
        <v>-115.10132871</v>
      </c>
      <c r="AL49">
        <v>-115.58378304999999</v>
      </c>
      <c r="AM49">
        <v>-115.09876297</v>
      </c>
      <c r="AN49">
        <v>-115.58626436</v>
      </c>
      <c r="AO49">
        <v>-115.1011005</v>
      </c>
      <c r="AP49">
        <v>-115.58363752</v>
      </c>
      <c r="AQ49">
        <v>-115.09851873</v>
      </c>
    </row>
    <row r="50" spans="1:43" x14ac:dyDescent="0.2">
      <c r="A50" s="19">
        <f>'[4]De Raw'!$A48</f>
        <v>5.620003586240478</v>
      </c>
      <c r="B50" t="s">
        <v>2352</v>
      </c>
      <c r="C50" s="1">
        <f t="shared" si="0"/>
        <v>5.633880692536624</v>
      </c>
      <c r="D50" s="1">
        <f t="shared" si="1"/>
        <v>6.1564341522934996E-3</v>
      </c>
      <c r="E50" s="1">
        <f t="shared" si="2"/>
        <v>5.6240852692470931</v>
      </c>
      <c r="F50" s="1">
        <f t="shared" si="3"/>
        <v>-3.6389891372374805E-3</v>
      </c>
      <c r="G50" s="1">
        <f t="shared" si="4"/>
        <v>5.628982980891859</v>
      </c>
      <c r="H50" s="1">
        <f t="shared" si="5"/>
        <v>1.2587225075284536E-3</v>
      </c>
      <c r="I50" s="1">
        <f t="shared" si="6"/>
        <v>5.6474223475167147</v>
      </c>
      <c r="J50" s="1">
        <f t="shared" si="7"/>
        <v>1.9698089132384133E-2</v>
      </c>
      <c r="K50" s="1">
        <f t="shared" si="8"/>
        <v>5.6168375344975878</v>
      </c>
      <c r="L50" s="1">
        <f t="shared" si="9"/>
        <v>-1.0886723886742722E-2</v>
      </c>
      <c r="M50" s="1">
        <f t="shared" si="10"/>
        <v>5.6321299410071513</v>
      </c>
      <c r="N50" s="1">
        <f t="shared" si="11"/>
        <v>4.4056826228207058E-3</v>
      </c>
      <c r="P50" s="1">
        <f t="shared" si="12"/>
        <v>5.6284642953507209</v>
      </c>
      <c r="Q50" s="1">
        <f t="shared" si="13"/>
        <v>7.400369663903561E-4</v>
      </c>
      <c r="R50" s="1">
        <f t="shared" si="14"/>
        <v>5.6269842214179402</v>
      </c>
      <c r="S50" s="1">
        <f t="shared" si="15"/>
        <v>-7.400369663903561E-4</v>
      </c>
      <c r="T50" s="18">
        <f t="shared" si="16"/>
        <v>5.6277242583843305</v>
      </c>
      <c r="U50" s="1">
        <f t="shared" si="17"/>
        <v>0</v>
      </c>
      <c r="W50" t="s">
        <v>2352</v>
      </c>
      <c r="X50">
        <v>-231.18163548000001</v>
      </c>
      <c r="Y50">
        <v>-230.20846754999999</v>
      </c>
      <c r="Z50">
        <v>-231.17636453</v>
      </c>
      <c r="AA50">
        <v>-230.20331113</v>
      </c>
      <c r="AB50">
        <v>-115.58625619999999</v>
      </c>
      <c r="AC50">
        <v>-115.10109595999999</v>
      </c>
      <c r="AD50">
        <v>-115.58360985</v>
      </c>
      <c r="AE50">
        <v>-115.09849735</v>
      </c>
      <c r="AF50">
        <v>-115.58640112</v>
      </c>
      <c r="AG50">
        <v>-115.10132541999999</v>
      </c>
      <c r="AH50">
        <v>-115.58375494000001</v>
      </c>
      <c r="AI50">
        <v>-115.09872675</v>
      </c>
      <c r="AJ50">
        <v>-115.58640926</v>
      </c>
      <c r="AK50">
        <v>-115.10132835</v>
      </c>
      <c r="AL50">
        <v>-115.58377935</v>
      </c>
      <c r="AM50">
        <v>-115.09876061</v>
      </c>
      <c r="AN50">
        <v>-115.58626366999999</v>
      </c>
      <c r="AO50">
        <v>-115.10109984</v>
      </c>
      <c r="AP50">
        <v>-115.58363418</v>
      </c>
      <c r="AQ50">
        <v>-115.09851716</v>
      </c>
    </row>
    <row r="51" spans="1:43" x14ac:dyDescent="0.2">
      <c r="A51" s="19">
        <f>'[4]De Raw'!$A49</f>
        <v>5.3120735943506459</v>
      </c>
      <c r="B51" t="s">
        <v>2351</v>
      </c>
      <c r="C51" s="1">
        <f t="shared" si="0"/>
        <v>5.317390001111689</v>
      </c>
      <c r="D51" s="1">
        <f t="shared" si="1"/>
        <v>5.7391388087610906E-3</v>
      </c>
      <c r="E51" s="1">
        <f t="shared" si="2"/>
        <v>5.3084919164056066</v>
      </c>
      <c r="F51" s="1">
        <f t="shared" si="3"/>
        <v>-3.1589458973213524E-3</v>
      </c>
      <c r="G51" s="1">
        <f t="shared" si="4"/>
        <v>5.3129409587586478</v>
      </c>
      <c r="H51" s="1">
        <f t="shared" si="5"/>
        <v>1.2900964557198691E-3</v>
      </c>
      <c r="I51" s="1">
        <f t="shared" si="6"/>
        <v>5.3295762355844758</v>
      </c>
      <c r="J51" s="1">
        <f t="shared" si="7"/>
        <v>1.7925373281547863E-2</v>
      </c>
      <c r="K51" s="1">
        <f t="shared" si="8"/>
        <v>5.302756479573679</v>
      </c>
      <c r="L51" s="1">
        <f t="shared" si="9"/>
        <v>-8.8943827292489175E-3</v>
      </c>
      <c r="M51" s="1">
        <f t="shared" si="10"/>
        <v>5.3161663575790774</v>
      </c>
      <c r="N51" s="1">
        <f t="shared" si="11"/>
        <v>4.5154952761494727E-3</v>
      </c>
      <c r="P51" s="1">
        <f t="shared" si="12"/>
        <v>5.3125157456235526</v>
      </c>
      <c r="Q51" s="1">
        <f t="shared" si="13"/>
        <v>8.6488332062462092E-4</v>
      </c>
      <c r="R51" s="1">
        <f t="shared" si="14"/>
        <v>5.3107859789823042</v>
      </c>
      <c r="S51" s="1">
        <f t="shared" si="15"/>
        <v>-8.6488332062373274E-4</v>
      </c>
      <c r="T51" s="18">
        <f t="shared" si="16"/>
        <v>5.3116508623029279</v>
      </c>
      <c r="U51" s="1">
        <f t="shared" si="17"/>
        <v>0</v>
      </c>
      <c r="W51" t="s">
        <v>2351</v>
      </c>
      <c r="X51">
        <v>-231.18113112</v>
      </c>
      <c r="Y51">
        <v>-230.20843435</v>
      </c>
      <c r="Z51">
        <v>-231.17585801000001</v>
      </c>
      <c r="AA51">
        <v>-230.20327399999999</v>
      </c>
      <c r="AB51">
        <v>-115.58625619999999</v>
      </c>
      <c r="AC51">
        <v>-115.10109595999999</v>
      </c>
      <c r="AD51">
        <v>-115.58360985</v>
      </c>
      <c r="AE51">
        <v>-115.09849735</v>
      </c>
      <c r="AF51">
        <v>-115.58640112</v>
      </c>
      <c r="AG51">
        <v>-115.10132541999999</v>
      </c>
      <c r="AH51">
        <v>-115.58375494000001</v>
      </c>
      <c r="AI51">
        <v>-115.09872675</v>
      </c>
      <c r="AJ51">
        <v>-115.58640844</v>
      </c>
      <c r="AK51">
        <v>-115.10132808</v>
      </c>
      <c r="AL51">
        <v>-115.58377618999999</v>
      </c>
      <c r="AM51">
        <v>-115.09875792</v>
      </c>
      <c r="AN51">
        <v>-115.58626305999999</v>
      </c>
      <c r="AO51">
        <v>-115.10109933</v>
      </c>
      <c r="AP51">
        <v>-115.58363134</v>
      </c>
      <c r="AQ51">
        <v>-115.09851571999999</v>
      </c>
    </row>
    <row r="52" spans="1:43" x14ac:dyDescent="0.2">
      <c r="A52" s="19">
        <f>'[4]De Raw'!$A50</f>
        <v>4.1506748992192852</v>
      </c>
      <c r="B52" t="s">
        <v>2350</v>
      </c>
      <c r="C52" s="1">
        <f t="shared" si="0"/>
        <v>4.1514836252125562</v>
      </c>
      <c r="D52" s="1">
        <f t="shared" si="1"/>
        <v>4.4245189790546036E-3</v>
      </c>
      <c r="E52" s="1">
        <f t="shared" si="2"/>
        <v>4.1447002475225547</v>
      </c>
      <c r="F52" s="1">
        <f t="shared" si="3"/>
        <v>-2.3588587109468762E-3</v>
      </c>
      <c r="G52" s="1">
        <f t="shared" si="4"/>
        <v>4.148091936367555</v>
      </c>
      <c r="H52" s="1">
        <f t="shared" si="5"/>
        <v>1.0328301340534196E-3</v>
      </c>
      <c r="I52" s="1">
        <f t="shared" si="6"/>
        <v>4.1598985275770364</v>
      </c>
      <c r="J52" s="1">
        <f t="shared" si="7"/>
        <v>1.2839421343534774E-2</v>
      </c>
      <c r="K52" s="1">
        <f t="shared" si="8"/>
        <v>4.1414497483022128</v>
      </c>
      <c r="L52" s="1">
        <f t="shared" si="9"/>
        <v>-5.6093579312888053E-3</v>
      </c>
      <c r="M52" s="1">
        <f t="shared" si="10"/>
        <v>4.1506741379396246</v>
      </c>
      <c r="N52" s="1">
        <f t="shared" si="11"/>
        <v>3.6150317061229842E-3</v>
      </c>
      <c r="P52" s="1">
        <f t="shared" si="12"/>
        <v>4.1481178288196014</v>
      </c>
      <c r="Q52" s="1">
        <f t="shared" si="13"/>
        <v>1.0587225860998473E-3</v>
      </c>
      <c r="R52" s="1">
        <f t="shared" si="14"/>
        <v>4.1460003836474026</v>
      </c>
      <c r="S52" s="1">
        <f t="shared" si="15"/>
        <v>-1.0587225860989591E-3</v>
      </c>
      <c r="T52" s="18">
        <f t="shared" si="16"/>
        <v>4.1470591062335016</v>
      </c>
      <c r="U52" s="1">
        <f t="shared" si="17"/>
        <v>0</v>
      </c>
      <c r="W52" t="s">
        <v>2350</v>
      </c>
      <c r="X52">
        <v>-231.17927313000001</v>
      </c>
      <c r="Y52">
        <v>-230.20757798</v>
      </c>
      <c r="Z52">
        <v>-231.17399401</v>
      </c>
      <c r="AA52">
        <v>-230.20240362999999</v>
      </c>
      <c r="AB52">
        <v>-115.58625619999999</v>
      </c>
      <c r="AC52">
        <v>-115.10109595999999</v>
      </c>
      <c r="AD52">
        <v>-115.58360985</v>
      </c>
      <c r="AE52">
        <v>-115.09849735</v>
      </c>
      <c r="AF52">
        <v>-115.58640112</v>
      </c>
      <c r="AG52">
        <v>-115.10132541999999</v>
      </c>
      <c r="AH52">
        <v>-115.58375494000001</v>
      </c>
      <c r="AI52">
        <v>-115.09872675</v>
      </c>
      <c r="AJ52">
        <v>-115.58640652</v>
      </c>
      <c r="AK52">
        <v>-115.1013276</v>
      </c>
      <c r="AL52">
        <v>-115.58376921999999</v>
      </c>
      <c r="AM52">
        <v>-115.09874782999999</v>
      </c>
      <c r="AN52">
        <v>-115.58626160999999</v>
      </c>
      <c r="AO52">
        <v>-115.10109854</v>
      </c>
      <c r="AP52">
        <v>-115.58362497</v>
      </c>
      <c r="AQ52">
        <v>-115.09851136</v>
      </c>
    </row>
    <row r="53" spans="1:43" x14ac:dyDescent="0.2">
      <c r="A53" s="19">
        <f>'[4]De Raw'!$A51</f>
        <v>2.5283952906657681</v>
      </c>
      <c r="B53" t="s">
        <v>2349</v>
      </c>
      <c r="C53" s="1">
        <f t="shared" si="0"/>
        <v>2.5375229161032311</v>
      </c>
      <c r="D53" s="1">
        <f t="shared" si="1"/>
        <v>2.939217263576932E-3</v>
      </c>
      <c r="E53" s="1">
        <f t="shared" si="2"/>
        <v>2.5331680001606842</v>
      </c>
      <c r="F53" s="1">
        <f t="shared" si="3"/>
        <v>-1.4156986789699566E-3</v>
      </c>
      <c r="G53" s="1">
        <f t="shared" si="4"/>
        <v>2.5353454581319577</v>
      </c>
      <c r="H53" s="1">
        <f t="shared" si="5"/>
        <v>7.6175929230348771E-4</v>
      </c>
      <c r="I53" s="1">
        <f t="shared" si="6"/>
        <v>2.5427437951293359</v>
      </c>
      <c r="J53" s="1">
        <f t="shared" si="7"/>
        <v>8.1600962896817286E-3</v>
      </c>
      <c r="K53" s="1">
        <f t="shared" si="8"/>
        <v>2.5317561038070835</v>
      </c>
      <c r="L53" s="1">
        <f t="shared" si="9"/>
        <v>-2.8275950325706845E-3</v>
      </c>
      <c r="M53" s="1">
        <f t="shared" si="10"/>
        <v>2.5372499494682099</v>
      </c>
      <c r="N53" s="1">
        <f t="shared" si="11"/>
        <v>2.6662506285557441E-3</v>
      </c>
      <c r="P53" s="1">
        <f t="shared" si="12"/>
        <v>2.53543466658672</v>
      </c>
      <c r="Q53" s="1">
        <f t="shared" si="13"/>
        <v>8.5096774706583389E-4</v>
      </c>
      <c r="R53" s="1">
        <f t="shared" si="14"/>
        <v>2.5337327310925883</v>
      </c>
      <c r="S53" s="1">
        <f t="shared" si="15"/>
        <v>-8.5096774706583389E-4</v>
      </c>
      <c r="T53" s="18">
        <f t="shared" si="16"/>
        <v>2.5345836988396542</v>
      </c>
      <c r="U53" s="1">
        <f t="shared" si="17"/>
        <v>0</v>
      </c>
      <c r="W53" t="s">
        <v>2349</v>
      </c>
      <c r="X53">
        <v>-231.17670111999999</v>
      </c>
      <c r="Y53">
        <v>-230.20584287</v>
      </c>
      <c r="Z53">
        <v>-231.17141691</v>
      </c>
      <c r="AA53">
        <v>-230.20066247</v>
      </c>
      <c r="AB53">
        <v>-115.58625619999999</v>
      </c>
      <c r="AC53">
        <v>-115.10109595999999</v>
      </c>
      <c r="AD53">
        <v>-115.58360985</v>
      </c>
      <c r="AE53">
        <v>-115.09849735</v>
      </c>
      <c r="AF53">
        <v>-115.58640112</v>
      </c>
      <c r="AG53">
        <v>-115.10132541999999</v>
      </c>
      <c r="AH53">
        <v>-115.58375494000001</v>
      </c>
      <c r="AI53">
        <v>-115.09872675</v>
      </c>
      <c r="AJ53">
        <v>-115.58640456000001</v>
      </c>
      <c r="AK53">
        <v>-115.10132695999999</v>
      </c>
      <c r="AL53">
        <v>-115.58376307</v>
      </c>
      <c r="AM53">
        <v>-115.09874031</v>
      </c>
      <c r="AN53">
        <v>-115.5862597</v>
      </c>
      <c r="AO53">
        <v>-115.10109774999999</v>
      </c>
      <c r="AP53">
        <v>-115.58361923</v>
      </c>
      <c r="AQ53">
        <v>-115.09850736</v>
      </c>
    </row>
    <row r="54" spans="1:43" x14ac:dyDescent="0.2">
      <c r="A54" s="19">
        <f>'[4]De Raw'!$A52</f>
        <v>1.0110089809975253</v>
      </c>
      <c r="B54" t="s">
        <v>2348</v>
      </c>
      <c r="C54" s="1">
        <f t="shared" si="0"/>
        <v>1.0238256749332697</v>
      </c>
      <c r="D54" s="1">
        <f t="shared" si="1"/>
        <v>1.1407991383229898E-3</v>
      </c>
      <c r="E54" s="1">
        <f t="shared" si="2"/>
        <v>1.0220811985126927</v>
      </c>
      <c r="F54" s="1">
        <f t="shared" si="3"/>
        <v>-6.0367728225396711E-4</v>
      </c>
      <c r="G54" s="1">
        <f t="shared" si="4"/>
        <v>1.0229534367229811</v>
      </c>
      <c r="H54" s="1">
        <f t="shared" si="5"/>
        <v>2.6856092803440035E-4</v>
      </c>
      <c r="I54" s="1">
        <f t="shared" si="6"/>
        <v>1.0257835045390773</v>
      </c>
      <c r="J54" s="1">
        <f t="shared" si="7"/>
        <v>3.0986287441305826E-3</v>
      </c>
      <c r="K54" s="1">
        <f t="shared" si="8"/>
        <v>1.021466239196398</v>
      </c>
      <c r="L54" s="1">
        <f t="shared" si="9"/>
        <v>-1.2186365985487058E-3</v>
      </c>
      <c r="M54" s="1">
        <f t="shared" si="10"/>
        <v>1.0236248718677377</v>
      </c>
      <c r="N54" s="1">
        <f t="shared" si="11"/>
        <v>9.3999607279093844E-4</v>
      </c>
      <c r="P54" s="1">
        <f t="shared" si="12"/>
        <v>1.0230425813761701</v>
      </c>
      <c r="Q54" s="1">
        <f t="shared" si="13"/>
        <v>3.5770558122338869E-4</v>
      </c>
      <c r="R54" s="1">
        <f t="shared" si="14"/>
        <v>1.0223271702137235</v>
      </c>
      <c r="S54" s="1">
        <f t="shared" si="15"/>
        <v>-3.5770558122316665E-4</v>
      </c>
      <c r="T54" s="18">
        <f t="shared" si="16"/>
        <v>1.0226848757949467</v>
      </c>
      <c r="U54" s="1">
        <f t="shared" si="17"/>
        <v>0</v>
      </c>
      <c r="W54" t="s">
        <v>2348</v>
      </c>
      <c r="X54">
        <v>-231.17428889000001</v>
      </c>
      <c r="Y54">
        <v>-230.20393433999999</v>
      </c>
      <c r="Z54">
        <v>-231.16899948</v>
      </c>
      <c r="AA54">
        <v>-230.19874541999999</v>
      </c>
      <c r="AB54">
        <v>-115.58625619999999</v>
      </c>
      <c r="AC54">
        <v>-115.10109595999999</v>
      </c>
      <c r="AD54">
        <v>-115.58360985</v>
      </c>
      <c r="AE54">
        <v>-115.09849735</v>
      </c>
      <c r="AF54">
        <v>-115.58640112</v>
      </c>
      <c r="AG54">
        <v>-115.10132541999999</v>
      </c>
      <c r="AH54">
        <v>-115.58375494000001</v>
      </c>
      <c r="AI54">
        <v>-115.09872675</v>
      </c>
      <c r="AJ54">
        <v>-115.58640253999999</v>
      </c>
      <c r="AK54">
        <v>-115.1013262</v>
      </c>
      <c r="AL54">
        <v>-115.58375864999999</v>
      </c>
      <c r="AM54">
        <v>-115.09873195999999</v>
      </c>
      <c r="AN54">
        <v>-115.58625756000001</v>
      </c>
      <c r="AO54">
        <v>-115.10109679999999</v>
      </c>
      <c r="AP54">
        <v>-115.58361302</v>
      </c>
      <c r="AQ54">
        <v>-115.09850129</v>
      </c>
    </row>
    <row r="55" spans="1:43" x14ac:dyDescent="0.2">
      <c r="A55" s="19">
        <f>'[4]De Raw'!$A53</f>
        <v>7.0812718278465381</v>
      </c>
      <c r="B55" t="s">
        <v>2347</v>
      </c>
      <c r="C55" s="1">
        <f t="shared" si="0"/>
        <v>7.3206952545689576</v>
      </c>
      <c r="D55" s="1">
        <f t="shared" si="1"/>
        <v>7.6354856573939145E-3</v>
      </c>
      <c r="E55" s="1">
        <f t="shared" si="2"/>
        <v>7.3074673543024051</v>
      </c>
      <c r="F55" s="1">
        <f t="shared" si="3"/>
        <v>-5.5924146091586024E-3</v>
      </c>
      <c r="G55" s="1">
        <f t="shared" si="4"/>
        <v>7.3140813044356818</v>
      </c>
      <c r="H55" s="1">
        <f t="shared" si="5"/>
        <v>1.0215355241181001E-3</v>
      </c>
      <c r="I55" s="1">
        <f t="shared" si="6"/>
        <v>7.3423757077998584</v>
      </c>
      <c r="J55" s="1">
        <f t="shared" si="7"/>
        <v>2.9315938888294646E-2</v>
      </c>
      <c r="K55" s="1">
        <f t="shared" si="8"/>
        <v>7.2908948284050155</v>
      </c>
      <c r="L55" s="1">
        <f t="shared" si="9"/>
        <v>-2.216494050654827E-2</v>
      </c>
      <c r="M55" s="1">
        <f t="shared" si="10"/>
        <v>7.3166352681024369</v>
      </c>
      <c r="N55" s="1">
        <f t="shared" si="11"/>
        <v>3.5754991908731881E-3</v>
      </c>
      <c r="P55" s="1">
        <f t="shared" si="12"/>
        <v>7.3120234972363711</v>
      </c>
      <c r="Q55" s="1">
        <f t="shared" si="13"/>
        <v>-1.0362716751926015E-3</v>
      </c>
      <c r="R55" s="1">
        <f t="shared" si="14"/>
        <v>7.3140960405867554</v>
      </c>
      <c r="S55" s="1">
        <f t="shared" si="15"/>
        <v>1.0362716751917134E-3</v>
      </c>
      <c r="T55" s="18">
        <f t="shared" si="16"/>
        <v>7.3130597689115637</v>
      </c>
      <c r="U55" s="1">
        <f t="shared" si="17"/>
        <v>0</v>
      </c>
      <c r="W55" t="s">
        <v>2347</v>
      </c>
      <c r="X55">
        <v>-211.31273671</v>
      </c>
      <c r="Y55">
        <v>-210.36765313000001</v>
      </c>
      <c r="Z55">
        <v>-211.30827496000001</v>
      </c>
      <c r="AA55">
        <v>-210.36294054999999</v>
      </c>
      <c r="AB55">
        <v>-115.58601523</v>
      </c>
      <c r="AC55">
        <v>-115.10060565000001</v>
      </c>
      <c r="AD55">
        <v>-115.58337071</v>
      </c>
      <c r="AE55">
        <v>-115.09801231</v>
      </c>
      <c r="AF55">
        <v>-95.715055210000003</v>
      </c>
      <c r="AG55">
        <v>-95.262758120000001</v>
      </c>
      <c r="AH55">
        <v>-95.713203429999993</v>
      </c>
      <c r="AI55">
        <v>-95.260612809999998</v>
      </c>
      <c r="AJ55">
        <v>-95.715066449999995</v>
      </c>
      <c r="AK55">
        <v>-95.26276283</v>
      </c>
      <c r="AL55">
        <v>-95.713246490000003</v>
      </c>
      <c r="AM55">
        <v>-95.260642230000002</v>
      </c>
      <c r="AN55">
        <v>-115.58602507000001</v>
      </c>
      <c r="AO55">
        <v>-115.10061174000001</v>
      </c>
      <c r="AP55">
        <v>-115.58340969</v>
      </c>
      <c r="AQ55">
        <v>-115.09803822000001</v>
      </c>
    </row>
    <row r="56" spans="1:43" x14ac:dyDescent="0.2">
      <c r="A56" s="19">
        <f>'[4]De Raw'!$A54</f>
        <v>7.5544120081408828</v>
      </c>
      <c r="B56" t="s">
        <v>2346</v>
      </c>
      <c r="C56" s="1">
        <f t="shared" si="0"/>
        <v>7.7205819585330886</v>
      </c>
      <c r="D56" s="1">
        <f t="shared" si="1"/>
        <v>7.5927879540858001E-3</v>
      </c>
      <c r="E56" s="1">
        <f t="shared" si="2"/>
        <v>7.7085463263170926</v>
      </c>
      <c r="F56" s="1">
        <f t="shared" si="3"/>
        <v>-4.4428442619102171E-3</v>
      </c>
      <c r="G56" s="1">
        <f t="shared" si="4"/>
        <v>7.7145641424250906</v>
      </c>
      <c r="H56" s="1">
        <f t="shared" si="5"/>
        <v>1.5749718460877915E-3</v>
      </c>
      <c r="I56" s="1">
        <f t="shared" si="6"/>
        <v>7.74147802489097</v>
      </c>
      <c r="J56" s="1">
        <f t="shared" si="7"/>
        <v>2.8488854311967238E-2</v>
      </c>
      <c r="K56" s="1">
        <f t="shared" si="8"/>
        <v>7.6955255041892974</v>
      </c>
      <c r="L56" s="1">
        <f t="shared" si="9"/>
        <v>-1.7463666389705423E-2</v>
      </c>
      <c r="M56" s="1">
        <f t="shared" si="10"/>
        <v>7.7185017645401341</v>
      </c>
      <c r="N56" s="1">
        <f t="shared" si="11"/>
        <v>5.5125939611313513E-3</v>
      </c>
      <c r="P56" s="1">
        <f t="shared" si="12"/>
        <v>7.7122239406110777</v>
      </c>
      <c r="Q56" s="1">
        <f t="shared" si="13"/>
        <v>-7.6522996792505182E-4</v>
      </c>
      <c r="R56" s="1">
        <f t="shared" si="14"/>
        <v>7.7137544005469287</v>
      </c>
      <c r="S56" s="1">
        <f t="shared" si="15"/>
        <v>7.6522996792594E-4</v>
      </c>
      <c r="T56" s="18">
        <f t="shared" si="16"/>
        <v>7.7129891705790028</v>
      </c>
      <c r="U56" s="1">
        <f t="shared" si="17"/>
        <v>0</v>
      </c>
      <c r="W56" t="s">
        <v>2346</v>
      </c>
      <c r="X56">
        <v>-211.31337396999999</v>
      </c>
      <c r="Y56">
        <v>-210.36942557</v>
      </c>
      <c r="Z56">
        <v>-211.30891097</v>
      </c>
      <c r="AA56">
        <v>-210.36471779999999</v>
      </c>
      <c r="AB56">
        <v>-115.58601523</v>
      </c>
      <c r="AC56">
        <v>-115.10060565000001</v>
      </c>
      <c r="AD56">
        <v>-115.58337071</v>
      </c>
      <c r="AE56">
        <v>-115.09801231</v>
      </c>
      <c r="AF56">
        <v>-95.715055210000003</v>
      </c>
      <c r="AG56">
        <v>-95.262758120000001</v>
      </c>
      <c r="AH56">
        <v>-95.713203429999993</v>
      </c>
      <c r="AI56">
        <v>-95.260612809999998</v>
      </c>
      <c r="AJ56">
        <v>-95.715065469999999</v>
      </c>
      <c r="AK56">
        <v>-95.262762460000005</v>
      </c>
      <c r="AL56">
        <v>-95.713241830000001</v>
      </c>
      <c r="AM56">
        <v>-95.260639420000004</v>
      </c>
      <c r="AN56">
        <v>-115.58602415</v>
      </c>
      <c r="AO56">
        <v>-115.10061137</v>
      </c>
      <c r="AP56">
        <v>-115.58340554</v>
      </c>
      <c r="AQ56">
        <v>-115.09803568</v>
      </c>
    </row>
    <row r="57" spans="1:43" x14ac:dyDescent="0.2">
      <c r="A57" s="19">
        <f>'[4]De Raw'!$A55</f>
        <v>7.6008652826385834</v>
      </c>
      <c r="B57" t="s">
        <v>2345</v>
      </c>
      <c r="C57" s="1">
        <f t="shared" si="0"/>
        <v>7.7136417034684834</v>
      </c>
      <c r="D57" s="1">
        <f t="shared" si="1"/>
        <v>7.3662415618906962E-3</v>
      </c>
      <c r="E57" s="1">
        <f t="shared" si="2"/>
        <v>7.7026916626925939</v>
      </c>
      <c r="F57" s="1">
        <f t="shared" si="3"/>
        <v>-3.5837992139988728E-3</v>
      </c>
      <c r="G57" s="1">
        <f t="shared" si="4"/>
        <v>7.7081666830805382</v>
      </c>
      <c r="H57" s="1">
        <f t="shared" si="5"/>
        <v>1.8912211739454676E-3</v>
      </c>
      <c r="I57" s="1">
        <f t="shared" si="6"/>
        <v>7.7333643270579069</v>
      </c>
      <c r="J57" s="1">
        <f t="shared" si="7"/>
        <v>2.7088865151314145E-2</v>
      </c>
      <c r="K57" s="1">
        <f t="shared" si="8"/>
        <v>7.692425607279251</v>
      </c>
      <c r="L57" s="1">
        <f t="shared" si="9"/>
        <v>-1.3849854627341784E-2</v>
      </c>
      <c r="M57" s="1">
        <f t="shared" si="10"/>
        <v>7.7128949671685785</v>
      </c>
      <c r="N57" s="1">
        <f t="shared" si="11"/>
        <v>6.6195052619857364E-3</v>
      </c>
      <c r="P57" s="1">
        <f t="shared" si="12"/>
        <v>7.7057530397072638</v>
      </c>
      <c r="Q57" s="1">
        <f t="shared" si="13"/>
        <v>-5.2242219932896461E-4</v>
      </c>
      <c r="R57" s="1">
        <f t="shared" si="14"/>
        <v>7.7067978841059226</v>
      </c>
      <c r="S57" s="1">
        <f t="shared" si="15"/>
        <v>5.2242219932985279E-4</v>
      </c>
      <c r="T57" s="18">
        <f t="shared" si="16"/>
        <v>7.7062754619065927</v>
      </c>
      <c r="U57" s="1">
        <f t="shared" si="17"/>
        <v>0</v>
      </c>
      <c r="W57" t="s">
        <v>2345</v>
      </c>
      <c r="X57">
        <v>-211.31336291</v>
      </c>
      <c r="Y57">
        <v>-210.37037918999999</v>
      </c>
      <c r="Z57">
        <v>-211.30889804</v>
      </c>
      <c r="AA57">
        <v>-210.36567356</v>
      </c>
      <c r="AB57">
        <v>-115.58601523</v>
      </c>
      <c r="AC57">
        <v>-115.10060565000001</v>
      </c>
      <c r="AD57">
        <v>-115.58337071</v>
      </c>
      <c r="AE57">
        <v>-115.09801231</v>
      </c>
      <c r="AF57">
        <v>-95.715055210000003</v>
      </c>
      <c r="AG57">
        <v>-95.262758120000001</v>
      </c>
      <c r="AH57">
        <v>-95.713203429999993</v>
      </c>
      <c r="AI57">
        <v>-95.260612809999998</v>
      </c>
      <c r="AJ57">
        <v>-95.715064569999996</v>
      </c>
      <c r="AK57">
        <v>-95.262762069999994</v>
      </c>
      <c r="AL57">
        <v>-95.713237820000003</v>
      </c>
      <c r="AM57">
        <v>-95.260637380000006</v>
      </c>
      <c r="AN57">
        <v>-115.58602332</v>
      </c>
      <c r="AO57">
        <v>-115.10061078</v>
      </c>
      <c r="AP57">
        <v>-115.58340156</v>
      </c>
      <c r="AQ57">
        <v>-115.09803363</v>
      </c>
    </row>
    <row r="58" spans="1:43" x14ac:dyDescent="0.2">
      <c r="A58" s="19">
        <f>'[4]De Raw'!$A56</f>
        <v>7.3778260803439206</v>
      </c>
      <c r="B58" t="s">
        <v>2344</v>
      </c>
      <c r="C58" s="1">
        <f t="shared" si="0"/>
        <v>7.4528864058347963</v>
      </c>
      <c r="D58" s="1">
        <f t="shared" si="1"/>
        <v>7.0198487187225211E-3</v>
      </c>
      <c r="E58" s="1">
        <f t="shared" si="2"/>
        <v>7.4429403802528045</v>
      </c>
      <c r="F58" s="1">
        <f t="shared" si="3"/>
        <v>-2.9261768632693475E-3</v>
      </c>
      <c r="G58" s="1">
        <f t="shared" si="4"/>
        <v>7.4479133930438</v>
      </c>
      <c r="H58" s="1">
        <f t="shared" si="5"/>
        <v>2.0468359277261428E-3</v>
      </c>
      <c r="I58" s="1">
        <f t="shared" si="6"/>
        <v>7.4712285085348382</v>
      </c>
      <c r="J58" s="1">
        <f t="shared" si="7"/>
        <v>2.5361951418764406E-2</v>
      </c>
      <c r="K58" s="1">
        <f t="shared" si="8"/>
        <v>7.4348329575375542</v>
      </c>
      <c r="L58" s="1">
        <f t="shared" si="9"/>
        <v>-1.1033599578519571E-2</v>
      </c>
      <c r="M58" s="1">
        <f t="shared" si="10"/>
        <v>7.4530307330361962</v>
      </c>
      <c r="N58" s="1">
        <f t="shared" si="11"/>
        <v>7.1641759201224176E-3</v>
      </c>
      <c r="P58" s="1">
        <f t="shared" si="12"/>
        <v>7.4455499234333375</v>
      </c>
      <c r="Q58" s="1">
        <f t="shared" si="13"/>
        <v>-3.1663368273626702E-4</v>
      </c>
      <c r="R58" s="1">
        <f t="shared" si="14"/>
        <v>7.4461831907988101</v>
      </c>
      <c r="S58" s="1">
        <f t="shared" si="15"/>
        <v>3.1663368273626702E-4</v>
      </c>
      <c r="T58" s="18">
        <f t="shared" si="16"/>
        <v>7.4458665571160738</v>
      </c>
      <c r="U58" s="1">
        <f t="shared" si="17"/>
        <v>0</v>
      </c>
      <c r="W58" t="s">
        <v>2344</v>
      </c>
      <c r="X58">
        <v>-211.31294736999999</v>
      </c>
      <c r="Y58">
        <v>-210.37078198</v>
      </c>
      <c r="Z58">
        <v>-211.30848030000001</v>
      </c>
      <c r="AA58">
        <v>-210.36607651</v>
      </c>
      <c r="AB58">
        <v>-115.58601523</v>
      </c>
      <c r="AC58">
        <v>-115.10060565000001</v>
      </c>
      <c r="AD58">
        <v>-115.58337071</v>
      </c>
      <c r="AE58">
        <v>-115.09801231</v>
      </c>
      <c r="AF58">
        <v>-95.715055210000003</v>
      </c>
      <c r="AG58">
        <v>-95.262758120000001</v>
      </c>
      <c r="AH58">
        <v>-95.713203429999993</v>
      </c>
      <c r="AI58">
        <v>-95.260612809999998</v>
      </c>
      <c r="AJ58">
        <v>-95.715063740000005</v>
      </c>
      <c r="AK58">
        <v>-95.262761679999997</v>
      </c>
      <c r="AL58">
        <v>-95.713234259999993</v>
      </c>
      <c r="AM58">
        <v>-95.260635629999996</v>
      </c>
      <c r="AN58">
        <v>-115.58602255</v>
      </c>
      <c r="AO58">
        <v>-115.10061007</v>
      </c>
      <c r="AP58">
        <v>-115.58339788000001</v>
      </c>
      <c r="AQ58">
        <v>-115.09803201</v>
      </c>
    </row>
    <row r="59" spans="1:43" x14ac:dyDescent="0.2">
      <c r="A59" s="19">
        <f>'[4]De Raw'!$A57</f>
        <v>6.9942747670800696</v>
      </c>
      <c r="B59" t="s">
        <v>2343</v>
      </c>
      <c r="C59" s="1">
        <f t="shared" si="0"/>
        <v>7.0437188363691217</v>
      </c>
      <c r="D59" s="1">
        <f t="shared" si="1"/>
        <v>6.5843556990463625E-3</v>
      </c>
      <c r="E59" s="1">
        <f t="shared" si="2"/>
        <v>7.0347015248526326</v>
      </c>
      <c r="F59" s="1">
        <f t="shared" si="3"/>
        <v>-2.432955817442739E-3</v>
      </c>
      <c r="G59" s="1">
        <f t="shared" si="4"/>
        <v>7.0392101806108771</v>
      </c>
      <c r="H59" s="1">
        <f t="shared" si="5"/>
        <v>2.0756999408018117E-3</v>
      </c>
      <c r="I59" s="1">
        <f t="shared" si="6"/>
        <v>7.0605674664336862</v>
      </c>
      <c r="J59" s="1">
        <f t="shared" si="7"/>
        <v>2.3432985763610858E-2</v>
      </c>
      <c r="K59" s="1">
        <f t="shared" si="8"/>
        <v>7.0282319018940047</v>
      </c>
      <c r="L59" s="1">
        <f t="shared" si="9"/>
        <v>-8.902578776070591E-3</v>
      </c>
      <c r="M59" s="1">
        <f t="shared" si="10"/>
        <v>7.0443996841638459</v>
      </c>
      <c r="N59" s="1">
        <f t="shared" si="11"/>
        <v>7.2652034937705778E-3</v>
      </c>
      <c r="P59" s="1">
        <f t="shared" si="12"/>
        <v>7.0369797138170993</v>
      </c>
      <c r="Q59" s="1">
        <f t="shared" si="13"/>
        <v>-1.5476685297599602E-4</v>
      </c>
      <c r="R59" s="1">
        <f t="shared" si="14"/>
        <v>7.0372892475230513</v>
      </c>
      <c r="S59" s="1">
        <f t="shared" si="15"/>
        <v>1.5476685297599602E-4</v>
      </c>
      <c r="T59" s="18">
        <f t="shared" si="16"/>
        <v>7.0371344806700753</v>
      </c>
      <c r="U59" s="1">
        <f t="shared" si="17"/>
        <v>0</v>
      </c>
      <c r="W59" t="s">
        <v>2343</v>
      </c>
      <c r="X59">
        <v>-211.31229532</v>
      </c>
      <c r="Y59">
        <v>-210.37081977</v>
      </c>
      <c r="Z59">
        <v>-211.30782586999999</v>
      </c>
      <c r="AA59">
        <v>-210.36611298</v>
      </c>
      <c r="AB59">
        <v>-115.58601523</v>
      </c>
      <c r="AC59">
        <v>-115.10060565000001</v>
      </c>
      <c r="AD59">
        <v>-115.58337071</v>
      </c>
      <c r="AE59">
        <v>-115.09801231</v>
      </c>
      <c r="AF59">
        <v>-95.715055210000003</v>
      </c>
      <c r="AG59">
        <v>-95.262758120000001</v>
      </c>
      <c r="AH59">
        <v>-95.713203429999993</v>
      </c>
      <c r="AI59">
        <v>-95.260612809999998</v>
      </c>
      <c r="AJ59">
        <v>-95.715062959999997</v>
      </c>
      <c r="AK59">
        <v>-95.262761299999994</v>
      </c>
      <c r="AL59">
        <v>-95.713231019999995</v>
      </c>
      <c r="AM59">
        <v>-95.260633999999996</v>
      </c>
      <c r="AN59">
        <v>-115.58602184999999</v>
      </c>
      <c r="AO59">
        <v>-115.10060943000001</v>
      </c>
      <c r="AP59">
        <v>-115.58339465</v>
      </c>
      <c r="AQ59">
        <v>-115.09803053</v>
      </c>
    </row>
    <row r="60" spans="1:43" x14ac:dyDescent="0.2">
      <c r="A60" s="19">
        <f>'[4]De Raw'!$A58</f>
        <v>5.504823118206156</v>
      </c>
      <c r="B60" t="s">
        <v>2342</v>
      </c>
      <c r="C60" s="1">
        <f t="shared" si="0"/>
        <v>5.5209917334827159</v>
      </c>
      <c r="D60" s="1">
        <f t="shared" si="1"/>
        <v>5.0199937936623584E-3</v>
      </c>
      <c r="E60" s="1">
        <f t="shared" si="2"/>
        <v>5.5143150323853298</v>
      </c>
      <c r="F60" s="1">
        <f t="shared" si="3"/>
        <v>-1.6567073037236923E-3</v>
      </c>
      <c r="G60" s="1">
        <f t="shared" si="4"/>
        <v>5.5176533829340233</v>
      </c>
      <c r="H60" s="1">
        <f t="shared" si="5"/>
        <v>1.6816432449697771E-3</v>
      </c>
      <c r="I60" s="1">
        <f t="shared" si="6"/>
        <v>5.5331905181554584</v>
      </c>
      <c r="J60" s="1">
        <f t="shared" si="7"/>
        <v>1.7218778466404849E-2</v>
      </c>
      <c r="K60" s="1">
        <f t="shared" si="8"/>
        <v>5.5105248750127585</v>
      </c>
      <c r="L60" s="1">
        <f t="shared" si="9"/>
        <v>-5.4468646762950712E-3</v>
      </c>
      <c r="M60" s="1">
        <f t="shared" si="10"/>
        <v>5.5218576965841084</v>
      </c>
      <c r="N60" s="1">
        <f t="shared" si="11"/>
        <v>5.8859568950548891E-3</v>
      </c>
      <c r="P60" s="1">
        <f t="shared" si="12"/>
        <v>5.5161124581600154</v>
      </c>
      <c r="Q60" s="1">
        <f t="shared" si="13"/>
        <v>1.4071847096186474E-4</v>
      </c>
      <c r="R60" s="1">
        <f t="shared" si="14"/>
        <v>5.5158310212180917</v>
      </c>
      <c r="S60" s="1">
        <f t="shared" si="15"/>
        <v>-1.4071847096186474E-4</v>
      </c>
      <c r="T60" s="18">
        <f t="shared" si="16"/>
        <v>5.5159717396890535</v>
      </c>
      <c r="U60" s="1">
        <f t="shared" si="17"/>
        <v>0</v>
      </c>
      <c r="W60" t="s">
        <v>2342</v>
      </c>
      <c r="X60">
        <v>-211.30986870000001</v>
      </c>
      <c r="Y60">
        <v>-210.36987439000001</v>
      </c>
      <c r="Z60">
        <v>-211.30539184</v>
      </c>
      <c r="AA60">
        <v>-210.36515911000001</v>
      </c>
      <c r="AB60">
        <v>-115.58601523</v>
      </c>
      <c r="AC60">
        <v>-115.10060565000001</v>
      </c>
      <c r="AD60">
        <v>-115.58337071</v>
      </c>
      <c r="AE60">
        <v>-115.09801231</v>
      </c>
      <c r="AF60">
        <v>-95.715055210000003</v>
      </c>
      <c r="AG60">
        <v>-95.262758120000001</v>
      </c>
      <c r="AH60">
        <v>-95.713203429999993</v>
      </c>
      <c r="AI60">
        <v>-95.260612809999998</v>
      </c>
      <c r="AJ60">
        <v>-95.715060919999999</v>
      </c>
      <c r="AK60">
        <v>-95.26276043</v>
      </c>
      <c r="AL60">
        <v>-95.713222959999996</v>
      </c>
      <c r="AM60">
        <v>-95.260629269999995</v>
      </c>
      <c r="AN60">
        <v>-115.58602016</v>
      </c>
      <c r="AO60">
        <v>-115.10060831</v>
      </c>
      <c r="AP60">
        <v>-115.5833873</v>
      </c>
      <c r="AQ60">
        <v>-115.09802609</v>
      </c>
    </row>
    <row r="61" spans="1:43" x14ac:dyDescent="0.2">
      <c r="A61" s="19">
        <f>'[4]De Raw'!$A59</f>
        <v>3.3448881760403824</v>
      </c>
      <c r="B61" t="s">
        <v>2341</v>
      </c>
      <c r="C61" s="1">
        <f t="shared" si="0"/>
        <v>3.357276226523827</v>
      </c>
      <c r="D61" s="1">
        <f t="shared" si="1"/>
        <v>3.1544389678521689E-3</v>
      </c>
      <c r="E61" s="1">
        <f t="shared" si="2"/>
        <v>3.3530656377737631</v>
      </c>
      <c r="F61" s="1">
        <f t="shared" si="3"/>
        <v>-1.0561497822116905E-3</v>
      </c>
      <c r="G61" s="1">
        <f t="shared" si="4"/>
        <v>3.3551709321487948</v>
      </c>
      <c r="H61" s="1">
        <f t="shared" si="5"/>
        <v>1.0491445928200172E-3</v>
      </c>
      <c r="I61" s="1">
        <f t="shared" si="6"/>
        <v>3.3646306378659476</v>
      </c>
      <c r="J61" s="1">
        <f t="shared" si="7"/>
        <v>1.0508850309972839E-2</v>
      </c>
      <c r="K61" s="1">
        <f t="shared" si="8"/>
        <v>3.3509572058576595</v>
      </c>
      <c r="L61" s="1">
        <f t="shared" si="9"/>
        <v>-3.1645816983152386E-3</v>
      </c>
      <c r="M61" s="1">
        <f t="shared" si="10"/>
        <v>3.3577939218618038</v>
      </c>
      <c r="N61" s="1">
        <f t="shared" si="11"/>
        <v>3.6721343058290223E-3</v>
      </c>
      <c r="P61" s="1">
        <f t="shared" si="12"/>
        <v>3.3543346058019874</v>
      </c>
      <c r="Q61" s="1">
        <f t="shared" si="13"/>
        <v>2.1281824601260269E-4</v>
      </c>
      <c r="R61" s="1">
        <f t="shared" si="14"/>
        <v>3.3539089693099631</v>
      </c>
      <c r="S61" s="1">
        <f t="shared" si="15"/>
        <v>-2.1281824601171451E-4</v>
      </c>
      <c r="T61" s="18">
        <f t="shared" si="16"/>
        <v>3.3541217875559748</v>
      </c>
      <c r="U61" s="1">
        <f t="shared" si="17"/>
        <v>0</v>
      </c>
      <c r="W61" t="s">
        <v>2341</v>
      </c>
      <c r="X61">
        <v>-211.3064206</v>
      </c>
      <c r="Y61">
        <v>-210.36768992</v>
      </c>
      <c r="Z61">
        <v>-211.30193602</v>
      </c>
      <c r="AA61">
        <v>-210.3629664</v>
      </c>
      <c r="AB61">
        <v>-115.58601523</v>
      </c>
      <c r="AC61">
        <v>-115.10060565000001</v>
      </c>
      <c r="AD61">
        <v>-115.58337071</v>
      </c>
      <c r="AE61">
        <v>-115.09801231</v>
      </c>
      <c r="AF61">
        <v>-95.715055210000003</v>
      </c>
      <c r="AG61">
        <v>-95.262758120000001</v>
      </c>
      <c r="AH61">
        <v>-95.713203429999993</v>
      </c>
      <c r="AI61">
        <v>-95.260612809999998</v>
      </c>
      <c r="AJ61">
        <v>-95.715058839999998</v>
      </c>
      <c r="AK61">
        <v>-95.262759740000007</v>
      </c>
      <c r="AL61">
        <v>-95.713214949999994</v>
      </c>
      <c r="AM61">
        <v>-95.260623780000003</v>
      </c>
      <c r="AN61">
        <v>-115.58601831</v>
      </c>
      <c r="AO61">
        <v>-115.10060742</v>
      </c>
      <c r="AP61">
        <v>-115.58338098</v>
      </c>
      <c r="AQ61">
        <v>-115.09802252</v>
      </c>
    </row>
    <row r="62" spans="1:43" x14ac:dyDescent="0.2">
      <c r="A62" s="19">
        <f>'[4]De Raw'!$A60</f>
        <v>1.2732669466302329</v>
      </c>
      <c r="B62" t="s">
        <v>2340</v>
      </c>
      <c r="C62" s="1">
        <f t="shared" si="0"/>
        <v>1.2906678146944552</v>
      </c>
      <c r="D62" s="1">
        <f t="shared" si="1"/>
        <v>1.5492910867724863E-3</v>
      </c>
      <c r="E62" s="1">
        <f t="shared" si="2"/>
        <v>1.2887915612813512</v>
      </c>
      <c r="F62" s="1">
        <f t="shared" si="3"/>
        <v>-3.2696232633155908E-4</v>
      </c>
      <c r="G62" s="1">
        <f t="shared" si="4"/>
        <v>1.2897296879879032</v>
      </c>
      <c r="H62" s="1">
        <f t="shared" si="5"/>
        <v>6.111643802204636E-4</v>
      </c>
      <c r="I62" s="1">
        <f t="shared" si="6"/>
        <v>1.2940375407252029</v>
      </c>
      <c r="J62" s="1">
        <f t="shared" si="7"/>
        <v>4.9190171175201858E-3</v>
      </c>
      <c r="K62" s="1">
        <f t="shared" si="8"/>
        <v>1.2884778065499782</v>
      </c>
      <c r="L62" s="1">
        <f t="shared" si="9"/>
        <v>-6.407170577045207E-4</v>
      </c>
      <c r="M62" s="1">
        <f t="shared" si="10"/>
        <v>1.2912576736375905</v>
      </c>
      <c r="N62" s="1">
        <f t="shared" si="11"/>
        <v>2.1391500299077215E-3</v>
      </c>
      <c r="P62" s="1">
        <f t="shared" si="12"/>
        <v>1.2893199901769172</v>
      </c>
      <c r="Q62" s="1">
        <f t="shared" si="13"/>
        <v>2.0146656923447637E-4</v>
      </c>
      <c r="R62" s="1">
        <f t="shared" si="14"/>
        <v>1.2889170570384481</v>
      </c>
      <c r="S62" s="1">
        <f t="shared" si="15"/>
        <v>-2.0146656923469841E-4</v>
      </c>
      <c r="T62" s="18">
        <f t="shared" si="16"/>
        <v>1.2891185236076828</v>
      </c>
      <c r="U62" s="1">
        <f t="shared" si="17"/>
        <v>0</v>
      </c>
      <c r="W62" t="s">
        <v>2340</v>
      </c>
      <c r="X62">
        <v>-211.30312724999999</v>
      </c>
      <c r="Y62">
        <v>-210.36518666000001</v>
      </c>
      <c r="Z62">
        <v>-211.29863632000001</v>
      </c>
      <c r="AA62">
        <v>-210.36045784999999</v>
      </c>
      <c r="AB62">
        <v>-115.58601523</v>
      </c>
      <c r="AC62">
        <v>-115.10060565000001</v>
      </c>
      <c r="AD62">
        <v>-115.58337071</v>
      </c>
      <c r="AE62">
        <v>-115.09801231</v>
      </c>
      <c r="AF62">
        <v>-95.715055210000003</v>
      </c>
      <c r="AG62">
        <v>-95.262758120000001</v>
      </c>
      <c r="AH62">
        <v>-95.713203429999993</v>
      </c>
      <c r="AI62">
        <v>-95.260612809999998</v>
      </c>
      <c r="AJ62">
        <v>-95.715057009999995</v>
      </c>
      <c r="AK62">
        <v>-95.262759020000004</v>
      </c>
      <c r="AL62">
        <v>-95.713208769999994</v>
      </c>
      <c r="AM62">
        <v>-95.260617699999997</v>
      </c>
      <c r="AN62">
        <v>-115.58601642000001</v>
      </c>
      <c r="AO62">
        <v>-115.10060656</v>
      </c>
      <c r="AP62">
        <v>-115.58337423</v>
      </c>
      <c r="AQ62">
        <v>-115.09801697</v>
      </c>
    </row>
    <row r="63" spans="1:43" x14ac:dyDescent="0.2">
      <c r="A63" s="19">
        <f>'[4]De Raw'!$A61</f>
        <v>7.7561421245040094</v>
      </c>
      <c r="B63" t="s">
        <v>2339</v>
      </c>
      <c r="C63" s="1">
        <f t="shared" si="0"/>
        <v>7.7021582796225072</v>
      </c>
      <c r="D63" s="1">
        <f t="shared" si="1"/>
        <v>7.8187607109061474E-3</v>
      </c>
      <c r="E63" s="1">
        <f t="shared" si="2"/>
        <v>7.6868344976041367</v>
      </c>
      <c r="F63" s="1">
        <f t="shared" si="3"/>
        <v>-7.5050213074643324E-3</v>
      </c>
      <c r="G63" s="1">
        <f t="shared" si="4"/>
        <v>7.694496388613322</v>
      </c>
      <c r="H63" s="1">
        <f t="shared" si="5"/>
        <v>1.5686970172090753E-4</v>
      </c>
      <c r="I63" s="1">
        <f t="shared" si="6"/>
        <v>7.7240018852744852</v>
      </c>
      <c r="J63" s="1">
        <f t="shared" si="7"/>
        <v>2.9662366362884107E-2</v>
      </c>
      <c r="K63" s="1">
        <f t="shared" si="8"/>
        <v>7.6657752788073434</v>
      </c>
      <c r="L63" s="1">
        <f t="shared" si="9"/>
        <v>-2.8564240104257621E-2</v>
      </c>
      <c r="M63" s="1">
        <f t="shared" si="10"/>
        <v>7.6948885820409139</v>
      </c>
      <c r="N63" s="1">
        <f t="shared" si="11"/>
        <v>5.4906312931279899E-4</v>
      </c>
      <c r="P63" s="1">
        <f t="shared" si="12"/>
        <v>7.6934212645119242</v>
      </c>
      <c r="Q63" s="1">
        <f t="shared" si="13"/>
        <v>-9.182543996768544E-4</v>
      </c>
      <c r="R63" s="1">
        <f t="shared" si="14"/>
        <v>7.695257773311277</v>
      </c>
      <c r="S63" s="1">
        <f t="shared" si="15"/>
        <v>9.1825439967596623E-4</v>
      </c>
      <c r="T63" s="18">
        <f t="shared" si="16"/>
        <v>7.6943395189116011</v>
      </c>
      <c r="U63" s="1">
        <f t="shared" si="17"/>
        <v>0</v>
      </c>
      <c r="W63" t="s">
        <v>2339</v>
      </c>
      <c r="X63">
        <v>-363.78872306</v>
      </c>
      <c r="Y63">
        <v>-362.22854611999998</v>
      </c>
      <c r="Z63">
        <v>-363.78122303999999</v>
      </c>
      <c r="AA63">
        <v>-362.22127202000001</v>
      </c>
      <c r="AB63">
        <v>-115.58611899</v>
      </c>
      <c r="AC63">
        <v>-115.10078332000001</v>
      </c>
      <c r="AD63">
        <v>-115.58347387000001</v>
      </c>
      <c r="AE63">
        <v>-115.09818849</v>
      </c>
      <c r="AF63">
        <v>-248.19032989999999</v>
      </c>
      <c r="AG63">
        <v>-247.12161595000001</v>
      </c>
      <c r="AH63">
        <v>-248.18544019000001</v>
      </c>
      <c r="AI63">
        <v>-247.11688028</v>
      </c>
      <c r="AJ63">
        <v>-248.19034102000001</v>
      </c>
      <c r="AK63">
        <v>-247.12162074</v>
      </c>
      <c r="AL63">
        <v>-248.18548536</v>
      </c>
      <c r="AM63">
        <v>-247.11692016999999</v>
      </c>
      <c r="AN63">
        <v>-115.58613228999999</v>
      </c>
      <c r="AO63">
        <v>-115.1007906</v>
      </c>
      <c r="AP63">
        <v>-115.58352149</v>
      </c>
      <c r="AQ63">
        <v>-115.09823162000001</v>
      </c>
    </row>
    <row r="64" spans="1:43" x14ac:dyDescent="0.2">
      <c r="A64" s="19">
        <f>'[4]De Raw'!$A62</f>
        <v>8.2351713065698142</v>
      </c>
      <c r="B64" t="s">
        <v>2338</v>
      </c>
      <c r="C64" s="1">
        <f t="shared" si="0"/>
        <v>8.1520198401638808</v>
      </c>
      <c r="D64" s="1">
        <f t="shared" si="1"/>
        <v>8.0458745941047738E-3</v>
      </c>
      <c r="E64" s="1">
        <f t="shared" si="2"/>
        <v>8.1380640288706054</v>
      </c>
      <c r="F64" s="1">
        <f t="shared" si="3"/>
        <v>-5.9099366991706148E-3</v>
      </c>
      <c r="G64" s="1">
        <f t="shared" si="4"/>
        <v>8.1450419345172431</v>
      </c>
      <c r="H64" s="1">
        <f t="shared" si="5"/>
        <v>1.0679689474670795E-3</v>
      </c>
      <c r="I64" s="1">
        <f t="shared" si="6"/>
        <v>8.1738195201516834</v>
      </c>
      <c r="J64" s="1">
        <f t="shared" si="7"/>
        <v>2.9845554581907408E-2</v>
      </c>
      <c r="K64" s="1">
        <f t="shared" si="8"/>
        <v>8.121604454683645</v>
      </c>
      <c r="L64" s="1">
        <f t="shared" si="9"/>
        <v>-2.2369510886131039E-2</v>
      </c>
      <c r="M64" s="1">
        <f t="shared" si="10"/>
        <v>8.1477119874176651</v>
      </c>
      <c r="N64" s="1">
        <f t="shared" si="11"/>
        <v>3.7380218478890725E-3</v>
      </c>
      <c r="P64" s="1">
        <f t="shared" si="12"/>
        <v>8.1433003944600042</v>
      </c>
      <c r="Q64" s="1">
        <f t="shared" si="13"/>
        <v>-6.735711097718422E-4</v>
      </c>
      <c r="R64" s="1">
        <f t="shared" si="14"/>
        <v>8.1446475366795479</v>
      </c>
      <c r="S64" s="1">
        <f t="shared" si="15"/>
        <v>6.735711097718422E-4</v>
      </c>
      <c r="T64" s="18">
        <f t="shared" si="16"/>
        <v>8.143973965569776</v>
      </c>
      <c r="U64" s="1">
        <f t="shared" si="17"/>
        <v>0</v>
      </c>
      <c r="W64" t="s">
        <v>2338</v>
      </c>
      <c r="X64">
        <v>-363.78943995999998</v>
      </c>
      <c r="Y64">
        <v>-362.23010925</v>
      </c>
      <c r="Z64">
        <v>-363.78193986999997</v>
      </c>
      <c r="AA64">
        <v>-362.22283722999998</v>
      </c>
      <c r="AB64">
        <v>-115.58611899</v>
      </c>
      <c r="AC64">
        <v>-115.10078332000001</v>
      </c>
      <c r="AD64">
        <v>-115.58347387000001</v>
      </c>
      <c r="AE64">
        <v>-115.09818849</v>
      </c>
      <c r="AF64">
        <v>-248.19032989999999</v>
      </c>
      <c r="AG64">
        <v>-247.12161595000001</v>
      </c>
      <c r="AH64">
        <v>-248.18544019000001</v>
      </c>
      <c r="AI64">
        <v>-247.11688028</v>
      </c>
      <c r="AJ64">
        <v>-248.19033979</v>
      </c>
      <c r="AK64">
        <v>-247.12162026999999</v>
      </c>
      <c r="AL64">
        <v>-248.18548007999999</v>
      </c>
      <c r="AM64">
        <v>-247.11691665000001</v>
      </c>
      <c r="AN64">
        <v>-115.58613133999999</v>
      </c>
      <c r="AO64">
        <v>-115.10079007</v>
      </c>
      <c r="AP64">
        <v>-115.58351718999999</v>
      </c>
      <c r="AQ64">
        <v>-115.09822828</v>
      </c>
    </row>
    <row r="65" spans="1:43" x14ac:dyDescent="0.2">
      <c r="A65" s="19">
        <f>'[4]De Raw'!$A63</f>
        <v>8.2889771466794109</v>
      </c>
      <c r="B65" t="s">
        <v>2337</v>
      </c>
      <c r="C65" s="1">
        <f t="shared" si="0"/>
        <v>8.1890366255774385</v>
      </c>
      <c r="D65" s="1">
        <f t="shared" si="1"/>
        <v>7.9172118332788699E-3</v>
      </c>
      <c r="E65" s="1">
        <f t="shared" si="2"/>
        <v>8.1762919076168181</v>
      </c>
      <c r="F65" s="1">
        <f t="shared" si="3"/>
        <v>-4.8275061273415076E-3</v>
      </c>
      <c r="G65" s="1">
        <f t="shared" si="4"/>
        <v>8.1826642665971292</v>
      </c>
      <c r="H65" s="1">
        <f t="shared" si="5"/>
        <v>1.5448528529695693E-3</v>
      </c>
      <c r="I65" s="1">
        <f t="shared" si="6"/>
        <v>8.2098448405534636</v>
      </c>
      <c r="J65" s="1">
        <f t="shared" si="7"/>
        <v>2.8725426809304011E-2</v>
      </c>
      <c r="K65" s="1">
        <f t="shared" si="8"/>
        <v>8.1632083345427482</v>
      </c>
      <c r="L65" s="1">
        <f t="shared" si="9"/>
        <v>-1.7911079201411439E-2</v>
      </c>
      <c r="M65" s="1">
        <f t="shared" si="10"/>
        <v>8.186526587548105</v>
      </c>
      <c r="N65" s="1">
        <f t="shared" si="11"/>
        <v>5.4071738039453976E-3</v>
      </c>
      <c r="P65" s="1">
        <f t="shared" si="12"/>
        <v>8.1807137464902429</v>
      </c>
      <c r="Q65" s="1">
        <f t="shared" si="13"/>
        <v>-4.0566725391677494E-4</v>
      </c>
      <c r="R65" s="1">
        <f t="shared" si="14"/>
        <v>8.1815250809980729</v>
      </c>
      <c r="S65" s="1">
        <f t="shared" si="15"/>
        <v>4.0566725391322223E-4</v>
      </c>
      <c r="T65" s="18">
        <f t="shared" si="16"/>
        <v>8.1811194137441596</v>
      </c>
      <c r="U65" s="1">
        <f t="shared" si="17"/>
        <v>0</v>
      </c>
      <c r="W65" t="s">
        <v>2337</v>
      </c>
      <c r="X65">
        <v>-363.78949895</v>
      </c>
      <c r="Y65">
        <v>-362.23090444000002</v>
      </c>
      <c r="Z65">
        <v>-363.78199727999998</v>
      </c>
      <c r="AA65">
        <v>-362.22363084</v>
      </c>
      <c r="AB65">
        <v>-115.58611899</v>
      </c>
      <c r="AC65">
        <v>-115.10078332000001</v>
      </c>
      <c r="AD65">
        <v>-115.58347387000001</v>
      </c>
      <c r="AE65">
        <v>-115.09818849</v>
      </c>
      <c r="AF65">
        <v>-248.19032989999999</v>
      </c>
      <c r="AG65">
        <v>-247.12161595000001</v>
      </c>
      <c r="AH65">
        <v>-248.18544019000001</v>
      </c>
      <c r="AI65">
        <v>-247.11688028</v>
      </c>
      <c r="AJ65">
        <v>-248.19033870000001</v>
      </c>
      <c r="AK65">
        <v>-247.12161982999999</v>
      </c>
      <c r="AL65">
        <v>-248.18547536</v>
      </c>
      <c r="AM65">
        <v>-247.11691384</v>
      </c>
      <c r="AN65">
        <v>-115.5861305</v>
      </c>
      <c r="AO65">
        <v>-115.10078942</v>
      </c>
      <c r="AP65">
        <v>-115.58351302</v>
      </c>
      <c r="AQ65">
        <v>-115.09822516</v>
      </c>
    </row>
    <row r="66" spans="1:43" x14ac:dyDescent="0.2">
      <c r="A66" s="19">
        <f>'[4]De Raw'!$A64</f>
        <v>8.0718846559119282</v>
      </c>
      <c r="B66" t="s">
        <v>2336</v>
      </c>
      <c r="C66" s="1">
        <f t="shared" si="0"/>
        <v>7.9645890276305193</v>
      </c>
      <c r="D66" s="1">
        <f t="shared" si="1"/>
        <v>7.6511341190412807E-3</v>
      </c>
      <c r="E66" s="1">
        <f t="shared" si="2"/>
        <v>7.9529361762099837</v>
      </c>
      <c r="F66" s="1">
        <f t="shared" si="3"/>
        <v>-4.0017173014943452E-3</v>
      </c>
      <c r="G66" s="1">
        <f t="shared" si="4"/>
        <v>7.9587626019202515</v>
      </c>
      <c r="H66" s="1">
        <f t="shared" si="5"/>
        <v>1.8247084087734677E-3</v>
      </c>
      <c r="I66" s="1">
        <f t="shared" si="6"/>
        <v>7.9841045730455154</v>
      </c>
      <c r="J66" s="1">
        <f t="shared" si="7"/>
        <v>2.7166679534037286E-2</v>
      </c>
      <c r="K66" s="1">
        <f t="shared" si="8"/>
        <v>7.9425446188862567</v>
      </c>
      <c r="L66" s="1">
        <f t="shared" si="9"/>
        <v>-1.4393274625221331E-2</v>
      </c>
      <c r="M66" s="1">
        <f t="shared" si="10"/>
        <v>7.9633245959658865</v>
      </c>
      <c r="N66" s="1">
        <f t="shared" si="11"/>
        <v>6.3867024544084217E-3</v>
      </c>
      <c r="P66" s="1">
        <f t="shared" si="12"/>
        <v>7.9567831910896709</v>
      </c>
      <c r="Q66" s="1">
        <f t="shared" si="13"/>
        <v>-1.5470242180715132E-4</v>
      </c>
      <c r="R66" s="1">
        <f t="shared" si="14"/>
        <v>7.9570925959332852</v>
      </c>
      <c r="S66" s="1">
        <f t="shared" si="15"/>
        <v>1.5470242180715132E-4</v>
      </c>
      <c r="T66" s="18">
        <f t="shared" si="16"/>
        <v>7.9569378935114781</v>
      </c>
      <c r="U66" s="1">
        <f t="shared" si="17"/>
        <v>0</v>
      </c>
      <c r="W66" t="s">
        <v>2336</v>
      </c>
      <c r="X66">
        <v>-363.78914127000002</v>
      </c>
      <c r="Y66">
        <v>-362.23118553</v>
      </c>
      <c r="Z66">
        <v>-363.78163754000002</v>
      </c>
      <c r="AA66">
        <v>-362.22390904999997</v>
      </c>
      <c r="AB66">
        <v>-115.58611899</v>
      </c>
      <c r="AC66">
        <v>-115.10078332000001</v>
      </c>
      <c r="AD66">
        <v>-115.58347387000001</v>
      </c>
      <c r="AE66">
        <v>-115.09818849</v>
      </c>
      <c r="AF66">
        <v>-248.19032989999999</v>
      </c>
      <c r="AG66">
        <v>-247.12161595000001</v>
      </c>
      <c r="AH66">
        <v>-248.18544019000001</v>
      </c>
      <c r="AI66">
        <v>-247.11688028</v>
      </c>
      <c r="AJ66">
        <v>-248.19033772</v>
      </c>
      <c r="AK66">
        <v>-247.12161945</v>
      </c>
      <c r="AL66">
        <v>-248.18547118000001</v>
      </c>
      <c r="AM66">
        <v>-247.11691164999999</v>
      </c>
      <c r="AN66">
        <v>-115.58612974</v>
      </c>
      <c r="AO66">
        <v>-115.10078874</v>
      </c>
      <c r="AP66">
        <v>-115.58350910999999</v>
      </c>
      <c r="AQ66">
        <v>-115.09822250000001</v>
      </c>
    </row>
    <row r="67" spans="1:43" x14ac:dyDescent="0.2">
      <c r="A67" s="19">
        <f>'[4]De Raw'!$A65</f>
        <v>7.6915252715233393</v>
      </c>
      <c r="B67" t="s">
        <v>2335</v>
      </c>
      <c r="C67" s="1">
        <f t="shared" si="0"/>
        <v>7.5834899580724962</v>
      </c>
      <c r="D67" s="1">
        <f t="shared" si="1"/>
        <v>7.2564258586718111E-3</v>
      </c>
      <c r="E67" s="1">
        <f t="shared" si="2"/>
        <v>7.5728222965637597</v>
      </c>
      <c r="F67" s="1">
        <f t="shared" si="3"/>
        <v>-3.4112356500646257E-3</v>
      </c>
      <c r="G67" s="1">
        <f t="shared" si="4"/>
        <v>7.5781561273181275</v>
      </c>
      <c r="H67" s="1">
        <f t="shared" si="5"/>
        <v>1.9225951043031486E-3</v>
      </c>
      <c r="I67" s="1">
        <f t="shared" si="6"/>
        <v>7.6015245810698042</v>
      </c>
      <c r="J67" s="1">
        <f t="shared" si="7"/>
        <v>2.5291048855979881E-2</v>
      </c>
      <c r="K67" s="1">
        <f t="shared" si="8"/>
        <v>7.5644011190636311</v>
      </c>
      <c r="L67" s="1">
        <f t="shared" si="9"/>
        <v>-1.1832413150193233E-2</v>
      </c>
      <c r="M67" s="1">
        <f t="shared" si="10"/>
        <v>7.5829628500667177</v>
      </c>
      <c r="N67" s="1">
        <f t="shared" si="11"/>
        <v>6.729317852893324E-3</v>
      </c>
      <c r="P67" s="1">
        <f t="shared" si="12"/>
        <v>7.5762764615393863</v>
      </c>
      <c r="Q67" s="1">
        <f t="shared" si="13"/>
        <v>4.2929325561935627E-5</v>
      </c>
      <c r="R67" s="1">
        <f t="shared" si="14"/>
        <v>7.5761906028882633</v>
      </c>
      <c r="S67" s="1">
        <f t="shared" si="15"/>
        <v>-4.2929325561047449E-5</v>
      </c>
      <c r="T67" s="18">
        <f t="shared" si="16"/>
        <v>7.5762335322138243</v>
      </c>
      <c r="U67" s="1">
        <f t="shared" si="17"/>
        <v>0</v>
      </c>
      <c r="W67" t="s">
        <v>2335</v>
      </c>
      <c r="X67">
        <v>-363.78853394999999</v>
      </c>
      <c r="Y67">
        <v>-362.23112815000002</v>
      </c>
      <c r="Z67">
        <v>-363.78102785999999</v>
      </c>
      <c r="AA67">
        <v>-362.22384846</v>
      </c>
      <c r="AB67">
        <v>-115.58611899</v>
      </c>
      <c r="AC67">
        <v>-115.10078332000001</v>
      </c>
      <c r="AD67">
        <v>-115.58347387000001</v>
      </c>
      <c r="AE67">
        <v>-115.09818849</v>
      </c>
      <c r="AF67">
        <v>-248.19032989999999</v>
      </c>
      <c r="AG67">
        <v>-247.12161595000001</v>
      </c>
      <c r="AH67">
        <v>-248.18544019000001</v>
      </c>
      <c r="AI67">
        <v>-247.11688028</v>
      </c>
      <c r="AJ67">
        <v>-248.19033683999999</v>
      </c>
      <c r="AK67">
        <v>-247.12161911999999</v>
      </c>
      <c r="AL67">
        <v>-248.18546756000001</v>
      </c>
      <c r="AM67">
        <v>-247.11690981999999</v>
      </c>
      <c r="AN67">
        <v>-115.58612905</v>
      </c>
      <c r="AO67">
        <v>-115.10078818</v>
      </c>
      <c r="AP67">
        <v>-115.58350566</v>
      </c>
      <c r="AQ67">
        <v>-115.09822014</v>
      </c>
    </row>
    <row r="68" spans="1:43" x14ac:dyDescent="0.2">
      <c r="A68" s="19">
        <f>'[4]De Raw'!$A66</f>
        <v>6.1875311830043405</v>
      </c>
      <c r="B68" t="s">
        <v>2334</v>
      </c>
      <c r="C68" s="1">
        <f t="shared" si="0"/>
        <v>6.0967254246237603</v>
      </c>
      <c r="D68" s="1">
        <f t="shared" si="1"/>
        <v>5.8106542149634066E-3</v>
      </c>
      <c r="E68" s="1">
        <f t="shared" si="2"/>
        <v>6.0885301505444893</v>
      </c>
      <c r="F68" s="1">
        <f t="shared" si="3"/>
        <v>-2.3846198643076022E-3</v>
      </c>
      <c r="G68" s="1">
        <f t="shared" si="4"/>
        <v>6.0926277875841244</v>
      </c>
      <c r="H68" s="1">
        <f t="shared" si="5"/>
        <v>1.7130171753274581E-3</v>
      </c>
      <c r="I68" s="1">
        <f t="shared" si="6"/>
        <v>6.1103423807322468</v>
      </c>
      <c r="J68" s="1">
        <f t="shared" si="7"/>
        <v>1.9427610323449862E-2</v>
      </c>
      <c r="K68" s="1">
        <f t="shared" si="8"/>
        <v>6.0834786990572738</v>
      </c>
      <c r="L68" s="1">
        <f t="shared" si="9"/>
        <v>-7.4360713515231325E-3</v>
      </c>
      <c r="M68" s="1">
        <f t="shared" si="10"/>
        <v>6.0969105398947603</v>
      </c>
      <c r="N68" s="1">
        <f t="shared" si="11"/>
        <v>5.9957694859633648E-3</v>
      </c>
      <c r="P68" s="1">
        <f t="shared" si="12"/>
        <v>6.0912789084590067</v>
      </c>
      <c r="Q68" s="1">
        <f t="shared" si="13"/>
        <v>3.6413805020973911E-4</v>
      </c>
      <c r="R68" s="1">
        <f t="shared" si="14"/>
        <v>6.090550632358589</v>
      </c>
      <c r="S68" s="1">
        <f t="shared" si="15"/>
        <v>-3.6413805020796275E-4</v>
      </c>
      <c r="T68" s="18">
        <f t="shared" si="16"/>
        <v>6.0909147704087969</v>
      </c>
      <c r="U68" s="1">
        <f t="shared" si="17"/>
        <v>0</v>
      </c>
      <c r="W68" t="s">
        <v>2334</v>
      </c>
      <c r="X68">
        <v>-363.78616463999998</v>
      </c>
      <c r="Y68">
        <v>-362.22998661000003</v>
      </c>
      <c r="Z68">
        <v>-363.77865150999997</v>
      </c>
      <c r="AA68">
        <v>-362.22269548000003</v>
      </c>
      <c r="AB68">
        <v>-115.58611899</v>
      </c>
      <c r="AC68">
        <v>-115.10078332000001</v>
      </c>
      <c r="AD68">
        <v>-115.58347387000001</v>
      </c>
      <c r="AE68">
        <v>-115.09818849</v>
      </c>
      <c r="AF68">
        <v>-248.19032989999999</v>
      </c>
      <c r="AG68">
        <v>-247.12161595000001</v>
      </c>
      <c r="AH68">
        <v>-248.18544019000001</v>
      </c>
      <c r="AI68">
        <v>-247.11688028</v>
      </c>
      <c r="AJ68">
        <v>-248.19033469999999</v>
      </c>
      <c r="AK68">
        <v>-247.12161839000001</v>
      </c>
      <c r="AL68">
        <v>-248.18545911000001</v>
      </c>
      <c r="AM68">
        <v>-247.11690386999999</v>
      </c>
      <c r="AN68">
        <v>-115.58612725</v>
      </c>
      <c r="AO68">
        <v>-115.10078725</v>
      </c>
      <c r="AP68">
        <v>-115.58349776</v>
      </c>
      <c r="AQ68">
        <v>-115.09821319</v>
      </c>
    </row>
    <row r="69" spans="1:43" x14ac:dyDescent="0.2">
      <c r="A69" s="19">
        <f>'[4]De Raw'!$A67</f>
        <v>3.6465947464783315</v>
      </c>
      <c r="B69" t="s">
        <v>2333</v>
      </c>
      <c r="C69" s="1">
        <f t="shared" si="0"/>
        <v>3.5996266705290321</v>
      </c>
      <c r="D69" s="1">
        <f t="shared" si="1"/>
        <v>3.6740101463954566E-3</v>
      </c>
      <c r="E69" s="1">
        <f t="shared" si="2"/>
        <v>3.5946505201702124</v>
      </c>
      <c r="F69" s="1">
        <f t="shared" si="3"/>
        <v>-1.302140212424252E-3</v>
      </c>
      <c r="G69" s="1">
        <f t="shared" si="4"/>
        <v>3.5971385953496222</v>
      </c>
      <c r="H69" s="1">
        <f t="shared" si="5"/>
        <v>1.1859349669856023E-3</v>
      </c>
      <c r="I69" s="1">
        <f t="shared" si="6"/>
        <v>3.6078031192727003</v>
      </c>
      <c r="J69" s="1">
        <f t="shared" si="7"/>
        <v>1.1850458890063642E-2</v>
      </c>
      <c r="K69" s="1">
        <f t="shared" si="8"/>
        <v>3.5924040361616041</v>
      </c>
      <c r="L69" s="1">
        <f t="shared" si="9"/>
        <v>-3.5486242210325258E-3</v>
      </c>
      <c r="M69" s="1">
        <f t="shared" si="10"/>
        <v>3.6001035777171522</v>
      </c>
      <c r="N69" s="1">
        <f t="shared" si="11"/>
        <v>4.1509173345155581E-3</v>
      </c>
      <c r="P69" s="1">
        <f t="shared" si="12"/>
        <v>3.5963562509214584</v>
      </c>
      <c r="Q69" s="1">
        <f t="shared" si="13"/>
        <v>4.035905388217742E-4</v>
      </c>
      <c r="R69" s="1">
        <f t="shared" si="14"/>
        <v>3.5955490698438153</v>
      </c>
      <c r="S69" s="1">
        <f t="shared" si="15"/>
        <v>-4.0359053882133011E-4</v>
      </c>
      <c r="T69" s="18">
        <f t="shared" si="16"/>
        <v>3.5959526603826366</v>
      </c>
      <c r="U69" s="1">
        <f t="shared" si="17"/>
        <v>0</v>
      </c>
      <c r="W69" t="s">
        <v>2333</v>
      </c>
      <c r="X69">
        <v>-363.78218526000001</v>
      </c>
      <c r="Y69">
        <v>-362.22724894999999</v>
      </c>
      <c r="Z69">
        <v>-363.77466346</v>
      </c>
      <c r="AA69">
        <v>-362.21994444000001</v>
      </c>
      <c r="AB69">
        <v>-115.58611899</v>
      </c>
      <c r="AC69">
        <v>-115.10078332000001</v>
      </c>
      <c r="AD69">
        <v>-115.58347387000001</v>
      </c>
      <c r="AE69">
        <v>-115.09818849</v>
      </c>
      <c r="AF69">
        <v>-248.19032989999999</v>
      </c>
      <c r="AG69">
        <v>-247.12161595000001</v>
      </c>
      <c r="AH69">
        <v>-248.18544019000001</v>
      </c>
      <c r="AI69">
        <v>-247.11688028</v>
      </c>
      <c r="AJ69">
        <v>-248.19033252</v>
      </c>
      <c r="AK69">
        <v>-247.12161746000001</v>
      </c>
      <c r="AL69">
        <v>-248.18545005999999</v>
      </c>
      <c r="AM69">
        <v>-247.11689518</v>
      </c>
      <c r="AN69">
        <v>-115.58612429999999</v>
      </c>
      <c r="AO69">
        <v>-115.10078616</v>
      </c>
      <c r="AP69">
        <v>-115.58348854</v>
      </c>
      <c r="AQ69">
        <v>-115.09820418</v>
      </c>
    </row>
    <row r="70" spans="1:43" x14ac:dyDescent="0.2">
      <c r="A70" s="19">
        <f>'[4]De Raw'!$A68</f>
        <v>1.0975087505549643</v>
      </c>
      <c r="B70" t="s">
        <v>2332</v>
      </c>
      <c r="C70" s="1">
        <f t="shared" si="0"/>
        <v>1.0928140693731467</v>
      </c>
      <c r="D70" s="1">
        <f t="shared" si="1"/>
        <v>1.005260624753701E-3</v>
      </c>
      <c r="E70" s="1">
        <f t="shared" si="2"/>
        <v>1.0911950948629539</v>
      </c>
      <c r="F70" s="1">
        <f t="shared" si="3"/>
        <v>-6.1371388543918215E-4</v>
      </c>
      <c r="G70" s="1">
        <f t="shared" si="4"/>
        <v>1.0920045821180504</v>
      </c>
      <c r="H70" s="1">
        <f t="shared" si="5"/>
        <v>1.9577336965737047E-4</v>
      </c>
      <c r="I70" s="1">
        <f t="shared" si="6"/>
        <v>1.0946150215686807</v>
      </c>
      <c r="J70" s="1">
        <f t="shared" si="7"/>
        <v>2.8062128202877012E-3</v>
      </c>
      <c r="K70" s="1">
        <f t="shared" si="8"/>
        <v>1.0903730573722319</v>
      </c>
      <c r="L70" s="1">
        <f t="shared" si="9"/>
        <v>-1.4357513761611429E-3</v>
      </c>
      <c r="M70" s="1">
        <f t="shared" si="10"/>
        <v>1.0924940394704563</v>
      </c>
      <c r="N70" s="1">
        <f t="shared" si="11"/>
        <v>6.8523072206327917E-4</v>
      </c>
      <c r="P70" s="1">
        <f t="shared" si="12"/>
        <v>1.0920937237124295</v>
      </c>
      <c r="Q70" s="1">
        <f t="shared" si="13"/>
        <v>2.8491496403648675E-4</v>
      </c>
      <c r="R70" s="1">
        <f t="shared" si="14"/>
        <v>1.0915238937843559</v>
      </c>
      <c r="S70" s="1">
        <f t="shared" si="15"/>
        <v>-2.8491496403715288E-4</v>
      </c>
      <c r="T70" s="18">
        <f t="shared" si="16"/>
        <v>1.091808808748393</v>
      </c>
      <c r="U70" s="1">
        <f t="shared" si="17"/>
        <v>0</v>
      </c>
      <c r="W70" t="s">
        <v>2332</v>
      </c>
      <c r="X70">
        <v>-363.77819040000003</v>
      </c>
      <c r="Y70">
        <v>-362.22404474000001</v>
      </c>
      <c r="Z70">
        <v>-363.77065843999998</v>
      </c>
      <c r="AA70">
        <v>-362.21672285</v>
      </c>
      <c r="AB70">
        <v>-115.58611899</v>
      </c>
      <c r="AC70">
        <v>-115.10078332000001</v>
      </c>
      <c r="AD70">
        <v>-115.58347387000001</v>
      </c>
      <c r="AE70">
        <v>-115.09818849</v>
      </c>
      <c r="AF70">
        <v>-248.19032989999999</v>
      </c>
      <c r="AG70">
        <v>-247.12161595000001</v>
      </c>
      <c r="AH70">
        <v>-248.18544019000001</v>
      </c>
      <c r="AI70">
        <v>-247.11688028</v>
      </c>
      <c r="AJ70">
        <v>-248.19033063000001</v>
      </c>
      <c r="AK70">
        <v>-247.12161635999999</v>
      </c>
      <c r="AL70">
        <v>-248.18544262</v>
      </c>
      <c r="AM70">
        <v>-247.11688491000001</v>
      </c>
      <c r="AN70">
        <v>-115.58612084000001</v>
      </c>
      <c r="AO70">
        <v>-115.10078439999999</v>
      </c>
      <c r="AP70">
        <v>-115.5834782</v>
      </c>
      <c r="AQ70">
        <v>-115.09819352</v>
      </c>
    </row>
    <row r="71" spans="1:43" x14ac:dyDescent="0.2">
      <c r="A71" s="19">
        <f>'[4]De Raw'!$A69</f>
        <v>4.6751331412528483</v>
      </c>
      <c r="B71" t="s">
        <v>2331</v>
      </c>
      <c r="C71" s="1">
        <f t="shared" si="0"/>
        <v>4.6966074029345624</v>
      </c>
      <c r="D71" s="1">
        <f t="shared" si="1"/>
        <v>1.0768463331613631E-2</v>
      </c>
      <c r="E71" s="1">
        <f t="shared" si="2"/>
        <v>4.6843646925976437</v>
      </c>
      <c r="F71" s="1">
        <f t="shared" si="3"/>
        <v>-1.4742470053050738E-3</v>
      </c>
      <c r="G71" s="1">
        <f t="shared" si="4"/>
        <v>4.690486047766103</v>
      </c>
      <c r="H71" s="1">
        <f t="shared" si="5"/>
        <v>4.6471081631542788E-3</v>
      </c>
      <c r="I71" s="1">
        <f t="shared" si="6"/>
        <v>4.7311894514828525</v>
      </c>
      <c r="J71" s="1">
        <f t="shared" si="7"/>
        <v>4.5350511879903799E-2</v>
      </c>
      <c r="K71" s="1">
        <f t="shared" si="8"/>
        <v>4.6730193208441726</v>
      </c>
      <c r="L71" s="1">
        <f t="shared" si="9"/>
        <v>-1.281961875877613E-2</v>
      </c>
      <c r="M71" s="1">
        <f t="shared" si="10"/>
        <v>4.7021043861635121</v>
      </c>
      <c r="N71" s="1">
        <f t="shared" si="11"/>
        <v>1.626544656056339E-2</v>
      </c>
      <c r="P71" s="1">
        <f t="shared" si="12"/>
        <v>4.6827752597648296</v>
      </c>
      <c r="Q71" s="1">
        <f t="shared" si="13"/>
        <v>-3.063679838119171E-3</v>
      </c>
      <c r="R71" s="1">
        <f t="shared" si="14"/>
        <v>4.688902619441067</v>
      </c>
      <c r="S71" s="1">
        <f t="shared" si="15"/>
        <v>3.0636798381182828E-3</v>
      </c>
      <c r="T71" s="18">
        <f t="shared" si="16"/>
        <v>4.6858389396029487</v>
      </c>
      <c r="U71" s="1">
        <f t="shared" si="17"/>
        <v>0</v>
      </c>
      <c r="W71" t="s">
        <v>2331</v>
      </c>
      <c r="X71">
        <v>-191.96130131000001</v>
      </c>
      <c r="Y71">
        <v>-191.17223530999999</v>
      </c>
      <c r="Z71">
        <v>-191.95670627999999</v>
      </c>
      <c r="AA71">
        <v>-191.16775849000001</v>
      </c>
      <c r="AB71">
        <v>-115.58628528</v>
      </c>
      <c r="AC71">
        <v>-115.10118276999999</v>
      </c>
      <c r="AD71">
        <v>-115.58363841000001</v>
      </c>
      <c r="AE71">
        <v>-115.09858269</v>
      </c>
      <c r="AF71">
        <v>-76.367531510000006</v>
      </c>
      <c r="AG71">
        <v>-76.067008819999998</v>
      </c>
      <c r="AH71">
        <v>-76.365528240000003</v>
      </c>
      <c r="AI71">
        <v>-76.065102969999998</v>
      </c>
      <c r="AJ71">
        <v>-76.367544420000002</v>
      </c>
      <c r="AK71">
        <v>-76.067014360000002</v>
      </c>
      <c r="AL71">
        <v>-76.365593959999998</v>
      </c>
      <c r="AM71">
        <v>-76.065137429999993</v>
      </c>
      <c r="AN71">
        <v>-115.58629188</v>
      </c>
      <c r="AO71">
        <v>-115.10118713999999</v>
      </c>
      <c r="AP71">
        <v>-115.58366538999999</v>
      </c>
      <c r="AQ71">
        <v>-115.09859830000001</v>
      </c>
    </row>
    <row r="72" spans="1:43" x14ac:dyDescent="0.2">
      <c r="A72" s="19">
        <f>'[4]De Raw'!$A70</f>
        <v>5.0170285767353775</v>
      </c>
      <c r="B72" t="s">
        <v>2330</v>
      </c>
      <c r="C72" s="1">
        <f t="shared" si="0"/>
        <v>5.0141899608817466</v>
      </c>
      <c r="D72" s="1">
        <f t="shared" si="1"/>
        <v>1.0547563473887855E-2</v>
      </c>
      <c r="E72" s="1">
        <f t="shared" si="2"/>
        <v>5.0030642174669895</v>
      </c>
      <c r="F72" s="1">
        <f t="shared" si="3"/>
        <v>-5.7817994086928337E-4</v>
      </c>
      <c r="G72" s="1">
        <f t="shared" si="4"/>
        <v>5.0086270891743681</v>
      </c>
      <c r="H72" s="1">
        <f t="shared" si="5"/>
        <v>4.984691766509286E-3</v>
      </c>
      <c r="I72" s="1">
        <f t="shared" si="6"/>
        <v>5.0474981651511062</v>
      </c>
      <c r="J72" s="1">
        <f t="shared" si="7"/>
        <v>4.3855767743247398E-2</v>
      </c>
      <c r="K72" s="1">
        <f t="shared" si="8"/>
        <v>4.9946806905310588</v>
      </c>
      <c r="L72" s="1">
        <f t="shared" si="9"/>
        <v>-8.9617068767999797E-3</v>
      </c>
      <c r="M72" s="1">
        <f t="shared" si="10"/>
        <v>5.0210894278410825</v>
      </c>
      <c r="N72" s="1">
        <f t="shared" si="11"/>
        <v>1.7447030433223709E-2</v>
      </c>
      <c r="P72" s="1">
        <f t="shared" si="12"/>
        <v>5.0008673305136488</v>
      </c>
      <c r="Q72" s="1">
        <f t="shared" si="13"/>
        <v>-2.775066894209921E-3</v>
      </c>
      <c r="R72" s="1">
        <f t="shared" si="14"/>
        <v>5.0064174643020687</v>
      </c>
      <c r="S72" s="1">
        <f t="shared" si="15"/>
        <v>2.775066894209921E-3</v>
      </c>
      <c r="T72" s="18">
        <f t="shared" si="16"/>
        <v>5.0036423974078588</v>
      </c>
      <c r="U72" s="1">
        <f t="shared" si="17"/>
        <v>0</v>
      </c>
      <c r="W72" t="s">
        <v>2330</v>
      </c>
      <c r="X72">
        <v>-191.96180741000001</v>
      </c>
      <c r="Y72">
        <v>-191.17336291000001</v>
      </c>
      <c r="Z72">
        <v>-191.95721035</v>
      </c>
      <c r="AA72">
        <v>-191.16888850000001</v>
      </c>
      <c r="AB72">
        <v>-115.58628528</v>
      </c>
      <c r="AC72">
        <v>-115.10118276999999</v>
      </c>
      <c r="AD72">
        <v>-115.58363841000001</v>
      </c>
      <c r="AE72">
        <v>-115.09858269</v>
      </c>
      <c r="AF72">
        <v>-76.367531510000006</v>
      </c>
      <c r="AG72">
        <v>-76.067008819999998</v>
      </c>
      <c r="AH72">
        <v>-76.365528240000003</v>
      </c>
      <c r="AI72">
        <v>-76.065102969999998</v>
      </c>
      <c r="AJ72">
        <v>-76.367543220000002</v>
      </c>
      <c r="AK72">
        <v>-76.067013840000001</v>
      </c>
      <c r="AL72">
        <v>-76.365588869999996</v>
      </c>
      <c r="AM72">
        <v>-76.065136289999998</v>
      </c>
      <c r="AN72">
        <v>-115.5862913</v>
      </c>
      <c r="AO72">
        <v>-115.10118657</v>
      </c>
      <c r="AP72">
        <v>-115.58366195000001</v>
      </c>
      <c r="AQ72">
        <v>-115.09859718</v>
      </c>
    </row>
    <row r="73" spans="1:43" x14ac:dyDescent="0.2">
      <c r="A73" s="19">
        <f>'[4]De Raw'!$A71</f>
        <v>5.0445817230263241</v>
      </c>
      <c r="B73" t="s">
        <v>2329</v>
      </c>
      <c r="C73" s="1">
        <f t="shared" si="0"/>
        <v>5.028572478616824</v>
      </c>
      <c r="D73" s="1">
        <f t="shared" si="1"/>
        <v>1.0103910956135387E-2</v>
      </c>
      <c r="E73" s="1">
        <f t="shared" si="2"/>
        <v>5.0184695756780631</v>
      </c>
      <c r="F73" s="1">
        <f t="shared" si="3"/>
        <v>1.0080173744597687E-6</v>
      </c>
      <c r="G73" s="1">
        <f t="shared" si="4"/>
        <v>5.023521027147444</v>
      </c>
      <c r="H73" s="1">
        <f t="shared" si="5"/>
        <v>5.0524594867553674E-3</v>
      </c>
      <c r="I73" s="1">
        <f t="shared" si="6"/>
        <v>5.0601236563013208</v>
      </c>
      <c r="J73" s="1">
        <f t="shared" si="7"/>
        <v>4.1655088640632165E-2</v>
      </c>
      <c r="K73" s="1">
        <f t="shared" si="8"/>
        <v>5.0121819304939503</v>
      </c>
      <c r="L73" s="1">
        <f t="shared" si="9"/>
        <v>-6.2866371667382737E-3</v>
      </c>
      <c r="M73" s="1">
        <f t="shared" si="10"/>
        <v>5.0361527933976351</v>
      </c>
      <c r="N73" s="1">
        <f t="shared" si="11"/>
        <v>1.7684225736946502E-2</v>
      </c>
      <c r="P73" s="1">
        <f t="shared" si="12"/>
        <v>5.0159526245241368</v>
      </c>
      <c r="Q73" s="1">
        <f t="shared" si="13"/>
        <v>-2.5159431365517904E-3</v>
      </c>
      <c r="R73" s="1">
        <f t="shared" si="14"/>
        <v>5.0209845107972386</v>
      </c>
      <c r="S73" s="1">
        <f t="shared" si="15"/>
        <v>2.515943136550014E-3</v>
      </c>
      <c r="T73" s="18">
        <f t="shared" si="16"/>
        <v>5.0184685676606886</v>
      </c>
      <c r="U73" s="1">
        <f t="shared" si="17"/>
        <v>0</v>
      </c>
      <c r="W73" t="s">
        <v>2329</v>
      </c>
      <c r="X73">
        <v>-191.96183033</v>
      </c>
      <c r="Y73">
        <v>-191.17389940000001</v>
      </c>
      <c r="Z73">
        <v>-191.95723047000001</v>
      </c>
      <c r="AA73">
        <v>-191.16942470999999</v>
      </c>
      <c r="AB73">
        <v>-115.58628528</v>
      </c>
      <c r="AC73">
        <v>-115.10118276999999</v>
      </c>
      <c r="AD73">
        <v>-115.58363841000001</v>
      </c>
      <c r="AE73">
        <v>-115.09858269</v>
      </c>
      <c r="AF73">
        <v>-76.367531510000006</v>
      </c>
      <c r="AG73">
        <v>-76.067008819999998</v>
      </c>
      <c r="AH73">
        <v>-76.365528240000003</v>
      </c>
      <c r="AI73">
        <v>-76.065102969999998</v>
      </c>
      <c r="AJ73">
        <v>-76.367542150000006</v>
      </c>
      <c r="AK73">
        <v>-76.06701339</v>
      </c>
      <c r="AL73">
        <v>-76.365584380000001</v>
      </c>
      <c r="AM73">
        <v>-76.065134880000002</v>
      </c>
      <c r="AN73">
        <v>-115.58629074</v>
      </c>
      <c r="AO73">
        <v>-115.1011859</v>
      </c>
      <c r="AP73">
        <v>-115.58365867000001</v>
      </c>
      <c r="AQ73">
        <v>-115.09859643</v>
      </c>
    </row>
    <row r="74" spans="1:43" x14ac:dyDescent="0.2">
      <c r="A74" s="19">
        <f>'[4]De Raw'!$A72</f>
        <v>4.8811313839727406</v>
      </c>
      <c r="B74" t="s">
        <v>2328</v>
      </c>
      <c r="C74" s="1">
        <f t="shared" si="0"/>
        <v>4.8595841702761415</v>
      </c>
      <c r="D74" s="1">
        <f t="shared" si="1"/>
        <v>9.5843360802705391E-3</v>
      </c>
      <c r="E74" s="1">
        <f t="shared" si="2"/>
        <v>4.8503974312207632</v>
      </c>
      <c r="F74" s="1">
        <f t="shared" si="3"/>
        <v>3.9759702489217119E-4</v>
      </c>
      <c r="G74" s="1">
        <f t="shared" si="4"/>
        <v>4.8549908007484524</v>
      </c>
      <c r="H74" s="1">
        <f t="shared" si="5"/>
        <v>4.9909665525813551E-3</v>
      </c>
      <c r="I74" s="1">
        <f t="shared" si="6"/>
        <v>4.8893092952938533</v>
      </c>
      <c r="J74" s="1">
        <f t="shared" si="7"/>
        <v>3.9309461097982279E-2</v>
      </c>
      <c r="K74" s="1">
        <f t="shared" si="8"/>
        <v>4.8456283590007008</v>
      </c>
      <c r="L74" s="1">
        <f t="shared" si="9"/>
        <v>-4.3714751951702269E-3</v>
      </c>
      <c r="M74" s="1">
        <f t="shared" si="10"/>
        <v>4.8674688271472775</v>
      </c>
      <c r="N74" s="1">
        <f t="shared" si="11"/>
        <v>1.746899295140647E-2</v>
      </c>
      <c r="P74" s="1">
        <f t="shared" si="12"/>
        <v>4.8476947015418341</v>
      </c>
      <c r="Q74" s="1">
        <f t="shared" si="13"/>
        <v>-2.3051326540368677E-3</v>
      </c>
      <c r="R74" s="1">
        <f t="shared" si="14"/>
        <v>4.8523049668499088</v>
      </c>
      <c r="S74" s="1">
        <f t="shared" si="15"/>
        <v>2.3051326540377559E-3</v>
      </c>
      <c r="T74" s="18">
        <f t="shared" si="16"/>
        <v>4.849999834195871</v>
      </c>
      <c r="U74" s="1">
        <f t="shared" si="17"/>
        <v>0</v>
      </c>
      <c r="W74" t="s">
        <v>2328</v>
      </c>
      <c r="X74">
        <v>-191.96156103000001</v>
      </c>
      <c r="Y74">
        <v>-191.17405389000001</v>
      </c>
      <c r="Z74">
        <v>-191.95695825999999</v>
      </c>
      <c r="AA74">
        <v>-191.16957732</v>
      </c>
      <c r="AB74">
        <v>-115.58628528</v>
      </c>
      <c r="AC74">
        <v>-115.10118276999999</v>
      </c>
      <c r="AD74">
        <v>-115.58363841000001</v>
      </c>
      <c r="AE74">
        <v>-115.09858269</v>
      </c>
      <c r="AF74">
        <v>-76.367531510000006</v>
      </c>
      <c r="AG74">
        <v>-76.067008819999998</v>
      </c>
      <c r="AH74">
        <v>-76.365528240000003</v>
      </c>
      <c r="AI74">
        <v>-76.065102969999998</v>
      </c>
      <c r="AJ74">
        <v>-76.367541209999999</v>
      </c>
      <c r="AK74">
        <v>-76.067013009999997</v>
      </c>
      <c r="AL74">
        <v>-76.365580429999994</v>
      </c>
      <c r="AM74">
        <v>-76.065132950000006</v>
      </c>
      <c r="AN74">
        <v>-115.58629022</v>
      </c>
      <c r="AO74">
        <v>-115.10118534</v>
      </c>
      <c r="AP74">
        <v>-115.58365583</v>
      </c>
      <c r="AQ74">
        <v>-115.09859577</v>
      </c>
    </row>
    <row r="75" spans="1:43" x14ac:dyDescent="0.2">
      <c r="A75" s="19">
        <f>'[4]De Raw'!$A73</f>
        <v>4.6095772733470444</v>
      </c>
      <c r="B75" t="s">
        <v>2327</v>
      </c>
      <c r="C75" s="1">
        <f t="shared" si="0"/>
        <v>4.5873328985965225</v>
      </c>
      <c r="D75" s="1">
        <f t="shared" si="1"/>
        <v>9.0384095752762406E-3</v>
      </c>
      <c r="E75" s="1">
        <f t="shared" si="2"/>
        <v>4.578961921878383</v>
      </c>
      <c r="F75" s="1">
        <f t="shared" si="3"/>
        <v>6.674328571367738E-4</v>
      </c>
      <c r="G75" s="1">
        <f t="shared" si="4"/>
        <v>4.5831474102374532</v>
      </c>
      <c r="H75" s="1">
        <f t="shared" si="5"/>
        <v>4.8529212162069513E-3</v>
      </c>
      <c r="I75" s="1">
        <f t="shared" si="6"/>
        <v>4.6152884468294149</v>
      </c>
      <c r="J75" s="1">
        <f t="shared" si="7"/>
        <v>3.6993957808168609E-2</v>
      </c>
      <c r="K75" s="1">
        <f t="shared" si="8"/>
        <v>4.5752721660162843</v>
      </c>
      <c r="L75" s="1">
        <f t="shared" si="9"/>
        <v>-3.0223230049619687E-3</v>
      </c>
      <c r="M75" s="1">
        <f t="shared" si="10"/>
        <v>4.5952803064228496</v>
      </c>
      <c r="N75" s="1">
        <f t="shared" si="11"/>
        <v>1.698581740160332E-2</v>
      </c>
      <c r="P75" s="1">
        <f t="shared" si="12"/>
        <v>4.5761512259721906</v>
      </c>
      <c r="Q75" s="1">
        <f t="shared" si="13"/>
        <v>-2.1432630490556548E-3</v>
      </c>
      <c r="R75" s="1">
        <f t="shared" si="14"/>
        <v>4.5804377520703001</v>
      </c>
      <c r="S75" s="1">
        <f t="shared" si="15"/>
        <v>2.1432630490538784E-3</v>
      </c>
      <c r="T75" s="18">
        <f t="shared" si="16"/>
        <v>4.5782944890212462</v>
      </c>
      <c r="U75" s="1">
        <f t="shared" si="17"/>
        <v>0</v>
      </c>
      <c r="W75" t="s">
        <v>2327</v>
      </c>
      <c r="X75">
        <v>-191.96112717</v>
      </c>
      <c r="Y75">
        <v>-191.17396768</v>
      </c>
      <c r="Z75">
        <v>-191.95652157999999</v>
      </c>
      <c r="AA75">
        <v>-191.16948793</v>
      </c>
      <c r="AB75">
        <v>-115.58628528</v>
      </c>
      <c r="AC75">
        <v>-115.10118276999999</v>
      </c>
      <c r="AD75">
        <v>-115.58363841000001</v>
      </c>
      <c r="AE75">
        <v>-115.09858269</v>
      </c>
      <c r="AF75">
        <v>-76.367531510000006</v>
      </c>
      <c r="AG75">
        <v>-76.067008819999998</v>
      </c>
      <c r="AH75">
        <v>-76.365528240000003</v>
      </c>
      <c r="AI75">
        <v>-76.065102969999998</v>
      </c>
      <c r="AJ75">
        <v>-76.367540390000002</v>
      </c>
      <c r="AK75">
        <v>-76.067012719999994</v>
      </c>
      <c r="AL75">
        <v>-76.365576930000003</v>
      </c>
      <c r="AM75">
        <v>-76.065130339999996</v>
      </c>
      <c r="AN75">
        <v>-115.58628974</v>
      </c>
      <c r="AO75">
        <v>-115.10118497000001</v>
      </c>
      <c r="AP75">
        <v>-115.58365349</v>
      </c>
      <c r="AQ75">
        <v>-115.09859486000001</v>
      </c>
    </row>
    <row r="76" spans="1:43" x14ac:dyDescent="0.2">
      <c r="A76" s="19">
        <f>'[4]De Raw'!$A74</f>
        <v>3.5976680384679915</v>
      </c>
      <c r="B76" t="s">
        <v>2326</v>
      </c>
      <c r="C76" s="1">
        <f t="shared" si="0"/>
        <v>3.5848425466807261</v>
      </c>
      <c r="D76" s="1">
        <f t="shared" si="1"/>
        <v>7.3291094068594909E-3</v>
      </c>
      <c r="E76" s="1">
        <f t="shared" si="2"/>
        <v>3.5784293996040639</v>
      </c>
      <c r="F76" s="1">
        <f t="shared" si="3"/>
        <v>9.1596233019730633E-4</v>
      </c>
      <c r="G76" s="1">
        <f t="shared" si="4"/>
        <v>3.581635973142395</v>
      </c>
      <c r="H76" s="1">
        <f t="shared" si="5"/>
        <v>4.1225358685283986E-3</v>
      </c>
      <c r="I76" s="1">
        <f t="shared" si="6"/>
        <v>3.60752701512336</v>
      </c>
      <c r="J76" s="1">
        <f t="shared" si="7"/>
        <v>3.0013577849493434E-2</v>
      </c>
      <c r="K76" s="1">
        <f t="shared" si="8"/>
        <v>3.5763586182521583</v>
      </c>
      <c r="L76" s="1">
        <f t="shared" si="9"/>
        <v>-1.154819021708331E-3</v>
      </c>
      <c r="M76" s="1">
        <f t="shared" si="10"/>
        <v>3.5919428166877592</v>
      </c>
      <c r="N76" s="1">
        <f t="shared" si="11"/>
        <v>1.4429379413892551E-2</v>
      </c>
      <c r="P76" s="1">
        <f t="shared" si="12"/>
        <v>3.5757692028968946</v>
      </c>
      <c r="Q76" s="1">
        <f t="shared" si="13"/>
        <v>-1.7442343769720203E-3</v>
      </c>
      <c r="R76" s="1">
        <f t="shared" si="14"/>
        <v>3.5792576716508391</v>
      </c>
      <c r="S76" s="1">
        <f t="shared" si="15"/>
        <v>1.7442343769724644E-3</v>
      </c>
      <c r="T76" s="18">
        <f t="shared" si="16"/>
        <v>3.5775134372738666</v>
      </c>
      <c r="U76" s="1">
        <f t="shared" si="17"/>
        <v>0</v>
      </c>
      <c r="W76" t="s">
        <v>2326</v>
      </c>
      <c r="X76">
        <v>-191.9595296</v>
      </c>
      <c r="Y76">
        <v>-191.17307916999999</v>
      </c>
      <c r="Z76">
        <v>-191.95491561</v>
      </c>
      <c r="AA76">
        <v>-191.16858640000001</v>
      </c>
      <c r="AB76">
        <v>-115.58628528</v>
      </c>
      <c r="AC76">
        <v>-115.10118276999999</v>
      </c>
      <c r="AD76">
        <v>-115.58363841000001</v>
      </c>
      <c r="AE76">
        <v>-115.09858269</v>
      </c>
      <c r="AF76">
        <v>-76.367531510000006</v>
      </c>
      <c r="AG76">
        <v>-76.067008819999998</v>
      </c>
      <c r="AH76">
        <v>-76.365528240000003</v>
      </c>
      <c r="AI76">
        <v>-76.065102969999998</v>
      </c>
      <c r="AJ76">
        <v>-76.367538460000006</v>
      </c>
      <c r="AK76">
        <v>-76.067012140000003</v>
      </c>
      <c r="AL76">
        <v>-76.365567940000005</v>
      </c>
      <c r="AM76">
        <v>-76.065119940000002</v>
      </c>
      <c r="AN76">
        <v>-115.58628855000001</v>
      </c>
      <c r="AO76">
        <v>-115.10118442</v>
      </c>
      <c r="AP76">
        <v>-115.58364838</v>
      </c>
      <c r="AQ76">
        <v>-115.09859136999999</v>
      </c>
    </row>
    <row r="77" spans="1:43" x14ac:dyDescent="0.2">
      <c r="A77" s="19">
        <f>'[4]De Raw'!$A75</f>
        <v>2.204766005029692</v>
      </c>
      <c r="B77" t="s">
        <v>2325</v>
      </c>
      <c r="C77" s="1">
        <f t="shared" si="0"/>
        <v>2.2075470455088322</v>
      </c>
      <c r="D77" s="1">
        <f t="shared" si="1"/>
        <v>5.1366447164036266E-3</v>
      </c>
      <c r="E77" s="1">
        <f t="shared" si="2"/>
        <v>2.2033301816766251</v>
      </c>
      <c r="F77" s="1">
        <f t="shared" si="3"/>
        <v>9.1978088419653048E-4</v>
      </c>
      <c r="G77" s="1">
        <f t="shared" si="4"/>
        <v>2.2054386135927286</v>
      </c>
      <c r="H77" s="1">
        <f t="shared" si="5"/>
        <v>3.0282128003000786E-3</v>
      </c>
      <c r="I77" s="1">
        <f t="shared" si="6"/>
        <v>2.2237932664748921</v>
      </c>
      <c r="J77" s="1">
        <f t="shared" si="7"/>
        <v>2.1382865682463503E-2</v>
      </c>
      <c r="K77" s="1">
        <f t="shared" si="8"/>
        <v>2.2022257649544197</v>
      </c>
      <c r="L77" s="1">
        <f t="shared" si="9"/>
        <v>-1.8463583800887307E-4</v>
      </c>
      <c r="M77" s="1">
        <f t="shared" si="10"/>
        <v>2.2130095157146559</v>
      </c>
      <c r="N77" s="1">
        <f t="shared" si="11"/>
        <v>1.0599114922227315E-2</v>
      </c>
      <c r="P77" s="1">
        <f t="shared" si="12"/>
        <v>2.2010488748161432</v>
      </c>
      <c r="Q77" s="1">
        <f t="shared" si="13"/>
        <v>-1.3615259762853604E-3</v>
      </c>
      <c r="R77" s="1">
        <f t="shared" si="14"/>
        <v>2.2037719267687139</v>
      </c>
      <c r="S77" s="1">
        <f t="shared" si="15"/>
        <v>1.3615259762853604E-3</v>
      </c>
      <c r="T77" s="18">
        <f t="shared" si="16"/>
        <v>2.2024104007924286</v>
      </c>
      <c r="U77" s="1">
        <f t="shared" si="17"/>
        <v>0</v>
      </c>
      <c r="W77" t="s">
        <v>2325</v>
      </c>
      <c r="X77">
        <v>-191.95733473999999</v>
      </c>
      <c r="Y77">
        <v>-191.17142777999999</v>
      </c>
      <c r="Z77">
        <v>-191.95271048999999</v>
      </c>
      <c r="AA77">
        <v>-191.16693218</v>
      </c>
      <c r="AB77">
        <v>-115.58628528</v>
      </c>
      <c r="AC77">
        <v>-115.10118276999999</v>
      </c>
      <c r="AD77">
        <v>-115.58363841000001</v>
      </c>
      <c r="AE77">
        <v>-115.09858269</v>
      </c>
      <c r="AF77">
        <v>-76.367531510000006</v>
      </c>
      <c r="AG77">
        <v>-76.067008819999998</v>
      </c>
      <c r="AH77">
        <v>-76.365528240000003</v>
      </c>
      <c r="AI77">
        <v>-76.065102969999998</v>
      </c>
      <c r="AJ77">
        <v>-76.367536299999998</v>
      </c>
      <c r="AK77">
        <v>-76.067011170000001</v>
      </c>
      <c r="AL77">
        <v>-76.365556780000006</v>
      </c>
      <c r="AM77">
        <v>-76.065112740000004</v>
      </c>
      <c r="AN77">
        <v>-115.58628720999999</v>
      </c>
      <c r="AO77">
        <v>-115.10118389</v>
      </c>
      <c r="AP77">
        <v>-115.58364424</v>
      </c>
      <c r="AQ77">
        <v>-115.09858905</v>
      </c>
    </row>
    <row r="78" spans="1:43" x14ac:dyDescent="0.2">
      <c r="A78" s="19">
        <f>'[4]De Raw'!$A76</f>
        <v>0.90932662309738699</v>
      </c>
      <c r="B78" t="s">
        <v>2324</v>
      </c>
      <c r="C78" s="1">
        <f t="shared" si="0"/>
        <v>0.91835387814992164</v>
      </c>
      <c r="D78" s="1">
        <f t="shared" si="1"/>
        <v>2.324226347918068E-3</v>
      </c>
      <c r="E78" s="1">
        <f t="shared" si="2"/>
        <v>0.91652155041882821</v>
      </c>
      <c r="F78" s="1">
        <f t="shared" si="3"/>
        <v>4.9189861682463754E-4</v>
      </c>
      <c r="G78" s="1">
        <f t="shared" si="4"/>
        <v>0.91743771428437493</v>
      </c>
      <c r="H78" s="1">
        <f t="shared" si="5"/>
        <v>1.4080624823713528E-3</v>
      </c>
      <c r="I78" s="1">
        <f t="shared" si="6"/>
        <v>0.92621029709790847</v>
      </c>
      <c r="J78" s="1">
        <f t="shared" si="7"/>
        <v>1.01806452959049E-2</v>
      </c>
      <c r="K78" s="1">
        <f t="shared" si="8"/>
        <v>0.91570578808158876</v>
      </c>
      <c r="L78" s="1">
        <f t="shared" si="9"/>
        <v>-3.238637204148187E-4</v>
      </c>
      <c r="M78" s="1">
        <f t="shared" si="10"/>
        <v>0.92095804258974856</v>
      </c>
      <c r="N78" s="1">
        <f t="shared" si="11"/>
        <v>4.9283907877449851E-3</v>
      </c>
      <c r="P78" s="1">
        <f t="shared" si="12"/>
        <v>0.91521146420245969</v>
      </c>
      <c r="Q78" s="1">
        <f t="shared" si="13"/>
        <v>-8.1818759954388476E-4</v>
      </c>
      <c r="R78" s="1">
        <f t="shared" si="14"/>
        <v>0.91684783940154757</v>
      </c>
      <c r="S78" s="1">
        <f t="shared" si="15"/>
        <v>8.1818759954399578E-4</v>
      </c>
      <c r="T78" s="18">
        <f t="shared" si="16"/>
        <v>0.91602965180200357</v>
      </c>
      <c r="U78" s="1">
        <f t="shared" si="17"/>
        <v>0</v>
      </c>
      <c r="W78" t="s">
        <v>2324</v>
      </c>
      <c r="X78">
        <v>-191.95528028000001</v>
      </c>
      <c r="Y78">
        <v>-191.16964759000001</v>
      </c>
      <c r="Z78">
        <v>-191.95064266</v>
      </c>
      <c r="AA78">
        <v>-191.16514695000001</v>
      </c>
      <c r="AB78">
        <v>-115.58628528</v>
      </c>
      <c r="AC78">
        <v>-115.10118276999999</v>
      </c>
      <c r="AD78">
        <v>-115.58363841000001</v>
      </c>
      <c r="AE78">
        <v>-115.09858269</v>
      </c>
      <c r="AF78">
        <v>-76.367531510000006</v>
      </c>
      <c r="AG78">
        <v>-76.067008819999998</v>
      </c>
      <c r="AH78">
        <v>-76.365528240000003</v>
      </c>
      <c r="AI78">
        <v>-76.065102969999998</v>
      </c>
      <c r="AJ78">
        <v>-76.367533829999999</v>
      </c>
      <c r="AK78">
        <v>-76.067010060000001</v>
      </c>
      <c r="AL78">
        <v>-76.365543329999994</v>
      </c>
      <c r="AM78">
        <v>-76.065106420000006</v>
      </c>
      <c r="AN78">
        <v>-115.58628588000001</v>
      </c>
      <c r="AO78">
        <v>-115.1011833</v>
      </c>
      <c r="AP78">
        <v>-115.58364005999999</v>
      </c>
      <c r="AQ78">
        <v>-115.09858502</v>
      </c>
    </row>
    <row r="79" spans="1:43" x14ac:dyDescent="0.2">
      <c r="A79" s="19">
        <f>'[4]De Raw'!$A77</f>
        <v>2.8374180399258098</v>
      </c>
      <c r="B79" t="s">
        <v>2323</v>
      </c>
      <c r="C79" s="1">
        <f t="shared" ref="C79:C142" si="18">627.5095*(AB79+AF79-X79)</f>
        <v>2.8626920638955351</v>
      </c>
      <c r="D79" s="1">
        <f t="shared" ref="D79:D142" si="19">C79-$T79</f>
        <v>5.4756234788411184E-3</v>
      </c>
      <c r="E79" s="1">
        <f t="shared" ref="E79:E142" si="20">627.5095*(AJ79+AN79-X79)</f>
        <v>2.8527397632314004</v>
      </c>
      <c r="F79" s="1">
        <f t="shared" ref="F79:F142" si="21">E79-$T79</f>
        <v>-4.4766771852935427E-3</v>
      </c>
      <c r="G79" s="1">
        <f t="shared" ref="G79:G142" si="22">(C79+E79)/2</f>
        <v>2.8577159135634678</v>
      </c>
      <c r="H79" s="1">
        <f t="shared" ref="H79:H142" si="23">G79-$T79</f>
        <v>4.9947314677378785E-4</v>
      </c>
      <c r="I79" s="1">
        <f t="shared" ref="I79:I142" si="24">627.5095*(AD79+AH79-Z79)</f>
        <v>2.8755873841307813</v>
      </c>
      <c r="J79" s="1">
        <f t="shared" ref="J79:J142" si="25">I79-$T79</f>
        <v>1.8370943714087318E-2</v>
      </c>
      <c r="K79" s="1">
        <f t="shared" ref="K79:K142" si="26">627.5095*(AL79+AP79-Z79)</f>
        <v>2.8423419308255311</v>
      </c>
      <c r="L79" s="1">
        <f t="shared" ref="L79:L142" si="27">K79-$T79</f>
        <v>-1.4874509591162877E-2</v>
      </c>
      <c r="M79" s="1">
        <f t="shared" ref="M79:M142" si="28">(I79+K79)/2</f>
        <v>2.8589646574781562</v>
      </c>
      <c r="N79" s="1">
        <f t="shared" ref="N79:N142" si="29">M79-$T79</f>
        <v>1.7482170614622206E-3</v>
      </c>
      <c r="P79" s="1">
        <f t="shared" ref="P79:P142" si="30">C79+(C79-I79)*$Q$3</f>
        <v>2.8575341879685379</v>
      </c>
      <c r="Q79" s="1">
        <f t="shared" ref="Q79:Q142" si="31">P79-$T79</f>
        <v>3.1774755184388326E-4</v>
      </c>
      <c r="R79" s="1">
        <f t="shared" ref="R79:R142" si="32">E79+(E79-K79)*$Q$3</f>
        <v>2.8568986928648497</v>
      </c>
      <c r="S79" s="1">
        <f t="shared" ref="S79:S142" si="33">R79-$T79</f>
        <v>-3.1774755184432735E-4</v>
      </c>
      <c r="T79" s="18">
        <f t="shared" ref="T79:T142" si="34">G79+(G79-M79)*$Q$3</f>
        <v>2.857216440416694</v>
      </c>
      <c r="U79" s="1">
        <f t="shared" ref="U79:U142" si="35">T79-$T79</f>
        <v>0</v>
      </c>
      <c r="W79" t="s">
        <v>2323</v>
      </c>
      <c r="X79">
        <v>-211.30597605</v>
      </c>
      <c r="Y79">
        <v>-210.36403060000001</v>
      </c>
      <c r="Z79">
        <v>-211.30149788</v>
      </c>
      <c r="AA79">
        <v>-210.35932455</v>
      </c>
      <c r="AB79">
        <v>-95.715010190000001</v>
      </c>
      <c r="AC79">
        <v>-95.262678320000006</v>
      </c>
      <c r="AD79">
        <v>-95.713158320000005</v>
      </c>
      <c r="AE79">
        <v>-95.260534759999999</v>
      </c>
      <c r="AF79">
        <v>-115.58640387</v>
      </c>
      <c r="AG79">
        <v>-115.10136532999999</v>
      </c>
      <c r="AH79">
        <v>-115.58375701999999</v>
      </c>
      <c r="AI79">
        <v>-115.09876482999999</v>
      </c>
      <c r="AJ79">
        <v>-115.58641323000001</v>
      </c>
      <c r="AK79">
        <v>-115.10136919999999</v>
      </c>
      <c r="AL79">
        <v>-115.58378553999999</v>
      </c>
      <c r="AM79">
        <v>-115.09880385</v>
      </c>
      <c r="AN79">
        <v>-95.715016689999999</v>
      </c>
      <c r="AO79">
        <v>-95.262681999999998</v>
      </c>
      <c r="AP79">
        <v>-95.713182779999997</v>
      </c>
      <c r="AQ79">
        <v>-95.260548650000004</v>
      </c>
    </row>
    <row r="80" spans="1:43" x14ac:dyDescent="0.2">
      <c r="A80" s="19">
        <f>'[4]De Raw'!$A78</f>
        <v>3.0511253690812286</v>
      </c>
      <c r="B80" t="s">
        <v>2322</v>
      </c>
      <c r="C80" s="1">
        <f t="shared" si="18"/>
        <v>3.0579981206768179</v>
      </c>
      <c r="D80" s="1">
        <f t="shared" si="19"/>
        <v>5.1982517557287444E-3</v>
      </c>
      <c r="E80" s="1">
        <f t="shared" si="20"/>
        <v>3.0491125861706911</v>
      </c>
      <c r="F80" s="1">
        <f t="shared" si="21"/>
        <v>-3.6872827503979799E-3</v>
      </c>
      <c r="G80" s="1">
        <f t="shared" si="22"/>
        <v>3.0535553534237545</v>
      </c>
      <c r="H80" s="1">
        <f t="shared" si="23"/>
        <v>7.5548450266538225E-4</v>
      </c>
      <c r="I80" s="1">
        <f t="shared" si="24"/>
        <v>3.0699710019465396</v>
      </c>
      <c r="J80" s="1">
        <f t="shared" si="25"/>
        <v>1.717113302545048E-2</v>
      </c>
      <c r="K80" s="1">
        <f t="shared" si="26"/>
        <v>3.0409173120914197</v>
      </c>
      <c r="L80" s="1">
        <f t="shared" si="27"/>
        <v>-1.1882556829669433E-2</v>
      </c>
      <c r="M80" s="1">
        <f t="shared" si="28"/>
        <v>3.0554441570189796</v>
      </c>
      <c r="N80" s="1">
        <f t="shared" si="29"/>
        <v>2.6442880978905237E-3</v>
      </c>
      <c r="P80" s="1">
        <f t="shared" si="30"/>
        <v>3.0532092022977997</v>
      </c>
      <c r="Q80" s="1">
        <f t="shared" si="31"/>
        <v>4.0933337671056336E-4</v>
      </c>
      <c r="R80" s="1">
        <f t="shared" si="32"/>
        <v>3.0523905355443781</v>
      </c>
      <c r="S80" s="1">
        <f t="shared" si="33"/>
        <v>-4.0933337671100745E-4</v>
      </c>
      <c r="T80" s="18">
        <f t="shared" si="34"/>
        <v>3.0527998689210891</v>
      </c>
      <c r="U80" s="1">
        <f t="shared" si="35"/>
        <v>0</v>
      </c>
      <c r="W80" t="s">
        <v>2322</v>
      </c>
      <c r="X80">
        <v>-211.30628729</v>
      </c>
      <c r="Y80">
        <v>-210.36516906</v>
      </c>
      <c r="Z80">
        <v>-211.30180765</v>
      </c>
      <c r="AA80">
        <v>-210.36045902999999</v>
      </c>
      <c r="AB80">
        <v>-95.715010190000001</v>
      </c>
      <c r="AC80">
        <v>-95.262678320000006</v>
      </c>
      <c r="AD80">
        <v>-95.713158320000005</v>
      </c>
      <c r="AE80">
        <v>-95.260534759999999</v>
      </c>
      <c r="AF80">
        <v>-115.58640387</v>
      </c>
      <c r="AG80">
        <v>-115.10136532999999</v>
      </c>
      <c r="AH80">
        <v>-115.58375701999999</v>
      </c>
      <c r="AI80">
        <v>-115.09876482999999</v>
      </c>
      <c r="AJ80">
        <v>-115.58641215999999</v>
      </c>
      <c r="AK80">
        <v>-115.1013688</v>
      </c>
      <c r="AL80">
        <v>-115.58378159999999</v>
      </c>
      <c r="AM80">
        <v>-115.09880046000001</v>
      </c>
      <c r="AN80">
        <v>-95.715016059999996</v>
      </c>
      <c r="AO80">
        <v>-95.262681389999997</v>
      </c>
      <c r="AP80">
        <v>-95.713180039999997</v>
      </c>
      <c r="AQ80">
        <v>-95.2605468</v>
      </c>
    </row>
    <row r="81" spans="1:43" x14ac:dyDescent="0.2">
      <c r="A81" s="19">
        <f>'[4]De Raw'!$A79</f>
        <v>3.0366268009487691</v>
      </c>
      <c r="B81" t="s">
        <v>2321</v>
      </c>
      <c r="C81" s="1">
        <f t="shared" si="18"/>
        <v>3.0339707819268362</v>
      </c>
      <c r="D81" s="1">
        <f t="shared" si="19"/>
        <v>4.8575082186848029E-3</v>
      </c>
      <c r="E81" s="1">
        <f t="shared" si="20"/>
        <v>3.0260076863683989</v>
      </c>
      <c r="F81" s="1">
        <f t="shared" si="21"/>
        <v>-3.1055873397525247E-3</v>
      </c>
      <c r="G81" s="1">
        <f t="shared" si="22"/>
        <v>3.0299892341476173</v>
      </c>
      <c r="H81" s="1">
        <f t="shared" si="23"/>
        <v>8.7596043946591706E-4</v>
      </c>
      <c r="I81" s="1">
        <f t="shared" si="24"/>
        <v>3.0449208227027258</v>
      </c>
      <c r="J81" s="1">
        <f t="shared" si="25"/>
        <v>1.5807548994574372E-2</v>
      </c>
      <c r="K81" s="1">
        <f t="shared" si="26"/>
        <v>3.019437661917133</v>
      </c>
      <c r="L81" s="1">
        <f t="shared" si="27"/>
        <v>-9.6756117910183903E-3</v>
      </c>
      <c r="M81" s="1">
        <f t="shared" si="28"/>
        <v>3.0321792423099296</v>
      </c>
      <c r="N81" s="1">
        <f t="shared" si="29"/>
        <v>3.0659686017782128E-3</v>
      </c>
      <c r="P81" s="1">
        <f t="shared" si="30"/>
        <v>3.0295909797437757</v>
      </c>
      <c r="Q81" s="1">
        <f t="shared" si="31"/>
        <v>4.7770603562424796E-4</v>
      </c>
      <c r="R81" s="1">
        <f t="shared" si="32"/>
        <v>3.0286355676725285</v>
      </c>
      <c r="S81" s="1">
        <f t="shared" si="33"/>
        <v>-4.7770603562291569E-4</v>
      </c>
      <c r="T81" s="18">
        <f t="shared" si="34"/>
        <v>3.0291132737081514</v>
      </c>
      <c r="U81" s="1">
        <f t="shared" si="35"/>
        <v>0</v>
      </c>
      <c r="W81" t="s">
        <v>2321</v>
      </c>
      <c r="X81">
        <v>-211.30624900000001</v>
      </c>
      <c r="Y81">
        <v>-210.36580015000001</v>
      </c>
      <c r="Z81">
        <v>-211.30176772999999</v>
      </c>
      <c r="AA81">
        <v>-210.36108586</v>
      </c>
      <c r="AB81">
        <v>-95.715010190000001</v>
      </c>
      <c r="AC81">
        <v>-95.262678320000006</v>
      </c>
      <c r="AD81">
        <v>-95.713158320000005</v>
      </c>
      <c r="AE81">
        <v>-95.260534759999999</v>
      </c>
      <c r="AF81">
        <v>-115.58640387</v>
      </c>
      <c r="AG81">
        <v>-115.10136532999999</v>
      </c>
      <c r="AH81">
        <v>-115.58375701999999</v>
      </c>
      <c r="AI81">
        <v>-115.09876482999999</v>
      </c>
      <c r="AJ81">
        <v>-115.58641126000001</v>
      </c>
      <c r="AK81">
        <v>-115.10136850000001</v>
      </c>
      <c r="AL81">
        <v>-115.58377829</v>
      </c>
      <c r="AM81">
        <v>-115.09879658</v>
      </c>
      <c r="AN81">
        <v>-95.715015489999999</v>
      </c>
      <c r="AO81">
        <v>-95.262680919999994</v>
      </c>
      <c r="AP81">
        <v>-95.713177659999999</v>
      </c>
      <c r="AQ81">
        <v>-95.260545399999998</v>
      </c>
    </row>
    <row r="82" spans="1:43" x14ac:dyDescent="0.2">
      <c r="A82" s="19">
        <f>'[4]De Raw'!$A80</f>
        <v>2.8924210305819407</v>
      </c>
      <c r="B82" t="s">
        <v>2320</v>
      </c>
      <c r="C82" s="1">
        <f t="shared" si="18"/>
        <v>2.8857216625515965</v>
      </c>
      <c r="D82" s="1">
        <f t="shared" si="19"/>
        <v>4.5023358641120836E-3</v>
      </c>
      <c r="E82" s="1">
        <f t="shared" si="20"/>
        <v>2.8785492289839918</v>
      </c>
      <c r="F82" s="1">
        <f t="shared" si="21"/>
        <v>-2.6700977034925799E-3</v>
      </c>
      <c r="G82" s="1">
        <f t="shared" si="22"/>
        <v>2.8821354457677941</v>
      </c>
      <c r="H82" s="1">
        <f t="shared" si="23"/>
        <v>9.1611908030975187E-4</v>
      </c>
      <c r="I82" s="1">
        <f t="shared" si="24"/>
        <v>2.8956425877515111</v>
      </c>
      <c r="J82" s="1">
        <f t="shared" si="25"/>
        <v>1.4423261064026693E-2</v>
      </c>
      <c r="K82" s="1">
        <f t="shared" si="26"/>
        <v>2.8732091231296457</v>
      </c>
      <c r="L82" s="1">
        <f t="shared" si="27"/>
        <v>-8.0102035578386577E-3</v>
      </c>
      <c r="M82" s="1">
        <f t="shared" si="28"/>
        <v>2.8844258554405782</v>
      </c>
      <c r="N82" s="1">
        <f t="shared" si="29"/>
        <v>3.2065287530937958E-3</v>
      </c>
      <c r="P82" s="1">
        <f t="shared" si="30"/>
        <v>2.8817534864746412</v>
      </c>
      <c r="Q82" s="1">
        <f t="shared" si="31"/>
        <v>5.3415978715687373E-4</v>
      </c>
      <c r="R82" s="1">
        <f t="shared" si="32"/>
        <v>2.8806851669003271</v>
      </c>
      <c r="S82" s="1">
        <f t="shared" si="33"/>
        <v>-5.3415978715731782E-4</v>
      </c>
      <c r="T82" s="18">
        <f t="shared" si="34"/>
        <v>2.8812193266874844</v>
      </c>
      <c r="U82" s="1">
        <f t="shared" si="35"/>
        <v>0</v>
      </c>
      <c r="W82" t="s">
        <v>2320</v>
      </c>
      <c r="X82">
        <v>-211.30601275000001</v>
      </c>
      <c r="Y82">
        <v>-210.36610761</v>
      </c>
      <c r="Z82">
        <v>-211.30152984</v>
      </c>
      <c r="AA82">
        <v>-210.36138897999999</v>
      </c>
      <c r="AB82">
        <v>-95.715010190000001</v>
      </c>
      <c r="AC82">
        <v>-95.262678320000006</v>
      </c>
      <c r="AD82">
        <v>-95.713158320000005</v>
      </c>
      <c r="AE82">
        <v>-95.260534759999999</v>
      </c>
      <c r="AF82">
        <v>-115.58640387</v>
      </c>
      <c r="AG82">
        <v>-115.10136532999999</v>
      </c>
      <c r="AH82">
        <v>-115.58375701999999</v>
      </c>
      <c r="AI82">
        <v>-115.09876482999999</v>
      </c>
      <c r="AJ82">
        <v>-115.58641050999999</v>
      </c>
      <c r="AK82">
        <v>-115.10136824999999</v>
      </c>
      <c r="AL82">
        <v>-115.58377551</v>
      </c>
      <c r="AM82">
        <v>-115.09879252</v>
      </c>
      <c r="AN82">
        <v>-95.715014980000007</v>
      </c>
      <c r="AO82">
        <v>-95.262680570000001</v>
      </c>
      <c r="AP82">
        <v>-95.713175579999998</v>
      </c>
      <c r="AQ82">
        <v>-95.260544269999997</v>
      </c>
    </row>
    <row r="83" spans="1:43" x14ac:dyDescent="0.2">
      <c r="A83" s="19">
        <f>'[4]De Raw'!$A81</f>
        <v>2.6817952656660871</v>
      </c>
      <c r="B83" t="s">
        <v>2319</v>
      </c>
      <c r="C83" s="1">
        <f t="shared" si="18"/>
        <v>2.6742948867146379</v>
      </c>
      <c r="D83" s="1">
        <f t="shared" si="19"/>
        <v>4.1565783229668973E-3</v>
      </c>
      <c r="E83" s="1">
        <f t="shared" si="20"/>
        <v>2.6678064384917453</v>
      </c>
      <c r="F83" s="1">
        <f t="shared" si="21"/>
        <v>-2.3318698999257315E-3</v>
      </c>
      <c r="G83" s="1">
        <f t="shared" si="22"/>
        <v>2.6710506626031916</v>
      </c>
      <c r="H83" s="1">
        <f t="shared" si="23"/>
        <v>9.1235421152058294E-4</v>
      </c>
      <c r="I83" s="1">
        <f t="shared" si="24"/>
        <v>2.683261997484808</v>
      </c>
      <c r="J83" s="1">
        <f t="shared" si="25"/>
        <v>1.3123689093136992E-2</v>
      </c>
      <c r="K83" s="1">
        <f t="shared" si="26"/>
        <v>2.6634013218028798</v>
      </c>
      <c r="L83" s="1">
        <f t="shared" si="27"/>
        <v>-6.7369865887911828E-3</v>
      </c>
      <c r="M83" s="1">
        <f t="shared" si="28"/>
        <v>2.6733316596438437</v>
      </c>
      <c r="N83" s="1">
        <f t="shared" si="29"/>
        <v>3.1933512521726826E-3</v>
      </c>
      <c r="P83" s="1">
        <f t="shared" si="30"/>
        <v>2.670708217757805</v>
      </c>
      <c r="Q83" s="1">
        <f t="shared" si="31"/>
        <v>5.6990936613399157E-4</v>
      </c>
      <c r="R83" s="1">
        <f t="shared" si="32"/>
        <v>2.6695683990255374</v>
      </c>
      <c r="S83" s="1">
        <f t="shared" si="33"/>
        <v>-5.6990936613354748E-4</v>
      </c>
      <c r="T83" s="18">
        <f t="shared" si="34"/>
        <v>2.670138308391671</v>
      </c>
      <c r="U83" s="1">
        <f t="shared" si="35"/>
        <v>0</v>
      </c>
      <c r="W83" t="s">
        <v>2319</v>
      </c>
      <c r="X83">
        <v>-211.30567582</v>
      </c>
      <c r="Y83">
        <v>-210.36621184000001</v>
      </c>
      <c r="Z83">
        <v>-211.30119139000001</v>
      </c>
      <c r="AA83">
        <v>-210.36148947000001</v>
      </c>
      <c r="AB83">
        <v>-95.715010190000001</v>
      </c>
      <c r="AC83">
        <v>-95.262678320000006</v>
      </c>
      <c r="AD83">
        <v>-95.713158320000005</v>
      </c>
      <c r="AE83">
        <v>-95.260534759999999</v>
      </c>
      <c r="AF83">
        <v>-115.58640387</v>
      </c>
      <c r="AG83">
        <v>-115.10136532999999</v>
      </c>
      <c r="AH83">
        <v>-115.58375701999999</v>
      </c>
      <c r="AI83">
        <v>-115.09876482999999</v>
      </c>
      <c r="AJ83">
        <v>-115.58640989</v>
      </c>
      <c r="AK83">
        <v>-115.10136798000001</v>
      </c>
      <c r="AL83">
        <v>-115.58377319</v>
      </c>
      <c r="AM83">
        <v>-115.09878888999999</v>
      </c>
      <c r="AN83">
        <v>-95.715014510000003</v>
      </c>
      <c r="AO83">
        <v>-95.262680309999993</v>
      </c>
      <c r="AP83">
        <v>-95.713173800000007</v>
      </c>
      <c r="AQ83">
        <v>-95.260543339999998</v>
      </c>
    </row>
    <row r="84" spans="1:43" x14ac:dyDescent="0.2">
      <c r="A84" s="19">
        <f>'[4]De Raw'!$A82</f>
        <v>1.9708237739268286</v>
      </c>
      <c r="B84" t="s">
        <v>2318</v>
      </c>
      <c r="C84" s="1">
        <f t="shared" si="18"/>
        <v>1.9681521712746946</v>
      </c>
      <c r="D84" s="1">
        <f t="shared" si="19"/>
        <v>3.3251282322155351E-3</v>
      </c>
      <c r="E84" s="1">
        <f t="shared" si="20"/>
        <v>1.9633266232261708</v>
      </c>
      <c r="F84" s="1">
        <f t="shared" si="21"/>
        <v>-1.5004198163082183E-3</v>
      </c>
      <c r="G84" s="1">
        <f t="shared" si="22"/>
        <v>1.9657393972504327</v>
      </c>
      <c r="H84" s="1">
        <f t="shared" si="23"/>
        <v>9.123542079536584E-4</v>
      </c>
      <c r="I84" s="1">
        <f t="shared" si="24"/>
        <v>1.9751489022034314</v>
      </c>
      <c r="J84" s="1">
        <f t="shared" si="25"/>
        <v>1.0321859160952407E-2</v>
      </c>
      <c r="K84" s="1">
        <f t="shared" si="26"/>
        <v>1.9608918863609035</v>
      </c>
      <c r="L84" s="1">
        <f t="shared" si="27"/>
        <v>-3.9351566815755135E-3</v>
      </c>
      <c r="M84" s="1">
        <f t="shared" si="28"/>
        <v>1.9680203942821675</v>
      </c>
      <c r="N84" s="1">
        <f t="shared" si="29"/>
        <v>3.1933512396884467E-3</v>
      </c>
      <c r="P84" s="1">
        <f t="shared" si="30"/>
        <v>1.9653536157237925</v>
      </c>
      <c r="Q84" s="1">
        <f t="shared" si="31"/>
        <v>5.2657268131350854E-4</v>
      </c>
      <c r="R84" s="1">
        <f t="shared" si="32"/>
        <v>1.9643004703611655</v>
      </c>
      <c r="S84" s="1">
        <f t="shared" si="33"/>
        <v>-5.2657268131350854E-4</v>
      </c>
      <c r="T84" s="18">
        <f t="shared" si="34"/>
        <v>1.964827043042479</v>
      </c>
      <c r="U84" s="1">
        <f t="shared" si="35"/>
        <v>0</v>
      </c>
      <c r="W84" t="s">
        <v>2318</v>
      </c>
      <c r="X84">
        <v>-211.30455051000001</v>
      </c>
      <c r="Y84">
        <v>-210.36597853000001</v>
      </c>
      <c r="Z84">
        <v>-211.30006294</v>
      </c>
      <c r="AA84">
        <v>-210.36125236000001</v>
      </c>
      <c r="AB84">
        <v>-95.715010190000001</v>
      </c>
      <c r="AC84">
        <v>-95.262678320000006</v>
      </c>
      <c r="AD84">
        <v>-95.713158320000005</v>
      </c>
      <c r="AE84">
        <v>-95.260534759999999</v>
      </c>
      <c r="AF84">
        <v>-115.58640387</v>
      </c>
      <c r="AG84">
        <v>-115.10136532999999</v>
      </c>
      <c r="AH84">
        <v>-115.58375701999999</v>
      </c>
      <c r="AI84">
        <v>-115.09876482999999</v>
      </c>
      <c r="AJ84">
        <v>-115.58640841</v>
      </c>
      <c r="AK84">
        <v>-115.10136735</v>
      </c>
      <c r="AL84">
        <v>-115.5837684</v>
      </c>
      <c r="AM84">
        <v>-115.09878342</v>
      </c>
      <c r="AN84">
        <v>-95.715013339999999</v>
      </c>
      <c r="AO84">
        <v>-95.262679640000002</v>
      </c>
      <c r="AP84">
        <v>-95.713169660000005</v>
      </c>
      <c r="AQ84">
        <v>-95.26054121</v>
      </c>
    </row>
    <row r="85" spans="1:43" x14ac:dyDescent="0.2">
      <c r="A85" s="19">
        <f>'[4]De Raw'!$A83</f>
        <v>1.0981266976217854</v>
      </c>
      <c r="B85" t="s">
        <v>2317</v>
      </c>
      <c r="C85" s="1">
        <f t="shared" si="18"/>
        <v>1.1029985485224458</v>
      </c>
      <c r="D85" s="1">
        <f t="shared" si="19"/>
        <v>2.2025190793193428E-3</v>
      </c>
      <c r="E85" s="1">
        <f t="shared" si="20"/>
        <v>1.1001998561616522</v>
      </c>
      <c r="F85" s="1">
        <f t="shared" si="21"/>
        <v>-5.9617328147432147E-4</v>
      </c>
      <c r="G85" s="1">
        <f t="shared" si="22"/>
        <v>1.1015992023420491</v>
      </c>
      <c r="H85" s="1">
        <f t="shared" si="23"/>
        <v>8.0317289892262167E-4</v>
      </c>
      <c r="I85" s="1">
        <f t="shared" si="24"/>
        <v>1.1078303716887825</v>
      </c>
      <c r="J85" s="1">
        <f t="shared" si="25"/>
        <v>7.0343422456560223E-3</v>
      </c>
      <c r="K85" s="1">
        <f t="shared" si="26"/>
        <v>1.0993840938244126</v>
      </c>
      <c r="L85" s="1">
        <f t="shared" si="27"/>
        <v>-1.4119356187138887E-3</v>
      </c>
      <c r="M85" s="1">
        <f t="shared" si="28"/>
        <v>1.1036072327565976</v>
      </c>
      <c r="N85" s="1">
        <f t="shared" si="29"/>
        <v>2.8112033134710668E-3</v>
      </c>
      <c r="P85" s="1">
        <f t="shared" si="30"/>
        <v>1.1010659137418812</v>
      </c>
      <c r="Q85" s="1">
        <f t="shared" si="31"/>
        <v>2.6988429875474118E-4</v>
      </c>
      <c r="R85" s="1">
        <f t="shared" si="32"/>
        <v>1.1005261451443715</v>
      </c>
      <c r="S85" s="1">
        <f t="shared" si="33"/>
        <v>-2.6988429875496323E-4</v>
      </c>
      <c r="T85" s="18">
        <f t="shared" si="34"/>
        <v>1.1007960294431265</v>
      </c>
      <c r="U85" s="1">
        <f t="shared" si="35"/>
        <v>0</v>
      </c>
      <c r="W85" t="s">
        <v>2317</v>
      </c>
      <c r="X85">
        <v>-211.3031718</v>
      </c>
      <c r="Y85">
        <v>-210.36529494000001</v>
      </c>
      <c r="Z85">
        <v>-211.29868078000001</v>
      </c>
      <c r="AA85">
        <v>-210.36056303000001</v>
      </c>
      <c r="AB85">
        <v>-95.715010190000001</v>
      </c>
      <c r="AC85">
        <v>-95.262678320000006</v>
      </c>
      <c r="AD85">
        <v>-95.713158320000005</v>
      </c>
      <c r="AE85">
        <v>-95.260534759999999</v>
      </c>
      <c r="AF85">
        <v>-115.58640387</v>
      </c>
      <c r="AG85">
        <v>-115.10136532999999</v>
      </c>
      <c r="AH85">
        <v>-115.58375701999999</v>
      </c>
      <c r="AI85">
        <v>-115.09876482999999</v>
      </c>
      <c r="AJ85">
        <v>-115.58640659</v>
      </c>
      <c r="AK85">
        <v>-115.10136663</v>
      </c>
      <c r="AL85">
        <v>-115.58376407999999</v>
      </c>
      <c r="AM85">
        <v>-115.09877582</v>
      </c>
      <c r="AN85">
        <v>-95.715011930000003</v>
      </c>
      <c r="AO85">
        <v>-95.262679019999993</v>
      </c>
      <c r="AP85">
        <v>-95.713164719999995</v>
      </c>
      <c r="AQ85">
        <v>-95.260538389999994</v>
      </c>
    </row>
    <row r="86" spans="1:43" x14ac:dyDescent="0.2">
      <c r="A86" s="19">
        <f>'[4]De Raw'!$A84</f>
        <v>0.39312548107993101</v>
      </c>
      <c r="B86" t="s">
        <v>2316</v>
      </c>
      <c r="C86" s="1">
        <f t="shared" si="18"/>
        <v>0.39919644351944061</v>
      </c>
      <c r="D86" s="1">
        <f t="shared" si="19"/>
        <v>8.0005987469328188E-4</v>
      </c>
      <c r="E86" s="1">
        <f t="shared" si="20"/>
        <v>0.39819870342552038</v>
      </c>
      <c r="F86" s="1">
        <f t="shared" si="21"/>
        <v>-1.9768021922694778E-4</v>
      </c>
      <c r="G86" s="1">
        <f t="shared" si="22"/>
        <v>0.39869757347248047</v>
      </c>
      <c r="H86" s="1">
        <f t="shared" si="23"/>
        <v>3.0118982773313929E-4</v>
      </c>
      <c r="I86" s="1">
        <f t="shared" si="24"/>
        <v>0.40100994596843514</v>
      </c>
      <c r="J86" s="1">
        <f t="shared" si="25"/>
        <v>2.6135623236878125E-3</v>
      </c>
      <c r="K86" s="1">
        <f t="shared" si="26"/>
        <v>0.39789122374062069</v>
      </c>
      <c r="L86" s="1">
        <f t="shared" si="27"/>
        <v>-5.0515990412663969E-4</v>
      </c>
      <c r="M86" s="1">
        <f t="shared" si="28"/>
        <v>0.39945058485452789</v>
      </c>
      <c r="N86" s="1">
        <f t="shared" si="29"/>
        <v>1.0542012097805586E-3</v>
      </c>
      <c r="P86" s="1">
        <f t="shared" si="30"/>
        <v>0.39847107800275861</v>
      </c>
      <c r="Q86" s="1">
        <f t="shared" si="31"/>
        <v>7.4694358011273554E-5</v>
      </c>
      <c r="R86" s="1">
        <f t="shared" si="32"/>
        <v>0.39832168928673617</v>
      </c>
      <c r="S86" s="1">
        <f t="shared" si="33"/>
        <v>-7.4694358011162532E-5</v>
      </c>
      <c r="T86" s="18">
        <f t="shared" si="34"/>
        <v>0.39839638364474733</v>
      </c>
      <c r="U86" s="1">
        <f t="shared" si="35"/>
        <v>0</v>
      </c>
      <c r="W86" t="s">
        <v>2316</v>
      </c>
      <c r="X86">
        <v>-211.30205022000001</v>
      </c>
      <c r="Y86">
        <v>-210.36456903999999</v>
      </c>
      <c r="Z86">
        <v>-211.29755438999999</v>
      </c>
      <c r="AA86">
        <v>-210.35982970000001</v>
      </c>
      <c r="AB86">
        <v>-95.715010190000001</v>
      </c>
      <c r="AC86">
        <v>-95.262678320000006</v>
      </c>
      <c r="AD86">
        <v>-95.713158320000005</v>
      </c>
      <c r="AE86">
        <v>-95.260534759999999</v>
      </c>
      <c r="AF86">
        <v>-115.58640387</v>
      </c>
      <c r="AG86">
        <v>-115.10136532999999</v>
      </c>
      <c r="AH86">
        <v>-115.58375701999999</v>
      </c>
      <c r="AI86">
        <v>-115.09876482999999</v>
      </c>
      <c r="AJ86">
        <v>-115.58640489</v>
      </c>
      <c r="AK86">
        <v>-115.10136595</v>
      </c>
      <c r="AL86">
        <v>-115.58375999</v>
      </c>
      <c r="AM86">
        <v>-115.0987691</v>
      </c>
      <c r="AN86">
        <v>-95.715010759999998</v>
      </c>
      <c r="AO86">
        <v>-95.262678620000003</v>
      </c>
      <c r="AP86">
        <v>-95.71316032</v>
      </c>
      <c r="AQ86">
        <v>-95.260536160000001</v>
      </c>
    </row>
    <row r="87" spans="1:43" x14ac:dyDescent="0.2">
      <c r="A87" s="19">
        <f>'[4]De Raw'!$A85</f>
        <v>3.7217558222010596</v>
      </c>
      <c r="B87" t="s">
        <v>2315</v>
      </c>
      <c r="C87" s="1">
        <f t="shared" si="18"/>
        <v>3.9589950860741658</v>
      </c>
      <c r="D87" s="1">
        <f t="shared" si="19"/>
        <v>6.3058023609192659E-3</v>
      </c>
      <c r="E87" s="1">
        <f t="shared" si="20"/>
        <v>3.9480450452804412</v>
      </c>
      <c r="F87" s="1">
        <f t="shared" si="21"/>
        <v>-4.6442384328053699E-3</v>
      </c>
      <c r="G87" s="1">
        <f t="shared" si="22"/>
        <v>3.9535200656773037</v>
      </c>
      <c r="H87" s="1">
        <f t="shared" si="23"/>
        <v>8.3078196405717009E-4</v>
      </c>
      <c r="I87" s="1">
        <f t="shared" si="24"/>
        <v>3.9757433146282577</v>
      </c>
      <c r="J87" s="1">
        <f t="shared" si="25"/>
        <v>2.3054030915011126E-2</v>
      </c>
      <c r="K87" s="1">
        <f t="shared" si="26"/>
        <v>3.9354509296301168</v>
      </c>
      <c r="L87" s="1">
        <f t="shared" si="27"/>
        <v>-1.7238354083129792E-2</v>
      </c>
      <c r="M87" s="1">
        <f t="shared" si="28"/>
        <v>3.9555971221291872</v>
      </c>
      <c r="N87" s="1">
        <f t="shared" si="29"/>
        <v>2.9078384159406667E-3</v>
      </c>
      <c r="P87" s="1">
        <f t="shared" si="30"/>
        <v>3.9522961221629878</v>
      </c>
      <c r="Q87" s="1">
        <f t="shared" si="31"/>
        <v>-3.9316155025881372E-4</v>
      </c>
      <c r="R87" s="1">
        <f t="shared" si="32"/>
        <v>3.9530824452635045</v>
      </c>
      <c r="S87" s="1">
        <f t="shared" si="33"/>
        <v>3.9316155025792554E-4</v>
      </c>
      <c r="T87" s="18">
        <f t="shared" si="34"/>
        <v>3.9526892837132466</v>
      </c>
      <c r="U87" s="1">
        <f t="shared" si="35"/>
        <v>0</v>
      </c>
      <c r="W87" t="s">
        <v>2315</v>
      </c>
      <c r="X87">
        <v>-191.43633503999999</v>
      </c>
      <c r="Y87">
        <v>-190.52413601000001</v>
      </c>
      <c r="Z87">
        <v>-191.43265886</v>
      </c>
      <c r="AA87">
        <v>-190.51988295000001</v>
      </c>
      <c r="AB87">
        <v>-95.714994480000001</v>
      </c>
      <c r="AC87">
        <v>-95.262617399999996</v>
      </c>
      <c r="AD87">
        <v>-95.713143200000005</v>
      </c>
      <c r="AE87">
        <v>-95.26047509</v>
      </c>
      <c r="AF87">
        <v>-95.715031499999995</v>
      </c>
      <c r="AG87">
        <v>-95.262705440000005</v>
      </c>
      <c r="AH87">
        <v>-95.713179909999994</v>
      </c>
      <c r="AI87">
        <v>-95.260561109999998</v>
      </c>
      <c r="AJ87">
        <v>-95.715040860000002</v>
      </c>
      <c r="AK87">
        <v>-95.262708799999999</v>
      </c>
      <c r="AL87">
        <v>-95.713213370000005</v>
      </c>
      <c r="AM87">
        <v>-95.260583830000002</v>
      </c>
      <c r="AN87">
        <v>-95.715002569999996</v>
      </c>
      <c r="AO87">
        <v>-95.262621379999999</v>
      </c>
      <c r="AP87">
        <v>-95.713173949999998</v>
      </c>
      <c r="AQ87">
        <v>-95.26049639</v>
      </c>
    </row>
    <row r="88" spans="1:43" x14ac:dyDescent="0.2">
      <c r="A88" s="19">
        <f>'[4]De Raw'!$A86</f>
        <v>4.1042500114288201</v>
      </c>
      <c r="B88" t="s">
        <v>2314</v>
      </c>
      <c r="C88" s="1">
        <f t="shared" si="18"/>
        <v>4.2748582680006848</v>
      </c>
      <c r="D88" s="1">
        <f t="shared" si="19"/>
        <v>5.9788565931766513E-3</v>
      </c>
      <c r="E88" s="1">
        <f t="shared" si="20"/>
        <v>4.2651067703574954</v>
      </c>
      <c r="F88" s="1">
        <f t="shared" si="21"/>
        <v>-3.7726410500127372E-3</v>
      </c>
      <c r="G88" s="1">
        <f t="shared" si="22"/>
        <v>4.2699825191790897</v>
      </c>
      <c r="H88" s="1">
        <f t="shared" si="23"/>
        <v>1.103107771581513E-3</v>
      </c>
      <c r="I88" s="1">
        <f t="shared" si="24"/>
        <v>4.2905020798325717</v>
      </c>
      <c r="J88" s="1">
        <f t="shared" si="25"/>
        <v>2.1622668425063551E-2</v>
      </c>
      <c r="K88" s="1">
        <f t="shared" si="26"/>
        <v>4.2549787670366577</v>
      </c>
      <c r="L88" s="1">
        <f t="shared" si="27"/>
        <v>-1.3900644370850479E-2</v>
      </c>
      <c r="M88" s="1">
        <f t="shared" si="28"/>
        <v>4.2727404234346142</v>
      </c>
      <c r="N88" s="1">
        <f t="shared" si="29"/>
        <v>3.8610120271060921E-3</v>
      </c>
      <c r="P88" s="1">
        <f t="shared" si="30"/>
        <v>4.268601049181596</v>
      </c>
      <c r="Q88" s="1">
        <f t="shared" si="31"/>
        <v>-2.7836222591215432E-4</v>
      </c>
      <c r="R88" s="1">
        <f t="shared" si="32"/>
        <v>4.2691577736334212</v>
      </c>
      <c r="S88" s="1">
        <f t="shared" si="33"/>
        <v>2.7836222591304249E-4</v>
      </c>
      <c r="T88" s="18">
        <f t="shared" si="34"/>
        <v>4.2688794114075082</v>
      </c>
      <c r="U88" s="1">
        <f t="shared" si="35"/>
        <v>0</v>
      </c>
      <c r="W88" t="s">
        <v>2314</v>
      </c>
      <c r="X88">
        <v>-191.4368384</v>
      </c>
      <c r="Y88">
        <v>-190.52595314000001</v>
      </c>
      <c r="Z88">
        <v>-191.43316046000001</v>
      </c>
      <c r="AA88">
        <v>-190.52169638000001</v>
      </c>
      <c r="AB88">
        <v>-95.714994480000001</v>
      </c>
      <c r="AC88">
        <v>-95.262617399999996</v>
      </c>
      <c r="AD88">
        <v>-95.713143200000005</v>
      </c>
      <c r="AE88">
        <v>-95.26047509</v>
      </c>
      <c r="AF88">
        <v>-95.715031499999995</v>
      </c>
      <c r="AG88">
        <v>-95.262705440000005</v>
      </c>
      <c r="AH88">
        <v>-95.713179909999994</v>
      </c>
      <c r="AI88">
        <v>-95.260561109999998</v>
      </c>
      <c r="AJ88">
        <v>-95.7150398</v>
      </c>
      <c r="AK88">
        <v>-95.262708450000005</v>
      </c>
      <c r="AL88">
        <v>-95.713209190000001</v>
      </c>
      <c r="AM88">
        <v>-95.260581389999999</v>
      </c>
      <c r="AN88">
        <v>-95.715001720000004</v>
      </c>
      <c r="AO88">
        <v>-95.262620720000001</v>
      </c>
      <c r="AP88">
        <v>-95.713170529999999</v>
      </c>
      <c r="AQ88">
        <v>-95.260493420000003</v>
      </c>
    </row>
    <row r="89" spans="1:43" x14ac:dyDescent="0.2">
      <c r="A89" s="19">
        <f>'[4]De Raw'!$A87</f>
        <v>4.1526044493804353</v>
      </c>
      <c r="B89" t="s">
        <v>2313</v>
      </c>
      <c r="C89" s="1">
        <f t="shared" si="18"/>
        <v>4.2766905957496135</v>
      </c>
      <c r="D89" s="1">
        <f t="shared" si="19"/>
        <v>5.5948131661933687E-3</v>
      </c>
      <c r="E89" s="1">
        <f t="shared" si="20"/>
        <v>4.2680184144465523</v>
      </c>
      <c r="F89" s="1">
        <f t="shared" si="21"/>
        <v>-3.0773681368678751E-3</v>
      </c>
      <c r="G89" s="1">
        <f t="shared" si="22"/>
        <v>4.2723545050980825</v>
      </c>
      <c r="H89" s="1">
        <f t="shared" si="23"/>
        <v>1.2587225146623027E-3</v>
      </c>
      <c r="I89" s="1">
        <f t="shared" si="24"/>
        <v>4.2912174406593389</v>
      </c>
      <c r="J89" s="1">
        <f t="shared" si="25"/>
        <v>2.0121658075918702E-2</v>
      </c>
      <c r="K89" s="1">
        <f t="shared" si="26"/>
        <v>4.2597854898030825</v>
      </c>
      <c r="L89" s="1">
        <f t="shared" si="27"/>
        <v>-1.1310292780337683E-2</v>
      </c>
      <c r="M89" s="1">
        <f t="shared" si="28"/>
        <v>4.2755014652312102</v>
      </c>
      <c r="N89" s="1">
        <f t="shared" si="29"/>
        <v>4.4056826477900657E-3</v>
      </c>
      <c r="P89" s="1">
        <f t="shared" si="30"/>
        <v>4.2708801418571776</v>
      </c>
      <c r="Q89" s="1">
        <f t="shared" si="31"/>
        <v>-2.1564072624258301E-4</v>
      </c>
      <c r="R89" s="1">
        <f t="shared" si="32"/>
        <v>4.2713114233096645</v>
      </c>
      <c r="S89" s="1">
        <f t="shared" si="33"/>
        <v>2.1564072624435937E-4</v>
      </c>
      <c r="T89" s="18">
        <f t="shared" si="34"/>
        <v>4.2710957825834202</v>
      </c>
      <c r="U89" s="1">
        <f t="shared" si="35"/>
        <v>0</v>
      </c>
      <c r="W89" t="s">
        <v>2313</v>
      </c>
      <c r="X89">
        <v>-191.43684132000001</v>
      </c>
      <c r="Y89">
        <v>-190.52703023000001</v>
      </c>
      <c r="Z89">
        <v>-191.43316160000001</v>
      </c>
      <c r="AA89">
        <v>-190.52277025000001</v>
      </c>
      <c r="AB89">
        <v>-95.714994480000001</v>
      </c>
      <c r="AC89">
        <v>-95.262617399999996</v>
      </c>
      <c r="AD89">
        <v>-95.713143200000005</v>
      </c>
      <c r="AE89">
        <v>-95.26047509</v>
      </c>
      <c r="AF89">
        <v>-95.715031499999995</v>
      </c>
      <c r="AG89">
        <v>-95.262705440000005</v>
      </c>
      <c r="AH89">
        <v>-95.713179909999994</v>
      </c>
      <c r="AI89">
        <v>-95.260561109999998</v>
      </c>
      <c r="AJ89">
        <v>-95.715038829999997</v>
      </c>
      <c r="AK89">
        <v>-95.262708140000001</v>
      </c>
      <c r="AL89">
        <v>-95.713205590000001</v>
      </c>
      <c r="AM89">
        <v>-95.260579500000006</v>
      </c>
      <c r="AN89">
        <v>-95.715000970000006</v>
      </c>
      <c r="AO89">
        <v>-95.262620190000007</v>
      </c>
      <c r="AP89">
        <v>-95.713167609999999</v>
      </c>
      <c r="AQ89">
        <v>-95.260491180000002</v>
      </c>
    </row>
    <row r="90" spans="1:43" x14ac:dyDescent="0.2">
      <c r="A90" s="19">
        <f>'[4]De Raw'!$A88</f>
        <v>4.0019156477077686</v>
      </c>
      <c r="B90" t="s">
        <v>2312</v>
      </c>
      <c r="C90" s="1">
        <f t="shared" si="18"/>
        <v>4.0937464761156557</v>
      </c>
      <c r="D90" s="1">
        <f t="shared" si="19"/>
        <v>5.1819087885105475E-3</v>
      </c>
      <c r="E90" s="1">
        <f t="shared" si="20"/>
        <v>4.0860281092423385</v>
      </c>
      <c r="F90" s="1">
        <f t="shared" si="21"/>
        <v>-2.5364580848066254E-3</v>
      </c>
      <c r="G90" s="1">
        <f t="shared" si="22"/>
        <v>4.0898872926789966</v>
      </c>
      <c r="H90" s="1">
        <f t="shared" si="23"/>
        <v>1.322725351851517E-3</v>
      </c>
      <c r="I90" s="1">
        <f t="shared" si="24"/>
        <v>4.1071626292031969</v>
      </c>
      <c r="J90" s="1">
        <f t="shared" si="25"/>
        <v>1.859806187605173E-2</v>
      </c>
      <c r="K90" s="1">
        <f t="shared" si="26"/>
        <v>4.0792259062524039</v>
      </c>
      <c r="L90" s="1">
        <f t="shared" si="27"/>
        <v>-9.3386610747412391E-3</v>
      </c>
      <c r="M90" s="1">
        <f t="shared" si="28"/>
        <v>4.0931942677278004</v>
      </c>
      <c r="N90" s="1">
        <f t="shared" si="29"/>
        <v>4.6297004006552456E-3</v>
      </c>
      <c r="P90" s="1">
        <f t="shared" si="30"/>
        <v>4.0883802772325915</v>
      </c>
      <c r="Q90" s="1">
        <f t="shared" si="31"/>
        <v>-1.8429009455367407E-4</v>
      </c>
      <c r="R90" s="1">
        <f t="shared" si="32"/>
        <v>4.0887488574217006</v>
      </c>
      <c r="S90" s="1">
        <f t="shared" si="33"/>
        <v>1.8429009455545042E-4</v>
      </c>
      <c r="T90" s="18">
        <f t="shared" si="34"/>
        <v>4.0885645673271451</v>
      </c>
      <c r="U90" s="1">
        <f t="shared" si="35"/>
        <v>0</v>
      </c>
      <c r="W90" t="s">
        <v>2312</v>
      </c>
      <c r="X90">
        <v>-191.43654978000001</v>
      </c>
      <c r="Y90">
        <v>-190.52761916</v>
      </c>
      <c r="Z90">
        <v>-191.43286828999999</v>
      </c>
      <c r="AA90">
        <v>-190.52335611000001</v>
      </c>
      <c r="AB90">
        <v>-95.714994480000001</v>
      </c>
      <c r="AC90">
        <v>-95.262617399999996</v>
      </c>
      <c r="AD90">
        <v>-95.713143200000005</v>
      </c>
      <c r="AE90">
        <v>-95.26047509</v>
      </c>
      <c r="AF90">
        <v>-95.715031499999995</v>
      </c>
      <c r="AG90">
        <v>-95.262705440000005</v>
      </c>
      <c r="AH90">
        <v>-95.713179909999994</v>
      </c>
      <c r="AI90">
        <v>-95.260561109999998</v>
      </c>
      <c r="AJ90">
        <v>-95.715037960000004</v>
      </c>
      <c r="AK90">
        <v>-95.262707879999994</v>
      </c>
      <c r="AL90">
        <v>-95.713202530000004</v>
      </c>
      <c r="AM90">
        <v>-95.260577740000002</v>
      </c>
      <c r="AN90">
        <v>-95.715000320000001</v>
      </c>
      <c r="AO90">
        <v>-95.262619790000002</v>
      </c>
      <c r="AP90">
        <v>-95.713165099999998</v>
      </c>
      <c r="AQ90">
        <v>-95.260489390000004</v>
      </c>
    </row>
    <row r="91" spans="1:43" x14ac:dyDescent="0.2">
      <c r="A91" s="19">
        <f>'[4]De Raw'!$A89</f>
        <v>3.7416727658501161</v>
      </c>
      <c r="B91" t="s">
        <v>2311</v>
      </c>
      <c r="C91" s="1">
        <f t="shared" si="18"/>
        <v>3.81137975129732</v>
      </c>
      <c r="D91" s="1">
        <f t="shared" si="19"/>
        <v>4.7859495611088931E-3</v>
      </c>
      <c r="E91" s="1">
        <f t="shared" si="20"/>
        <v>3.8044834218790555</v>
      </c>
      <c r="F91" s="1">
        <f t="shared" si="21"/>
        <v>-2.1103798571555643E-3</v>
      </c>
      <c r="G91" s="1">
        <f t="shared" si="22"/>
        <v>3.8079315865881878</v>
      </c>
      <c r="H91" s="1">
        <f t="shared" si="23"/>
        <v>1.3377848519766644E-3</v>
      </c>
      <c r="I91" s="1">
        <f t="shared" si="24"/>
        <v>3.8237416884446449</v>
      </c>
      <c r="J91" s="1">
        <f t="shared" si="25"/>
        <v>1.7147886708433813E-2</v>
      </c>
      <c r="K91" s="1">
        <f t="shared" si="26"/>
        <v>3.7988107360112373</v>
      </c>
      <c r="L91" s="1">
        <f t="shared" si="27"/>
        <v>-7.7830657249737811E-3</v>
      </c>
      <c r="M91" s="1">
        <f t="shared" si="28"/>
        <v>3.8112762122279413</v>
      </c>
      <c r="N91" s="1">
        <f t="shared" si="29"/>
        <v>4.6824104917302378E-3</v>
      </c>
      <c r="P91" s="1">
        <f t="shared" si="30"/>
        <v>3.8064352181752215</v>
      </c>
      <c r="Q91" s="1">
        <f t="shared" si="31"/>
        <v>-1.5858356098963355E-4</v>
      </c>
      <c r="R91" s="1">
        <f t="shared" si="32"/>
        <v>3.8067523852972003</v>
      </c>
      <c r="S91" s="1">
        <f t="shared" si="33"/>
        <v>1.5858356098918946E-4</v>
      </c>
      <c r="T91" s="18">
        <f t="shared" si="34"/>
        <v>3.8065938017362111</v>
      </c>
      <c r="U91" s="1">
        <f t="shared" si="35"/>
        <v>0</v>
      </c>
      <c r="W91" t="s">
        <v>2311</v>
      </c>
      <c r="X91">
        <v>-191.43609979999999</v>
      </c>
      <c r="Y91">
        <v>-190.52788934</v>
      </c>
      <c r="Z91">
        <v>-191.43241663000001</v>
      </c>
      <c r="AA91">
        <v>-190.52362321000001</v>
      </c>
      <c r="AB91">
        <v>-95.714994480000001</v>
      </c>
      <c r="AC91">
        <v>-95.262617399999996</v>
      </c>
      <c r="AD91">
        <v>-95.713143200000005</v>
      </c>
      <c r="AE91">
        <v>-95.26047509</v>
      </c>
      <c r="AF91">
        <v>-95.715031499999995</v>
      </c>
      <c r="AG91">
        <v>-95.262705440000005</v>
      </c>
      <c r="AH91">
        <v>-95.713179909999994</v>
      </c>
      <c r="AI91">
        <v>-95.260561109999998</v>
      </c>
      <c r="AJ91">
        <v>-95.715037210000006</v>
      </c>
      <c r="AK91">
        <v>-95.262707660000004</v>
      </c>
      <c r="AL91">
        <v>-95.713199919999994</v>
      </c>
      <c r="AM91">
        <v>-95.260575970000005</v>
      </c>
      <c r="AN91">
        <v>-95.714999759999998</v>
      </c>
      <c r="AO91">
        <v>-95.2626195</v>
      </c>
      <c r="AP91">
        <v>-95.713162920000002</v>
      </c>
      <c r="AQ91">
        <v>-95.260487859999998</v>
      </c>
    </row>
    <row r="92" spans="1:43" x14ac:dyDescent="0.2">
      <c r="A92" s="19">
        <f>'[4]De Raw'!$A90</f>
        <v>2.7806859120581739</v>
      </c>
      <c r="B92" t="s">
        <v>2310</v>
      </c>
      <c r="C92" s="1">
        <f t="shared" si="18"/>
        <v>2.8177812090054632</v>
      </c>
      <c r="D92" s="1">
        <f t="shared" si="19"/>
        <v>3.7398967913220282E-3</v>
      </c>
      <c r="E92" s="1">
        <f t="shared" si="20"/>
        <v>2.8127485828181817</v>
      </c>
      <c r="F92" s="1">
        <f t="shared" si="21"/>
        <v>-1.2927293959594799E-3</v>
      </c>
      <c r="G92" s="1">
        <f t="shared" si="22"/>
        <v>2.8152648959118225</v>
      </c>
      <c r="H92" s="1">
        <f t="shared" si="23"/>
        <v>1.2235836976812742E-3</v>
      </c>
      <c r="I92" s="1">
        <f t="shared" si="24"/>
        <v>2.8273444537741592</v>
      </c>
      <c r="J92" s="1">
        <f t="shared" si="25"/>
        <v>1.3303141560017995E-2</v>
      </c>
      <c r="K92" s="1">
        <f t="shared" si="26"/>
        <v>2.8093035556412036</v>
      </c>
      <c r="L92" s="1">
        <f t="shared" si="27"/>
        <v>-4.7377565729376236E-3</v>
      </c>
      <c r="M92" s="1">
        <f t="shared" si="28"/>
        <v>2.8183240047076814</v>
      </c>
      <c r="N92" s="1">
        <f t="shared" si="29"/>
        <v>4.2826924935401856E-3</v>
      </c>
      <c r="P92" s="1">
        <f t="shared" si="30"/>
        <v>2.8139560981065794</v>
      </c>
      <c r="Q92" s="1">
        <f t="shared" si="31"/>
        <v>-8.5214107561792929E-5</v>
      </c>
      <c r="R92" s="1">
        <f t="shared" si="32"/>
        <v>2.8141265263217035</v>
      </c>
      <c r="S92" s="1">
        <f t="shared" si="33"/>
        <v>8.5214107562237018E-5</v>
      </c>
      <c r="T92" s="18">
        <f t="shared" si="34"/>
        <v>2.8140413122141412</v>
      </c>
      <c r="U92" s="1">
        <f t="shared" si="35"/>
        <v>0</v>
      </c>
      <c r="W92" t="s">
        <v>2310</v>
      </c>
      <c r="X92">
        <v>-191.43451640000001</v>
      </c>
      <c r="Y92">
        <v>-190.5277787</v>
      </c>
      <c r="Z92">
        <v>-191.43082877000001</v>
      </c>
      <c r="AA92">
        <v>-190.52350566000001</v>
      </c>
      <c r="AB92">
        <v>-95.714994480000001</v>
      </c>
      <c r="AC92">
        <v>-95.262617399999996</v>
      </c>
      <c r="AD92">
        <v>-95.713143200000005</v>
      </c>
      <c r="AE92">
        <v>-95.26047509</v>
      </c>
      <c r="AF92">
        <v>-95.715031499999995</v>
      </c>
      <c r="AG92">
        <v>-95.262705440000005</v>
      </c>
      <c r="AH92">
        <v>-95.713179909999994</v>
      </c>
      <c r="AI92">
        <v>-95.260561109999998</v>
      </c>
      <c r="AJ92">
        <v>-95.715035599999993</v>
      </c>
      <c r="AK92">
        <v>-95.262707109999994</v>
      </c>
      <c r="AL92">
        <v>-95.713194189999996</v>
      </c>
      <c r="AM92">
        <v>-95.260571600000006</v>
      </c>
      <c r="AN92">
        <v>-95.714998399999999</v>
      </c>
      <c r="AO92">
        <v>-95.26261891</v>
      </c>
      <c r="AP92">
        <v>-95.713157670000001</v>
      </c>
      <c r="AQ92">
        <v>-95.260484349999999</v>
      </c>
    </row>
    <row r="93" spans="1:43" x14ac:dyDescent="0.2">
      <c r="A93" s="19">
        <f>'[4]De Raw'!$A91</f>
        <v>1.3017556143240505</v>
      </c>
      <c r="B93" t="s">
        <v>2309</v>
      </c>
      <c r="C93" s="1">
        <f t="shared" si="18"/>
        <v>1.3234300856937726</v>
      </c>
      <c r="D93" s="1">
        <f t="shared" si="19"/>
        <v>2.2037694345877767E-3</v>
      </c>
      <c r="E93" s="1">
        <f t="shared" si="20"/>
        <v>1.3208196461718027</v>
      </c>
      <c r="F93" s="1">
        <f t="shared" si="21"/>
        <v>-4.0667008738215493E-4</v>
      </c>
      <c r="G93" s="1">
        <f t="shared" si="22"/>
        <v>1.3221248659327878</v>
      </c>
      <c r="H93" s="1">
        <f t="shared" si="23"/>
        <v>8.9854967360292193E-4</v>
      </c>
      <c r="I93" s="1">
        <f t="shared" si="24"/>
        <v>1.3290211953332172</v>
      </c>
      <c r="J93" s="1">
        <f t="shared" si="25"/>
        <v>7.7948790740323126E-3</v>
      </c>
      <c r="K93" s="1">
        <f t="shared" si="26"/>
        <v>1.3197215045495752</v>
      </c>
      <c r="L93" s="1">
        <f t="shared" si="27"/>
        <v>-1.5048117096096991E-3</v>
      </c>
      <c r="M93" s="1">
        <f t="shared" si="28"/>
        <v>1.324371349941396</v>
      </c>
      <c r="N93" s="1">
        <f t="shared" si="29"/>
        <v>3.1450336822111957E-3</v>
      </c>
      <c r="P93" s="1">
        <f t="shared" si="30"/>
        <v>1.3211937511717597</v>
      </c>
      <c r="Q93" s="1">
        <f t="shared" si="31"/>
        <v>-3.2565087425107109E-5</v>
      </c>
      <c r="R93" s="1">
        <f t="shared" si="32"/>
        <v>1.3212588813466097</v>
      </c>
      <c r="S93" s="1">
        <f t="shared" si="33"/>
        <v>3.2565087424885064E-5</v>
      </c>
      <c r="T93" s="18">
        <f t="shared" si="34"/>
        <v>1.3212263162591849</v>
      </c>
      <c r="U93" s="1">
        <f t="shared" si="35"/>
        <v>0</v>
      </c>
      <c r="W93" t="s">
        <v>2309</v>
      </c>
      <c r="X93">
        <v>-191.43213499999999</v>
      </c>
      <c r="Y93">
        <v>-190.52672767000001</v>
      </c>
      <c r="Z93">
        <v>-191.42844104</v>
      </c>
      <c r="AA93">
        <v>-190.52244962</v>
      </c>
      <c r="AB93">
        <v>-95.714994480000001</v>
      </c>
      <c r="AC93">
        <v>-95.262617399999996</v>
      </c>
      <c r="AD93">
        <v>-95.713143200000005</v>
      </c>
      <c r="AE93">
        <v>-95.26047509</v>
      </c>
      <c r="AF93">
        <v>-95.715031499999995</v>
      </c>
      <c r="AG93">
        <v>-95.262705440000005</v>
      </c>
      <c r="AH93">
        <v>-95.713179909999994</v>
      </c>
      <c r="AI93">
        <v>-95.260561109999998</v>
      </c>
      <c r="AJ93">
        <v>-95.715033669999997</v>
      </c>
      <c r="AK93">
        <v>-95.262706440000002</v>
      </c>
      <c r="AL93">
        <v>-95.713187570000002</v>
      </c>
      <c r="AM93">
        <v>-95.260566929999996</v>
      </c>
      <c r="AN93">
        <v>-95.714996470000003</v>
      </c>
      <c r="AO93">
        <v>-95.262618209999999</v>
      </c>
      <c r="AP93">
        <v>-95.71315036</v>
      </c>
      <c r="AQ93">
        <v>-95.26047973</v>
      </c>
    </row>
    <row r="94" spans="1:43" x14ac:dyDescent="0.2">
      <c r="A94" s="19">
        <f>'[4]De Raw'!$A92</f>
        <v>0.38536210933240966</v>
      </c>
      <c r="B94" t="s">
        <v>2308</v>
      </c>
      <c r="C94" s="1">
        <f t="shared" si="18"/>
        <v>0.39752099316295109</v>
      </c>
      <c r="D94" s="1">
        <f t="shared" si="19"/>
        <v>7.2538852106235341E-4</v>
      </c>
      <c r="E94" s="1">
        <f t="shared" si="20"/>
        <v>0.39657972891532756</v>
      </c>
      <c r="F94" s="1">
        <f t="shared" si="21"/>
        <v>-2.158757265611766E-4</v>
      </c>
      <c r="G94" s="1">
        <f t="shared" si="22"/>
        <v>0.39705036103913932</v>
      </c>
      <c r="H94" s="1">
        <f t="shared" si="23"/>
        <v>2.5475639725058841E-4</v>
      </c>
      <c r="I94" s="1">
        <f t="shared" si="24"/>
        <v>0.39908349180901237</v>
      </c>
      <c r="J94" s="1">
        <f t="shared" si="25"/>
        <v>2.2878871671236367E-3</v>
      </c>
      <c r="K94" s="1">
        <f t="shared" si="26"/>
        <v>0.39629107453036161</v>
      </c>
      <c r="L94" s="1">
        <f t="shared" si="27"/>
        <v>-5.045301115271239E-4</v>
      </c>
      <c r="M94" s="1">
        <f t="shared" si="28"/>
        <v>0.39768728316968699</v>
      </c>
      <c r="N94" s="1">
        <f t="shared" si="29"/>
        <v>8.916785277982564E-4</v>
      </c>
      <c r="P94" s="1">
        <f t="shared" si="30"/>
        <v>0.39689602425908027</v>
      </c>
      <c r="Q94" s="1">
        <f t="shared" si="31"/>
        <v>1.0041961719153836E-4</v>
      </c>
      <c r="R94" s="1">
        <f t="shared" si="32"/>
        <v>0.39669518502469725</v>
      </c>
      <c r="S94" s="1">
        <f t="shared" si="33"/>
        <v>-1.0041961719148285E-4</v>
      </c>
      <c r="T94" s="18">
        <f t="shared" si="34"/>
        <v>0.39679560464188873</v>
      </c>
      <c r="U94" s="1">
        <f t="shared" si="35"/>
        <v>0</v>
      </c>
      <c r="W94" t="s">
        <v>2308</v>
      </c>
      <c r="X94">
        <v>-191.43065946999999</v>
      </c>
      <c r="Y94">
        <v>-190.52581427000001</v>
      </c>
      <c r="Z94">
        <v>-191.42695909</v>
      </c>
      <c r="AA94">
        <v>-190.52153082999999</v>
      </c>
      <c r="AB94">
        <v>-95.714994480000001</v>
      </c>
      <c r="AC94">
        <v>-95.262617399999996</v>
      </c>
      <c r="AD94">
        <v>-95.713143200000005</v>
      </c>
      <c r="AE94">
        <v>-95.26047509</v>
      </c>
      <c r="AF94">
        <v>-95.715031499999995</v>
      </c>
      <c r="AG94">
        <v>-95.262705440000005</v>
      </c>
      <c r="AH94">
        <v>-95.713179909999994</v>
      </c>
      <c r="AI94">
        <v>-95.260561109999998</v>
      </c>
      <c r="AJ94">
        <v>-95.715032339999993</v>
      </c>
      <c r="AK94">
        <v>-95.262705879999999</v>
      </c>
      <c r="AL94">
        <v>-95.713182290000006</v>
      </c>
      <c r="AM94">
        <v>-95.260563309999995</v>
      </c>
      <c r="AN94">
        <v>-95.714995139999999</v>
      </c>
      <c r="AO94">
        <v>-95.262617730000002</v>
      </c>
      <c r="AP94">
        <v>-95.713145269999998</v>
      </c>
      <c r="AQ94">
        <v>-95.260476490000002</v>
      </c>
    </row>
    <row r="95" spans="1:43" x14ac:dyDescent="0.2">
      <c r="A95" s="19">
        <f>'[4]De Raw'!$A93</f>
        <v>4.9582613135580162</v>
      </c>
      <c r="B95" t="s">
        <v>2307</v>
      </c>
      <c r="C95" s="1">
        <f t="shared" si="18"/>
        <v>5.1859518612546509</v>
      </c>
      <c r="D95" s="1">
        <f t="shared" si="19"/>
        <v>8.2366296951636997E-3</v>
      </c>
      <c r="E95" s="1">
        <f t="shared" si="20"/>
        <v>5.1719332989972653</v>
      </c>
      <c r="F95" s="1">
        <f t="shared" si="21"/>
        <v>-5.7819325622219253E-3</v>
      </c>
      <c r="G95" s="1">
        <f t="shared" si="22"/>
        <v>5.1789425801259581</v>
      </c>
      <c r="H95" s="1">
        <f t="shared" si="23"/>
        <v>1.2273485664708872E-3</v>
      </c>
      <c r="I95" s="1">
        <f t="shared" si="24"/>
        <v>5.2088245824826034</v>
      </c>
      <c r="J95" s="1">
        <f t="shared" si="25"/>
        <v>3.1109350923116175E-2</v>
      </c>
      <c r="K95" s="1">
        <f t="shared" si="26"/>
        <v>5.1551976206252945</v>
      </c>
      <c r="L95" s="1">
        <f t="shared" si="27"/>
        <v>-2.2517610934192689E-2</v>
      </c>
      <c r="M95" s="1">
        <f t="shared" si="28"/>
        <v>5.1820111015539485</v>
      </c>
      <c r="N95" s="1">
        <f t="shared" si="29"/>
        <v>4.2958699944612988E-3</v>
      </c>
      <c r="P95" s="1">
        <f t="shared" si="30"/>
        <v>5.1768032200379617</v>
      </c>
      <c r="Q95" s="1">
        <f t="shared" si="31"/>
        <v>-9.1201152152553533E-4</v>
      </c>
      <c r="R95" s="1">
        <f t="shared" si="32"/>
        <v>5.1786272430810127</v>
      </c>
      <c r="S95" s="1">
        <f t="shared" si="33"/>
        <v>9.1201152152553533E-4</v>
      </c>
      <c r="T95" s="18">
        <f t="shared" si="34"/>
        <v>5.1777152315594872</v>
      </c>
      <c r="U95" s="1">
        <f t="shared" si="35"/>
        <v>0</v>
      </c>
      <c r="W95" t="s">
        <v>2307</v>
      </c>
      <c r="X95">
        <v>-343.91370711000002</v>
      </c>
      <c r="Y95">
        <v>-342.38405625000001</v>
      </c>
      <c r="Z95">
        <v>-343.90700194999999</v>
      </c>
      <c r="AA95">
        <v>-342.3772376</v>
      </c>
      <c r="AB95">
        <v>-95.714970500000007</v>
      </c>
      <c r="AC95">
        <v>-95.262599809999998</v>
      </c>
      <c r="AD95">
        <v>-95.713119160000005</v>
      </c>
      <c r="AE95">
        <v>-95.260457479999999</v>
      </c>
      <c r="AF95">
        <v>-248.19047226999999</v>
      </c>
      <c r="AG95">
        <v>-247.12181548000001</v>
      </c>
      <c r="AH95">
        <v>-248.18558200000001</v>
      </c>
      <c r="AI95">
        <v>-247.11707824999999</v>
      </c>
      <c r="AJ95">
        <v>-248.19048382</v>
      </c>
      <c r="AK95">
        <v>-247.1218212</v>
      </c>
      <c r="AL95">
        <v>-248.18562560000001</v>
      </c>
      <c r="AM95">
        <v>-247.11712451</v>
      </c>
      <c r="AN95">
        <v>-95.714981289999997</v>
      </c>
      <c r="AO95">
        <v>-95.262604400000001</v>
      </c>
      <c r="AP95">
        <v>-95.713161020000001</v>
      </c>
      <c r="AQ95">
        <v>-95.260489559999996</v>
      </c>
    </row>
    <row r="96" spans="1:43" x14ac:dyDescent="0.2">
      <c r="A96" s="19">
        <f>'[4]De Raw'!$A94</f>
        <v>5.3542353652673187</v>
      </c>
      <c r="B96" t="s">
        <v>2306</v>
      </c>
      <c r="C96" s="1">
        <f t="shared" si="18"/>
        <v>5.5202449971738936</v>
      </c>
      <c r="D96" s="1">
        <f t="shared" si="19"/>
        <v>7.9586226718113551E-3</v>
      </c>
      <c r="E96" s="1">
        <f t="shared" si="20"/>
        <v>5.5076132309415371</v>
      </c>
      <c r="F96" s="1">
        <f t="shared" si="21"/>
        <v>-4.6731435605451566E-3</v>
      </c>
      <c r="G96" s="1">
        <f t="shared" si="22"/>
        <v>5.5139291140577154</v>
      </c>
      <c r="H96" s="1">
        <f t="shared" si="23"/>
        <v>1.6427395556330993E-3</v>
      </c>
      <c r="I96" s="1">
        <f t="shared" si="24"/>
        <v>5.542076052661586</v>
      </c>
      <c r="J96" s="1">
        <f t="shared" si="25"/>
        <v>2.978967815950373E-2</v>
      </c>
      <c r="K96" s="1">
        <f t="shared" si="26"/>
        <v>5.4939962747973805</v>
      </c>
      <c r="L96" s="1">
        <f t="shared" si="27"/>
        <v>-1.8290099704701746E-2</v>
      </c>
      <c r="M96" s="1">
        <f t="shared" si="28"/>
        <v>5.5180361637294837</v>
      </c>
      <c r="N96" s="1">
        <f t="shared" si="29"/>
        <v>5.7497892274014362E-3</v>
      </c>
      <c r="P96" s="1">
        <f t="shared" si="30"/>
        <v>5.5115130018836069</v>
      </c>
      <c r="Q96" s="1">
        <f t="shared" si="31"/>
        <v>-7.7337261847532091E-4</v>
      </c>
      <c r="R96" s="1">
        <f t="shared" si="32"/>
        <v>5.5130597471205576</v>
      </c>
      <c r="S96" s="1">
        <f t="shared" si="33"/>
        <v>7.7337261847532091E-4</v>
      </c>
      <c r="T96" s="18">
        <f t="shared" si="34"/>
        <v>5.5122863745020823</v>
      </c>
      <c r="U96" s="1">
        <f t="shared" si="35"/>
        <v>0</v>
      </c>
      <c r="W96" t="s">
        <v>2306</v>
      </c>
      <c r="X96">
        <v>-343.91423983999999</v>
      </c>
      <c r="Y96">
        <v>-342.38596318999998</v>
      </c>
      <c r="Z96">
        <v>-343.90753302000002</v>
      </c>
      <c r="AA96">
        <v>-342.37913982999999</v>
      </c>
      <c r="AB96">
        <v>-95.714970500000007</v>
      </c>
      <c r="AC96">
        <v>-95.262599809999998</v>
      </c>
      <c r="AD96">
        <v>-95.713119160000005</v>
      </c>
      <c r="AE96">
        <v>-95.260457479999999</v>
      </c>
      <c r="AF96">
        <v>-248.19047226999999</v>
      </c>
      <c r="AG96">
        <v>-247.12181548000001</v>
      </c>
      <c r="AH96">
        <v>-248.18558200000001</v>
      </c>
      <c r="AI96">
        <v>-247.11707824999999</v>
      </c>
      <c r="AJ96">
        <v>-248.19048251000001</v>
      </c>
      <c r="AK96">
        <v>-247.12182067000001</v>
      </c>
      <c r="AL96">
        <v>-248.18562054</v>
      </c>
      <c r="AM96">
        <v>-247.11712076000001</v>
      </c>
      <c r="AN96">
        <v>-95.714980389999994</v>
      </c>
      <c r="AO96">
        <v>-95.262603850000005</v>
      </c>
      <c r="AP96">
        <v>-95.713157240000001</v>
      </c>
      <c r="AQ96">
        <v>-95.260486270000001</v>
      </c>
    </row>
    <row r="97" spans="1:43" x14ac:dyDescent="0.2">
      <c r="A97" s="19">
        <f>'[4]De Raw'!$A95</f>
        <v>5.3966629150613405</v>
      </c>
      <c r="B97" t="s">
        <v>2305</v>
      </c>
      <c r="C97" s="1">
        <f t="shared" si="18"/>
        <v>5.5181428403577684</v>
      </c>
      <c r="D97" s="1">
        <f t="shared" si="19"/>
        <v>7.5839876071110979E-3</v>
      </c>
      <c r="E97" s="1">
        <f t="shared" si="20"/>
        <v>5.5067472678223091</v>
      </c>
      <c r="F97" s="1">
        <f t="shared" si="21"/>
        <v>-3.8115849283482106E-3</v>
      </c>
      <c r="G97" s="1">
        <f t="shared" si="22"/>
        <v>5.5124450540900387</v>
      </c>
      <c r="H97" s="1">
        <f t="shared" si="23"/>
        <v>1.8862013393814436E-3</v>
      </c>
      <c r="I97" s="1">
        <f t="shared" si="24"/>
        <v>5.5388004530770019</v>
      </c>
      <c r="J97" s="1">
        <f t="shared" si="25"/>
        <v>2.8241600326344596E-2</v>
      </c>
      <c r="K97" s="1">
        <f t="shared" si="26"/>
        <v>5.4955211228792438</v>
      </c>
      <c r="L97" s="1">
        <f t="shared" si="27"/>
        <v>-1.5037729871413497E-2</v>
      </c>
      <c r="M97" s="1">
        <f t="shared" si="28"/>
        <v>5.5171607879781224</v>
      </c>
      <c r="N97" s="1">
        <f t="shared" si="29"/>
        <v>6.6019352274651055E-3</v>
      </c>
      <c r="P97" s="1">
        <f t="shared" si="30"/>
        <v>5.5098801992282729</v>
      </c>
      <c r="Q97" s="1">
        <f t="shared" si="31"/>
        <v>-6.7865352238438703E-4</v>
      </c>
      <c r="R97" s="1">
        <f t="shared" si="32"/>
        <v>5.5112375062730417</v>
      </c>
      <c r="S97" s="1">
        <f t="shared" si="33"/>
        <v>6.7865352238438703E-4</v>
      </c>
      <c r="T97" s="18">
        <f t="shared" si="34"/>
        <v>5.5105588527506573</v>
      </c>
      <c r="U97" s="1">
        <f t="shared" si="35"/>
        <v>0</v>
      </c>
      <c r="W97" t="s">
        <v>2305</v>
      </c>
      <c r="X97">
        <v>-343.91423649000001</v>
      </c>
      <c r="Y97">
        <v>-342.38710620000001</v>
      </c>
      <c r="Z97">
        <v>-343.90752780000003</v>
      </c>
      <c r="AA97">
        <v>-342.38027808999999</v>
      </c>
      <c r="AB97">
        <v>-95.714970500000007</v>
      </c>
      <c r="AC97">
        <v>-95.262599809999998</v>
      </c>
      <c r="AD97">
        <v>-95.713119160000005</v>
      </c>
      <c r="AE97">
        <v>-95.260457479999999</v>
      </c>
      <c r="AF97">
        <v>-248.19047226999999</v>
      </c>
      <c r="AG97">
        <v>-247.12181548000001</v>
      </c>
      <c r="AH97">
        <v>-248.18558200000001</v>
      </c>
      <c r="AI97">
        <v>-247.11707824999999</v>
      </c>
      <c r="AJ97">
        <v>-248.19048136000001</v>
      </c>
      <c r="AK97">
        <v>-247.12182021999999</v>
      </c>
      <c r="AL97">
        <v>-248.18561625999999</v>
      </c>
      <c r="AM97">
        <v>-247.11711707000001</v>
      </c>
      <c r="AN97">
        <v>-95.714979569999997</v>
      </c>
      <c r="AO97">
        <v>-95.262603400000003</v>
      </c>
      <c r="AP97">
        <v>-95.713153869999999</v>
      </c>
      <c r="AQ97">
        <v>-95.260483289999996</v>
      </c>
    </row>
    <row r="98" spans="1:43" x14ac:dyDescent="0.2">
      <c r="A98" s="19">
        <f>'[4]De Raw'!$A96</f>
        <v>5.2222639146478844</v>
      </c>
      <c r="B98" t="s">
        <v>2304</v>
      </c>
      <c r="C98" s="1">
        <f t="shared" si="18"/>
        <v>5.3115792631513656</v>
      </c>
      <c r="D98" s="1">
        <f t="shared" si="19"/>
        <v>7.1660594014693046E-3</v>
      </c>
      <c r="E98" s="1">
        <f t="shared" si="20"/>
        <v>5.3013006575202324</v>
      </c>
      <c r="F98" s="1">
        <f t="shared" si="21"/>
        <v>-3.1125462296639483E-3</v>
      </c>
      <c r="G98" s="1">
        <f t="shared" si="22"/>
        <v>5.3064399603357995</v>
      </c>
      <c r="H98" s="1">
        <f t="shared" si="23"/>
        <v>2.0267565859031222E-3</v>
      </c>
      <c r="I98" s="1">
        <f t="shared" si="24"/>
        <v>5.331025782502274</v>
      </c>
      <c r="J98" s="1">
        <f t="shared" si="25"/>
        <v>2.6612578752377658E-2</v>
      </c>
      <c r="K98" s="1">
        <f t="shared" si="26"/>
        <v>5.2919884165366353</v>
      </c>
      <c r="L98" s="1">
        <f t="shared" si="27"/>
        <v>-1.2424787213261013E-2</v>
      </c>
      <c r="M98" s="1">
        <f t="shared" si="28"/>
        <v>5.3115070995194547</v>
      </c>
      <c r="N98" s="1">
        <f t="shared" si="29"/>
        <v>7.0938957695583227E-3</v>
      </c>
      <c r="P98" s="1">
        <f t="shared" si="30"/>
        <v>5.3038010356863525</v>
      </c>
      <c r="Q98" s="1">
        <f t="shared" si="31"/>
        <v>-6.1216806354380537E-4</v>
      </c>
      <c r="R98" s="1">
        <f t="shared" si="32"/>
        <v>5.3050253718134384</v>
      </c>
      <c r="S98" s="1">
        <f t="shared" si="33"/>
        <v>6.1216806354202902E-4</v>
      </c>
      <c r="T98" s="18">
        <f t="shared" si="34"/>
        <v>5.3044132037498963</v>
      </c>
      <c r="U98" s="1">
        <f t="shared" si="35"/>
        <v>0</v>
      </c>
      <c r="W98" t="s">
        <v>2304</v>
      </c>
      <c r="X98">
        <v>-343.91390731000001</v>
      </c>
      <c r="Y98">
        <v>-342.38773665000002</v>
      </c>
      <c r="Z98">
        <v>-343.90719668999998</v>
      </c>
      <c r="AA98">
        <v>-342.38090373</v>
      </c>
      <c r="AB98">
        <v>-95.714970500000007</v>
      </c>
      <c r="AC98">
        <v>-95.262599809999998</v>
      </c>
      <c r="AD98">
        <v>-95.713119160000005</v>
      </c>
      <c r="AE98">
        <v>-95.260457479999999</v>
      </c>
      <c r="AF98">
        <v>-248.19047226999999</v>
      </c>
      <c r="AG98">
        <v>-247.12181548000001</v>
      </c>
      <c r="AH98">
        <v>-248.18558200000001</v>
      </c>
      <c r="AI98">
        <v>-247.11707824999999</v>
      </c>
      <c r="AJ98">
        <v>-248.19048035</v>
      </c>
      <c r="AK98">
        <v>-247.12181978999999</v>
      </c>
      <c r="AL98">
        <v>-248.18561256999999</v>
      </c>
      <c r="AM98">
        <v>-247.11711348</v>
      </c>
      <c r="AN98">
        <v>-95.714978799999997</v>
      </c>
      <c r="AO98">
        <v>-95.26260302</v>
      </c>
      <c r="AP98">
        <v>-95.713150799999994</v>
      </c>
      <c r="AQ98">
        <v>-95.260480509999994</v>
      </c>
    </row>
    <row r="99" spans="1:43" x14ac:dyDescent="0.2">
      <c r="A99" s="19">
        <f>'[4]De Raw'!$A97</f>
        <v>4.9233887411768045</v>
      </c>
      <c r="B99" t="s">
        <v>2303</v>
      </c>
      <c r="C99" s="1">
        <f t="shared" si="18"/>
        <v>4.9895476628511402</v>
      </c>
      <c r="D99" s="1">
        <f t="shared" si="19"/>
        <v>6.7374669724200587E-3</v>
      </c>
      <c r="E99" s="1">
        <f t="shared" si="20"/>
        <v>4.9802667973317618</v>
      </c>
      <c r="F99" s="1">
        <f t="shared" si="21"/>
        <v>-2.5433985469582865E-3</v>
      </c>
      <c r="G99" s="1">
        <f t="shared" si="22"/>
        <v>4.9849072300914514</v>
      </c>
      <c r="H99" s="1">
        <f t="shared" si="23"/>
        <v>2.0970342127313302E-3</v>
      </c>
      <c r="I99" s="1">
        <f t="shared" si="24"/>
        <v>5.0077830888693926</v>
      </c>
      <c r="J99" s="1">
        <f t="shared" si="25"/>
        <v>2.4972892990672513E-2</v>
      </c>
      <c r="K99" s="1">
        <f t="shared" si="26"/>
        <v>4.9725170549942259</v>
      </c>
      <c r="L99" s="1">
        <f t="shared" si="27"/>
        <v>-1.0293140884494179E-2</v>
      </c>
      <c r="M99" s="1">
        <f t="shared" si="28"/>
        <v>4.9901500719318097</v>
      </c>
      <c r="N99" s="1">
        <f t="shared" si="29"/>
        <v>7.3398760530896112E-3</v>
      </c>
      <c r="P99" s="1">
        <f t="shared" si="30"/>
        <v>4.9822538490363417</v>
      </c>
      <c r="Q99" s="1">
        <f t="shared" si="31"/>
        <v>-5.5634684237837462E-4</v>
      </c>
      <c r="R99" s="1">
        <f t="shared" si="32"/>
        <v>4.9833665427210976</v>
      </c>
      <c r="S99" s="1">
        <f t="shared" si="33"/>
        <v>5.5634684237748644E-4</v>
      </c>
      <c r="T99" s="18">
        <f t="shared" si="34"/>
        <v>4.9828101958787201</v>
      </c>
      <c r="U99" s="1">
        <f t="shared" si="35"/>
        <v>0</v>
      </c>
      <c r="W99" t="s">
        <v>2303</v>
      </c>
      <c r="X99">
        <v>-343.91339412000002</v>
      </c>
      <c r="Y99">
        <v>-342.38802547</v>
      </c>
      <c r="Z99">
        <v>-343.90668156999999</v>
      </c>
      <c r="AA99">
        <v>-342.38118810999998</v>
      </c>
      <c r="AB99">
        <v>-95.714970500000007</v>
      </c>
      <c r="AC99">
        <v>-95.262599809999998</v>
      </c>
      <c r="AD99">
        <v>-95.713119160000005</v>
      </c>
      <c r="AE99">
        <v>-95.260457479999999</v>
      </c>
      <c r="AF99">
        <v>-248.19047226999999</v>
      </c>
      <c r="AG99">
        <v>-247.12181548000001</v>
      </c>
      <c r="AH99">
        <v>-248.18558200000001</v>
      </c>
      <c r="AI99">
        <v>-247.11707824999999</v>
      </c>
      <c r="AJ99">
        <v>-248.19047947000001</v>
      </c>
      <c r="AK99">
        <v>-247.12181934</v>
      </c>
      <c r="AL99">
        <v>-248.18560936</v>
      </c>
      <c r="AM99">
        <v>-247.11711022</v>
      </c>
      <c r="AN99">
        <v>-95.714978090000002</v>
      </c>
      <c r="AO99">
        <v>-95.262602700000002</v>
      </c>
      <c r="AP99">
        <v>-95.713148000000004</v>
      </c>
      <c r="AQ99">
        <v>-95.260477949999995</v>
      </c>
    </row>
    <row r="100" spans="1:43" x14ac:dyDescent="0.2">
      <c r="A100" s="19">
        <f>'[4]De Raw'!$A98</f>
        <v>3.1968294361256002</v>
      </c>
      <c r="B100" t="s">
        <v>2302</v>
      </c>
      <c r="C100" s="1">
        <f t="shared" si="18"/>
        <v>3.2169964778248374</v>
      </c>
      <c r="D100" s="1">
        <f t="shared" si="19"/>
        <v>4.7896862032499321E-3</v>
      </c>
      <c r="E100" s="1">
        <f t="shared" si="20"/>
        <v>3.211254765875097</v>
      </c>
      <c r="F100" s="1">
        <f t="shared" si="21"/>
        <v>-9.5202574649055904E-4</v>
      </c>
      <c r="G100" s="1">
        <f t="shared" si="22"/>
        <v>3.2141256218499672</v>
      </c>
      <c r="H100" s="1">
        <f t="shared" si="23"/>
        <v>1.9188302283796865E-3</v>
      </c>
      <c r="I100" s="1">
        <f t="shared" si="24"/>
        <v>3.229885522906601</v>
      </c>
      <c r="J100" s="1">
        <f t="shared" si="25"/>
        <v>1.7678731285013516E-2</v>
      </c>
      <c r="K100" s="1">
        <f t="shared" si="26"/>
        <v>3.2079603409905797</v>
      </c>
      <c r="L100" s="1">
        <f t="shared" si="27"/>
        <v>-4.2464506310078143E-3</v>
      </c>
      <c r="M100" s="1">
        <f t="shared" si="28"/>
        <v>3.2189229319485904</v>
      </c>
      <c r="N100" s="1">
        <f t="shared" si="29"/>
        <v>6.7161403270028508E-3</v>
      </c>
      <c r="P100" s="1">
        <f t="shared" si="30"/>
        <v>3.2118411118365229</v>
      </c>
      <c r="Q100" s="1">
        <f t="shared" si="31"/>
        <v>-3.6567978506463206E-4</v>
      </c>
      <c r="R100" s="1">
        <f t="shared" si="32"/>
        <v>3.2125724714066517</v>
      </c>
      <c r="S100" s="1">
        <f t="shared" si="33"/>
        <v>3.6567978506418797E-4</v>
      </c>
      <c r="T100" s="18">
        <f t="shared" si="34"/>
        <v>3.2122067916215875</v>
      </c>
      <c r="U100" s="1">
        <f t="shared" si="35"/>
        <v>0</v>
      </c>
      <c r="W100" t="s">
        <v>2302</v>
      </c>
      <c r="X100">
        <v>-343.91056938000003</v>
      </c>
      <c r="Y100">
        <v>-342.38752806000002</v>
      </c>
      <c r="Z100">
        <v>-343.90384831</v>
      </c>
      <c r="AA100">
        <v>-342.38067724000001</v>
      </c>
      <c r="AB100">
        <v>-95.714970500000007</v>
      </c>
      <c r="AC100">
        <v>-95.262599809999998</v>
      </c>
      <c r="AD100">
        <v>-95.713119160000005</v>
      </c>
      <c r="AE100">
        <v>-95.260457479999999</v>
      </c>
      <c r="AF100">
        <v>-248.19047226999999</v>
      </c>
      <c r="AG100">
        <v>-247.12181548000001</v>
      </c>
      <c r="AH100">
        <v>-248.18558200000001</v>
      </c>
      <c r="AI100">
        <v>-247.11707824999999</v>
      </c>
      <c r="AJ100">
        <v>-248.19047655</v>
      </c>
      <c r="AK100">
        <v>-247.12181777999999</v>
      </c>
      <c r="AL100">
        <v>-248.18559877000001</v>
      </c>
      <c r="AM100">
        <v>-247.11709879</v>
      </c>
      <c r="AN100">
        <v>-95.714975370000005</v>
      </c>
      <c r="AO100">
        <v>-95.262601669999995</v>
      </c>
      <c r="AP100">
        <v>-95.713137329999995</v>
      </c>
      <c r="AQ100">
        <v>-95.260470589999997</v>
      </c>
    </row>
    <row r="101" spans="1:43" x14ac:dyDescent="0.2">
      <c r="A101" s="19">
        <f>'[4]De Raw'!$A99</f>
        <v>1.3966166760062524</v>
      </c>
      <c r="B101" t="s">
        <v>2301</v>
      </c>
      <c r="C101" s="1">
        <f t="shared" si="18"/>
        <v>1.4047615919988758</v>
      </c>
      <c r="D101" s="1">
        <f t="shared" si="19"/>
        <v>2.3041688083533796E-3</v>
      </c>
      <c r="E101" s="1">
        <f t="shared" si="20"/>
        <v>1.4020382007486427</v>
      </c>
      <c r="F101" s="1">
        <f t="shared" si="21"/>
        <v>-4.1922244187975188E-4</v>
      </c>
      <c r="G101" s="1">
        <f t="shared" si="22"/>
        <v>1.4033998963737593</v>
      </c>
      <c r="H101" s="1">
        <f t="shared" si="23"/>
        <v>9.4247318323681384E-4</v>
      </c>
      <c r="I101" s="1">
        <f t="shared" si="24"/>
        <v>1.4106476310697595</v>
      </c>
      <c r="J101" s="1">
        <f t="shared" si="25"/>
        <v>8.1902078792370769E-3</v>
      </c>
      <c r="K101" s="1">
        <f t="shared" si="26"/>
        <v>1.4008647579801849</v>
      </c>
      <c r="L101" s="1">
        <f t="shared" si="27"/>
        <v>-1.5926652103375183E-3</v>
      </c>
      <c r="M101" s="1">
        <f t="shared" si="28"/>
        <v>1.4057561945249724</v>
      </c>
      <c r="N101" s="1">
        <f t="shared" si="29"/>
        <v>3.2987713344498903E-3</v>
      </c>
      <c r="P101" s="1">
        <f t="shared" si="30"/>
        <v>1.4024072914716119</v>
      </c>
      <c r="Q101" s="1">
        <f t="shared" si="31"/>
        <v>-5.0131718910551015E-5</v>
      </c>
      <c r="R101" s="1">
        <f t="shared" si="32"/>
        <v>1.402507554909433</v>
      </c>
      <c r="S101" s="1">
        <f t="shared" si="33"/>
        <v>5.0131718910551015E-5</v>
      </c>
      <c r="T101" s="18">
        <f t="shared" si="34"/>
        <v>1.4024574231905225</v>
      </c>
      <c r="U101" s="1">
        <f t="shared" si="35"/>
        <v>0</v>
      </c>
      <c r="W101" t="s">
        <v>2301</v>
      </c>
      <c r="X101">
        <v>-343.9076814</v>
      </c>
      <c r="Y101">
        <v>-342.38605046999999</v>
      </c>
      <c r="Z101">
        <v>-343.90094916999999</v>
      </c>
      <c r="AA101">
        <v>-342.37918565000001</v>
      </c>
      <c r="AB101">
        <v>-95.714970500000007</v>
      </c>
      <c r="AC101">
        <v>-95.262599809999998</v>
      </c>
      <c r="AD101">
        <v>-95.713119160000005</v>
      </c>
      <c r="AE101">
        <v>-95.260457479999999</v>
      </c>
      <c r="AF101">
        <v>-248.19047226999999</v>
      </c>
      <c r="AG101">
        <v>-247.12181548000001</v>
      </c>
      <c r="AH101">
        <v>-248.18558200000001</v>
      </c>
      <c r="AI101">
        <v>-247.11707824999999</v>
      </c>
      <c r="AJ101">
        <v>-248.19047420000001</v>
      </c>
      <c r="AK101">
        <v>-247.12181656999999</v>
      </c>
      <c r="AL101">
        <v>-248.18558945000001</v>
      </c>
      <c r="AM101">
        <v>-247.11708851</v>
      </c>
      <c r="AN101">
        <v>-95.71497291</v>
      </c>
      <c r="AO101">
        <v>-95.262600890000002</v>
      </c>
      <c r="AP101">
        <v>-95.713127299999996</v>
      </c>
      <c r="AQ101">
        <v>-95.260464089999999</v>
      </c>
    </row>
    <row r="102" spans="1:43" x14ac:dyDescent="0.2">
      <c r="A102" s="19">
        <f>'[4]De Raw'!$A100</f>
        <v>0.45483513077356091</v>
      </c>
      <c r="B102" t="s">
        <v>2300</v>
      </c>
      <c r="C102" s="1">
        <f t="shared" si="18"/>
        <v>0.45827646294152402</v>
      </c>
      <c r="D102" s="1">
        <f t="shared" si="19"/>
        <v>6.9652603828379567E-4</v>
      </c>
      <c r="E102" s="1">
        <f t="shared" si="20"/>
        <v>0.45727244772979098</v>
      </c>
      <c r="F102" s="1">
        <f t="shared" si="21"/>
        <v>-3.0748917344924909E-4</v>
      </c>
      <c r="G102" s="1">
        <f t="shared" si="22"/>
        <v>0.45777445533565753</v>
      </c>
      <c r="H102" s="1">
        <f t="shared" si="23"/>
        <v>1.9451843241730105E-4</v>
      </c>
      <c r="I102" s="1">
        <f t="shared" si="24"/>
        <v>0.45965070873092667</v>
      </c>
      <c r="J102" s="1">
        <f t="shared" si="25"/>
        <v>2.0707718276864462E-3</v>
      </c>
      <c r="K102" s="1">
        <f t="shared" si="26"/>
        <v>0.45687084165223174</v>
      </c>
      <c r="L102" s="1">
        <f t="shared" si="27"/>
        <v>-7.0909525100848469E-4</v>
      </c>
      <c r="M102" s="1">
        <f t="shared" si="28"/>
        <v>0.45826077519157921</v>
      </c>
      <c r="N102" s="1">
        <f t="shared" si="29"/>
        <v>6.8083828833898075E-4</v>
      </c>
      <c r="P102" s="1">
        <f t="shared" si="30"/>
        <v>0.45772679149904494</v>
      </c>
      <c r="Q102" s="1">
        <f t="shared" si="31"/>
        <v>1.4685459580471294E-4</v>
      </c>
      <c r="R102" s="1">
        <f t="shared" si="32"/>
        <v>0.4574330823074354</v>
      </c>
      <c r="S102" s="1">
        <f t="shared" si="33"/>
        <v>-1.4685459580482396E-4</v>
      </c>
      <c r="T102" s="18">
        <f t="shared" si="34"/>
        <v>0.45757993690324023</v>
      </c>
      <c r="U102" s="1">
        <f t="shared" si="35"/>
        <v>0</v>
      </c>
      <c r="W102" t="s">
        <v>2300</v>
      </c>
      <c r="X102">
        <v>-343.90617307999997</v>
      </c>
      <c r="Y102">
        <v>-342.38505335999997</v>
      </c>
      <c r="Z102">
        <v>-343.89943366</v>
      </c>
      <c r="AA102">
        <v>-342.37817897999997</v>
      </c>
      <c r="AB102">
        <v>-95.714970500000007</v>
      </c>
      <c r="AC102">
        <v>-95.262599809999998</v>
      </c>
      <c r="AD102">
        <v>-95.713119160000005</v>
      </c>
      <c r="AE102">
        <v>-95.260457479999999</v>
      </c>
      <c r="AF102">
        <v>-248.19047226999999</v>
      </c>
      <c r="AG102">
        <v>-247.12181548000001</v>
      </c>
      <c r="AH102">
        <v>-248.18558200000001</v>
      </c>
      <c r="AI102">
        <v>-247.11707824999999</v>
      </c>
      <c r="AJ102">
        <v>-248.19047291999999</v>
      </c>
      <c r="AK102">
        <v>-247.12181584000001</v>
      </c>
      <c r="AL102">
        <v>-248.18558401000001</v>
      </c>
      <c r="AM102">
        <v>-247.11708200000001</v>
      </c>
      <c r="AN102">
        <v>-95.714971449999993</v>
      </c>
      <c r="AO102">
        <v>-95.262600250000006</v>
      </c>
      <c r="AP102">
        <v>-95.713121580000006</v>
      </c>
      <c r="AQ102">
        <v>-95.260459530000006</v>
      </c>
    </row>
    <row r="103" spans="1:43" x14ac:dyDescent="0.2">
      <c r="A103" s="19">
        <f>'[4]De Raw'!$A101</f>
        <v>6.8608763328497169</v>
      </c>
      <c r="B103" t="s">
        <v>2299</v>
      </c>
      <c r="C103" s="1">
        <f t="shared" si="18"/>
        <v>7.1721198302445544</v>
      </c>
      <c r="D103" s="1">
        <f t="shared" si="19"/>
        <v>7.2232469468742622E-3</v>
      </c>
      <c r="E103" s="1">
        <f t="shared" si="20"/>
        <v>7.1582832457795194</v>
      </c>
      <c r="F103" s="1">
        <f t="shared" si="21"/>
        <v>-6.6133375181607335E-3</v>
      </c>
      <c r="G103" s="1">
        <f t="shared" si="22"/>
        <v>7.1652015380120364</v>
      </c>
      <c r="H103" s="1">
        <f t="shared" si="23"/>
        <v>3.0495471435632027E-4</v>
      </c>
      <c r="I103" s="1">
        <f t="shared" si="24"/>
        <v>7.1926519411069085</v>
      </c>
      <c r="J103" s="1">
        <f t="shared" si="25"/>
        <v>2.7755357809228443E-2</v>
      </c>
      <c r="K103" s="1">
        <f t="shared" si="26"/>
        <v>7.1392759830346986</v>
      </c>
      <c r="L103" s="1">
        <f t="shared" si="27"/>
        <v>-2.5620600262981519E-2</v>
      </c>
      <c r="M103" s="1">
        <f t="shared" si="28"/>
        <v>7.1659639620708031</v>
      </c>
      <c r="N103" s="1">
        <f t="shared" si="29"/>
        <v>1.0673787731230178E-3</v>
      </c>
      <c r="P103" s="1">
        <f t="shared" si="30"/>
        <v>7.1639073874036301</v>
      </c>
      <c r="Q103" s="1">
        <f t="shared" si="31"/>
        <v>-9.8919589404999897E-4</v>
      </c>
      <c r="R103" s="1">
        <f t="shared" si="32"/>
        <v>7.165885779191731</v>
      </c>
      <c r="S103" s="1">
        <f t="shared" si="33"/>
        <v>9.8919589405088715E-4</v>
      </c>
      <c r="T103" s="18">
        <f t="shared" si="34"/>
        <v>7.1648965832976801</v>
      </c>
      <c r="U103" s="1">
        <f t="shared" si="35"/>
        <v>0</v>
      </c>
      <c r="W103" t="s">
        <v>2299</v>
      </c>
      <c r="X103">
        <v>-172.09383896</v>
      </c>
      <c r="Y103">
        <v>-171.33429140000001</v>
      </c>
      <c r="Z103">
        <v>-172.09002043000001</v>
      </c>
      <c r="AA103">
        <v>-171.33027643</v>
      </c>
      <c r="AB103">
        <v>-95.715044469999995</v>
      </c>
      <c r="AC103">
        <v>-95.262744830000003</v>
      </c>
      <c r="AD103">
        <v>-95.713192699999993</v>
      </c>
      <c r="AE103">
        <v>-95.260599299999996</v>
      </c>
      <c r="AF103">
        <v>-76.367364989999999</v>
      </c>
      <c r="AG103">
        <v>-76.066434610000002</v>
      </c>
      <c r="AH103">
        <v>-76.365365510000004</v>
      </c>
      <c r="AI103">
        <v>-76.06453999</v>
      </c>
      <c r="AJ103">
        <v>-76.367377750000003</v>
      </c>
      <c r="AK103">
        <v>-76.066441690000005</v>
      </c>
      <c r="AL103">
        <v>-76.365414900000005</v>
      </c>
      <c r="AM103">
        <v>-76.064566249999999</v>
      </c>
      <c r="AN103">
        <v>-95.715053760000004</v>
      </c>
      <c r="AO103">
        <v>-95.26274832</v>
      </c>
      <c r="AP103">
        <v>-95.713228369999996</v>
      </c>
      <c r="AQ103">
        <v>-95.260623260000003</v>
      </c>
    </row>
    <row r="104" spans="1:43" x14ac:dyDescent="0.2">
      <c r="A104" s="19">
        <f>'[4]De Raw'!$A102</f>
        <v>7.290792973822386</v>
      </c>
      <c r="B104" t="s">
        <v>2298</v>
      </c>
      <c r="C104" s="1">
        <f t="shared" si="18"/>
        <v>7.5273843336679089</v>
      </c>
      <c r="D104" s="1">
        <f t="shared" si="19"/>
        <v>7.1667440903189217E-3</v>
      </c>
      <c r="E104" s="1">
        <f t="shared" si="20"/>
        <v>7.5147651176355081</v>
      </c>
      <c r="F104" s="1">
        <f t="shared" si="21"/>
        <v>-5.4524719420818712E-3</v>
      </c>
      <c r="G104" s="1">
        <f t="shared" si="22"/>
        <v>7.5210747256517081</v>
      </c>
      <c r="H104" s="1">
        <f t="shared" si="23"/>
        <v>8.5713607411808113E-4</v>
      </c>
      <c r="I104" s="1">
        <f t="shared" si="24"/>
        <v>7.547012830846838</v>
      </c>
      <c r="J104" s="1">
        <f t="shared" si="25"/>
        <v>2.6795241269248038E-2</v>
      </c>
      <c r="K104" s="1">
        <f t="shared" si="26"/>
        <v>7.4994225103528738</v>
      </c>
      <c r="L104" s="1">
        <f t="shared" si="27"/>
        <v>-2.079507922471624E-2</v>
      </c>
      <c r="M104" s="1">
        <f t="shared" si="28"/>
        <v>7.5232176705998555</v>
      </c>
      <c r="N104" s="1">
        <f t="shared" si="29"/>
        <v>3.000081022265455E-3</v>
      </c>
      <c r="P104" s="1">
        <f t="shared" si="30"/>
        <v>7.5195333186302511</v>
      </c>
      <c r="Q104" s="1">
        <f t="shared" si="31"/>
        <v>-6.8427094733891636E-4</v>
      </c>
      <c r="R104" s="1">
        <f t="shared" si="32"/>
        <v>7.5209018605249307</v>
      </c>
      <c r="S104" s="1">
        <f t="shared" si="33"/>
        <v>6.8427094734069271E-4</v>
      </c>
      <c r="T104" s="18">
        <f t="shared" si="34"/>
        <v>7.52021758957759</v>
      </c>
      <c r="U104" s="1">
        <f t="shared" si="35"/>
        <v>0</v>
      </c>
      <c r="W104" t="s">
        <v>2298</v>
      </c>
      <c r="X104">
        <v>-172.09440511</v>
      </c>
      <c r="Y104">
        <v>-171.33584653</v>
      </c>
      <c r="Z104">
        <v>-172.09058514</v>
      </c>
      <c r="AA104">
        <v>-171.33183495</v>
      </c>
      <c r="AB104">
        <v>-95.715044469999995</v>
      </c>
      <c r="AC104">
        <v>-95.262744830000003</v>
      </c>
      <c r="AD104">
        <v>-95.713192699999993</v>
      </c>
      <c r="AE104">
        <v>-95.260599299999996</v>
      </c>
      <c r="AF104">
        <v>-76.367364989999999</v>
      </c>
      <c r="AG104">
        <v>-76.066434610000002</v>
      </c>
      <c r="AH104">
        <v>-76.365365510000004</v>
      </c>
      <c r="AI104">
        <v>-76.06453999</v>
      </c>
      <c r="AJ104">
        <v>-76.367376680000007</v>
      </c>
      <c r="AK104">
        <v>-76.066441220000002</v>
      </c>
      <c r="AL104">
        <v>-76.365409630000002</v>
      </c>
      <c r="AM104">
        <v>-76.064562980000005</v>
      </c>
      <c r="AN104">
        <v>-95.715052889999996</v>
      </c>
      <c r="AO104">
        <v>-95.262748029999997</v>
      </c>
      <c r="AP104">
        <v>-95.713224420000003</v>
      </c>
      <c r="AQ104">
        <v>-95.26062082</v>
      </c>
    </row>
    <row r="105" spans="1:43" x14ac:dyDescent="0.2">
      <c r="A105" s="19">
        <f>'[4]De Raw'!$A103</f>
        <v>7.3117957919571088</v>
      </c>
      <c r="B105" t="s">
        <v>2297</v>
      </c>
      <c r="C105" s="1">
        <f t="shared" si="18"/>
        <v>7.492595206998697</v>
      </c>
      <c r="D105" s="1">
        <f t="shared" si="19"/>
        <v>6.9201174502504514E-3</v>
      </c>
      <c r="E105" s="1">
        <f t="shared" si="20"/>
        <v>7.4810992329705996</v>
      </c>
      <c r="F105" s="1">
        <f t="shared" si="21"/>
        <v>-4.5758565778468707E-3</v>
      </c>
      <c r="G105" s="1">
        <f t="shared" si="22"/>
        <v>7.4868472199846483</v>
      </c>
      <c r="H105" s="1">
        <f t="shared" si="23"/>
        <v>1.1721304362017904E-3</v>
      </c>
      <c r="I105" s="1">
        <f t="shared" si="24"/>
        <v>7.5109435847808825</v>
      </c>
      <c r="J105" s="1">
        <f t="shared" si="25"/>
        <v>2.5268495232436017E-2</v>
      </c>
      <c r="K105" s="1">
        <f t="shared" si="26"/>
        <v>7.4686117938950556</v>
      </c>
      <c r="L105" s="1">
        <f t="shared" si="27"/>
        <v>-1.7063295653390931E-2</v>
      </c>
      <c r="M105" s="1">
        <f t="shared" si="28"/>
        <v>7.4897776893379691</v>
      </c>
      <c r="N105" s="1">
        <f t="shared" si="29"/>
        <v>4.102599789522543E-3</v>
      </c>
      <c r="P105" s="1">
        <f t="shared" si="30"/>
        <v>7.48525621468709</v>
      </c>
      <c r="Q105" s="1">
        <f t="shared" si="31"/>
        <v>-4.1887486135649965E-4</v>
      </c>
      <c r="R105" s="1">
        <f t="shared" si="32"/>
        <v>7.4860939644098039</v>
      </c>
      <c r="S105" s="1">
        <f t="shared" si="33"/>
        <v>4.1887486135738783E-4</v>
      </c>
      <c r="T105" s="18">
        <f t="shared" si="34"/>
        <v>7.4856750895484465</v>
      </c>
      <c r="U105" s="1">
        <f t="shared" si="35"/>
        <v>0</v>
      </c>
      <c r="W105" t="s">
        <v>2297</v>
      </c>
      <c r="X105">
        <v>-172.09434967000001</v>
      </c>
      <c r="Y105">
        <v>-171.33663127</v>
      </c>
      <c r="Z105">
        <v>-172.09052765999999</v>
      </c>
      <c r="AA105">
        <v>-171.33262028999999</v>
      </c>
      <c r="AB105">
        <v>-95.715044469999995</v>
      </c>
      <c r="AC105">
        <v>-95.262744830000003</v>
      </c>
      <c r="AD105">
        <v>-95.713192699999993</v>
      </c>
      <c r="AE105">
        <v>-95.260599299999996</v>
      </c>
      <c r="AF105">
        <v>-76.367364989999999</v>
      </c>
      <c r="AG105">
        <v>-76.066434610000002</v>
      </c>
      <c r="AH105">
        <v>-76.365365510000004</v>
      </c>
      <c r="AI105">
        <v>-76.06453999</v>
      </c>
      <c r="AJ105">
        <v>-76.367375699999997</v>
      </c>
      <c r="AK105">
        <v>-76.066440659999998</v>
      </c>
      <c r="AL105">
        <v>-76.365404670000004</v>
      </c>
      <c r="AM105">
        <v>-76.064560510000007</v>
      </c>
      <c r="AN105">
        <v>-95.715052080000007</v>
      </c>
      <c r="AO105">
        <v>-95.262747759999996</v>
      </c>
      <c r="AP105">
        <v>-95.713221000000004</v>
      </c>
      <c r="AQ105">
        <v>-95.260618800000003</v>
      </c>
    </row>
    <row r="106" spans="1:43" x14ac:dyDescent="0.2">
      <c r="A106" s="19">
        <f>'[4]De Raw'!$A104</f>
        <v>7.0766152329870673</v>
      </c>
      <c r="B106" t="s">
        <v>2296</v>
      </c>
      <c r="C106" s="1">
        <f t="shared" si="18"/>
        <v>7.216447101318221</v>
      </c>
      <c r="D106" s="1">
        <f t="shared" si="19"/>
        <v>6.5442323317030926E-3</v>
      </c>
      <c r="E106" s="1">
        <f t="shared" si="20"/>
        <v>7.2059865179660774</v>
      </c>
      <c r="F106" s="1">
        <f t="shared" si="21"/>
        <v>-3.9163510204405227E-3</v>
      </c>
      <c r="G106" s="1">
        <f t="shared" si="22"/>
        <v>7.2112168096421492</v>
      </c>
      <c r="H106" s="1">
        <f t="shared" si="23"/>
        <v>1.3139406556312849E-3</v>
      </c>
      <c r="I106" s="1">
        <f t="shared" si="24"/>
        <v>7.2332643559364005</v>
      </c>
      <c r="J106" s="1">
        <f t="shared" si="25"/>
        <v>2.3361486949882604E-2</v>
      </c>
      <c r="K106" s="1">
        <f t="shared" si="26"/>
        <v>7.1957392878169983</v>
      </c>
      <c r="L106" s="1">
        <f t="shared" si="27"/>
        <v>-1.4163581169519546E-2</v>
      </c>
      <c r="M106" s="1">
        <f t="shared" si="28"/>
        <v>7.2145018218766994</v>
      </c>
      <c r="N106" s="1">
        <f t="shared" si="29"/>
        <v>4.5989528901815291E-3</v>
      </c>
      <c r="P106" s="1">
        <f t="shared" si="30"/>
        <v>7.209720528331208</v>
      </c>
      <c r="Q106" s="1">
        <f t="shared" si="31"/>
        <v>-1.8234065530986499E-4</v>
      </c>
      <c r="R106" s="1">
        <f t="shared" si="32"/>
        <v>7.2100852096418278</v>
      </c>
      <c r="S106" s="1">
        <f t="shared" si="33"/>
        <v>1.8234065530986499E-4</v>
      </c>
      <c r="T106" s="18">
        <f t="shared" si="34"/>
        <v>7.2099028689865179</v>
      </c>
      <c r="U106" s="1">
        <f t="shared" si="35"/>
        <v>0</v>
      </c>
      <c r="W106" t="s">
        <v>2296</v>
      </c>
      <c r="X106">
        <v>-172.09390959999999</v>
      </c>
      <c r="Y106">
        <v>-171.33690301999999</v>
      </c>
      <c r="Z106">
        <v>-172.09008514999999</v>
      </c>
      <c r="AA106">
        <v>-171.33289096999999</v>
      </c>
      <c r="AB106">
        <v>-95.715044469999995</v>
      </c>
      <c r="AC106">
        <v>-95.262744830000003</v>
      </c>
      <c r="AD106">
        <v>-95.713192699999993</v>
      </c>
      <c r="AE106">
        <v>-95.260599299999996</v>
      </c>
      <c r="AF106">
        <v>-76.367364989999999</v>
      </c>
      <c r="AG106">
        <v>-76.066434610000002</v>
      </c>
      <c r="AH106">
        <v>-76.365365510000004</v>
      </c>
      <c r="AI106">
        <v>-76.06453999</v>
      </c>
      <c r="AJ106">
        <v>-76.367374799999993</v>
      </c>
      <c r="AK106">
        <v>-76.06644</v>
      </c>
      <c r="AL106">
        <v>-76.365400120000004</v>
      </c>
      <c r="AM106">
        <v>-76.064558689999998</v>
      </c>
      <c r="AN106">
        <v>-95.715051329999994</v>
      </c>
      <c r="AO106">
        <v>-95.262747489999995</v>
      </c>
      <c r="AP106">
        <v>-95.713217889999996</v>
      </c>
      <c r="AQ106">
        <v>-95.260616999999996</v>
      </c>
    </row>
    <row r="107" spans="1:43" x14ac:dyDescent="0.2">
      <c r="A107" s="19">
        <f>'[4]De Raw'!$A105</f>
        <v>6.6908831627977987</v>
      </c>
      <c r="B107" t="s">
        <v>2295</v>
      </c>
      <c r="C107" s="1">
        <f t="shared" si="18"/>
        <v>6.8011675893251375</v>
      </c>
      <c r="D107" s="1">
        <f t="shared" si="19"/>
        <v>6.0817566756945496E-3</v>
      </c>
      <c r="E107" s="1">
        <f t="shared" si="20"/>
        <v>6.7916796456848365</v>
      </c>
      <c r="F107" s="1">
        <f t="shared" si="21"/>
        <v>-3.4061869646064835E-3</v>
      </c>
      <c r="G107" s="1">
        <f t="shared" si="22"/>
        <v>6.7964236175049866</v>
      </c>
      <c r="H107" s="1">
        <f t="shared" si="23"/>
        <v>1.3377848555435889E-3</v>
      </c>
      <c r="I107" s="1">
        <f t="shared" si="24"/>
        <v>6.8163846947152225</v>
      </c>
      <c r="J107" s="1">
        <f t="shared" si="25"/>
        <v>2.1298862065779467E-2</v>
      </c>
      <c r="K107" s="1">
        <f t="shared" si="26"/>
        <v>6.7831517915920934</v>
      </c>
      <c r="L107" s="1">
        <f t="shared" si="27"/>
        <v>-1.1934041057349631E-2</v>
      </c>
      <c r="M107" s="1">
        <f t="shared" si="28"/>
        <v>6.7997682431536575</v>
      </c>
      <c r="N107" s="1">
        <f t="shared" si="29"/>
        <v>4.6824105042144737E-3</v>
      </c>
      <c r="P107" s="1">
        <f t="shared" si="30"/>
        <v>6.7950810447385539</v>
      </c>
      <c r="Q107" s="1">
        <f t="shared" si="31"/>
        <v>-4.7879108890924726E-6</v>
      </c>
      <c r="R107" s="1">
        <f t="shared" si="32"/>
        <v>6.795090620560333</v>
      </c>
      <c r="S107" s="1">
        <f t="shared" si="33"/>
        <v>4.7879108899806511E-6</v>
      </c>
      <c r="T107" s="18">
        <f t="shared" si="34"/>
        <v>6.795085832649443</v>
      </c>
      <c r="U107" s="1">
        <f t="shared" si="35"/>
        <v>0</v>
      </c>
      <c r="W107" t="s">
        <v>2295</v>
      </c>
      <c r="X107">
        <v>-172.09324781000001</v>
      </c>
      <c r="Y107">
        <v>-171.33684019</v>
      </c>
      <c r="Z107">
        <v>-172.08942081000001</v>
      </c>
      <c r="AA107">
        <v>-171.33282607999999</v>
      </c>
      <c r="AB107">
        <v>-95.715044469999995</v>
      </c>
      <c r="AC107">
        <v>-95.262744830000003</v>
      </c>
      <c r="AD107">
        <v>-95.713192699999993</v>
      </c>
      <c r="AE107">
        <v>-95.260599299999996</v>
      </c>
      <c r="AF107">
        <v>-76.367364989999999</v>
      </c>
      <c r="AG107">
        <v>-76.066434610000002</v>
      </c>
      <c r="AH107">
        <v>-76.365365510000004</v>
      </c>
      <c r="AI107">
        <v>-76.06453999</v>
      </c>
      <c r="AJ107">
        <v>-76.367373950000001</v>
      </c>
      <c r="AK107">
        <v>-76.066439389999999</v>
      </c>
      <c r="AL107">
        <v>-76.365396149999995</v>
      </c>
      <c r="AM107">
        <v>-76.064557179999994</v>
      </c>
      <c r="AN107">
        <v>-95.715050629999993</v>
      </c>
      <c r="AO107">
        <v>-95.262747239999996</v>
      </c>
      <c r="AP107">
        <v>-95.713215020000007</v>
      </c>
      <c r="AQ107">
        <v>-95.260615430000001</v>
      </c>
    </row>
    <row r="108" spans="1:43" x14ac:dyDescent="0.2">
      <c r="A108" s="19">
        <f>'[4]De Raw'!$A106</f>
        <v>5.2305697839903047</v>
      </c>
      <c r="B108" t="s">
        <v>2294</v>
      </c>
      <c r="C108" s="1">
        <f t="shared" si="18"/>
        <v>5.2938709450318822</v>
      </c>
      <c r="D108" s="1">
        <f t="shared" si="19"/>
        <v>4.5839044517057559E-3</v>
      </c>
      <c r="E108" s="1">
        <f t="shared" si="20"/>
        <v>5.2868491137210682</v>
      </c>
      <c r="F108" s="1">
        <f t="shared" si="21"/>
        <v>-2.4379268591081527E-3</v>
      </c>
      <c r="G108" s="1">
        <f t="shared" si="22"/>
        <v>5.2903600293764752</v>
      </c>
      <c r="H108" s="1">
        <f t="shared" si="23"/>
        <v>1.0729887962988016E-3</v>
      </c>
      <c r="I108" s="1">
        <f t="shared" si="24"/>
        <v>5.3046264578868048</v>
      </c>
      <c r="J108" s="1">
        <f t="shared" si="25"/>
        <v>1.5339417306628356E-2</v>
      </c>
      <c r="K108" s="1">
        <f t="shared" si="26"/>
        <v>5.2814588071382387</v>
      </c>
      <c r="L108" s="1">
        <f t="shared" si="27"/>
        <v>-7.8282334419377264E-3</v>
      </c>
      <c r="M108" s="1">
        <f t="shared" si="28"/>
        <v>5.2930426325125222</v>
      </c>
      <c r="N108" s="1">
        <f t="shared" si="29"/>
        <v>3.7555919323457587E-3</v>
      </c>
      <c r="P108" s="1">
        <f t="shared" si="30"/>
        <v>5.2895689502132281</v>
      </c>
      <c r="Q108" s="1">
        <f t="shared" si="31"/>
        <v>2.8190963305174677E-4</v>
      </c>
      <c r="R108" s="1">
        <f t="shared" si="32"/>
        <v>5.2890051309471255</v>
      </c>
      <c r="S108" s="1">
        <f t="shared" si="33"/>
        <v>-2.8190963305085859E-4</v>
      </c>
      <c r="T108" s="18">
        <f t="shared" si="34"/>
        <v>5.2892870405801764</v>
      </c>
      <c r="U108" s="1">
        <f t="shared" si="35"/>
        <v>0</v>
      </c>
      <c r="W108" t="s">
        <v>2294</v>
      </c>
      <c r="X108">
        <v>-172.09084578</v>
      </c>
      <c r="Y108">
        <v>-171.3357177</v>
      </c>
      <c r="Z108">
        <v>-172.08701167000001</v>
      </c>
      <c r="AA108">
        <v>-171.33169529</v>
      </c>
      <c r="AB108">
        <v>-95.715044469999995</v>
      </c>
      <c r="AC108">
        <v>-95.262744830000003</v>
      </c>
      <c r="AD108">
        <v>-95.713192699999993</v>
      </c>
      <c r="AE108">
        <v>-95.260599299999996</v>
      </c>
      <c r="AF108">
        <v>-76.367364989999999</v>
      </c>
      <c r="AG108">
        <v>-76.066434610000002</v>
      </c>
      <c r="AH108">
        <v>-76.365365510000004</v>
      </c>
      <c r="AI108">
        <v>-76.06453999</v>
      </c>
      <c r="AJ108">
        <v>-76.367371800000001</v>
      </c>
      <c r="AK108">
        <v>-76.066438230000003</v>
      </c>
      <c r="AL108">
        <v>-76.365387290000001</v>
      </c>
      <c r="AM108">
        <v>-76.064553090000004</v>
      </c>
      <c r="AN108">
        <v>-95.715048850000002</v>
      </c>
      <c r="AO108">
        <v>-95.262746710000002</v>
      </c>
      <c r="AP108">
        <v>-95.713207839999995</v>
      </c>
      <c r="AQ108">
        <v>-95.260611400000002</v>
      </c>
    </row>
    <row r="109" spans="1:43" x14ac:dyDescent="0.2">
      <c r="A109" s="19">
        <f>'[4]De Raw'!$A107</f>
        <v>3.154936633903263</v>
      </c>
      <c r="B109" t="s">
        <v>2293</v>
      </c>
      <c r="C109" s="1">
        <f t="shared" si="18"/>
        <v>3.1946069388314777</v>
      </c>
      <c r="D109" s="1">
        <f t="shared" si="19"/>
        <v>3.0327160502818806E-3</v>
      </c>
      <c r="E109" s="1">
        <f t="shared" si="20"/>
        <v>3.190070045150085</v>
      </c>
      <c r="F109" s="1">
        <f t="shared" si="21"/>
        <v>-1.5041776311108812E-3</v>
      </c>
      <c r="G109" s="1">
        <f t="shared" si="22"/>
        <v>3.1923384919907813</v>
      </c>
      <c r="H109" s="1">
        <f t="shared" si="23"/>
        <v>7.6426920958549971E-4</v>
      </c>
      <c r="I109" s="1">
        <f t="shared" si="24"/>
        <v>3.2011016621721828</v>
      </c>
      <c r="J109" s="1">
        <f t="shared" si="25"/>
        <v>9.5274393909869914E-3</v>
      </c>
      <c r="K109" s="1">
        <f t="shared" si="26"/>
        <v>3.1873968546818405</v>
      </c>
      <c r="L109" s="1">
        <f t="shared" si="27"/>
        <v>-4.1773680993553164E-3</v>
      </c>
      <c r="M109" s="1">
        <f t="shared" si="28"/>
        <v>3.1942492584270115</v>
      </c>
      <c r="N109" s="1">
        <f t="shared" si="29"/>
        <v>2.6750356458156155E-3</v>
      </c>
      <c r="P109" s="1">
        <f t="shared" si="30"/>
        <v>3.1920091764990643</v>
      </c>
      <c r="Q109" s="1">
        <f t="shared" si="31"/>
        <v>4.3495371786850257E-4</v>
      </c>
      <c r="R109" s="1">
        <f t="shared" si="32"/>
        <v>3.1911392690633269</v>
      </c>
      <c r="S109" s="1">
        <f t="shared" si="33"/>
        <v>-4.3495371786894665E-4</v>
      </c>
      <c r="T109" s="18">
        <f t="shared" si="34"/>
        <v>3.1915742227811958</v>
      </c>
      <c r="U109" s="1">
        <f t="shared" si="35"/>
        <v>0</v>
      </c>
      <c r="W109" t="s">
        <v>2293</v>
      </c>
      <c r="X109">
        <v>-172.08750039</v>
      </c>
      <c r="Y109">
        <v>-171.33344747000001</v>
      </c>
      <c r="Z109">
        <v>-172.08365949</v>
      </c>
      <c r="AA109">
        <v>-171.32941804999999</v>
      </c>
      <c r="AB109">
        <v>-95.715044469999995</v>
      </c>
      <c r="AC109">
        <v>-95.262744830000003</v>
      </c>
      <c r="AD109">
        <v>-95.713192699999993</v>
      </c>
      <c r="AE109">
        <v>-95.260599299999996</v>
      </c>
      <c r="AF109">
        <v>-76.367364989999999</v>
      </c>
      <c r="AG109">
        <v>-76.066434610000002</v>
      </c>
      <c r="AH109">
        <v>-76.365365510000004</v>
      </c>
      <c r="AI109">
        <v>-76.06453999</v>
      </c>
      <c r="AJ109">
        <v>-76.367369530000005</v>
      </c>
      <c r="AK109">
        <v>-76.066437269999994</v>
      </c>
      <c r="AL109">
        <v>-76.365378980000003</v>
      </c>
      <c r="AM109">
        <v>-76.064549170000006</v>
      </c>
      <c r="AN109">
        <v>-95.715047159999997</v>
      </c>
      <c r="AO109">
        <v>-95.262746129999996</v>
      </c>
      <c r="AP109">
        <v>-95.713201069999997</v>
      </c>
      <c r="AQ109">
        <v>-95.26060683</v>
      </c>
    </row>
    <row r="110" spans="1:43" x14ac:dyDescent="0.2">
      <c r="A110" s="19">
        <f>'[4]De Raw'!$A108</f>
        <v>1.1962702013254656</v>
      </c>
      <c r="B110" t="s">
        <v>2292</v>
      </c>
      <c r="C110" s="1">
        <f t="shared" si="18"/>
        <v>1.2216605949724793</v>
      </c>
      <c r="D110" s="1">
        <f t="shared" si="19"/>
        <v>1.4626971623259433E-3</v>
      </c>
      <c r="E110" s="1">
        <f t="shared" si="20"/>
        <v>1.2198596427056057</v>
      </c>
      <c r="F110" s="1">
        <f t="shared" si="21"/>
        <v>-3.3825510454765784E-4</v>
      </c>
      <c r="G110" s="1">
        <f t="shared" si="22"/>
        <v>1.2207601188390425</v>
      </c>
      <c r="H110" s="1">
        <f t="shared" si="23"/>
        <v>5.6222102888914272E-4</v>
      </c>
      <c r="I110" s="1">
        <f t="shared" si="24"/>
        <v>1.2250240459032489</v>
      </c>
      <c r="J110" s="1">
        <f t="shared" si="25"/>
        <v>4.8261480930955614E-3</v>
      </c>
      <c r="K110" s="1">
        <f t="shared" si="26"/>
        <v>1.2193074343534203</v>
      </c>
      <c r="L110" s="1">
        <f t="shared" si="27"/>
        <v>-8.9046345673304828E-4</v>
      </c>
      <c r="M110" s="1">
        <f t="shared" si="28"/>
        <v>1.2221657401283346</v>
      </c>
      <c r="N110" s="1">
        <f t="shared" si="29"/>
        <v>1.9678423181812565E-3</v>
      </c>
      <c r="P110" s="1">
        <f t="shared" si="30"/>
        <v>1.2203152803722233</v>
      </c>
      <c r="Q110" s="1">
        <f t="shared" si="31"/>
        <v>1.1738256206994535E-4</v>
      </c>
      <c r="R110" s="1">
        <f t="shared" si="32"/>
        <v>1.2200805152480834</v>
      </c>
      <c r="S110" s="1">
        <f t="shared" si="33"/>
        <v>-1.1738256206994535E-4</v>
      </c>
      <c r="T110" s="18">
        <f t="shared" si="34"/>
        <v>1.2201978978101533</v>
      </c>
      <c r="U110" s="1">
        <f t="shared" si="35"/>
        <v>0</v>
      </c>
      <c r="W110" t="s">
        <v>2292</v>
      </c>
      <c r="X110">
        <v>-172.0843563</v>
      </c>
      <c r="Y110">
        <v>-171.33095223000001</v>
      </c>
      <c r="Z110">
        <v>-172.08051040999999</v>
      </c>
      <c r="AA110">
        <v>-171.32691943</v>
      </c>
      <c r="AB110">
        <v>-95.715044469999995</v>
      </c>
      <c r="AC110">
        <v>-95.262744830000003</v>
      </c>
      <c r="AD110">
        <v>-95.713192699999993</v>
      </c>
      <c r="AE110">
        <v>-95.260599299999996</v>
      </c>
      <c r="AF110">
        <v>-76.367364989999999</v>
      </c>
      <c r="AG110">
        <v>-76.066434610000002</v>
      </c>
      <c r="AH110">
        <v>-76.365365510000004</v>
      </c>
      <c r="AI110">
        <v>-76.06453999</v>
      </c>
      <c r="AJ110">
        <v>-76.367366660000002</v>
      </c>
      <c r="AK110">
        <v>-76.066436100000004</v>
      </c>
      <c r="AL110">
        <v>-76.365371010000004</v>
      </c>
      <c r="AM110">
        <v>-76.064543939999993</v>
      </c>
      <c r="AN110">
        <v>-95.715045669999995</v>
      </c>
      <c r="AO110">
        <v>-95.262745449999997</v>
      </c>
      <c r="AP110">
        <v>-95.713196310000001</v>
      </c>
      <c r="AQ110">
        <v>-95.260602520000006</v>
      </c>
    </row>
    <row r="111" spans="1:43" x14ac:dyDescent="0.2">
      <c r="A111" s="19">
        <f>'[4]De Raw'!$A109</f>
        <v>5.7533827334457586</v>
      </c>
      <c r="B111" t="s">
        <v>2291</v>
      </c>
      <c r="C111" s="1">
        <f t="shared" si="18"/>
        <v>5.9537160095567252</v>
      </c>
      <c r="D111" s="1">
        <f t="shared" si="19"/>
        <v>8.2793074671689837E-3</v>
      </c>
      <c r="E111" s="1">
        <f t="shared" si="20"/>
        <v>5.9393209416216921</v>
      </c>
      <c r="F111" s="1">
        <f t="shared" si="21"/>
        <v>-6.1157604678641064E-3</v>
      </c>
      <c r="G111" s="1">
        <f t="shared" si="22"/>
        <v>5.9465184755892082</v>
      </c>
      <c r="H111" s="1">
        <f t="shared" si="23"/>
        <v>1.0817734996519945E-3</v>
      </c>
      <c r="I111" s="1">
        <f t="shared" si="24"/>
        <v>5.9736268860206412</v>
      </c>
      <c r="J111" s="1">
        <f t="shared" si="25"/>
        <v>2.8190183931084967E-2</v>
      </c>
      <c r="K111" s="1">
        <f t="shared" si="26"/>
        <v>5.9248191970940436</v>
      </c>
      <c r="L111" s="1">
        <f t="shared" si="27"/>
        <v>-2.0617504995512625E-2</v>
      </c>
      <c r="M111" s="1">
        <f t="shared" si="28"/>
        <v>5.9492230415573424</v>
      </c>
      <c r="N111" s="1">
        <f t="shared" si="29"/>
        <v>3.7863394677861706E-3</v>
      </c>
      <c r="P111" s="1">
        <f t="shared" si="30"/>
        <v>5.9457520483269803</v>
      </c>
      <c r="Q111" s="1">
        <f t="shared" si="31"/>
        <v>3.1534623742413004E-4</v>
      </c>
      <c r="R111" s="1">
        <f t="shared" si="32"/>
        <v>5.9451213558521339</v>
      </c>
      <c r="S111" s="1">
        <f t="shared" si="33"/>
        <v>-3.1534623742235368E-4</v>
      </c>
      <c r="T111" s="18">
        <f t="shared" si="34"/>
        <v>5.9454367020895562</v>
      </c>
      <c r="U111" s="1">
        <f t="shared" si="35"/>
        <v>0</v>
      </c>
      <c r="W111" t="s">
        <v>2291</v>
      </c>
      <c r="X111">
        <v>-363.78635309999999</v>
      </c>
      <c r="Y111">
        <v>-362.22577331999997</v>
      </c>
      <c r="Z111">
        <v>-363.77884825000001</v>
      </c>
      <c r="AA111">
        <v>-362.21852418999998</v>
      </c>
      <c r="AB111">
        <v>-248.19045542999999</v>
      </c>
      <c r="AC111">
        <v>-247.12178345999999</v>
      </c>
      <c r="AD111">
        <v>-248.18556519000001</v>
      </c>
      <c r="AE111">
        <v>-247.11704764999999</v>
      </c>
      <c r="AF111">
        <v>-115.58640982</v>
      </c>
      <c r="AG111">
        <v>-115.10137554000001</v>
      </c>
      <c r="AH111">
        <v>-115.58376348</v>
      </c>
      <c r="AI111">
        <v>-115.09877632</v>
      </c>
      <c r="AJ111">
        <v>-115.58642333</v>
      </c>
      <c r="AK111">
        <v>-115.10138129000001</v>
      </c>
      <c r="AL111">
        <v>-115.58380222</v>
      </c>
      <c r="AM111">
        <v>-115.09883416</v>
      </c>
      <c r="AN111">
        <v>-248.19046485999999</v>
      </c>
      <c r="AO111">
        <v>-247.12178965000001</v>
      </c>
      <c r="AP111">
        <v>-248.18560423</v>
      </c>
      <c r="AQ111">
        <v>-247.11709142999999</v>
      </c>
    </row>
    <row r="112" spans="1:43" x14ac:dyDescent="0.2">
      <c r="A112" s="19">
        <f>'[4]De Raw'!$A110</f>
        <v>6.1651242388444851</v>
      </c>
      <c r="B112" t="s">
        <v>2290</v>
      </c>
      <c r="C112" s="1">
        <f t="shared" si="18"/>
        <v>6.3080141483682146</v>
      </c>
      <c r="D112" s="1">
        <f t="shared" si="19"/>
        <v>7.9943983175434497E-3</v>
      </c>
      <c r="E112" s="1">
        <f t="shared" si="20"/>
        <v>6.2949996013582314</v>
      </c>
      <c r="F112" s="1">
        <f t="shared" si="21"/>
        <v>-5.0201486924397187E-3</v>
      </c>
      <c r="G112" s="1">
        <f t="shared" si="22"/>
        <v>6.3015068748632235</v>
      </c>
      <c r="H112" s="1">
        <f t="shared" si="23"/>
        <v>1.4871248125523095E-3</v>
      </c>
      <c r="I112" s="1">
        <f t="shared" si="24"/>
        <v>6.3268770839562221</v>
      </c>
      <c r="J112" s="1">
        <f t="shared" si="25"/>
        <v>2.6857333905550895E-2</v>
      </c>
      <c r="K112" s="1">
        <f t="shared" si="26"/>
        <v>6.2835726533585525</v>
      </c>
      <c r="L112" s="1">
        <f t="shared" si="27"/>
        <v>-1.6447096692118635E-2</v>
      </c>
      <c r="M112" s="1">
        <f t="shared" si="28"/>
        <v>6.3052248686573868</v>
      </c>
      <c r="N112" s="1">
        <f t="shared" si="29"/>
        <v>5.2051186067156863E-3</v>
      </c>
      <c r="P112" s="1">
        <f t="shared" si="30"/>
        <v>6.3004693429964211</v>
      </c>
      <c r="Q112" s="1">
        <f t="shared" si="31"/>
        <v>4.4959294574997699E-4</v>
      </c>
      <c r="R112" s="1">
        <f t="shared" si="32"/>
        <v>6.2995701571049203</v>
      </c>
      <c r="S112" s="1">
        <f t="shared" si="33"/>
        <v>-4.4959294575086517E-4</v>
      </c>
      <c r="T112" s="18">
        <f t="shared" si="34"/>
        <v>6.3000197500506712</v>
      </c>
      <c r="U112" s="1">
        <f t="shared" si="35"/>
        <v>0</v>
      </c>
      <c r="W112" t="s">
        <v>2290</v>
      </c>
      <c r="X112">
        <v>-363.78691771000001</v>
      </c>
      <c r="Y112">
        <v>-362.22742598999997</v>
      </c>
      <c r="Z112">
        <v>-363.77941119000002</v>
      </c>
      <c r="AA112">
        <v>-362.22016768999998</v>
      </c>
      <c r="AB112">
        <v>-248.19045542999999</v>
      </c>
      <c r="AC112">
        <v>-247.12178345999999</v>
      </c>
      <c r="AD112">
        <v>-248.18556519000001</v>
      </c>
      <c r="AE112">
        <v>-247.11704764999999</v>
      </c>
      <c r="AF112">
        <v>-115.58640982</v>
      </c>
      <c r="AG112">
        <v>-115.10137554000001</v>
      </c>
      <c r="AH112">
        <v>-115.58376348</v>
      </c>
      <c r="AI112">
        <v>-115.09877632</v>
      </c>
      <c r="AJ112">
        <v>-115.58642199000001</v>
      </c>
      <c r="AK112">
        <v>-115.10138077000001</v>
      </c>
      <c r="AL112">
        <v>-115.58379728</v>
      </c>
      <c r="AM112">
        <v>-115.09882856999999</v>
      </c>
      <c r="AN112">
        <v>-248.19046399999999</v>
      </c>
      <c r="AO112">
        <v>-247.12178896</v>
      </c>
      <c r="AP112">
        <v>-248.1856004</v>
      </c>
      <c r="AQ112">
        <v>-247.11708594999999</v>
      </c>
    </row>
    <row r="113" spans="1:43" x14ac:dyDescent="0.2">
      <c r="A113" s="19">
        <f>'[4]De Raw'!$A111</f>
        <v>6.2202594663120072</v>
      </c>
      <c r="B113" t="s">
        <v>2289</v>
      </c>
      <c r="C113" s="1">
        <f t="shared" si="18"/>
        <v>6.3236203096359027</v>
      </c>
      <c r="D113" s="1">
        <f t="shared" si="19"/>
        <v>7.5858787631242208E-3</v>
      </c>
      <c r="E113" s="1">
        <f t="shared" si="20"/>
        <v>6.31186705672273</v>
      </c>
      <c r="F113" s="1">
        <f t="shared" si="21"/>
        <v>-4.1673741500485306E-3</v>
      </c>
      <c r="G113" s="1">
        <f t="shared" si="22"/>
        <v>6.3177436831793159</v>
      </c>
      <c r="H113" s="1">
        <f t="shared" si="23"/>
        <v>1.709252306537401E-3</v>
      </c>
      <c r="I113" s="1">
        <f t="shared" si="24"/>
        <v>6.3412784269555633</v>
      </c>
      <c r="J113" s="1">
        <f t="shared" si="25"/>
        <v>2.5243996082784825E-2</v>
      </c>
      <c r="K113" s="1">
        <f t="shared" si="26"/>
        <v>6.3027556187600764</v>
      </c>
      <c r="L113" s="1">
        <f t="shared" si="27"/>
        <v>-1.3278812112702099E-2</v>
      </c>
      <c r="M113" s="1">
        <f t="shared" si="28"/>
        <v>6.3220170228578194</v>
      </c>
      <c r="N113" s="1">
        <f t="shared" si="29"/>
        <v>5.9825919850409193E-3</v>
      </c>
      <c r="P113" s="1">
        <f t="shared" si="30"/>
        <v>6.3165574080113096</v>
      </c>
      <c r="Q113" s="1">
        <f t="shared" si="31"/>
        <v>5.2297713853111105E-4</v>
      </c>
      <c r="R113" s="1">
        <f t="shared" si="32"/>
        <v>6.3155114537342483</v>
      </c>
      <c r="S113" s="1">
        <f t="shared" si="33"/>
        <v>-5.2297713853022287E-4</v>
      </c>
      <c r="T113" s="18">
        <f t="shared" si="34"/>
        <v>6.3160344308727785</v>
      </c>
      <c r="U113" s="1">
        <f t="shared" si="35"/>
        <v>0</v>
      </c>
      <c r="W113" t="s">
        <v>2289</v>
      </c>
      <c r="X113">
        <v>-363.78694258000002</v>
      </c>
      <c r="Y113">
        <v>-362.22836185</v>
      </c>
      <c r="Z113">
        <v>-363.77943413999998</v>
      </c>
      <c r="AA113">
        <v>-362.22109526000003</v>
      </c>
      <c r="AB113">
        <v>-248.19045542999999</v>
      </c>
      <c r="AC113">
        <v>-247.12178345999999</v>
      </c>
      <c r="AD113">
        <v>-248.18556519000001</v>
      </c>
      <c r="AE113">
        <v>-247.11704764999999</v>
      </c>
      <c r="AF113">
        <v>-115.58640982</v>
      </c>
      <c r="AG113">
        <v>-115.10137554000001</v>
      </c>
      <c r="AH113">
        <v>-115.58376348</v>
      </c>
      <c r="AI113">
        <v>-115.09877632</v>
      </c>
      <c r="AJ113">
        <v>-115.58642073999999</v>
      </c>
      <c r="AK113">
        <v>-115.10138031</v>
      </c>
      <c r="AL113">
        <v>-115.58379315000001</v>
      </c>
      <c r="AM113">
        <v>-115.09882407000001</v>
      </c>
      <c r="AN113">
        <v>-248.19046324000001</v>
      </c>
      <c r="AO113">
        <v>-247.12178829000001</v>
      </c>
      <c r="AP113">
        <v>-248.18559690999999</v>
      </c>
      <c r="AQ113">
        <v>-247.11708136999999</v>
      </c>
    </row>
    <row r="114" spans="1:43" x14ac:dyDescent="0.2">
      <c r="A114" s="19">
        <f>'[4]De Raw'!$A112</f>
        <v>6.0540764913378107</v>
      </c>
      <c r="B114" t="s">
        <v>2288</v>
      </c>
      <c r="C114" s="1">
        <f t="shared" si="18"/>
        <v>6.130585837245305</v>
      </c>
      <c r="D114" s="1">
        <f t="shared" si="19"/>
        <v>7.1208889021496802E-3</v>
      </c>
      <c r="E114" s="1">
        <f t="shared" si="20"/>
        <v>6.1199809267006779</v>
      </c>
      <c r="F114" s="1">
        <f t="shared" si="21"/>
        <v>-3.4840216424774084E-3</v>
      </c>
      <c r="G114" s="1">
        <f t="shared" si="22"/>
        <v>6.1252833819729915</v>
      </c>
      <c r="H114" s="1">
        <f t="shared" si="23"/>
        <v>1.8184336298361359E-3</v>
      </c>
      <c r="I114" s="1">
        <f t="shared" si="24"/>
        <v>6.1470579616322221</v>
      </c>
      <c r="J114" s="1">
        <f t="shared" si="25"/>
        <v>2.3593013289066711E-2</v>
      </c>
      <c r="K114" s="1">
        <f t="shared" si="26"/>
        <v>6.1126014149764814</v>
      </c>
      <c r="L114" s="1">
        <f t="shared" si="27"/>
        <v>-1.0863533366674005E-2</v>
      </c>
      <c r="M114" s="1">
        <f t="shared" si="28"/>
        <v>6.1298296883043513</v>
      </c>
      <c r="N114" s="1">
        <f t="shared" si="29"/>
        <v>6.3647399611959088E-3</v>
      </c>
      <c r="P114" s="1">
        <f t="shared" si="30"/>
        <v>6.1239973096017986</v>
      </c>
      <c r="Q114" s="1">
        <f t="shared" si="31"/>
        <v>5.3236125864319916E-4</v>
      </c>
      <c r="R114" s="1">
        <f t="shared" si="32"/>
        <v>6.1229325870845122</v>
      </c>
      <c r="S114" s="1">
        <f t="shared" si="33"/>
        <v>-5.3236125864319916E-4</v>
      </c>
      <c r="T114" s="18">
        <f t="shared" si="34"/>
        <v>6.1234649483431554</v>
      </c>
      <c r="U114" s="1">
        <f t="shared" si="35"/>
        <v>0</v>
      </c>
      <c r="W114" t="s">
        <v>2288</v>
      </c>
      <c r="X114">
        <v>-363.78663496000001</v>
      </c>
      <c r="Y114">
        <v>-362.22881881000001</v>
      </c>
      <c r="Z114">
        <v>-363.77912463000001</v>
      </c>
      <c r="AA114">
        <v>-362.22154527999999</v>
      </c>
      <c r="AB114">
        <v>-248.19045542999999</v>
      </c>
      <c r="AC114">
        <v>-247.12178345999999</v>
      </c>
      <c r="AD114">
        <v>-248.18556519000001</v>
      </c>
      <c r="AE114">
        <v>-247.11704764999999</v>
      </c>
      <c r="AF114">
        <v>-115.58640982</v>
      </c>
      <c r="AG114">
        <v>-115.10137554000001</v>
      </c>
      <c r="AH114">
        <v>-115.58376348</v>
      </c>
      <c r="AI114">
        <v>-115.09877632</v>
      </c>
      <c r="AJ114">
        <v>-115.5864196</v>
      </c>
      <c r="AK114">
        <v>-115.10137991000001</v>
      </c>
      <c r="AL114">
        <v>-115.58378977</v>
      </c>
      <c r="AM114">
        <v>-115.09882018</v>
      </c>
      <c r="AN114">
        <v>-248.19046255000001</v>
      </c>
      <c r="AO114">
        <v>-247.12178771999999</v>
      </c>
      <c r="AP114">
        <v>-248.18559381</v>
      </c>
      <c r="AQ114">
        <v>-247.11707769</v>
      </c>
    </row>
    <row r="115" spans="1:43" x14ac:dyDescent="0.2">
      <c r="A115" s="19">
        <f>'[4]De Raw'!$A113</f>
        <v>5.7585734926796688</v>
      </c>
      <c r="B115" t="s">
        <v>2287</v>
      </c>
      <c r="C115" s="1">
        <f t="shared" si="18"/>
        <v>5.8171071914020649</v>
      </c>
      <c r="D115" s="1">
        <f t="shared" si="19"/>
        <v>6.6452350995707121E-3</v>
      </c>
      <c r="E115" s="1">
        <f t="shared" si="20"/>
        <v>5.8075188462691267</v>
      </c>
      <c r="F115" s="1">
        <f t="shared" si="21"/>
        <v>-2.9431100333674465E-3</v>
      </c>
      <c r="G115" s="1">
        <f t="shared" si="22"/>
        <v>5.8123130188355958</v>
      </c>
      <c r="H115" s="1">
        <f t="shared" si="23"/>
        <v>1.8510625331016328E-3</v>
      </c>
      <c r="I115" s="1">
        <f t="shared" si="24"/>
        <v>5.8324309734204354</v>
      </c>
      <c r="J115" s="1">
        <f t="shared" si="25"/>
        <v>2.1969017117941192E-2</v>
      </c>
      <c r="K115" s="1">
        <f t="shared" si="26"/>
        <v>5.8014508294058924</v>
      </c>
      <c r="L115" s="1">
        <f t="shared" si="27"/>
        <v>-9.0111268966017732E-3</v>
      </c>
      <c r="M115" s="1">
        <f t="shared" si="28"/>
        <v>5.8169409014131634</v>
      </c>
      <c r="N115" s="1">
        <f t="shared" si="29"/>
        <v>6.4789451106692653E-3</v>
      </c>
      <c r="P115" s="1">
        <f t="shared" si="30"/>
        <v>5.8109779782502216</v>
      </c>
      <c r="Q115" s="1">
        <f t="shared" si="31"/>
        <v>5.160219477273742E-4</v>
      </c>
      <c r="R115" s="1">
        <f t="shared" si="32"/>
        <v>5.8099459343547677</v>
      </c>
      <c r="S115" s="1">
        <f t="shared" si="33"/>
        <v>-5.1602194772648602E-4</v>
      </c>
      <c r="T115" s="18">
        <f t="shared" si="34"/>
        <v>5.8104619563024942</v>
      </c>
      <c r="U115" s="1">
        <f t="shared" si="35"/>
        <v>0</v>
      </c>
      <c r="W115" t="s">
        <v>2287</v>
      </c>
      <c r="X115">
        <v>-363.78613539999998</v>
      </c>
      <c r="Y115">
        <v>-362.22895926000001</v>
      </c>
      <c r="Z115">
        <v>-363.77862324</v>
      </c>
      <c r="AA115">
        <v>-362.22167970999999</v>
      </c>
      <c r="AB115">
        <v>-248.19045542999999</v>
      </c>
      <c r="AC115">
        <v>-247.12178345999999</v>
      </c>
      <c r="AD115">
        <v>-248.18556519000001</v>
      </c>
      <c r="AE115">
        <v>-247.11704764999999</v>
      </c>
      <c r="AF115">
        <v>-115.58640982</v>
      </c>
      <c r="AG115">
        <v>-115.10137554000001</v>
      </c>
      <c r="AH115">
        <v>-115.58376348</v>
      </c>
      <c r="AI115">
        <v>-115.09877632</v>
      </c>
      <c r="AJ115">
        <v>-115.5864186</v>
      </c>
      <c r="AK115">
        <v>-115.10137957000001</v>
      </c>
      <c r="AL115">
        <v>-115.583787</v>
      </c>
      <c r="AM115">
        <v>-115.09881643999999</v>
      </c>
      <c r="AN115">
        <v>-248.19046193</v>
      </c>
      <c r="AO115">
        <v>-247.12178727</v>
      </c>
      <c r="AP115">
        <v>-248.18559103999999</v>
      </c>
      <c r="AQ115">
        <v>-247.11707465999999</v>
      </c>
    </row>
    <row r="116" spans="1:43" x14ac:dyDescent="0.2">
      <c r="A116" s="19">
        <f>'[4]De Raw'!$A114</f>
        <v>4.6084588582177606</v>
      </c>
      <c r="B116" t="s">
        <v>2286</v>
      </c>
      <c r="C116" s="1">
        <f t="shared" si="18"/>
        <v>4.641819548473082</v>
      </c>
      <c r="D116" s="1">
        <f t="shared" si="19"/>
        <v>5.3757876169520102E-3</v>
      </c>
      <c r="E116" s="1">
        <f t="shared" si="20"/>
        <v>4.6345969141413237</v>
      </c>
      <c r="F116" s="1">
        <f t="shared" si="21"/>
        <v>-1.8468467148062828E-3</v>
      </c>
      <c r="G116" s="1">
        <f t="shared" si="22"/>
        <v>4.6382082313072033</v>
      </c>
      <c r="H116" s="1">
        <f t="shared" si="23"/>
        <v>1.7644704510733078E-3</v>
      </c>
      <c r="I116" s="1">
        <f t="shared" si="24"/>
        <v>4.6541689354561209</v>
      </c>
      <c r="J116" s="1">
        <f t="shared" si="25"/>
        <v>1.7725174599990901E-2</v>
      </c>
      <c r="K116" s="1">
        <f t="shared" si="26"/>
        <v>4.6310703107359714</v>
      </c>
      <c r="L116" s="1">
        <f t="shared" si="27"/>
        <v>-5.3734501201585516E-3</v>
      </c>
      <c r="M116" s="1">
        <f t="shared" si="28"/>
        <v>4.6426196230960457</v>
      </c>
      <c r="N116" s="1">
        <f t="shared" si="29"/>
        <v>6.1758622399157304E-3</v>
      </c>
      <c r="P116" s="1">
        <f t="shared" si="30"/>
        <v>4.6368800351712807</v>
      </c>
      <c r="Q116" s="1">
        <f t="shared" si="31"/>
        <v>4.3627431515069759E-4</v>
      </c>
      <c r="R116" s="1">
        <f t="shared" si="32"/>
        <v>4.6360074865409775</v>
      </c>
      <c r="S116" s="1">
        <f t="shared" si="33"/>
        <v>-4.3627431515247395E-4</v>
      </c>
      <c r="T116" s="18">
        <f t="shared" si="34"/>
        <v>4.63644376085613</v>
      </c>
      <c r="U116" s="1">
        <f t="shared" si="35"/>
        <v>0</v>
      </c>
      <c r="W116" t="s">
        <v>2286</v>
      </c>
      <c r="X116">
        <v>-363.78426245999998</v>
      </c>
      <c r="Y116">
        <v>-362.22845311999998</v>
      </c>
      <c r="Z116">
        <v>-363.77674555999999</v>
      </c>
      <c r="AA116">
        <v>-362.22115785</v>
      </c>
      <c r="AB116">
        <v>-248.19045542999999</v>
      </c>
      <c r="AC116">
        <v>-247.12178345999999</v>
      </c>
      <c r="AD116">
        <v>-248.18556519000001</v>
      </c>
      <c r="AE116">
        <v>-247.11704764999999</v>
      </c>
      <c r="AF116">
        <v>-115.58640982</v>
      </c>
      <c r="AG116">
        <v>-115.10137554000001</v>
      </c>
      <c r="AH116">
        <v>-115.58376348</v>
      </c>
      <c r="AI116">
        <v>-115.09877632</v>
      </c>
      <c r="AJ116">
        <v>-115.58641642000001</v>
      </c>
      <c r="AK116">
        <v>-115.10137874</v>
      </c>
      <c r="AL116">
        <v>-115.58378119</v>
      </c>
      <c r="AM116">
        <v>-115.09880547</v>
      </c>
      <c r="AN116">
        <v>-248.19046033999999</v>
      </c>
      <c r="AO116">
        <v>-247.1217863</v>
      </c>
      <c r="AP116">
        <v>-248.18558429000001</v>
      </c>
      <c r="AQ116">
        <v>-247.11706752000001</v>
      </c>
    </row>
    <row r="117" spans="1:43" x14ac:dyDescent="0.2">
      <c r="A117" s="19">
        <f>'[4]De Raw'!$A115</f>
        <v>2.9480065310992511</v>
      </c>
      <c r="B117" t="s">
        <v>2285</v>
      </c>
      <c r="C117" s="1">
        <f t="shared" si="18"/>
        <v>2.9711821813605552</v>
      </c>
      <c r="D117" s="1">
        <f t="shared" si="19"/>
        <v>3.6714916359117389E-3</v>
      </c>
      <c r="E117" s="1">
        <f t="shared" si="20"/>
        <v>2.9665574363508114</v>
      </c>
      <c r="F117" s="1">
        <f t="shared" si="21"/>
        <v>-9.5325337383211917E-4</v>
      </c>
      <c r="G117" s="1">
        <f t="shared" si="22"/>
        <v>2.9688698088556835</v>
      </c>
      <c r="H117" s="1">
        <f t="shared" si="23"/>
        <v>1.3591191310400319E-3</v>
      </c>
      <c r="I117" s="1">
        <f t="shared" si="24"/>
        <v>2.979509232432354</v>
      </c>
      <c r="J117" s="1">
        <f t="shared" si="25"/>
        <v>1.1998542707710502E-2</v>
      </c>
      <c r="K117" s="1">
        <f t="shared" si="26"/>
        <v>2.9650263131689698</v>
      </c>
      <c r="L117" s="1">
        <f t="shared" si="27"/>
        <v>-2.4843765556736841E-3</v>
      </c>
      <c r="M117" s="1">
        <f t="shared" si="28"/>
        <v>2.9722677728006621</v>
      </c>
      <c r="N117" s="1">
        <f t="shared" si="29"/>
        <v>4.7570830760186311E-3</v>
      </c>
      <c r="P117" s="1">
        <f t="shared" si="30"/>
        <v>2.9678515237667473</v>
      </c>
      <c r="Q117" s="1">
        <f t="shared" si="31"/>
        <v>3.408340421038325E-4</v>
      </c>
      <c r="R117" s="1">
        <f t="shared" si="32"/>
        <v>2.9671698556825392</v>
      </c>
      <c r="S117" s="1">
        <f t="shared" si="33"/>
        <v>-3.4083404210427659E-4</v>
      </c>
      <c r="T117" s="18">
        <f t="shared" si="34"/>
        <v>2.9675106897246435</v>
      </c>
      <c r="U117" s="1">
        <f t="shared" si="35"/>
        <v>0</v>
      </c>
      <c r="W117" t="s">
        <v>2285</v>
      </c>
      <c r="X117">
        <v>-363.78160013000002</v>
      </c>
      <c r="Y117">
        <v>-362.22696347999999</v>
      </c>
      <c r="Z117">
        <v>-363.77407682</v>
      </c>
      <c r="AA117">
        <v>-362.21965183999998</v>
      </c>
      <c r="AB117">
        <v>-248.19045542999999</v>
      </c>
      <c r="AC117">
        <v>-247.12178345999999</v>
      </c>
      <c r="AD117">
        <v>-248.18556519000001</v>
      </c>
      <c r="AE117">
        <v>-247.11704764999999</v>
      </c>
      <c r="AF117">
        <v>-115.58640982</v>
      </c>
      <c r="AG117">
        <v>-115.10137554000001</v>
      </c>
      <c r="AH117">
        <v>-115.58376348</v>
      </c>
      <c r="AI117">
        <v>-115.09877632</v>
      </c>
      <c r="AJ117">
        <v>-115.58641417</v>
      </c>
      <c r="AK117">
        <v>-115.10137778000001</v>
      </c>
      <c r="AL117">
        <v>-115.58377518</v>
      </c>
      <c r="AM117">
        <v>-115.09879355</v>
      </c>
      <c r="AN117">
        <v>-248.19045844999999</v>
      </c>
      <c r="AO117">
        <v>-247.12178510999999</v>
      </c>
      <c r="AP117">
        <v>-248.18557656999999</v>
      </c>
      <c r="AQ117">
        <v>-247.11705866</v>
      </c>
    </row>
    <row r="118" spans="1:43" x14ac:dyDescent="0.2">
      <c r="A118" s="19">
        <f>'[4]De Raw'!$A116</f>
        <v>1.3070922838297636</v>
      </c>
      <c r="B118" t="s">
        <v>2284</v>
      </c>
      <c r="C118" s="1">
        <f t="shared" si="18"/>
        <v>1.3205749174688475</v>
      </c>
      <c r="D118" s="1">
        <f t="shared" si="19"/>
        <v>1.3823813859654699E-3</v>
      </c>
      <c r="E118" s="1">
        <f t="shared" si="20"/>
        <v>1.318711214273534</v>
      </c>
      <c r="F118" s="1">
        <f t="shared" si="21"/>
        <v>-4.8132180934801205E-4</v>
      </c>
      <c r="G118" s="1">
        <f t="shared" si="22"/>
        <v>1.3196430658711908</v>
      </c>
      <c r="H118" s="1">
        <f t="shared" si="23"/>
        <v>4.5052978830883994E-4</v>
      </c>
      <c r="I118" s="1">
        <f t="shared" si="24"/>
        <v>1.3236246136325744</v>
      </c>
      <c r="J118" s="1">
        <f t="shared" si="25"/>
        <v>4.4320775496924369E-3</v>
      </c>
      <c r="K118" s="1">
        <f t="shared" si="26"/>
        <v>1.3179142771827237</v>
      </c>
      <c r="L118" s="1">
        <f t="shared" si="27"/>
        <v>-1.2782589001583133E-3</v>
      </c>
      <c r="M118" s="1">
        <f t="shared" si="28"/>
        <v>1.3207694454076491</v>
      </c>
      <c r="N118" s="1">
        <f t="shared" si="29"/>
        <v>1.5769093247670618E-3</v>
      </c>
      <c r="P118" s="1">
        <f t="shared" si="30"/>
        <v>1.3193550986399556</v>
      </c>
      <c r="Q118" s="1">
        <f t="shared" si="31"/>
        <v>1.6256255707358669E-4</v>
      </c>
      <c r="R118" s="1">
        <f t="shared" si="32"/>
        <v>1.319029973525808</v>
      </c>
      <c r="S118" s="1">
        <f t="shared" si="33"/>
        <v>-1.6256255707403078E-4</v>
      </c>
      <c r="T118" s="18">
        <f t="shared" si="34"/>
        <v>1.319192536082882</v>
      </c>
      <c r="U118" s="1">
        <f t="shared" si="35"/>
        <v>0</v>
      </c>
      <c r="W118" t="s">
        <v>2284</v>
      </c>
      <c r="X118">
        <v>-363.77896972000002</v>
      </c>
      <c r="Y118">
        <v>-362.22508606999997</v>
      </c>
      <c r="Z118">
        <v>-363.77143799999999</v>
      </c>
      <c r="AA118">
        <v>-362.21775988000002</v>
      </c>
      <c r="AB118">
        <v>-248.19045542999999</v>
      </c>
      <c r="AC118">
        <v>-247.12178345999999</v>
      </c>
      <c r="AD118">
        <v>-248.18556519000001</v>
      </c>
      <c r="AE118">
        <v>-247.11704764999999</v>
      </c>
      <c r="AF118">
        <v>-115.58640982</v>
      </c>
      <c r="AG118">
        <v>-115.10137554000001</v>
      </c>
      <c r="AH118">
        <v>-115.58376348</v>
      </c>
      <c r="AI118">
        <v>-115.09877632</v>
      </c>
      <c r="AJ118">
        <v>-115.58641165</v>
      </c>
      <c r="AK118">
        <v>-115.10137666</v>
      </c>
      <c r="AL118">
        <v>-115.58376857</v>
      </c>
      <c r="AM118">
        <v>-115.09878297</v>
      </c>
      <c r="AN118">
        <v>-248.19045657000001</v>
      </c>
      <c r="AO118">
        <v>-247.12178410999999</v>
      </c>
      <c r="AP118">
        <v>-248.1855692</v>
      </c>
      <c r="AQ118">
        <v>-247.11705133000001</v>
      </c>
    </row>
    <row r="119" spans="1:43" x14ac:dyDescent="0.2">
      <c r="A119" s="19">
        <f>'[4]De Raw'!$A117</f>
        <v>6.9068052253022909</v>
      </c>
      <c r="B119" t="s">
        <v>2283</v>
      </c>
      <c r="C119" s="1">
        <f t="shared" si="18"/>
        <v>7.2580133306309618</v>
      </c>
      <c r="D119" s="1">
        <f t="shared" si="19"/>
        <v>1.0261513210370055E-2</v>
      </c>
      <c r="E119" s="1">
        <f t="shared" si="20"/>
        <v>7.2436119875959513</v>
      </c>
      <c r="F119" s="1">
        <f t="shared" si="21"/>
        <v>-4.1398298246404508E-3</v>
      </c>
      <c r="G119" s="1">
        <f t="shared" si="22"/>
        <v>7.250812659113457</v>
      </c>
      <c r="H119" s="1">
        <f t="shared" si="23"/>
        <v>3.060841692865246E-3</v>
      </c>
      <c r="I119" s="1">
        <f t="shared" si="24"/>
        <v>7.2865963883444351</v>
      </c>
      <c r="J119" s="1">
        <f t="shared" si="25"/>
        <v>3.8844570923843413E-2</v>
      </c>
      <c r="K119" s="1">
        <f t="shared" si="26"/>
        <v>7.2303338865652442</v>
      </c>
      <c r="L119" s="1">
        <f t="shared" si="27"/>
        <v>-1.7417930855347485E-2</v>
      </c>
      <c r="M119" s="1">
        <f t="shared" si="28"/>
        <v>7.2584651374548397</v>
      </c>
      <c r="N119" s="1">
        <f t="shared" si="29"/>
        <v>1.0713320034247964E-2</v>
      </c>
      <c r="P119" s="1">
        <f t="shared" si="30"/>
        <v>7.2465806664853023</v>
      </c>
      <c r="Q119" s="1">
        <f t="shared" si="31"/>
        <v>-1.1711509352894112E-3</v>
      </c>
      <c r="R119" s="1">
        <f t="shared" si="32"/>
        <v>7.2489229683558802</v>
      </c>
      <c r="S119" s="1">
        <f t="shared" si="33"/>
        <v>1.171150935288523E-3</v>
      </c>
      <c r="T119" s="18">
        <f t="shared" si="34"/>
        <v>7.2477518174205917</v>
      </c>
      <c r="U119" s="1">
        <f t="shared" si="35"/>
        <v>0</v>
      </c>
      <c r="W119" t="s">
        <v>2283</v>
      </c>
      <c r="X119">
        <v>-343.91684247000001</v>
      </c>
      <c r="Y119">
        <v>-342.38650243000001</v>
      </c>
      <c r="Z119">
        <v>-343.91014803000002</v>
      </c>
      <c r="AA119">
        <v>-342.37968824000001</v>
      </c>
      <c r="AB119">
        <v>-248.19025009999999</v>
      </c>
      <c r="AC119">
        <v>-247.12136534000001</v>
      </c>
      <c r="AD119">
        <v>-248.18536134999999</v>
      </c>
      <c r="AE119">
        <v>-247.11663304000001</v>
      </c>
      <c r="AF119">
        <v>-95.715025990000001</v>
      </c>
      <c r="AG119">
        <v>-95.262687260000007</v>
      </c>
      <c r="AH119">
        <v>-95.713174749999993</v>
      </c>
      <c r="AI119">
        <v>-95.260542889999996</v>
      </c>
      <c r="AJ119">
        <v>-95.715038989999996</v>
      </c>
      <c r="AK119">
        <v>-95.262692450000003</v>
      </c>
      <c r="AL119">
        <v>-95.713223940000006</v>
      </c>
      <c r="AM119">
        <v>-95.260579870000001</v>
      </c>
      <c r="AN119">
        <v>-248.19026005000001</v>
      </c>
      <c r="AO119">
        <v>-247.12137224</v>
      </c>
      <c r="AP119">
        <v>-248.18540182000001</v>
      </c>
      <c r="AQ119">
        <v>-247.11667868999999</v>
      </c>
    </row>
    <row r="120" spans="1:43" x14ac:dyDescent="0.2">
      <c r="A120" s="19">
        <f>'[4]De Raw'!$A118</f>
        <v>7.4112852767594157</v>
      </c>
      <c r="B120" t="s">
        <v>2282</v>
      </c>
      <c r="C120" s="1">
        <f t="shared" si="18"/>
        <v>7.6667541936548345</v>
      </c>
      <c r="D120" s="1">
        <f t="shared" si="19"/>
        <v>9.8517393322561375E-3</v>
      </c>
      <c r="E120" s="1">
        <f t="shared" si="20"/>
        <v>7.6535890443167212</v>
      </c>
      <c r="F120" s="1">
        <f t="shared" si="21"/>
        <v>-3.3134100058571647E-3</v>
      </c>
      <c r="G120" s="1">
        <f t="shared" si="22"/>
        <v>7.6601716189857783</v>
      </c>
      <c r="H120" s="1">
        <f t="shared" si="23"/>
        <v>3.2691646631999305E-3</v>
      </c>
      <c r="I120" s="1">
        <f t="shared" si="24"/>
        <v>7.69361160022983</v>
      </c>
      <c r="J120" s="1">
        <f t="shared" si="25"/>
        <v>3.6709145907251717E-2</v>
      </c>
      <c r="K120" s="1">
        <f t="shared" si="26"/>
        <v>7.6430782602004239</v>
      </c>
      <c r="L120" s="1">
        <f t="shared" si="27"/>
        <v>-1.382419412215441E-2</v>
      </c>
      <c r="M120" s="1">
        <f t="shared" si="28"/>
        <v>7.6683449302151274</v>
      </c>
      <c r="N120" s="1">
        <f t="shared" si="29"/>
        <v>1.1442475892549098E-2</v>
      </c>
      <c r="P120" s="1">
        <f t="shared" si="30"/>
        <v>7.6560117562195762</v>
      </c>
      <c r="Q120" s="1">
        <f t="shared" si="31"/>
        <v>-8.9069810300212993E-4</v>
      </c>
      <c r="R120" s="1">
        <f t="shared" si="32"/>
        <v>7.6577931524255787</v>
      </c>
      <c r="S120" s="1">
        <f t="shared" si="33"/>
        <v>8.9069810300035357E-4</v>
      </c>
      <c r="T120" s="18">
        <f t="shared" si="34"/>
        <v>7.6569024543225783</v>
      </c>
      <c r="U120" s="1">
        <f t="shared" si="35"/>
        <v>0</v>
      </c>
      <c r="W120" t="s">
        <v>2282</v>
      </c>
      <c r="X120">
        <v>-343.91749384000002</v>
      </c>
      <c r="Y120">
        <v>-342.38853855999997</v>
      </c>
      <c r="Z120">
        <v>-343.91079665000001</v>
      </c>
      <c r="AA120">
        <v>-342.38172228000002</v>
      </c>
      <c r="AB120">
        <v>-248.19025009999999</v>
      </c>
      <c r="AC120">
        <v>-247.12136534000001</v>
      </c>
      <c r="AD120">
        <v>-248.18536134999999</v>
      </c>
      <c r="AE120">
        <v>-247.11663304000001</v>
      </c>
      <c r="AF120">
        <v>-95.715025990000001</v>
      </c>
      <c r="AG120">
        <v>-95.262687260000007</v>
      </c>
      <c r="AH120">
        <v>-95.713174749999993</v>
      </c>
      <c r="AI120">
        <v>-95.260542889999996</v>
      </c>
      <c r="AJ120">
        <v>-95.715037890000005</v>
      </c>
      <c r="AK120">
        <v>-95.26269198</v>
      </c>
      <c r="AL120">
        <v>-95.713218810000001</v>
      </c>
      <c r="AM120">
        <v>-95.260576580000006</v>
      </c>
      <c r="AN120">
        <v>-248.19025918</v>
      </c>
      <c r="AO120">
        <v>-247.12137145</v>
      </c>
      <c r="AP120">
        <v>-248.18539781999999</v>
      </c>
      <c r="AQ120">
        <v>-247.11667385000001</v>
      </c>
    </row>
    <row r="121" spans="1:43" x14ac:dyDescent="0.2">
      <c r="A121" s="19">
        <f>'[4]De Raw'!$A119</f>
        <v>7.5002154359276565</v>
      </c>
      <c r="B121" t="s">
        <v>2281</v>
      </c>
      <c r="C121" s="1">
        <f t="shared" si="18"/>
        <v>7.6854226012505364</v>
      </c>
      <c r="D121" s="1">
        <f t="shared" si="19"/>
        <v>9.3108240383088514E-3</v>
      </c>
      <c r="E121" s="1">
        <f t="shared" si="20"/>
        <v>7.673424619616573</v>
      </c>
      <c r="F121" s="1">
        <f t="shared" si="21"/>
        <v>-2.6871575956546323E-3</v>
      </c>
      <c r="G121" s="1">
        <f t="shared" si="22"/>
        <v>7.6794236104335543</v>
      </c>
      <c r="H121" s="1">
        <f t="shared" si="23"/>
        <v>3.3118332213266655E-3</v>
      </c>
      <c r="I121" s="1">
        <f t="shared" si="24"/>
        <v>7.7104037544302626</v>
      </c>
      <c r="J121" s="1">
        <f t="shared" si="25"/>
        <v>3.4291977218035008E-2</v>
      </c>
      <c r="K121" s="1">
        <f t="shared" si="26"/>
        <v>7.6650034421164452</v>
      </c>
      <c r="L121" s="1">
        <f t="shared" si="27"/>
        <v>-1.1108335095782351E-2</v>
      </c>
      <c r="M121" s="1">
        <f t="shared" si="28"/>
        <v>7.6877035982733535</v>
      </c>
      <c r="N121" s="1">
        <f t="shared" si="29"/>
        <v>1.1591821061125884E-2</v>
      </c>
      <c r="P121" s="1">
        <f t="shared" si="30"/>
        <v>7.6754306284833804</v>
      </c>
      <c r="Q121" s="1">
        <f t="shared" si="31"/>
        <v>-6.8114872884716959E-4</v>
      </c>
      <c r="R121" s="1">
        <f t="shared" si="32"/>
        <v>7.6767929259410765</v>
      </c>
      <c r="S121" s="1">
        <f t="shared" si="33"/>
        <v>6.8114872884894595E-4</v>
      </c>
      <c r="T121" s="18">
        <f t="shared" si="34"/>
        <v>7.6761117772122276</v>
      </c>
      <c r="U121" s="1">
        <f t="shared" si="35"/>
        <v>0</v>
      </c>
      <c r="W121" t="s">
        <v>2281</v>
      </c>
      <c r="X121">
        <v>-343.91752358999997</v>
      </c>
      <c r="Y121">
        <v>-342.38973952999999</v>
      </c>
      <c r="Z121">
        <v>-343.91082340999998</v>
      </c>
      <c r="AA121">
        <v>-342.38291937999998</v>
      </c>
      <c r="AB121">
        <v>-248.19025009999999</v>
      </c>
      <c r="AC121">
        <v>-247.12136534000001</v>
      </c>
      <c r="AD121">
        <v>-248.18536134999999</v>
      </c>
      <c r="AE121">
        <v>-247.11663304000001</v>
      </c>
      <c r="AF121">
        <v>-95.715025990000001</v>
      </c>
      <c r="AG121">
        <v>-95.262687260000007</v>
      </c>
      <c r="AH121">
        <v>-95.713174749999993</v>
      </c>
      <c r="AI121">
        <v>-95.260542889999996</v>
      </c>
      <c r="AJ121">
        <v>-95.715036859999998</v>
      </c>
      <c r="AK121">
        <v>-95.26269155</v>
      </c>
      <c r="AL121">
        <v>-95.713214249999993</v>
      </c>
      <c r="AM121">
        <v>-95.260573629999996</v>
      </c>
      <c r="AN121">
        <v>-248.19025834999999</v>
      </c>
      <c r="AO121">
        <v>-247.12137057000001</v>
      </c>
      <c r="AP121">
        <v>-248.18539419999999</v>
      </c>
      <c r="AQ121">
        <v>-247.11666980000001</v>
      </c>
    </row>
    <row r="122" spans="1:43" x14ac:dyDescent="0.2">
      <c r="A122" s="19">
        <f>'[4]De Raw'!$A120</f>
        <v>7.3236351121703418</v>
      </c>
      <c r="B122" t="s">
        <v>2280</v>
      </c>
      <c r="C122" s="1">
        <f t="shared" si="18"/>
        <v>7.4578500060114949</v>
      </c>
      <c r="D122" s="1">
        <f t="shared" si="19"/>
        <v>8.7103002885378089E-3</v>
      </c>
      <c r="E122" s="1">
        <f t="shared" si="20"/>
        <v>7.4469376157819678</v>
      </c>
      <c r="F122" s="1">
        <f t="shared" si="21"/>
        <v>-2.2020899409893602E-3</v>
      </c>
      <c r="G122" s="1">
        <f t="shared" si="22"/>
        <v>7.4523938108967318</v>
      </c>
      <c r="H122" s="1">
        <f t="shared" si="23"/>
        <v>3.2541051737746685E-3</v>
      </c>
      <c r="I122" s="1">
        <f t="shared" si="24"/>
        <v>7.480942355595996</v>
      </c>
      <c r="J122" s="1">
        <f t="shared" si="25"/>
        <v>3.1802649873038824E-2</v>
      </c>
      <c r="K122" s="1">
        <f t="shared" si="26"/>
        <v>7.4401165875277684</v>
      </c>
      <c r="L122" s="1">
        <f t="shared" si="27"/>
        <v>-9.0231181951887507E-3</v>
      </c>
      <c r="M122" s="1">
        <f t="shared" si="28"/>
        <v>7.4605294715618822</v>
      </c>
      <c r="N122" s="1">
        <f t="shared" si="29"/>
        <v>1.1389765838925037E-2</v>
      </c>
      <c r="P122" s="1">
        <f t="shared" si="30"/>
        <v>7.4486135177470043</v>
      </c>
      <c r="Q122" s="1">
        <f t="shared" si="31"/>
        <v>-5.2618797595282985E-4</v>
      </c>
      <c r="R122" s="1">
        <f t="shared" si="32"/>
        <v>7.4496658936989091</v>
      </c>
      <c r="S122" s="1">
        <f t="shared" si="33"/>
        <v>5.2618797595194167E-4</v>
      </c>
      <c r="T122" s="18">
        <f t="shared" si="34"/>
        <v>7.4491397057229571</v>
      </c>
      <c r="U122" s="1">
        <f t="shared" si="35"/>
        <v>0</v>
      </c>
      <c r="W122" t="s">
        <v>2280</v>
      </c>
      <c r="X122">
        <v>-343.91716093000002</v>
      </c>
      <c r="Y122">
        <v>-342.3903684</v>
      </c>
      <c r="Z122">
        <v>-343.91045774000003</v>
      </c>
      <c r="AA122">
        <v>-342.38354366999999</v>
      </c>
      <c r="AB122">
        <v>-248.19025009999999</v>
      </c>
      <c r="AC122">
        <v>-247.12136534000001</v>
      </c>
      <c r="AD122">
        <v>-248.18536134999999</v>
      </c>
      <c r="AE122">
        <v>-247.11663304000001</v>
      </c>
      <c r="AF122">
        <v>-95.715025990000001</v>
      </c>
      <c r="AG122">
        <v>-95.262687260000007</v>
      </c>
      <c r="AH122">
        <v>-95.713174749999993</v>
      </c>
      <c r="AI122">
        <v>-95.260542889999996</v>
      </c>
      <c r="AJ122">
        <v>-95.715035909999997</v>
      </c>
      <c r="AK122">
        <v>-95.262691160000003</v>
      </c>
      <c r="AL122">
        <v>-95.713210140000001</v>
      </c>
      <c r="AM122">
        <v>-95.260571010000007</v>
      </c>
      <c r="AN122">
        <v>-248.19025757</v>
      </c>
      <c r="AO122">
        <v>-247.12136975000001</v>
      </c>
      <c r="AP122">
        <v>-248.18539102</v>
      </c>
      <c r="AQ122">
        <v>-247.11666640000001</v>
      </c>
    </row>
    <row r="123" spans="1:43" x14ac:dyDescent="0.2">
      <c r="A123" s="19">
        <f>'[4]De Raw'!$A121</f>
        <v>6.9855582136126033</v>
      </c>
      <c r="B123" t="s">
        <v>2279</v>
      </c>
      <c r="C123" s="1">
        <f t="shared" si="18"/>
        <v>7.0838606190926363</v>
      </c>
      <c r="D123" s="1">
        <f t="shared" si="19"/>
        <v>8.1129174489884548E-3</v>
      </c>
      <c r="E123" s="1">
        <f t="shared" si="20"/>
        <v>7.073889493110733</v>
      </c>
      <c r="F123" s="1">
        <f t="shared" si="21"/>
        <v>-1.8582085329148512E-3</v>
      </c>
      <c r="G123" s="1">
        <f t="shared" si="22"/>
        <v>7.0788750561016851</v>
      </c>
      <c r="H123" s="1">
        <f t="shared" si="23"/>
        <v>3.1273544580372459E-3</v>
      </c>
      <c r="I123" s="1">
        <f t="shared" si="24"/>
        <v>7.1050829903818462</v>
      </c>
      <c r="J123" s="1">
        <f t="shared" si="25"/>
        <v>2.9335288738198351E-2</v>
      </c>
      <c r="K123" s="1">
        <f t="shared" si="26"/>
        <v>7.0683046585891018</v>
      </c>
      <c r="L123" s="1">
        <f t="shared" si="27"/>
        <v>-7.4430430545460169E-3</v>
      </c>
      <c r="M123" s="1">
        <f t="shared" si="28"/>
        <v>7.086693824485474</v>
      </c>
      <c r="N123" s="1">
        <f t="shared" si="29"/>
        <v>1.0946122841826167E-2</v>
      </c>
      <c r="P123" s="1">
        <f t="shared" si="30"/>
        <v>7.075372085578965</v>
      </c>
      <c r="Q123" s="1">
        <f t="shared" si="31"/>
        <v>-3.756160646828377E-4</v>
      </c>
      <c r="R123" s="1">
        <f t="shared" si="32"/>
        <v>7.0761233177083298</v>
      </c>
      <c r="S123" s="1">
        <f t="shared" si="33"/>
        <v>3.7561606468194952E-4</v>
      </c>
      <c r="T123" s="18">
        <f t="shared" si="34"/>
        <v>7.0757477016436479</v>
      </c>
      <c r="U123" s="1">
        <f t="shared" si="35"/>
        <v>0</v>
      </c>
      <c r="W123" t="s">
        <v>2279</v>
      </c>
      <c r="X123">
        <v>-343.91656494</v>
      </c>
      <c r="Y123">
        <v>-342.39060862000002</v>
      </c>
      <c r="Z123">
        <v>-343.90985877000003</v>
      </c>
      <c r="AA123">
        <v>-342.38377918999998</v>
      </c>
      <c r="AB123">
        <v>-248.19025009999999</v>
      </c>
      <c r="AC123">
        <v>-247.12136534000001</v>
      </c>
      <c r="AD123">
        <v>-248.18536134999999</v>
      </c>
      <c r="AE123">
        <v>-247.11663304000001</v>
      </c>
      <c r="AF123">
        <v>-95.715025990000001</v>
      </c>
      <c r="AG123">
        <v>-95.262687260000007</v>
      </c>
      <c r="AH123">
        <v>-95.713174749999993</v>
      </c>
      <c r="AI123">
        <v>-95.260542889999996</v>
      </c>
      <c r="AJ123">
        <v>-95.715035130000004</v>
      </c>
      <c r="AK123">
        <v>-95.262690800000001</v>
      </c>
      <c r="AL123">
        <v>-95.713206479999997</v>
      </c>
      <c r="AM123">
        <v>-95.260568699999993</v>
      </c>
      <c r="AN123">
        <v>-248.19025685</v>
      </c>
      <c r="AO123">
        <v>-247.12136910999999</v>
      </c>
      <c r="AP123">
        <v>-248.18538823</v>
      </c>
      <c r="AQ123">
        <v>-247.11666344</v>
      </c>
    </row>
    <row r="124" spans="1:43" x14ac:dyDescent="0.2">
      <c r="A124" s="19">
        <f>'[4]De Raw'!$A122</f>
        <v>5.6104155111534473</v>
      </c>
      <c r="B124" t="s">
        <v>2278</v>
      </c>
      <c r="C124" s="1">
        <f t="shared" si="18"/>
        <v>5.6542873014707595</v>
      </c>
      <c r="D124" s="1">
        <f t="shared" si="19"/>
        <v>6.21849704948918E-3</v>
      </c>
      <c r="E124" s="1">
        <f t="shared" si="20"/>
        <v>5.6468450387824527</v>
      </c>
      <c r="F124" s="1">
        <f t="shared" si="21"/>
        <v>-1.2237656388176532E-3</v>
      </c>
      <c r="G124" s="1">
        <f t="shared" si="22"/>
        <v>5.6505661701266057</v>
      </c>
      <c r="H124" s="1">
        <f t="shared" si="23"/>
        <v>2.4973657053353193E-3</v>
      </c>
      <c r="I124" s="1">
        <f t="shared" si="24"/>
        <v>5.6704017454086229</v>
      </c>
      <c r="J124" s="1">
        <f t="shared" si="25"/>
        <v>2.2332940987352501E-2</v>
      </c>
      <c r="K124" s="1">
        <f t="shared" si="26"/>
        <v>5.6432180338487941</v>
      </c>
      <c r="L124" s="1">
        <f t="shared" si="27"/>
        <v>-4.8507705724762928E-3</v>
      </c>
      <c r="M124" s="1">
        <f t="shared" si="28"/>
        <v>5.6568098896287085</v>
      </c>
      <c r="N124" s="1">
        <f t="shared" si="29"/>
        <v>8.741085207438104E-3</v>
      </c>
      <c r="P124" s="1">
        <f t="shared" si="30"/>
        <v>5.6478418390124583</v>
      </c>
      <c r="Q124" s="1">
        <f t="shared" si="31"/>
        <v>-2.2696540881206317E-4</v>
      </c>
      <c r="R124" s="1">
        <f t="shared" si="32"/>
        <v>5.6482957698300842</v>
      </c>
      <c r="S124" s="1">
        <f t="shared" si="33"/>
        <v>2.2696540881383953E-4</v>
      </c>
      <c r="T124" s="18">
        <f t="shared" si="34"/>
        <v>5.6480688044212704</v>
      </c>
      <c r="U124" s="1">
        <f t="shared" si="35"/>
        <v>0</v>
      </c>
      <c r="W124" t="s">
        <v>2278</v>
      </c>
      <c r="X124">
        <v>-343.91428676999999</v>
      </c>
      <c r="Y124">
        <v>-342.39013664999999</v>
      </c>
      <c r="Z124">
        <v>-343.90757245999998</v>
      </c>
      <c r="AA124">
        <v>-342.38329335999998</v>
      </c>
      <c r="AB124">
        <v>-248.19025009999999</v>
      </c>
      <c r="AC124">
        <v>-247.12136534000001</v>
      </c>
      <c r="AD124">
        <v>-248.18536134999999</v>
      </c>
      <c r="AE124">
        <v>-247.11663304000001</v>
      </c>
      <c r="AF124">
        <v>-95.715025990000001</v>
      </c>
      <c r="AG124">
        <v>-95.262687260000007</v>
      </c>
      <c r="AH124">
        <v>-95.713174749999993</v>
      </c>
      <c r="AI124">
        <v>-95.260542889999996</v>
      </c>
      <c r="AJ124">
        <v>-95.715032829999998</v>
      </c>
      <c r="AK124">
        <v>-95.26269001</v>
      </c>
      <c r="AL124">
        <v>-95.713197949999994</v>
      </c>
      <c r="AM124">
        <v>-95.26056251</v>
      </c>
      <c r="AN124">
        <v>-248.19025511999999</v>
      </c>
      <c r="AO124">
        <v>-247.12136806999999</v>
      </c>
      <c r="AP124">
        <v>-248.18538147000001</v>
      </c>
      <c r="AQ124">
        <v>-247.11665574</v>
      </c>
    </row>
    <row r="125" spans="1:43" x14ac:dyDescent="0.2">
      <c r="A125" s="19">
        <f>'[4]De Raw'!$A123</f>
        <v>3.5487900224741358</v>
      </c>
      <c r="B125" t="s">
        <v>2277</v>
      </c>
      <c r="C125" s="1">
        <f t="shared" si="18"/>
        <v>3.5734908998451123</v>
      </c>
      <c r="D125" s="1">
        <f t="shared" si="19"/>
        <v>4.2531714189881775E-3</v>
      </c>
      <c r="E125" s="1">
        <f t="shared" si="20"/>
        <v>3.5685837755503798</v>
      </c>
      <c r="F125" s="1">
        <f t="shared" si="21"/>
        <v>-6.5395287574432359E-4</v>
      </c>
      <c r="G125" s="1">
        <f t="shared" si="22"/>
        <v>3.5710373376977458</v>
      </c>
      <c r="H125" s="1">
        <f t="shared" si="23"/>
        <v>1.7996092716217049E-3</v>
      </c>
      <c r="I125" s="1">
        <f t="shared" si="24"/>
        <v>3.5842966134463539</v>
      </c>
      <c r="J125" s="1">
        <f t="shared" si="25"/>
        <v>1.5058885020229784E-2</v>
      </c>
      <c r="K125" s="1">
        <f t="shared" si="26"/>
        <v>3.566776548219198</v>
      </c>
      <c r="L125" s="1">
        <f t="shared" si="27"/>
        <v>-2.4611802069260946E-3</v>
      </c>
      <c r="M125" s="1">
        <f t="shared" si="28"/>
        <v>3.5755365808327761</v>
      </c>
      <c r="N125" s="1">
        <f t="shared" si="29"/>
        <v>6.2988524066520668E-3</v>
      </c>
      <c r="P125" s="1">
        <f t="shared" si="30"/>
        <v>3.5691688257096028</v>
      </c>
      <c r="Q125" s="1">
        <f t="shared" si="31"/>
        <v>-6.8902716521268559E-5</v>
      </c>
      <c r="R125" s="1">
        <f t="shared" si="32"/>
        <v>3.5693066311426462</v>
      </c>
      <c r="S125" s="1">
        <f t="shared" si="33"/>
        <v>6.8902716522156737E-5</v>
      </c>
      <c r="T125" s="18">
        <f t="shared" si="34"/>
        <v>3.5692377284261241</v>
      </c>
      <c r="U125" s="1">
        <f t="shared" si="35"/>
        <v>0</v>
      </c>
      <c r="W125" t="s">
        <v>2277</v>
      </c>
      <c r="X125">
        <v>-343.91097080999998</v>
      </c>
      <c r="Y125">
        <v>-342.38839731000002</v>
      </c>
      <c r="Z125">
        <v>-343.90424804000003</v>
      </c>
      <c r="AA125">
        <v>-342.38154078000002</v>
      </c>
      <c r="AB125">
        <v>-248.19025009999999</v>
      </c>
      <c r="AC125">
        <v>-247.12136534000001</v>
      </c>
      <c r="AD125">
        <v>-248.18536134999999</v>
      </c>
      <c r="AE125">
        <v>-247.11663304000001</v>
      </c>
      <c r="AF125">
        <v>-95.715025990000001</v>
      </c>
      <c r="AG125">
        <v>-95.262687260000007</v>
      </c>
      <c r="AH125">
        <v>-95.713174749999993</v>
      </c>
      <c r="AI125">
        <v>-95.260542889999996</v>
      </c>
      <c r="AJ125">
        <v>-95.715030600000006</v>
      </c>
      <c r="AK125">
        <v>-95.262689269999996</v>
      </c>
      <c r="AL125">
        <v>-95.713190049999994</v>
      </c>
      <c r="AM125">
        <v>-95.260556489999999</v>
      </c>
      <c r="AN125">
        <v>-248.19025331</v>
      </c>
      <c r="AO125">
        <v>-247.12136713999999</v>
      </c>
      <c r="AP125">
        <v>-248.18537397</v>
      </c>
      <c r="AQ125">
        <v>-247.11664529999999</v>
      </c>
    </row>
    <row r="126" spans="1:43" x14ac:dyDescent="0.2">
      <c r="A126" s="19">
        <f>'[4]De Raw'!$A124</f>
        <v>1.4881995273330637</v>
      </c>
      <c r="B126" t="s">
        <v>2276</v>
      </c>
      <c r="C126" s="1">
        <f t="shared" si="18"/>
        <v>1.5094239014914577</v>
      </c>
      <c r="D126" s="1">
        <f t="shared" si="19"/>
        <v>1.8448441896272705E-3</v>
      </c>
      <c r="E126" s="1">
        <f t="shared" si="20"/>
        <v>1.5071146665187396</v>
      </c>
      <c r="F126" s="1">
        <f t="shared" si="21"/>
        <v>-4.6439078309079562E-4</v>
      </c>
      <c r="G126" s="1">
        <f t="shared" si="22"/>
        <v>1.5082692840050986</v>
      </c>
      <c r="H126" s="1">
        <f t="shared" si="23"/>
        <v>6.9022670326823743E-4</v>
      </c>
      <c r="I126" s="1">
        <f t="shared" si="24"/>
        <v>1.5136282151237088</v>
      </c>
      <c r="J126" s="1">
        <f t="shared" si="25"/>
        <v>6.0491578218784259E-3</v>
      </c>
      <c r="K126" s="1">
        <f t="shared" si="26"/>
        <v>1.5063616551277748</v>
      </c>
      <c r="L126" s="1">
        <f t="shared" si="27"/>
        <v>-1.2174021740556373E-3</v>
      </c>
      <c r="M126" s="1">
        <f t="shared" si="28"/>
        <v>1.5099949351257418</v>
      </c>
      <c r="N126" s="1">
        <f t="shared" si="29"/>
        <v>2.4158778239113943E-3</v>
      </c>
      <c r="P126" s="1">
        <f t="shared" si="30"/>
        <v>1.5077422582536215</v>
      </c>
      <c r="Q126" s="1">
        <f t="shared" si="31"/>
        <v>1.6320095179112037E-4</v>
      </c>
      <c r="R126" s="1">
        <f t="shared" si="32"/>
        <v>1.5074158563500395</v>
      </c>
      <c r="S126" s="1">
        <f t="shared" si="33"/>
        <v>-1.6320095179089833E-4</v>
      </c>
      <c r="T126" s="18">
        <f t="shared" si="34"/>
        <v>1.5075790573018304</v>
      </c>
      <c r="U126" s="1">
        <f t="shared" si="35"/>
        <v>0</v>
      </c>
      <c r="W126" t="s">
        <v>2276</v>
      </c>
      <c r="X126">
        <v>-343.90768150999997</v>
      </c>
      <c r="Y126">
        <v>-342.38614511999998</v>
      </c>
      <c r="Z126">
        <v>-343.90094821999998</v>
      </c>
      <c r="AA126">
        <v>-342.37927740999999</v>
      </c>
      <c r="AB126">
        <v>-248.19025009999999</v>
      </c>
      <c r="AC126">
        <v>-247.12136534000001</v>
      </c>
      <c r="AD126">
        <v>-248.18536134999999</v>
      </c>
      <c r="AE126">
        <v>-247.11663304000001</v>
      </c>
      <c r="AF126">
        <v>-95.715025990000001</v>
      </c>
      <c r="AG126">
        <v>-95.262687260000007</v>
      </c>
      <c r="AH126">
        <v>-95.713174749999993</v>
      </c>
      <c r="AI126">
        <v>-95.260542889999996</v>
      </c>
      <c r="AJ126">
        <v>-95.715028419999996</v>
      </c>
      <c r="AK126">
        <v>-95.262688449999999</v>
      </c>
      <c r="AL126">
        <v>-95.713181919999997</v>
      </c>
      <c r="AM126">
        <v>-95.260549060000002</v>
      </c>
      <c r="AN126">
        <v>-248.19025135000001</v>
      </c>
      <c r="AO126">
        <v>-247.12136605000001</v>
      </c>
      <c r="AP126">
        <v>-248.18536576</v>
      </c>
      <c r="AQ126">
        <v>-247.11663704</v>
      </c>
    </row>
    <row r="127" spans="1:43" x14ac:dyDescent="0.2">
      <c r="A127" s="19">
        <f>'[4]De Raw'!$A125</f>
        <v>8.0963081179881744</v>
      </c>
      <c r="B127" t="s">
        <v>2275</v>
      </c>
      <c r="C127" s="1">
        <f t="shared" si="18"/>
        <v>8.218793126059369</v>
      </c>
      <c r="D127" s="1">
        <f t="shared" si="19"/>
        <v>1.1879226640736817E-2</v>
      </c>
      <c r="E127" s="1">
        <f t="shared" si="20"/>
        <v>8.201404837789072</v>
      </c>
      <c r="F127" s="1">
        <f t="shared" si="21"/>
        <v>-5.509061629560108E-3</v>
      </c>
      <c r="G127" s="1">
        <f t="shared" si="22"/>
        <v>8.2100989819242205</v>
      </c>
      <c r="H127" s="1">
        <f t="shared" si="23"/>
        <v>3.1850825055883547E-3</v>
      </c>
      <c r="I127" s="1">
        <f t="shared" si="24"/>
        <v>8.252182906539268</v>
      </c>
      <c r="J127" s="1">
        <f t="shared" si="25"/>
        <v>4.5269007120635862E-2</v>
      </c>
      <c r="K127" s="1">
        <f t="shared" si="26"/>
        <v>8.1839412484260468</v>
      </c>
      <c r="L127" s="1">
        <f t="shared" si="27"/>
        <v>-2.2972650992585386E-2</v>
      </c>
      <c r="M127" s="1">
        <f t="shared" si="28"/>
        <v>8.2180620774826565</v>
      </c>
      <c r="N127" s="1">
        <f t="shared" si="29"/>
        <v>1.114817806402435E-2</v>
      </c>
      <c r="P127" s="1">
        <f t="shared" si="30"/>
        <v>8.2054378668022725</v>
      </c>
      <c r="Q127" s="1">
        <f t="shared" si="31"/>
        <v>-1.476032616359646E-3</v>
      </c>
      <c r="R127" s="1">
        <f t="shared" si="32"/>
        <v>8.2083899320349918</v>
      </c>
      <c r="S127" s="1">
        <f t="shared" si="33"/>
        <v>1.476032616359646E-3</v>
      </c>
      <c r="T127" s="18">
        <f t="shared" si="34"/>
        <v>8.2069138994186321</v>
      </c>
      <c r="U127" s="1">
        <f t="shared" si="35"/>
        <v>0</v>
      </c>
      <c r="W127" t="s">
        <v>2275</v>
      </c>
      <c r="X127">
        <v>-496.39348687</v>
      </c>
      <c r="Y127">
        <v>-494.24675579000001</v>
      </c>
      <c r="Z127">
        <v>-496.38376133999998</v>
      </c>
      <c r="AA127">
        <v>-494.23738258999998</v>
      </c>
      <c r="AB127">
        <v>-248.19013489</v>
      </c>
      <c r="AC127">
        <v>-247.12091973</v>
      </c>
      <c r="AD127">
        <v>-248.18524604000001</v>
      </c>
      <c r="AE127">
        <v>-247.11618267</v>
      </c>
      <c r="AF127">
        <v>-248.19025450000001</v>
      </c>
      <c r="AG127">
        <v>-247.12128034</v>
      </c>
      <c r="AH127">
        <v>-248.18536460999999</v>
      </c>
      <c r="AI127">
        <v>-247.11654164000001</v>
      </c>
      <c r="AJ127">
        <v>-248.19026922</v>
      </c>
      <c r="AK127">
        <v>-247.12128720000001</v>
      </c>
      <c r="AL127">
        <v>-248.18542113000001</v>
      </c>
      <c r="AM127">
        <v>-247.11660183000001</v>
      </c>
      <c r="AN127">
        <v>-248.19014788000001</v>
      </c>
      <c r="AO127">
        <v>-247.12092751</v>
      </c>
      <c r="AP127">
        <v>-248.18529827</v>
      </c>
      <c r="AQ127">
        <v>-247.11624574999999</v>
      </c>
    </row>
    <row r="128" spans="1:43" x14ac:dyDescent="0.2">
      <c r="A128" s="19">
        <f>'[4]De Raw'!$A126</f>
        <v>8.586463716792597</v>
      </c>
      <c r="B128" t="s">
        <v>2274</v>
      </c>
      <c r="C128" s="1">
        <f t="shared" si="18"/>
        <v>8.6503439593827558</v>
      </c>
      <c r="D128" s="1">
        <f t="shared" si="19"/>
        <v>1.1634475525543309E-2</v>
      </c>
      <c r="E128" s="1">
        <f t="shared" si="20"/>
        <v>8.6343612924374202</v>
      </c>
      <c r="F128" s="1">
        <f t="shared" si="21"/>
        <v>-4.3481914197922578E-3</v>
      </c>
      <c r="G128" s="1">
        <f t="shared" si="22"/>
        <v>8.6423526259100889</v>
      </c>
      <c r="H128" s="1">
        <f t="shared" si="23"/>
        <v>3.6431420528764136E-3</v>
      </c>
      <c r="I128" s="1">
        <f t="shared" si="24"/>
        <v>8.6821273155880867</v>
      </c>
      <c r="J128" s="1">
        <f t="shared" si="25"/>
        <v>4.3417831730874212E-2</v>
      </c>
      <c r="K128" s="1">
        <f t="shared" si="26"/>
        <v>8.6207945370574173</v>
      </c>
      <c r="L128" s="1">
        <f t="shared" si="27"/>
        <v>-1.7914946799795217E-2</v>
      </c>
      <c r="M128" s="1">
        <f t="shared" si="28"/>
        <v>8.651460926322752</v>
      </c>
      <c r="N128" s="1">
        <f t="shared" si="29"/>
        <v>1.2751442465539498E-2</v>
      </c>
      <c r="P128" s="1">
        <f t="shared" si="30"/>
        <v>8.6376312384219709</v>
      </c>
      <c r="Q128" s="1">
        <f t="shared" si="31"/>
        <v>-1.0782454352415982E-3</v>
      </c>
      <c r="R128" s="1">
        <f t="shared" si="32"/>
        <v>8.6397877292924523</v>
      </c>
      <c r="S128" s="1">
        <f t="shared" si="33"/>
        <v>1.0782454352398219E-3</v>
      </c>
      <c r="T128" s="18">
        <f t="shared" si="34"/>
        <v>8.6387094838572125</v>
      </c>
      <c r="U128" s="1">
        <f t="shared" si="35"/>
        <v>0</v>
      </c>
      <c r="W128" t="s">
        <v>2274</v>
      </c>
      <c r="X128">
        <v>-496.39417458999998</v>
      </c>
      <c r="Y128">
        <v>-494.24866273999999</v>
      </c>
      <c r="Z128">
        <v>-496.38444650000002</v>
      </c>
      <c r="AA128">
        <v>-494.23928294000001</v>
      </c>
      <c r="AB128">
        <v>-248.19013489</v>
      </c>
      <c r="AC128">
        <v>-247.12091973</v>
      </c>
      <c r="AD128">
        <v>-248.18524604000001</v>
      </c>
      <c r="AE128">
        <v>-247.11618267</v>
      </c>
      <c r="AF128">
        <v>-248.19025450000001</v>
      </c>
      <c r="AG128">
        <v>-247.12128034</v>
      </c>
      <c r="AH128">
        <v>-248.18536460999999</v>
      </c>
      <c r="AI128">
        <v>-247.11654164000001</v>
      </c>
      <c r="AJ128">
        <v>-248.19026801000001</v>
      </c>
      <c r="AK128">
        <v>-247.12128662999999</v>
      </c>
      <c r="AL128">
        <v>-248.18541461000001</v>
      </c>
      <c r="AM128">
        <v>-247.11659655</v>
      </c>
      <c r="AN128">
        <v>-248.19014684999999</v>
      </c>
      <c r="AO128">
        <v>-247.12092677000001</v>
      </c>
      <c r="AP128">
        <v>-248.18529377999999</v>
      </c>
      <c r="AQ128">
        <v>-247.11623924</v>
      </c>
    </row>
    <row r="129" spans="1:43" x14ac:dyDescent="0.2">
      <c r="A129" s="19">
        <f>'[4]De Raw'!$A127</f>
        <v>8.6592925312510509</v>
      </c>
      <c r="B129" t="s">
        <v>2273</v>
      </c>
      <c r="C129" s="1">
        <f t="shared" si="18"/>
        <v>8.6827673752507888</v>
      </c>
      <c r="D129" s="1">
        <f t="shared" si="19"/>
        <v>1.0954876536175107E-2</v>
      </c>
      <c r="E129" s="1">
        <f t="shared" si="20"/>
        <v>8.668397407715668</v>
      </c>
      <c r="F129" s="1">
        <f t="shared" si="21"/>
        <v>-3.4150909989456579E-3</v>
      </c>
      <c r="G129" s="1">
        <f t="shared" si="22"/>
        <v>8.6755823914832284</v>
      </c>
      <c r="H129" s="1">
        <f t="shared" si="23"/>
        <v>3.7698927686147243E-3</v>
      </c>
      <c r="I129" s="1">
        <f t="shared" si="24"/>
        <v>8.7125489761326307</v>
      </c>
      <c r="J129" s="1">
        <f t="shared" si="25"/>
        <v>4.0736477418017003E-2</v>
      </c>
      <c r="K129" s="1">
        <f t="shared" si="26"/>
        <v>8.657466192221877</v>
      </c>
      <c r="L129" s="1">
        <f t="shared" si="27"/>
        <v>-1.4346306492736716E-2</v>
      </c>
      <c r="M129" s="1">
        <f t="shared" si="28"/>
        <v>8.6850075841772529</v>
      </c>
      <c r="N129" s="1">
        <f t="shared" si="29"/>
        <v>1.3195085462639256E-2</v>
      </c>
      <c r="P129" s="1">
        <f t="shared" si="30"/>
        <v>8.6708553172752119</v>
      </c>
      <c r="Q129" s="1">
        <f t="shared" si="31"/>
        <v>-9.5718143940182188E-4</v>
      </c>
      <c r="R129" s="1">
        <f t="shared" si="32"/>
        <v>8.6727696801540173</v>
      </c>
      <c r="S129" s="1">
        <f t="shared" si="33"/>
        <v>9.5718143940359823E-4</v>
      </c>
      <c r="T129" s="18">
        <f t="shared" si="34"/>
        <v>8.6718124987146137</v>
      </c>
      <c r="U129" s="1">
        <f t="shared" si="35"/>
        <v>0</v>
      </c>
      <c r="W129" t="s">
        <v>2273</v>
      </c>
      <c r="X129">
        <v>-496.39422625999998</v>
      </c>
      <c r="Y129">
        <v>-494.24975604999997</v>
      </c>
      <c r="Z129">
        <v>-496.38449498</v>
      </c>
      <c r="AA129">
        <v>-494.24036875000002</v>
      </c>
      <c r="AB129">
        <v>-248.19013489</v>
      </c>
      <c r="AC129">
        <v>-247.12091973</v>
      </c>
      <c r="AD129">
        <v>-248.18524604000001</v>
      </c>
      <c r="AE129">
        <v>-247.11618267</v>
      </c>
      <c r="AF129">
        <v>-248.19025450000001</v>
      </c>
      <c r="AG129">
        <v>-247.12128034</v>
      </c>
      <c r="AH129">
        <v>-248.18536460999999</v>
      </c>
      <c r="AI129">
        <v>-247.11654164000001</v>
      </c>
      <c r="AJ129">
        <v>-248.19026638</v>
      </c>
      <c r="AK129">
        <v>-247.12128612999999</v>
      </c>
      <c r="AL129">
        <v>-248.18540881000001</v>
      </c>
      <c r="AM129">
        <v>-247.11659215</v>
      </c>
      <c r="AN129">
        <v>-248.19014591000001</v>
      </c>
      <c r="AO129">
        <v>-247.120926</v>
      </c>
      <c r="AP129">
        <v>-248.18528961999999</v>
      </c>
      <c r="AQ129">
        <v>-247.11623363000001</v>
      </c>
    </row>
    <row r="130" spans="1:43" x14ac:dyDescent="0.2">
      <c r="A130" s="19">
        <f>'[4]De Raw'!$A128</f>
        <v>8.4640557593913162</v>
      </c>
      <c r="B130" t="s">
        <v>2272</v>
      </c>
      <c r="C130" s="1">
        <f t="shared" si="18"/>
        <v>8.4609427670257951</v>
      </c>
      <c r="D130" s="1">
        <f t="shared" si="19"/>
        <v>1.0211279314773947E-2</v>
      </c>
      <c r="E130" s="1">
        <f t="shared" si="20"/>
        <v>8.4479972460442294</v>
      </c>
      <c r="F130" s="1">
        <f t="shared" si="21"/>
        <v>-2.7342416667917036E-3</v>
      </c>
      <c r="G130" s="1">
        <f t="shared" si="22"/>
        <v>8.4544700065350114</v>
      </c>
      <c r="H130" s="1">
        <f t="shared" si="23"/>
        <v>3.7385188239902334E-3</v>
      </c>
      <c r="I130" s="1">
        <f t="shared" si="24"/>
        <v>8.4885971106916003</v>
      </c>
      <c r="J130" s="1">
        <f t="shared" si="25"/>
        <v>3.7865622980579161E-2</v>
      </c>
      <c r="K130" s="1">
        <f t="shared" si="26"/>
        <v>8.4390364103740385</v>
      </c>
      <c r="L130" s="1">
        <f t="shared" si="27"/>
        <v>-1.1695077336982607E-2</v>
      </c>
      <c r="M130" s="1">
        <f t="shared" si="28"/>
        <v>8.4638167605328185</v>
      </c>
      <c r="N130" s="1">
        <f t="shared" si="29"/>
        <v>1.3085272821797389E-2</v>
      </c>
      <c r="P130" s="1">
        <f t="shared" si="30"/>
        <v>8.4498815703382633</v>
      </c>
      <c r="Q130" s="1">
        <f t="shared" si="31"/>
        <v>-8.4991737275785795E-4</v>
      </c>
      <c r="R130" s="1">
        <f t="shared" si="32"/>
        <v>8.4515814050837808</v>
      </c>
      <c r="S130" s="1">
        <f t="shared" si="33"/>
        <v>8.499173727596343E-4</v>
      </c>
      <c r="T130" s="18">
        <f t="shared" si="34"/>
        <v>8.4507314877110211</v>
      </c>
      <c r="U130" s="1">
        <f t="shared" si="35"/>
        <v>0</v>
      </c>
      <c r="W130" t="s">
        <v>2272</v>
      </c>
      <c r="X130">
        <v>-496.39387276000002</v>
      </c>
      <c r="Y130">
        <v>-494.25029369999999</v>
      </c>
      <c r="Z130">
        <v>-496.38413809000002</v>
      </c>
      <c r="AA130">
        <v>-494.24089937000002</v>
      </c>
      <c r="AB130">
        <v>-248.19013489</v>
      </c>
      <c r="AC130">
        <v>-247.12091973</v>
      </c>
      <c r="AD130">
        <v>-248.18524604000001</v>
      </c>
      <c r="AE130">
        <v>-247.11618267</v>
      </c>
      <c r="AF130">
        <v>-248.19025450000001</v>
      </c>
      <c r="AG130">
        <v>-247.12128034</v>
      </c>
      <c r="AH130">
        <v>-248.18536460999999</v>
      </c>
      <c r="AI130">
        <v>-247.11654164000001</v>
      </c>
      <c r="AJ130">
        <v>-248.19026493999999</v>
      </c>
      <c r="AK130">
        <v>-247.12128565</v>
      </c>
      <c r="AL130">
        <v>-248.18540376999999</v>
      </c>
      <c r="AM130">
        <v>-247.11658843000001</v>
      </c>
      <c r="AN130">
        <v>-248.19014508000001</v>
      </c>
      <c r="AO130">
        <v>-247.12092530000001</v>
      </c>
      <c r="AP130">
        <v>-248.18528585999999</v>
      </c>
      <c r="AQ130">
        <v>-247.11622889</v>
      </c>
    </row>
    <row r="131" spans="1:43" x14ac:dyDescent="0.2">
      <c r="A131" s="19">
        <f>'[4]De Raw'!$A129</f>
        <v>8.1047889319664215</v>
      </c>
      <c r="B131" t="s">
        <v>2271</v>
      </c>
      <c r="C131" s="1">
        <f t="shared" si="18"/>
        <v>8.0852089037041956</v>
      </c>
      <c r="D131" s="1">
        <f t="shared" si="19"/>
        <v>9.5731049829712589E-3</v>
      </c>
      <c r="E131" s="1">
        <f t="shared" si="20"/>
        <v>8.0734242752911314</v>
      </c>
      <c r="F131" s="1">
        <f t="shared" si="21"/>
        <v>-2.2115234300930098E-3</v>
      </c>
      <c r="G131" s="1">
        <f t="shared" si="22"/>
        <v>8.0793165894976635</v>
      </c>
      <c r="H131" s="1">
        <f t="shared" si="23"/>
        <v>3.6807907764391246E-3</v>
      </c>
      <c r="I131" s="1">
        <f t="shared" si="24"/>
        <v>8.1108865924464251</v>
      </c>
      <c r="J131" s="1">
        <f t="shared" si="25"/>
        <v>3.525079372520068E-2</v>
      </c>
      <c r="K131" s="1">
        <f t="shared" si="26"/>
        <v>8.0661514401952203</v>
      </c>
      <c r="L131" s="1">
        <f t="shared" si="27"/>
        <v>-9.4843585260040442E-3</v>
      </c>
      <c r="M131" s="1">
        <f t="shared" si="28"/>
        <v>8.0885190163208236</v>
      </c>
      <c r="N131" s="1">
        <f t="shared" si="29"/>
        <v>1.2883217599599206E-2</v>
      </c>
      <c r="P131" s="1">
        <f t="shared" si="30"/>
        <v>8.0749383303327438</v>
      </c>
      <c r="Q131" s="1">
        <f t="shared" si="31"/>
        <v>-6.9746838848061543E-4</v>
      </c>
      <c r="R131" s="1">
        <f t="shared" si="32"/>
        <v>8.076333267109705</v>
      </c>
      <c r="S131" s="1">
        <f t="shared" si="33"/>
        <v>6.9746838848061543E-4</v>
      </c>
      <c r="T131" s="18">
        <f t="shared" si="34"/>
        <v>8.0756357987212244</v>
      </c>
      <c r="U131" s="1">
        <f t="shared" si="35"/>
        <v>0</v>
      </c>
      <c r="W131" t="s">
        <v>2271</v>
      </c>
      <c r="X131">
        <v>-496.39327399000001</v>
      </c>
      <c r="Y131">
        <v>-494.25045497000002</v>
      </c>
      <c r="Z131">
        <v>-496.38353617000001</v>
      </c>
      <c r="AA131">
        <v>-494.24105422999997</v>
      </c>
      <c r="AB131">
        <v>-248.19013489</v>
      </c>
      <c r="AC131">
        <v>-247.12091973</v>
      </c>
      <c r="AD131">
        <v>-248.18524604000001</v>
      </c>
      <c r="AE131">
        <v>-247.11618267</v>
      </c>
      <c r="AF131">
        <v>-248.19025450000001</v>
      </c>
      <c r="AG131">
        <v>-247.12128034</v>
      </c>
      <c r="AH131">
        <v>-248.18536460999999</v>
      </c>
      <c r="AI131">
        <v>-247.11654164000001</v>
      </c>
      <c r="AJ131">
        <v>-248.19026392000001</v>
      </c>
      <c r="AK131">
        <v>-247.12128521</v>
      </c>
      <c r="AL131">
        <v>-248.18539942999999</v>
      </c>
      <c r="AM131">
        <v>-247.11658507000001</v>
      </c>
      <c r="AN131">
        <v>-248.19014425</v>
      </c>
      <c r="AO131">
        <v>-247.12092473999999</v>
      </c>
      <c r="AP131">
        <v>-248.18528251000001</v>
      </c>
      <c r="AQ131">
        <v>-247.11622481000001</v>
      </c>
    </row>
    <row r="132" spans="1:43" x14ac:dyDescent="0.2">
      <c r="A132" s="19">
        <f>'[4]De Raw'!$A130</f>
        <v>6.6487706346534452</v>
      </c>
      <c r="B132" t="s">
        <v>2270</v>
      </c>
      <c r="C132" s="1">
        <f t="shared" si="18"/>
        <v>6.6129586649830632</v>
      </c>
      <c r="D132" s="1">
        <f t="shared" si="19"/>
        <v>7.6755449003398368E-3</v>
      </c>
      <c r="E132" s="1">
        <f t="shared" si="20"/>
        <v>6.603797026291927</v>
      </c>
      <c r="F132" s="1">
        <f t="shared" si="21"/>
        <v>-1.486093790796339E-3</v>
      </c>
      <c r="G132" s="1">
        <f t="shared" si="22"/>
        <v>6.6083778456374951</v>
      </c>
      <c r="H132" s="1">
        <f t="shared" si="23"/>
        <v>3.0947255547717489E-3</v>
      </c>
      <c r="I132" s="1">
        <f t="shared" si="24"/>
        <v>6.6327126640545417</v>
      </c>
      <c r="J132" s="1">
        <f t="shared" si="25"/>
        <v>2.7429543971818404E-2</v>
      </c>
      <c r="K132" s="1">
        <f t="shared" si="26"/>
        <v>6.5995174114956097</v>
      </c>
      <c r="L132" s="1">
        <f t="shared" si="27"/>
        <v>-5.7657085871136715E-3</v>
      </c>
      <c r="M132" s="1">
        <f t="shared" si="28"/>
        <v>6.6161150377750761</v>
      </c>
      <c r="N132" s="1">
        <f t="shared" si="29"/>
        <v>1.083191769235281E-2</v>
      </c>
      <c r="P132" s="1">
        <f t="shared" si="30"/>
        <v>6.6050574516425664</v>
      </c>
      <c r="Q132" s="1">
        <f t="shared" si="31"/>
        <v>-2.2566844015692311E-4</v>
      </c>
      <c r="R132" s="1">
        <f t="shared" si="32"/>
        <v>6.6055087885228803</v>
      </c>
      <c r="S132" s="1">
        <f t="shared" si="33"/>
        <v>2.2566844015692311E-4</v>
      </c>
      <c r="T132" s="18">
        <f t="shared" si="34"/>
        <v>6.6052831200827233</v>
      </c>
      <c r="U132" s="1">
        <f t="shared" si="35"/>
        <v>0</v>
      </c>
      <c r="W132" t="s">
        <v>2270</v>
      </c>
      <c r="X132">
        <v>-496.39092780999999</v>
      </c>
      <c r="Y132">
        <v>-494.24978766999999</v>
      </c>
      <c r="Z132">
        <v>-496.38118055000001</v>
      </c>
      <c r="AA132">
        <v>-494.24036935999999</v>
      </c>
      <c r="AB132">
        <v>-248.19013489</v>
      </c>
      <c r="AC132">
        <v>-247.12091973</v>
      </c>
      <c r="AD132">
        <v>-248.18524604000001</v>
      </c>
      <c r="AE132">
        <v>-247.11618267</v>
      </c>
      <c r="AF132">
        <v>-248.19025450000001</v>
      </c>
      <c r="AG132">
        <v>-247.12128034</v>
      </c>
      <c r="AH132">
        <v>-248.18536460999999</v>
      </c>
      <c r="AI132">
        <v>-247.11654164000001</v>
      </c>
      <c r="AJ132">
        <v>-248.19026160999999</v>
      </c>
      <c r="AK132">
        <v>-247.12128412000001</v>
      </c>
      <c r="AL132">
        <v>-248.18538955</v>
      </c>
      <c r="AM132">
        <v>-247.11657575999999</v>
      </c>
      <c r="AN132">
        <v>-248.19014238</v>
      </c>
      <c r="AO132">
        <v>-247.12092358999999</v>
      </c>
      <c r="AP132">
        <v>-248.18527399999999</v>
      </c>
      <c r="AQ132">
        <v>-247.11621460000001</v>
      </c>
    </row>
    <row r="133" spans="1:43" x14ac:dyDescent="0.2">
      <c r="A133" s="19">
        <f>'[4]De Raw'!$A131</f>
        <v>4.4074287594912143</v>
      </c>
      <c r="B133" t="s">
        <v>2269</v>
      </c>
      <c r="C133" s="1">
        <f t="shared" si="18"/>
        <v>4.3820368905869076</v>
      </c>
      <c r="D133" s="1">
        <f t="shared" si="19"/>
        <v>5.3268258699645799E-3</v>
      </c>
      <c r="E133" s="1">
        <f t="shared" si="20"/>
        <v>4.3755672676461144</v>
      </c>
      <c r="F133" s="1">
        <f t="shared" si="21"/>
        <v>-1.1427970708286495E-3</v>
      </c>
      <c r="G133" s="1">
        <f t="shared" si="22"/>
        <v>4.378802079116511</v>
      </c>
      <c r="H133" s="1">
        <f t="shared" si="23"/>
        <v>2.0920143995679652E-3</v>
      </c>
      <c r="I133" s="1">
        <f t="shared" si="24"/>
        <v>4.3943674522700125</v>
      </c>
      <c r="J133" s="1">
        <f t="shared" si="25"/>
        <v>1.7657387553069448E-2</v>
      </c>
      <c r="K133" s="1">
        <f t="shared" si="26"/>
        <v>4.3736972893508224</v>
      </c>
      <c r="L133" s="1">
        <f t="shared" si="27"/>
        <v>-3.0127753661206569E-3</v>
      </c>
      <c r="M133" s="1">
        <f t="shared" si="28"/>
        <v>4.3840323708104174</v>
      </c>
      <c r="N133" s="1">
        <f t="shared" si="29"/>
        <v>7.3223060934743955E-3</v>
      </c>
      <c r="P133" s="1">
        <f t="shared" si="30"/>
        <v>4.3771049070369523</v>
      </c>
      <c r="Q133" s="1">
        <f t="shared" si="31"/>
        <v>3.9484232000930319E-4</v>
      </c>
      <c r="R133" s="1">
        <f t="shared" si="32"/>
        <v>4.3763152223969337</v>
      </c>
      <c r="S133" s="1">
        <f t="shared" si="33"/>
        <v>-3.9484232000930319E-4</v>
      </c>
      <c r="T133" s="18">
        <f t="shared" si="34"/>
        <v>4.376710064716943</v>
      </c>
      <c r="U133" s="1">
        <f t="shared" si="35"/>
        <v>0</v>
      </c>
      <c r="W133" t="s">
        <v>2269</v>
      </c>
      <c r="X133">
        <v>-496.38737261</v>
      </c>
      <c r="Y133">
        <v>-494.24777152000001</v>
      </c>
      <c r="Z133">
        <v>-496.37761352000001</v>
      </c>
      <c r="AA133">
        <v>-494.23833353999999</v>
      </c>
      <c r="AB133">
        <v>-248.19013489</v>
      </c>
      <c r="AC133">
        <v>-247.12091973</v>
      </c>
      <c r="AD133">
        <v>-248.18524604000001</v>
      </c>
      <c r="AE133">
        <v>-247.11618267</v>
      </c>
      <c r="AF133">
        <v>-248.19025450000001</v>
      </c>
      <c r="AG133">
        <v>-247.12128034</v>
      </c>
      <c r="AH133">
        <v>-248.18536460999999</v>
      </c>
      <c r="AI133">
        <v>-247.11654164000001</v>
      </c>
      <c r="AJ133">
        <v>-248.19025954</v>
      </c>
      <c r="AK133">
        <v>-247.12128290999999</v>
      </c>
      <c r="AL133">
        <v>-248.18537972999999</v>
      </c>
      <c r="AM133">
        <v>-247.11656497000001</v>
      </c>
      <c r="AN133">
        <v>-248.19014016</v>
      </c>
      <c r="AO133">
        <v>-247.12092215999999</v>
      </c>
      <c r="AP133">
        <v>-248.18526385999999</v>
      </c>
      <c r="AQ133">
        <v>-247.11620239000001</v>
      </c>
    </row>
    <row r="134" spans="1:43" x14ac:dyDescent="0.2">
      <c r="A134" s="19">
        <f>'[4]De Raw'!$A132</f>
        <v>1.7751020743719372</v>
      </c>
      <c r="B134" t="s">
        <v>2268</v>
      </c>
      <c r="C134" s="1">
        <f t="shared" si="18"/>
        <v>1.7696207156551469</v>
      </c>
      <c r="D134" s="1">
        <f t="shared" si="19"/>
        <v>1.7795974090764055E-3</v>
      </c>
      <c r="E134" s="1">
        <f t="shared" si="20"/>
        <v>1.7668596738763858</v>
      </c>
      <c r="F134" s="1">
        <f t="shared" si="21"/>
        <v>-9.8144436968472526E-4</v>
      </c>
      <c r="G134" s="1">
        <f t="shared" si="22"/>
        <v>1.7682401947657662</v>
      </c>
      <c r="H134" s="1">
        <f t="shared" si="23"/>
        <v>3.990765196957291E-4</v>
      </c>
      <c r="I134" s="1">
        <f t="shared" si="24"/>
        <v>1.7726704118188741</v>
      </c>
      <c r="J134" s="1">
        <f t="shared" si="25"/>
        <v>4.8292935728035946E-3</v>
      </c>
      <c r="K134" s="1">
        <f t="shared" si="26"/>
        <v>1.7658054578648295</v>
      </c>
      <c r="L134" s="1">
        <f t="shared" si="27"/>
        <v>-2.0356603812410334E-3</v>
      </c>
      <c r="M134" s="1">
        <f t="shared" si="28"/>
        <v>1.7692379348418519</v>
      </c>
      <c r="N134" s="1">
        <f t="shared" si="29"/>
        <v>1.3968165957813916E-3</v>
      </c>
      <c r="P134" s="1">
        <f t="shared" si="30"/>
        <v>1.768400896826255</v>
      </c>
      <c r="Q134" s="1">
        <f t="shared" si="31"/>
        <v>5.5977858018452231E-4</v>
      </c>
      <c r="R134" s="1">
        <f t="shared" si="32"/>
        <v>1.7672813396658866</v>
      </c>
      <c r="S134" s="1">
        <f t="shared" si="33"/>
        <v>-5.5977858018385618E-4</v>
      </c>
      <c r="T134" s="18">
        <f t="shared" si="34"/>
        <v>1.7678411182460705</v>
      </c>
      <c r="U134" s="1">
        <f t="shared" si="35"/>
        <v>0</v>
      </c>
      <c r="W134" t="s">
        <v>2268</v>
      </c>
      <c r="X134">
        <v>-496.38320945999999</v>
      </c>
      <c r="Y134">
        <v>-494.24478325000001</v>
      </c>
      <c r="Z134">
        <v>-496.37343557999998</v>
      </c>
      <c r="AA134">
        <v>-494.23532148999999</v>
      </c>
      <c r="AB134">
        <v>-248.19013489</v>
      </c>
      <c r="AC134">
        <v>-247.12091973</v>
      </c>
      <c r="AD134">
        <v>-248.18524604000001</v>
      </c>
      <c r="AE134">
        <v>-247.11618267</v>
      </c>
      <c r="AF134">
        <v>-248.19025450000001</v>
      </c>
      <c r="AG134">
        <v>-247.12128034</v>
      </c>
      <c r="AH134">
        <v>-248.18536460999999</v>
      </c>
      <c r="AI134">
        <v>-247.11654164000001</v>
      </c>
      <c r="AJ134">
        <v>-248.19025643000001</v>
      </c>
      <c r="AK134">
        <v>-247.12128125000001</v>
      </c>
      <c r="AL134">
        <v>-248.18536949</v>
      </c>
      <c r="AM134">
        <v>-247.11655066</v>
      </c>
      <c r="AN134">
        <v>-248.19013735999999</v>
      </c>
      <c r="AO134">
        <v>-247.12092067</v>
      </c>
      <c r="AP134">
        <v>-248.18525210000001</v>
      </c>
      <c r="AQ134">
        <v>-247.11618949999999</v>
      </c>
    </row>
    <row r="135" spans="1:43" x14ac:dyDescent="0.2">
      <c r="A135" s="19">
        <f>'[4]De Raw'!$A133</f>
        <v>4.7612164858108317</v>
      </c>
      <c r="B135" t="s">
        <v>2267</v>
      </c>
      <c r="C135" s="1">
        <f t="shared" si="18"/>
        <v>4.8086241237870997</v>
      </c>
      <c r="D135" s="1">
        <f t="shared" si="19"/>
        <v>1.1776228061020966E-2</v>
      </c>
      <c r="E135" s="1">
        <f t="shared" si="20"/>
        <v>4.7950008925429657</v>
      </c>
      <c r="F135" s="1">
        <f t="shared" si="21"/>
        <v>-1.8470031831130385E-3</v>
      </c>
      <c r="G135" s="1">
        <f t="shared" si="22"/>
        <v>4.8018125081650327</v>
      </c>
      <c r="H135" s="1">
        <f t="shared" si="23"/>
        <v>4.9646124389539636E-3</v>
      </c>
      <c r="I135" s="1">
        <f t="shared" si="24"/>
        <v>4.8428610420862919</v>
      </c>
      <c r="J135" s="1">
        <f t="shared" si="25"/>
        <v>4.6013146360213142E-2</v>
      </c>
      <c r="K135" s="1">
        <f t="shared" si="26"/>
        <v>4.7855882500310605</v>
      </c>
      <c r="L135" s="1">
        <f t="shared" si="27"/>
        <v>-1.125964569501825E-2</v>
      </c>
      <c r="M135" s="1">
        <f t="shared" si="28"/>
        <v>4.8142246460586762</v>
      </c>
      <c r="N135" s="1">
        <f t="shared" si="29"/>
        <v>1.7376750332597446E-2</v>
      </c>
      <c r="P135" s="1">
        <f t="shared" si="30"/>
        <v>4.7949300259680081</v>
      </c>
      <c r="Q135" s="1">
        <f t="shared" si="31"/>
        <v>-1.9178697580706228E-3</v>
      </c>
      <c r="R135" s="1">
        <f t="shared" si="32"/>
        <v>4.7987657654841502</v>
      </c>
      <c r="S135" s="1">
        <f t="shared" si="33"/>
        <v>1.9178697580715109E-3</v>
      </c>
      <c r="T135" s="18">
        <f t="shared" si="34"/>
        <v>4.7968478957260787</v>
      </c>
      <c r="U135" s="1">
        <f t="shared" si="35"/>
        <v>0</v>
      </c>
      <c r="W135" t="s">
        <v>2267</v>
      </c>
      <c r="X135">
        <v>-324.56549552000001</v>
      </c>
      <c r="Y135">
        <v>-323.19200244000001</v>
      </c>
      <c r="Z135">
        <v>-324.55865607999999</v>
      </c>
      <c r="AA135">
        <v>-323.18541399999998</v>
      </c>
      <c r="AB135">
        <v>-248.19029961000001</v>
      </c>
      <c r="AC135">
        <v>-247.12127165999999</v>
      </c>
      <c r="AD135">
        <v>-248.18540904</v>
      </c>
      <c r="AE135">
        <v>-247.11653102</v>
      </c>
      <c r="AF135">
        <v>-76.367532879999999</v>
      </c>
      <c r="AG135">
        <v>-76.0670267</v>
      </c>
      <c r="AH135">
        <v>-76.365529449999997</v>
      </c>
      <c r="AI135">
        <v>-76.065120480000004</v>
      </c>
      <c r="AJ135">
        <v>-76.367548780000007</v>
      </c>
      <c r="AK135">
        <v>-76.067033010000003</v>
      </c>
      <c r="AL135">
        <v>-76.36559724</v>
      </c>
      <c r="AM135">
        <v>-76.065169620000006</v>
      </c>
      <c r="AN135">
        <v>-248.19030541999999</v>
      </c>
      <c r="AO135">
        <v>-247.12127613000001</v>
      </c>
      <c r="AP135">
        <v>-248.18543252000001</v>
      </c>
      <c r="AQ135">
        <v>-247.11655422999999</v>
      </c>
    </row>
    <row r="136" spans="1:43" x14ac:dyDescent="0.2">
      <c r="A136" s="19">
        <f>'[4]De Raw'!$A134</f>
        <v>5.1083144452707252</v>
      </c>
      <c r="B136" t="s">
        <v>2266</v>
      </c>
      <c r="C136" s="1">
        <f t="shared" si="18"/>
        <v>5.1267839904685459</v>
      </c>
      <c r="D136" s="1">
        <f t="shared" si="19"/>
        <v>1.1240956567339921E-2</v>
      </c>
      <c r="E136" s="1">
        <f t="shared" si="20"/>
        <v>5.1144722540853742</v>
      </c>
      <c r="F136" s="1">
        <f t="shared" si="21"/>
        <v>-1.0707798158318127E-3</v>
      </c>
      <c r="G136" s="1">
        <f t="shared" si="22"/>
        <v>5.1206281222769601</v>
      </c>
      <c r="H136" s="1">
        <f t="shared" si="23"/>
        <v>5.0850883757540544E-3</v>
      </c>
      <c r="I136" s="1">
        <f t="shared" si="24"/>
        <v>5.1594584101216769</v>
      </c>
      <c r="J136" s="1">
        <f t="shared" si="25"/>
        <v>4.3915376220470925E-2</v>
      </c>
      <c r="K136" s="1">
        <f t="shared" si="26"/>
        <v>5.1072245193537045</v>
      </c>
      <c r="L136" s="1">
        <f t="shared" si="27"/>
        <v>-8.3185145475015432E-3</v>
      </c>
      <c r="M136" s="1">
        <f t="shared" si="28"/>
        <v>5.1333414647376907</v>
      </c>
      <c r="N136" s="1">
        <f t="shared" si="29"/>
        <v>1.7798430836484691E-2</v>
      </c>
      <c r="P136" s="1">
        <f t="shared" si="30"/>
        <v>5.1137148615533254</v>
      </c>
      <c r="Q136" s="1">
        <f t="shared" si="31"/>
        <v>-1.8281723478805745E-3</v>
      </c>
      <c r="R136" s="1">
        <f t="shared" si="32"/>
        <v>5.1173712062490875</v>
      </c>
      <c r="S136" s="1">
        <f t="shared" si="33"/>
        <v>1.8281723478814627E-3</v>
      </c>
      <c r="T136" s="18">
        <f t="shared" si="34"/>
        <v>5.115543033901206</v>
      </c>
      <c r="U136" s="1">
        <f t="shared" si="35"/>
        <v>0</v>
      </c>
      <c r="W136" t="s">
        <v>2266</v>
      </c>
      <c r="X136">
        <v>-324.56600254</v>
      </c>
      <c r="Y136">
        <v>-323.19324293</v>
      </c>
      <c r="Z136">
        <v>-324.55916060999999</v>
      </c>
      <c r="AA136">
        <v>-323.18664754000002</v>
      </c>
      <c r="AB136">
        <v>-248.19029961000001</v>
      </c>
      <c r="AC136">
        <v>-247.12127165999999</v>
      </c>
      <c r="AD136">
        <v>-248.18540904</v>
      </c>
      <c r="AE136">
        <v>-247.11653102</v>
      </c>
      <c r="AF136">
        <v>-76.367532879999999</v>
      </c>
      <c r="AG136">
        <v>-76.0670267</v>
      </c>
      <c r="AH136">
        <v>-76.365529449999997</v>
      </c>
      <c r="AI136">
        <v>-76.065120480000004</v>
      </c>
      <c r="AJ136">
        <v>-76.367547279999997</v>
      </c>
      <c r="AK136">
        <v>-76.067032479999995</v>
      </c>
      <c r="AL136">
        <v>-76.365591910000006</v>
      </c>
      <c r="AM136">
        <v>-76.065164330000002</v>
      </c>
      <c r="AN136">
        <v>-248.19030483</v>
      </c>
      <c r="AO136">
        <v>-247.1212754</v>
      </c>
      <c r="AP136">
        <v>-248.18542982</v>
      </c>
      <c r="AQ136">
        <v>-247.11655138</v>
      </c>
    </row>
    <row r="137" spans="1:43" x14ac:dyDescent="0.2">
      <c r="A137" s="19">
        <f>'[4]De Raw'!$A135</f>
        <v>5.1496507056431939</v>
      </c>
      <c r="B137" t="s">
        <v>2265</v>
      </c>
      <c r="C137" s="1">
        <f t="shared" si="18"/>
        <v>5.1514639390990205</v>
      </c>
      <c r="D137" s="1">
        <f t="shared" si="19"/>
        <v>1.0662391658046388E-2</v>
      </c>
      <c r="E137" s="1">
        <f t="shared" si="20"/>
        <v>5.1403570209485263</v>
      </c>
      <c r="F137" s="1">
        <f t="shared" si="21"/>
        <v>-4.4452649244774989E-4</v>
      </c>
      <c r="G137" s="1">
        <f t="shared" si="22"/>
        <v>5.1459104800237734</v>
      </c>
      <c r="H137" s="1">
        <f t="shared" si="23"/>
        <v>5.1089325827993193E-3</v>
      </c>
      <c r="I137" s="1">
        <f t="shared" si="24"/>
        <v>5.182588410306046</v>
      </c>
      <c r="J137" s="1">
        <f t="shared" si="25"/>
        <v>4.1786862865071939E-2</v>
      </c>
      <c r="K137" s="1">
        <f t="shared" si="26"/>
        <v>5.1347784615268726</v>
      </c>
      <c r="L137" s="1">
        <f t="shared" si="27"/>
        <v>-6.0230859141015003E-3</v>
      </c>
      <c r="M137" s="1">
        <f t="shared" si="28"/>
        <v>5.1586834359164593</v>
      </c>
      <c r="N137" s="1">
        <f t="shared" si="29"/>
        <v>1.7881888475485219E-2</v>
      </c>
      <c r="P137" s="1">
        <f t="shared" si="30"/>
        <v>5.1390147592531061</v>
      </c>
      <c r="Q137" s="1">
        <f t="shared" si="31"/>
        <v>-1.786788187867927E-3</v>
      </c>
      <c r="R137" s="1">
        <f t="shared" si="32"/>
        <v>5.142588335628842</v>
      </c>
      <c r="S137" s="1">
        <f t="shared" si="33"/>
        <v>1.786788187867927E-3</v>
      </c>
      <c r="T137" s="18">
        <f t="shared" si="34"/>
        <v>5.1408015474409741</v>
      </c>
      <c r="U137" s="1">
        <f t="shared" si="35"/>
        <v>0</v>
      </c>
      <c r="W137" t="s">
        <v>2265</v>
      </c>
      <c r="X137">
        <v>-324.56604186999999</v>
      </c>
      <c r="Y137">
        <v>-323.19388128000003</v>
      </c>
      <c r="Z137">
        <v>-324.55919747000002</v>
      </c>
      <c r="AA137">
        <v>-323.18728041000003</v>
      </c>
      <c r="AB137">
        <v>-248.19029961000001</v>
      </c>
      <c r="AC137">
        <v>-247.12127165999999</v>
      </c>
      <c r="AD137">
        <v>-248.18540904</v>
      </c>
      <c r="AE137">
        <v>-247.11653102</v>
      </c>
      <c r="AF137">
        <v>-76.367532879999999</v>
      </c>
      <c r="AG137">
        <v>-76.0670267</v>
      </c>
      <c r="AH137">
        <v>-76.365529449999997</v>
      </c>
      <c r="AI137">
        <v>-76.065120480000004</v>
      </c>
      <c r="AJ137">
        <v>-76.367545910000004</v>
      </c>
      <c r="AK137">
        <v>-76.067032019999999</v>
      </c>
      <c r="AL137">
        <v>-76.365587120000001</v>
      </c>
      <c r="AM137">
        <v>-76.065160370000001</v>
      </c>
      <c r="AN137">
        <v>-248.19030427999999</v>
      </c>
      <c r="AO137">
        <v>-247.12127475</v>
      </c>
      <c r="AP137">
        <v>-248.18542755999999</v>
      </c>
      <c r="AQ137">
        <v>-247.1165493</v>
      </c>
    </row>
    <row r="138" spans="1:43" x14ac:dyDescent="0.2">
      <c r="A138" s="19">
        <f>'[4]De Raw'!$A136</f>
        <v>5.0049296517839421</v>
      </c>
      <c r="B138" t="s">
        <v>2264</v>
      </c>
      <c r="C138" s="1">
        <f t="shared" si="18"/>
        <v>4.9981319927723451</v>
      </c>
      <c r="D138" s="1">
        <f t="shared" si="19"/>
        <v>1.0047436322660808E-2</v>
      </c>
      <c r="E138" s="1">
        <f t="shared" si="20"/>
        <v>4.9880918407976944</v>
      </c>
      <c r="F138" s="1">
        <f t="shared" si="21"/>
        <v>7.2843480101170144E-6</v>
      </c>
      <c r="G138" s="1">
        <f t="shared" si="22"/>
        <v>4.9931119167850202</v>
      </c>
      <c r="H138" s="1">
        <f t="shared" si="23"/>
        <v>5.0273603353359064E-3</v>
      </c>
      <c r="I138" s="1">
        <f t="shared" si="24"/>
        <v>5.0276500396691342</v>
      </c>
      <c r="J138" s="1">
        <f t="shared" si="25"/>
        <v>3.956548321944986E-2</v>
      </c>
      <c r="K138" s="1">
        <f t="shared" si="26"/>
        <v>4.98371182450874</v>
      </c>
      <c r="L138" s="1">
        <f t="shared" si="27"/>
        <v>-4.372731940944341E-3</v>
      </c>
      <c r="M138" s="1">
        <f t="shared" si="28"/>
        <v>5.0056809320889375</v>
      </c>
      <c r="N138" s="1">
        <f t="shared" si="29"/>
        <v>1.7596375639253203E-2</v>
      </c>
      <c r="P138" s="1">
        <f t="shared" si="30"/>
        <v>4.9863253512370083</v>
      </c>
      <c r="Q138" s="1">
        <f t="shared" si="31"/>
        <v>-1.7592052126760294E-3</v>
      </c>
      <c r="R138" s="1">
        <f t="shared" si="32"/>
        <v>4.9898437616623585</v>
      </c>
      <c r="S138" s="1">
        <f t="shared" si="33"/>
        <v>1.759205212674253E-3</v>
      </c>
      <c r="T138" s="18">
        <f t="shared" si="34"/>
        <v>4.9880845564496843</v>
      </c>
      <c r="U138" s="1">
        <f t="shared" si="35"/>
        <v>0</v>
      </c>
      <c r="W138" t="s">
        <v>2264</v>
      </c>
      <c r="X138">
        <v>-324.56579751999999</v>
      </c>
      <c r="Y138">
        <v>-323.19412747000001</v>
      </c>
      <c r="Z138">
        <v>-324.55895056000003</v>
      </c>
      <c r="AA138">
        <v>-323.18752239999998</v>
      </c>
      <c r="AB138">
        <v>-248.19029961000001</v>
      </c>
      <c r="AC138">
        <v>-247.12127165999999</v>
      </c>
      <c r="AD138">
        <v>-248.18540904</v>
      </c>
      <c r="AE138">
        <v>-247.11653102</v>
      </c>
      <c r="AF138">
        <v>-76.367532879999999</v>
      </c>
      <c r="AG138">
        <v>-76.0670267</v>
      </c>
      <c r="AH138">
        <v>-76.365529449999997</v>
      </c>
      <c r="AI138">
        <v>-76.065120480000004</v>
      </c>
      <c r="AJ138">
        <v>-76.367544710000004</v>
      </c>
      <c r="AK138">
        <v>-76.067031600000007</v>
      </c>
      <c r="AL138">
        <v>-76.365582810000006</v>
      </c>
      <c r="AM138">
        <v>-76.065157229999997</v>
      </c>
      <c r="AN138">
        <v>-248.19030377999999</v>
      </c>
      <c r="AO138">
        <v>-247.12127427999999</v>
      </c>
      <c r="AP138">
        <v>-248.1854257</v>
      </c>
      <c r="AQ138">
        <v>-247.11654766999999</v>
      </c>
    </row>
    <row r="139" spans="1:43" x14ac:dyDescent="0.2">
      <c r="A139" s="19">
        <f>'[4]De Raw'!$A137</f>
        <v>4.7539062761715947</v>
      </c>
      <c r="B139" t="s">
        <v>2263</v>
      </c>
      <c r="C139" s="1">
        <f t="shared" si="18"/>
        <v>4.7435827640943975</v>
      </c>
      <c r="D139" s="1">
        <f t="shared" si="19"/>
        <v>9.4531907227626277E-3</v>
      </c>
      <c r="E139" s="1">
        <f t="shared" si="20"/>
        <v>4.734490151431678</v>
      </c>
      <c r="F139" s="1">
        <f t="shared" si="21"/>
        <v>3.605780600430819E-4</v>
      </c>
      <c r="G139" s="1">
        <f t="shared" si="22"/>
        <v>4.7390364577630377</v>
      </c>
      <c r="H139" s="1">
        <f t="shared" si="23"/>
        <v>4.9068843914028548E-3</v>
      </c>
      <c r="I139" s="1">
        <f t="shared" si="24"/>
        <v>4.7715320372094769</v>
      </c>
      <c r="J139" s="1">
        <f t="shared" si="25"/>
        <v>3.740246383784207E-2</v>
      </c>
      <c r="K139" s="1">
        <f t="shared" si="26"/>
        <v>4.7310764997545895</v>
      </c>
      <c r="L139" s="1">
        <f t="shared" si="27"/>
        <v>-3.053073617045321E-3</v>
      </c>
      <c r="M139" s="1">
        <f t="shared" si="28"/>
        <v>4.7513042684820332</v>
      </c>
      <c r="N139" s="1">
        <f t="shared" si="29"/>
        <v>1.7174695110398375E-2</v>
      </c>
      <c r="P139" s="1">
        <f t="shared" si="30"/>
        <v>4.7324036013944815</v>
      </c>
      <c r="Q139" s="1">
        <f t="shared" si="31"/>
        <v>-1.7259719771534066E-3</v>
      </c>
      <c r="R139" s="1">
        <f t="shared" si="32"/>
        <v>4.7358555453487892</v>
      </c>
      <c r="S139" s="1">
        <f t="shared" si="33"/>
        <v>1.7259719771542947E-3</v>
      </c>
      <c r="T139" s="18">
        <f t="shared" si="34"/>
        <v>4.7341295733716349</v>
      </c>
      <c r="U139" s="1">
        <f t="shared" si="35"/>
        <v>0</v>
      </c>
      <c r="W139" t="s">
        <v>2263</v>
      </c>
      <c r="X139">
        <v>-324.56539186999998</v>
      </c>
      <c r="Y139">
        <v>-323.19412259000001</v>
      </c>
      <c r="Z139">
        <v>-324.55854240999997</v>
      </c>
      <c r="AA139">
        <v>-323.18751386999998</v>
      </c>
      <c r="AB139">
        <v>-248.19029961000001</v>
      </c>
      <c r="AC139">
        <v>-247.12127165999999</v>
      </c>
      <c r="AD139">
        <v>-248.18540904</v>
      </c>
      <c r="AE139">
        <v>-247.11653102</v>
      </c>
      <c r="AF139">
        <v>-76.367532879999999</v>
      </c>
      <c r="AG139">
        <v>-76.0670267</v>
      </c>
      <c r="AH139">
        <v>-76.365529449999997</v>
      </c>
      <c r="AI139">
        <v>-76.065120480000004</v>
      </c>
      <c r="AJ139">
        <v>-76.367543650000002</v>
      </c>
      <c r="AK139">
        <v>-76.067031259999993</v>
      </c>
      <c r="AL139">
        <v>-76.365578920000004</v>
      </c>
      <c r="AM139">
        <v>-76.065154430000007</v>
      </c>
      <c r="AN139">
        <v>-248.19030333000001</v>
      </c>
      <c r="AO139">
        <v>-247.12127396</v>
      </c>
      <c r="AP139">
        <v>-248.18542403999999</v>
      </c>
      <c r="AQ139">
        <v>-247.11654619999999</v>
      </c>
    </row>
    <row r="140" spans="1:43" x14ac:dyDescent="0.2">
      <c r="A140" s="19">
        <f>'[4]De Raw'!$A138</f>
        <v>3.7991766862823408</v>
      </c>
      <c r="B140" t="s">
        <v>2262</v>
      </c>
      <c r="C140" s="1">
        <f t="shared" si="18"/>
        <v>3.7910107929095473</v>
      </c>
      <c r="D140" s="1">
        <f t="shared" si="19"/>
        <v>7.6466265885097862E-3</v>
      </c>
      <c r="E140" s="1">
        <f t="shared" si="20"/>
        <v>3.7840705378271071</v>
      </c>
      <c r="F140" s="1">
        <f t="shared" si="21"/>
        <v>7.0637150606955856E-4</v>
      </c>
      <c r="G140" s="1">
        <f t="shared" si="22"/>
        <v>3.7875406653683275</v>
      </c>
      <c r="H140" s="1">
        <f t="shared" si="23"/>
        <v>4.1764990472898944E-3</v>
      </c>
      <c r="I140" s="1">
        <f t="shared" si="24"/>
        <v>3.8139525402372572</v>
      </c>
      <c r="J140" s="1">
        <f t="shared" si="25"/>
        <v>3.0588373916219602E-2</v>
      </c>
      <c r="K140" s="1">
        <f t="shared" si="26"/>
        <v>3.7820123066751572</v>
      </c>
      <c r="L140" s="1">
        <f t="shared" si="27"/>
        <v>-1.35185964588036E-3</v>
      </c>
      <c r="M140" s="1">
        <f t="shared" si="28"/>
        <v>3.7979824234562072</v>
      </c>
      <c r="N140" s="1">
        <f t="shared" si="29"/>
        <v>1.4618257135169621E-2</v>
      </c>
      <c r="P140" s="1">
        <f t="shared" si="30"/>
        <v>3.7818345426027564</v>
      </c>
      <c r="Q140" s="1">
        <f t="shared" si="31"/>
        <v>-1.5296237182811367E-3</v>
      </c>
      <c r="R140" s="1">
        <f t="shared" si="32"/>
        <v>3.7848937900393183</v>
      </c>
      <c r="S140" s="1">
        <f t="shared" si="33"/>
        <v>1.5296237182806927E-3</v>
      </c>
      <c r="T140" s="18">
        <f t="shared" si="34"/>
        <v>3.7833641663210376</v>
      </c>
      <c r="U140" s="1">
        <f t="shared" si="35"/>
        <v>0</v>
      </c>
      <c r="W140" t="s">
        <v>2262</v>
      </c>
      <c r="X140">
        <v>-324.56387384999999</v>
      </c>
      <c r="Y140">
        <v>-323.19342005999999</v>
      </c>
      <c r="Z140">
        <v>-324.55701641000002</v>
      </c>
      <c r="AA140">
        <v>-323.18680081999997</v>
      </c>
      <c r="AB140">
        <v>-248.19029961000001</v>
      </c>
      <c r="AC140">
        <v>-247.12127165999999</v>
      </c>
      <c r="AD140">
        <v>-248.18540904</v>
      </c>
      <c r="AE140">
        <v>-247.11653102</v>
      </c>
      <c r="AF140">
        <v>-76.367532879999999</v>
      </c>
      <c r="AG140">
        <v>-76.0670267</v>
      </c>
      <c r="AH140">
        <v>-76.365529449999997</v>
      </c>
      <c r="AI140">
        <v>-76.065120480000004</v>
      </c>
      <c r="AJ140">
        <v>-76.367541270000004</v>
      </c>
      <c r="AK140">
        <v>-76.067030529999997</v>
      </c>
      <c r="AL140">
        <v>-76.365569480000005</v>
      </c>
      <c r="AM140">
        <v>-76.065146260000006</v>
      </c>
      <c r="AN140">
        <v>-248.19030228</v>
      </c>
      <c r="AO140">
        <v>-247.12127332</v>
      </c>
      <c r="AP140">
        <v>-248.18541991000001</v>
      </c>
      <c r="AQ140">
        <v>-247.11654182999999</v>
      </c>
    </row>
    <row r="141" spans="1:43" x14ac:dyDescent="0.2">
      <c r="A141" s="19">
        <f>'[4]De Raw'!$A139</f>
        <v>2.4538321450731688</v>
      </c>
      <c r="B141" t="s">
        <v>2261</v>
      </c>
      <c r="C141" s="1">
        <f t="shared" si="18"/>
        <v>2.4546540115163085</v>
      </c>
      <c r="D141" s="1">
        <f t="shared" si="19"/>
        <v>5.4240401404164196E-3</v>
      </c>
      <c r="E141" s="1">
        <f t="shared" si="20"/>
        <v>2.4500229914065863</v>
      </c>
      <c r="F141" s="1">
        <f t="shared" si="21"/>
        <v>7.9302003069425808E-4</v>
      </c>
      <c r="G141" s="1">
        <f t="shared" si="22"/>
        <v>2.4523385014614476</v>
      </c>
      <c r="H141" s="1">
        <f t="shared" si="23"/>
        <v>3.1085300855555609E-3</v>
      </c>
      <c r="I141" s="1">
        <f t="shared" si="24"/>
        <v>2.4711449611674889</v>
      </c>
      <c r="J141" s="1">
        <f t="shared" si="25"/>
        <v>2.1914989791596895E-2</v>
      </c>
      <c r="K141" s="1">
        <f t="shared" si="26"/>
        <v>2.4490754520589846</v>
      </c>
      <c r="L141" s="1">
        <f t="shared" si="27"/>
        <v>-1.5451931690746434E-4</v>
      </c>
      <c r="M141" s="1">
        <f t="shared" si="28"/>
        <v>2.460110206613237</v>
      </c>
      <c r="N141" s="1">
        <f t="shared" si="29"/>
        <v>1.0880235237344937E-2</v>
      </c>
      <c r="P141" s="1">
        <f t="shared" si="30"/>
        <v>2.4480579541352236</v>
      </c>
      <c r="Q141" s="1">
        <f t="shared" si="31"/>
        <v>-1.1720172406683993E-3</v>
      </c>
      <c r="R141" s="1">
        <f t="shared" si="32"/>
        <v>2.45040198861656</v>
      </c>
      <c r="S141" s="1">
        <f t="shared" si="33"/>
        <v>1.1720172406679552E-3</v>
      </c>
      <c r="T141" s="18">
        <f t="shared" si="34"/>
        <v>2.449229971375892</v>
      </c>
      <c r="U141" s="1">
        <f t="shared" si="35"/>
        <v>0</v>
      </c>
      <c r="W141" t="s">
        <v>2261</v>
      </c>
      <c r="X141">
        <v>-324.56174422999999</v>
      </c>
      <c r="Y141">
        <v>-323.19192267</v>
      </c>
      <c r="Z141">
        <v>-324.55487650999999</v>
      </c>
      <c r="AA141">
        <v>-323.18529190999999</v>
      </c>
      <c r="AB141">
        <v>-248.19029961000001</v>
      </c>
      <c r="AC141">
        <v>-247.12127165999999</v>
      </c>
      <c r="AD141">
        <v>-248.18540904</v>
      </c>
      <c r="AE141">
        <v>-247.11653102</v>
      </c>
      <c r="AF141">
        <v>-76.367532879999999</v>
      </c>
      <c r="AG141">
        <v>-76.0670267</v>
      </c>
      <c r="AH141">
        <v>-76.365529449999997</v>
      </c>
      <c r="AI141">
        <v>-76.065120480000004</v>
      </c>
      <c r="AJ141">
        <v>-76.367538879999998</v>
      </c>
      <c r="AK141">
        <v>-76.067029730000002</v>
      </c>
      <c r="AL141">
        <v>-76.365558559999997</v>
      </c>
      <c r="AM141">
        <v>-76.065135060000003</v>
      </c>
      <c r="AN141">
        <v>-248.19030099</v>
      </c>
      <c r="AO141">
        <v>-247.12127258000001</v>
      </c>
      <c r="AP141">
        <v>-248.1854151</v>
      </c>
      <c r="AQ141">
        <v>-247.11653670000001</v>
      </c>
    </row>
    <row r="142" spans="1:43" x14ac:dyDescent="0.2">
      <c r="A142" s="19">
        <f>'[4]De Raw'!$A140</f>
        <v>1.1368302826739378</v>
      </c>
      <c r="B142" t="s">
        <v>2260</v>
      </c>
      <c r="C142" s="1">
        <f t="shared" si="18"/>
        <v>1.1398459063614432</v>
      </c>
      <c r="D142" s="1">
        <f t="shared" si="19"/>
        <v>2.6605669460637582E-3</v>
      </c>
      <c r="E142" s="1">
        <f t="shared" si="20"/>
        <v>1.1375241212244391</v>
      </c>
      <c r="F142" s="1">
        <f t="shared" si="21"/>
        <v>3.3878180905966282E-4</v>
      </c>
      <c r="G142" s="1">
        <f t="shared" si="22"/>
        <v>1.1386850137929412</v>
      </c>
      <c r="H142" s="1">
        <f t="shared" si="23"/>
        <v>1.4996743775617105E-3</v>
      </c>
      <c r="I142" s="1">
        <f t="shared" si="24"/>
        <v>1.148185507597528</v>
      </c>
      <c r="J142" s="1">
        <f t="shared" si="25"/>
        <v>1.1000168182148551E-2</v>
      </c>
      <c r="K142" s="1">
        <f t="shared" si="26"/>
        <v>1.1366832584694531</v>
      </c>
      <c r="L142" s="1">
        <f t="shared" si="27"/>
        <v>-5.0208094592640862E-4</v>
      </c>
      <c r="M142" s="1">
        <f t="shared" si="28"/>
        <v>1.1424343830334904</v>
      </c>
      <c r="N142" s="1">
        <f t="shared" si="29"/>
        <v>5.2490436181109601E-3</v>
      </c>
      <c r="P142" s="1">
        <f t="shared" si="30"/>
        <v>1.1365102289473386</v>
      </c>
      <c r="Q142" s="1">
        <f t="shared" si="31"/>
        <v>-6.7511046804091812E-4</v>
      </c>
      <c r="R142" s="1">
        <f t="shared" si="32"/>
        <v>1.1378604498834202</v>
      </c>
      <c r="S142" s="1">
        <f t="shared" si="33"/>
        <v>6.7511046804069608E-4</v>
      </c>
      <c r="T142" s="18">
        <f t="shared" si="34"/>
        <v>1.1371853394153795</v>
      </c>
      <c r="U142" s="1">
        <f t="shared" si="35"/>
        <v>0</v>
      </c>
      <c r="W142" t="s">
        <v>2260</v>
      </c>
      <c r="X142">
        <v>-324.55964895</v>
      </c>
      <c r="Y142">
        <v>-323.19015388999998</v>
      </c>
      <c r="Z142">
        <v>-324.55276823999998</v>
      </c>
      <c r="AA142">
        <v>-323.18351279000001</v>
      </c>
      <c r="AB142">
        <v>-248.19029961000001</v>
      </c>
      <c r="AC142">
        <v>-247.12127165999999</v>
      </c>
      <c r="AD142">
        <v>-248.18540904</v>
      </c>
      <c r="AE142">
        <v>-247.11653102</v>
      </c>
      <c r="AF142">
        <v>-76.367532879999999</v>
      </c>
      <c r="AG142">
        <v>-76.0670267</v>
      </c>
      <c r="AH142">
        <v>-76.365529449999997</v>
      </c>
      <c r="AI142">
        <v>-76.065120480000004</v>
      </c>
      <c r="AJ142">
        <v>-76.367536220000005</v>
      </c>
      <c r="AK142">
        <v>-76.067028550000003</v>
      </c>
      <c r="AL142">
        <v>-76.365545879999999</v>
      </c>
      <c r="AM142">
        <v>-76.065125109999997</v>
      </c>
      <c r="AN142">
        <v>-248.19029997000001</v>
      </c>
      <c r="AO142">
        <v>-247.12127190000001</v>
      </c>
      <c r="AP142">
        <v>-248.18541094</v>
      </c>
      <c r="AQ142">
        <v>-247.11653329999999</v>
      </c>
    </row>
    <row r="143" spans="1:43" x14ac:dyDescent="0.2">
      <c r="A143" s="19">
        <f>'[4]De Raw'!$A141</f>
        <v>16.065761751229115</v>
      </c>
      <c r="B143" t="s">
        <v>2259</v>
      </c>
      <c r="C143" s="1">
        <f t="shared" ref="C143:C206" si="36">627.5095*(AB143+AF143-X143)</f>
        <v>16.033633286525689</v>
      </c>
      <c r="D143" s="1">
        <f t="shared" ref="D143:D206" si="37">C143-$T143</f>
        <v>1.7002328207336603E-2</v>
      </c>
      <c r="E143" s="1">
        <f t="shared" ref="E143:E206" si="38">627.5095*(AJ143+AN143-X143)</f>
        <v>16.001335372550205</v>
      </c>
      <c r="F143" s="1">
        <f t="shared" ref="F143:F206" si="39">E143-$T143</f>
        <v>-1.5295585768146935E-2</v>
      </c>
      <c r="G143" s="1">
        <f t="shared" ref="G143:G206" si="40">(C143+E143)/2</f>
        <v>16.017484329537947</v>
      </c>
      <c r="H143" s="1">
        <f t="shared" ref="H143:H206" si="41">G143-$T143</f>
        <v>8.5337121959483397E-4</v>
      </c>
      <c r="I143" s="1">
        <f t="shared" ref="I143:I206" si="42">627.5095*(AD143+AH143-Z143)</f>
        <v>16.070976376959749</v>
      </c>
      <c r="J143" s="1">
        <f t="shared" ref="J143:J206" si="43">I143-$T143</f>
        <v>5.4345418641396748E-2</v>
      </c>
      <c r="K143" s="1">
        <f t="shared" ref="K143:K206" si="44">627.5095*(AL143+AP143-Z143)</f>
        <v>15.968259346819513</v>
      </c>
      <c r="L143" s="1">
        <f t="shared" ref="L143:L206" si="45">K143-$T143</f>
        <v>-4.8371611498838618E-2</v>
      </c>
      <c r="M143" s="1">
        <f t="shared" ref="M143:M206" si="46">(I143+K143)/2</f>
        <v>16.019617861889632</v>
      </c>
      <c r="N143" s="1">
        <f t="shared" ref="N143:N206" si="47">M143-$T143</f>
        <v>2.986903571279953E-3</v>
      </c>
      <c r="P143" s="1">
        <f t="shared" ref="P143:P206" si="48">C143+(C143-I143)*$Q$3</f>
        <v>16.018696780593633</v>
      </c>
      <c r="Q143" s="1">
        <f t="shared" ref="Q143:Q206" si="49">P143-$T143</f>
        <v>2.0658222752807376E-3</v>
      </c>
      <c r="R143" s="1">
        <f t="shared" ref="R143:R206" si="50">E143+(E143-K143)*$Q$3</f>
        <v>16.014565136043071</v>
      </c>
      <c r="S143" s="1">
        <f t="shared" ref="S143:S206" si="51">R143-$T143</f>
        <v>-2.0658222752807376E-3</v>
      </c>
      <c r="T143" s="18">
        <f t="shared" ref="T143:T206" si="52">G143+(G143-M143)*$Q$3</f>
        <v>16.016630958318352</v>
      </c>
      <c r="U143" s="1">
        <f t="shared" ref="U143:U206" si="53">T143-$T143</f>
        <v>0</v>
      </c>
      <c r="W143" t="s">
        <v>2259</v>
      </c>
      <c r="X143">
        <v>-828.66393717999995</v>
      </c>
      <c r="Y143">
        <v>-825.32317860000001</v>
      </c>
      <c r="Z143">
        <v>-828.64791724999998</v>
      </c>
      <c r="AA143">
        <v>-825.30915127000003</v>
      </c>
      <c r="AB143">
        <v>-414.31912892999998</v>
      </c>
      <c r="AC143">
        <v>-412.65351941</v>
      </c>
      <c r="AD143">
        <v>-414.31108842999998</v>
      </c>
      <c r="AE143">
        <v>-412.64645157000001</v>
      </c>
      <c r="AF143">
        <v>-414.31925703000002</v>
      </c>
      <c r="AG143">
        <v>-412.65377864999999</v>
      </c>
      <c r="AH143">
        <v>-414.31121809000001</v>
      </c>
      <c r="AI143">
        <v>-412.64671571000002</v>
      </c>
      <c r="AJ143">
        <v>-414.31928252</v>
      </c>
      <c r="AK143">
        <v>-412.65379108000002</v>
      </c>
      <c r="AL143">
        <v>-414.31129931999999</v>
      </c>
      <c r="AM143">
        <v>-412.64679957999999</v>
      </c>
      <c r="AN143">
        <v>-414.31915491000001</v>
      </c>
      <c r="AO143">
        <v>-412.65353148000003</v>
      </c>
      <c r="AP143">
        <v>-414.31117089000003</v>
      </c>
      <c r="AQ143">
        <v>-412.64653636999998</v>
      </c>
    </row>
    <row r="144" spans="1:43" x14ac:dyDescent="0.2">
      <c r="A144" s="19">
        <f>'[4]De Raw'!$A142</f>
        <v>17.187450914566764</v>
      </c>
      <c r="B144" t="s">
        <v>2258</v>
      </c>
      <c r="C144" s="1">
        <f t="shared" si="36"/>
        <v>17.058174322321396</v>
      </c>
      <c r="D144" s="1">
        <f t="shared" si="37"/>
        <v>1.7182348455943242E-2</v>
      </c>
      <c r="E144" s="1">
        <f t="shared" si="38"/>
        <v>17.02858097436755</v>
      </c>
      <c r="F144" s="1">
        <f t="shared" si="39"/>
        <v>-1.2410999497902253E-2</v>
      </c>
      <c r="G144" s="1">
        <f t="shared" si="40"/>
        <v>17.043377648344475</v>
      </c>
      <c r="H144" s="1">
        <f t="shared" si="41"/>
        <v>2.3856744790222706E-3</v>
      </c>
      <c r="I144" s="1">
        <f t="shared" si="42"/>
        <v>17.095467211955633</v>
      </c>
      <c r="J144" s="1">
        <f t="shared" si="43"/>
        <v>5.4475238090180511E-2</v>
      </c>
      <c r="K144" s="1">
        <f t="shared" si="44"/>
        <v>17.003217040303188</v>
      </c>
      <c r="L144" s="1">
        <f t="shared" si="45"/>
        <v>-3.7774933562264579E-2</v>
      </c>
      <c r="M144" s="1">
        <f t="shared" si="46"/>
        <v>17.04934212612941</v>
      </c>
      <c r="N144" s="1">
        <f t="shared" si="47"/>
        <v>8.3501522639579662E-3</v>
      </c>
      <c r="P144" s="1">
        <f t="shared" si="48"/>
        <v>17.043257895727596</v>
      </c>
      <c r="Q144" s="1">
        <f t="shared" si="49"/>
        <v>2.2659218621434718E-3</v>
      </c>
      <c r="R144" s="1">
        <f t="shared" si="50"/>
        <v>17.038726052003305</v>
      </c>
      <c r="S144" s="1">
        <f t="shared" si="51"/>
        <v>-2.2659218621470245E-3</v>
      </c>
      <c r="T144" s="18">
        <f t="shared" si="52"/>
        <v>17.040991973865452</v>
      </c>
      <c r="U144" s="1">
        <f t="shared" si="53"/>
        <v>0</v>
      </c>
      <c r="W144" t="s">
        <v>2258</v>
      </c>
      <c r="X144">
        <v>-828.66556989000003</v>
      </c>
      <c r="Y144">
        <v>-825.32635033999998</v>
      </c>
      <c r="Z144">
        <v>-828.64954988</v>
      </c>
      <c r="AA144">
        <v>-825.31233125000006</v>
      </c>
      <c r="AB144">
        <v>-414.31912892999998</v>
      </c>
      <c r="AC144">
        <v>-412.65351941</v>
      </c>
      <c r="AD144">
        <v>-414.31108842999998</v>
      </c>
      <c r="AE144">
        <v>-412.64645157000001</v>
      </c>
      <c r="AF144">
        <v>-414.31925703000002</v>
      </c>
      <c r="AG144">
        <v>-412.65377864999999</v>
      </c>
      <c r="AH144">
        <v>-414.31121809000001</v>
      </c>
      <c r="AI144">
        <v>-412.64671571000002</v>
      </c>
      <c r="AJ144">
        <v>-414.31927997000003</v>
      </c>
      <c r="AK144">
        <v>-412.65379013</v>
      </c>
      <c r="AL144">
        <v>-414.31129110000001</v>
      </c>
      <c r="AM144">
        <v>-412.64679165000001</v>
      </c>
      <c r="AN144">
        <v>-414.31915314999998</v>
      </c>
      <c r="AO144">
        <v>-412.65353062999998</v>
      </c>
      <c r="AP144">
        <v>-414.31116243000002</v>
      </c>
      <c r="AQ144">
        <v>-412.6465288</v>
      </c>
    </row>
    <row r="145" spans="1:43" x14ac:dyDescent="0.2">
      <c r="A145" s="19">
        <f>'[4]De Raw'!$A143</f>
        <v>17.405449503066745</v>
      </c>
      <c r="B145" t="s">
        <v>2257</v>
      </c>
      <c r="C145" s="1">
        <f t="shared" si="36"/>
        <v>17.212830313673319</v>
      </c>
      <c r="D145" s="1">
        <f t="shared" si="37"/>
        <v>1.7024798099793514E-2</v>
      </c>
      <c r="E145" s="1">
        <f t="shared" si="38"/>
        <v>17.185414423628323</v>
      </c>
      <c r="F145" s="1">
        <f t="shared" si="39"/>
        <v>-1.0391091945201936E-2</v>
      </c>
      <c r="G145" s="1">
        <f t="shared" si="40"/>
        <v>17.199122368650819</v>
      </c>
      <c r="H145" s="1">
        <f t="shared" si="41"/>
        <v>3.316853077294013E-3</v>
      </c>
      <c r="I145" s="1">
        <f t="shared" si="42"/>
        <v>17.24873013225389</v>
      </c>
      <c r="J145" s="1">
        <f t="shared" si="43"/>
        <v>5.2924616680364522E-2</v>
      </c>
      <c r="K145" s="1">
        <f t="shared" si="44"/>
        <v>17.166099681234275</v>
      </c>
      <c r="L145" s="1">
        <f t="shared" si="45"/>
        <v>-2.9705834339250003E-2</v>
      </c>
      <c r="M145" s="1">
        <f t="shared" si="46"/>
        <v>17.207414906744084</v>
      </c>
      <c r="N145" s="1">
        <f t="shared" si="47"/>
        <v>1.1609391170559036E-2</v>
      </c>
      <c r="P145" s="1">
        <f t="shared" si="48"/>
        <v>17.198471088259577</v>
      </c>
      <c r="Q145" s="1">
        <f t="shared" si="49"/>
        <v>2.6655726860518314E-3</v>
      </c>
      <c r="R145" s="1">
        <f t="shared" si="50"/>
        <v>17.19313994288748</v>
      </c>
      <c r="S145" s="1">
        <f t="shared" si="51"/>
        <v>-2.665572686044726E-3</v>
      </c>
      <c r="T145" s="18">
        <f t="shared" si="52"/>
        <v>17.195805515573525</v>
      </c>
      <c r="U145" s="1">
        <f t="shared" si="53"/>
        <v>0</v>
      </c>
      <c r="W145" t="s">
        <v>2257</v>
      </c>
      <c r="X145">
        <v>-828.66581635</v>
      </c>
      <c r="Y145">
        <v>-825.32791555999995</v>
      </c>
      <c r="Z145">
        <v>-828.64979412000002</v>
      </c>
      <c r="AA145">
        <v>-825.31389563000005</v>
      </c>
      <c r="AB145">
        <v>-414.31912892999998</v>
      </c>
      <c r="AC145">
        <v>-412.65351941</v>
      </c>
      <c r="AD145">
        <v>-414.31108842999998</v>
      </c>
      <c r="AE145">
        <v>-412.64645157000001</v>
      </c>
      <c r="AF145">
        <v>-414.31925703000002</v>
      </c>
      <c r="AG145">
        <v>-412.65377864999999</v>
      </c>
      <c r="AH145">
        <v>-414.31121809000001</v>
      </c>
      <c r="AI145">
        <v>-412.64671571000002</v>
      </c>
      <c r="AJ145">
        <v>-414.31927766000001</v>
      </c>
      <c r="AK145">
        <v>-412.65378917999999</v>
      </c>
      <c r="AL145">
        <v>-414.31128359000002</v>
      </c>
      <c r="AM145">
        <v>-412.64678450000002</v>
      </c>
      <c r="AN145">
        <v>-414.31915199000002</v>
      </c>
      <c r="AO145">
        <v>-412.65352970999999</v>
      </c>
      <c r="AP145">
        <v>-414.31115461000002</v>
      </c>
      <c r="AQ145">
        <v>-412.64652206</v>
      </c>
    </row>
    <row r="146" spans="1:43" x14ac:dyDescent="0.2">
      <c r="A146" s="19">
        <f>'[4]De Raw'!$A144</f>
        <v>17.03378508378713</v>
      </c>
      <c r="B146" t="s">
        <v>2256</v>
      </c>
      <c r="C146" s="1">
        <f t="shared" si="36"/>
        <v>16.803700394736172</v>
      </c>
      <c r="D146" s="1">
        <f t="shared" si="37"/>
        <v>1.6369023370110369E-2</v>
      </c>
      <c r="E146" s="1">
        <f t="shared" si="38"/>
        <v>16.778712966456467</v>
      </c>
      <c r="F146" s="1">
        <f t="shared" si="39"/>
        <v>-8.6184049095940907E-3</v>
      </c>
      <c r="G146" s="1">
        <f t="shared" si="40"/>
        <v>16.791206680596318</v>
      </c>
      <c r="H146" s="1">
        <f t="shared" si="41"/>
        <v>3.875309230256363E-3</v>
      </c>
      <c r="I146" s="1">
        <f t="shared" si="42"/>
        <v>16.837792985949893</v>
      </c>
      <c r="J146" s="1">
        <f t="shared" si="43"/>
        <v>5.0461614583831249E-2</v>
      </c>
      <c r="K146" s="1">
        <f t="shared" si="44"/>
        <v>16.763997868707918</v>
      </c>
      <c r="L146" s="1">
        <f t="shared" si="45"/>
        <v>-2.3333502658143601E-2</v>
      </c>
      <c r="M146" s="1">
        <f t="shared" si="46"/>
        <v>16.800895427328904</v>
      </c>
      <c r="N146" s="1">
        <f t="shared" si="47"/>
        <v>1.3564055962842048E-2</v>
      </c>
      <c r="P146" s="1">
        <f t="shared" si="48"/>
        <v>16.790064024928963</v>
      </c>
      <c r="Q146" s="1">
        <f t="shared" si="49"/>
        <v>2.7326535629015325E-3</v>
      </c>
      <c r="R146" s="1">
        <f t="shared" si="50"/>
        <v>16.78459871780316</v>
      </c>
      <c r="S146" s="1">
        <f t="shared" si="51"/>
        <v>-2.7326535629015325E-3</v>
      </c>
      <c r="T146" s="18">
        <f t="shared" si="52"/>
        <v>16.787331371366061</v>
      </c>
      <c r="U146" s="1">
        <f t="shared" si="53"/>
        <v>0</v>
      </c>
      <c r="W146" t="s">
        <v>2256</v>
      </c>
      <c r="X146">
        <v>-828.66516435999995</v>
      </c>
      <c r="Y146">
        <v>-825.32838684000001</v>
      </c>
      <c r="Z146">
        <v>-828.64913924999996</v>
      </c>
      <c r="AA146">
        <v>-825.31436128999997</v>
      </c>
      <c r="AB146">
        <v>-414.31912892999998</v>
      </c>
      <c r="AC146">
        <v>-412.65351941</v>
      </c>
      <c r="AD146">
        <v>-414.31108842999998</v>
      </c>
      <c r="AE146">
        <v>-412.64645157000001</v>
      </c>
      <c r="AF146">
        <v>-414.31925703000002</v>
      </c>
      <c r="AG146">
        <v>-412.65377864999999</v>
      </c>
      <c r="AH146">
        <v>-414.31121809000001</v>
      </c>
      <c r="AI146">
        <v>-412.64671571000002</v>
      </c>
      <c r="AJ146">
        <v>-414.31927567999998</v>
      </c>
      <c r="AK146">
        <v>-412.65378813000001</v>
      </c>
      <c r="AL146">
        <v>-414.31127672999997</v>
      </c>
      <c r="AM146">
        <v>-412.64677820000003</v>
      </c>
      <c r="AN146">
        <v>-414.3191501</v>
      </c>
      <c r="AO146">
        <v>-412.65352868999997</v>
      </c>
      <c r="AP146">
        <v>-414.31114738999997</v>
      </c>
      <c r="AQ146">
        <v>-412.64651631999999</v>
      </c>
    </row>
    <row r="147" spans="1:43" x14ac:dyDescent="0.2">
      <c r="A147" s="19">
        <f>'[4]De Raw'!$A145</f>
        <v>16.292968028347111</v>
      </c>
      <c r="B147" t="s">
        <v>2255</v>
      </c>
      <c r="C147" s="1">
        <f t="shared" si="36"/>
        <v>16.046428205250461</v>
      </c>
      <c r="D147" s="1">
        <f t="shared" si="37"/>
        <v>1.605838805703641E-2</v>
      </c>
      <c r="E147" s="1">
        <f t="shared" si="38"/>
        <v>16.022802472595874</v>
      </c>
      <c r="F147" s="1">
        <f t="shared" si="39"/>
        <v>-7.5673445975503739E-3</v>
      </c>
      <c r="G147" s="1">
        <f t="shared" si="40"/>
        <v>16.034615338923167</v>
      </c>
      <c r="H147" s="1">
        <f t="shared" si="41"/>
        <v>4.2455217297430181E-3</v>
      </c>
      <c r="I147" s="1">
        <f t="shared" si="42"/>
        <v>16.078255487155637</v>
      </c>
      <c r="J147" s="1">
        <f t="shared" si="43"/>
        <v>4.7885669962212773E-2</v>
      </c>
      <c r="K147" s="1">
        <f t="shared" si="44"/>
        <v>16.012203837151226</v>
      </c>
      <c r="L147" s="1">
        <f t="shared" si="45"/>
        <v>-1.8165980042198271E-2</v>
      </c>
      <c r="M147" s="1">
        <f t="shared" si="46"/>
        <v>16.045229662153432</v>
      </c>
      <c r="N147" s="1">
        <f t="shared" si="47"/>
        <v>1.4859844960007251E-2</v>
      </c>
      <c r="P147" s="1">
        <f t="shared" si="48"/>
        <v>16.0336979148687</v>
      </c>
      <c r="Q147" s="1">
        <f t="shared" si="49"/>
        <v>3.328097675275643E-3</v>
      </c>
      <c r="R147" s="1">
        <f t="shared" si="50"/>
        <v>16.027041719518145</v>
      </c>
      <c r="S147" s="1">
        <f t="shared" si="51"/>
        <v>-3.3280976752791958E-3</v>
      </c>
      <c r="T147" s="18">
        <f t="shared" si="52"/>
        <v>16.030369817193424</v>
      </c>
      <c r="U147" s="1">
        <f t="shared" si="53"/>
        <v>0</v>
      </c>
      <c r="W147" t="s">
        <v>2255</v>
      </c>
      <c r="X147">
        <v>-828.66395756999998</v>
      </c>
      <c r="Y147">
        <v>-825.32812736999995</v>
      </c>
      <c r="Z147">
        <v>-828.64792884999997</v>
      </c>
      <c r="AA147">
        <v>-825.31409484000005</v>
      </c>
      <c r="AB147">
        <v>-414.31912892999998</v>
      </c>
      <c r="AC147">
        <v>-412.65351941</v>
      </c>
      <c r="AD147">
        <v>-414.31108842999998</v>
      </c>
      <c r="AE147">
        <v>-412.64645157000001</v>
      </c>
      <c r="AF147">
        <v>-414.31925703000002</v>
      </c>
      <c r="AG147">
        <v>-412.65377864999999</v>
      </c>
      <c r="AH147">
        <v>-414.31121809000001</v>
      </c>
      <c r="AI147">
        <v>-412.64671571000002</v>
      </c>
      <c r="AJ147">
        <v>-414.31927487000002</v>
      </c>
      <c r="AK147">
        <v>-412.65378702999999</v>
      </c>
      <c r="AL147">
        <v>-414.31127064999998</v>
      </c>
      <c r="AM147">
        <v>-412.64677294000001</v>
      </c>
      <c r="AN147">
        <v>-414.31914874</v>
      </c>
      <c r="AO147">
        <v>-412.65352768999998</v>
      </c>
      <c r="AP147">
        <v>-414.31114113000001</v>
      </c>
      <c r="AQ147">
        <v>-412.64651163000002</v>
      </c>
    </row>
    <row r="148" spans="1:43" x14ac:dyDescent="0.2">
      <c r="A148" s="19">
        <f>'[4]De Raw'!$A146</f>
        <v>13.190446982118814</v>
      </c>
      <c r="B148" t="s">
        <v>2254</v>
      </c>
      <c r="C148" s="1">
        <f t="shared" si="36"/>
        <v>12.956728304632357</v>
      </c>
      <c r="D148" s="1">
        <f t="shared" si="37"/>
        <v>1.2507974781774678E-2</v>
      </c>
      <c r="E148" s="1">
        <f t="shared" si="38"/>
        <v>12.93875015753485</v>
      </c>
      <c r="F148" s="1">
        <f t="shared" si="39"/>
        <v>-5.4701723157322135E-3</v>
      </c>
      <c r="G148" s="1">
        <f t="shared" si="40"/>
        <v>12.947739231083602</v>
      </c>
      <c r="H148" s="1">
        <f t="shared" si="41"/>
        <v>3.518901233020344E-3</v>
      </c>
      <c r="I148" s="1">
        <f t="shared" si="42"/>
        <v>12.980630141543292</v>
      </c>
      <c r="J148" s="1">
        <f t="shared" si="43"/>
        <v>3.6409811692710292E-2</v>
      </c>
      <c r="K148" s="1">
        <f t="shared" si="44"/>
        <v>12.932443686979463</v>
      </c>
      <c r="L148" s="1">
        <f t="shared" si="45"/>
        <v>-1.1776642871119236E-2</v>
      </c>
      <c r="M148" s="1">
        <f t="shared" si="46"/>
        <v>12.956536914261378</v>
      </c>
      <c r="N148" s="1">
        <f t="shared" si="47"/>
        <v>1.2316584410795528E-2</v>
      </c>
      <c r="P148" s="1">
        <f t="shared" si="48"/>
        <v>12.947168037266762</v>
      </c>
      <c r="Q148" s="1">
        <f t="shared" si="49"/>
        <v>2.9477074161796679E-3</v>
      </c>
      <c r="R148" s="1">
        <f t="shared" si="50"/>
        <v>12.941272622434406</v>
      </c>
      <c r="S148" s="1">
        <f t="shared" si="51"/>
        <v>-2.9477074161761152E-3</v>
      </c>
      <c r="T148" s="18">
        <f t="shared" si="52"/>
        <v>12.944220329850582</v>
      </c>
      <c r="U148" s="1">
        <f t="shared" si="53"/>
        <v>0</v>
      </c>
      <c r="W148" t="s">
        <v>2254</v>
      </c>
      <c r="X148">
        <v>-828.65903381999999</v>
      </c>
      <c r="Y148">
        <v>-825.32522915000004</v>
      </c>
      <c r="Z148">
        <v>-828.64299246999997</v>
      </c>
      <c r="AA148">
        <v>-825.31117631999996</v>
      </c>
      <c r="AB148">
        <v>-414.31912892999998</v>
      </c>
      <c r="AC148">
        <v>-412.65351941</v>
      </c>
      <c r="AD148">
        <v>-414.31108842999998</v>
      </c>
      <c r="AE148">
        <v>-412.64645157000001</v>
      </c>
      <c r="AF148">
        <v>-414.31925703000002</v>
      </c>
      <c r="AG148">
        <v>-412.65377864999999</v>
      </c>
      <c r="AH148">
        <v>-414.31121809000001</v>
      </c>
      <c r="AI148">
        <v>-412.64671571000002</v>
      </c>
      <c r="AJ148">
        <v>-414.31927066999998</v>
      </c>
      <c r="AK148">
        <v>-412.65378453</v>
      </c>
      <c r="AL148">
        <v>-414.31125671000001</v>
      </c>
      <c r="AM148">
        <v>-412.64676050000003</v>
      </c>
      <c r="AN148">
        <v>-414.31914394</v>
      </c>
      <c r="AO148">
        <v>-412.65352541999999</v>
      </c>
      <c r="AP148">
        <v>-414.31112660000002</v>
      </c>
      <c r="AQ148">
        <v>-412.64650037000001</v>
      </c>
    </row>
    <row r="149" spans="1:43" x14ac:dyDescent="0.2">
      <c r="A149" s="19">
        <f>'[4]De Raw'!$A147</f>
        <v>8.3570639641170281</v>
      </c>
      <c r="B149" t="s">
        <v>2253</v>
      </c>
      <c r="C149" s="1">
        <f t="shared" si="36"/>
        <v>8.2016056408100155</v>
      </c>
      <c r="D149" s="1">
        <f t="shared" si="37"/>
        <v>8.0552350855924715E-3</v>
      </c>
      <c r="E149" s="1">
        <f t="shared" si="38"/>
        <v>8.1897645365684912</v>
      </c>
      <c r="F149" s="1">
        <f t="shared" si="39"/>
        <v>-3.7858691559318203E-3</v>
      </c>
      <c r="G149" s="1">
        <f t="shared" si="40"/>
        <v>8.1956850886892525</v>
      </c>
      <c r="H149" s="1">
        <f t="shared" si="41"/>
        <v>2.1346829648294374E-3</v>
      </c>
      <c r="I149" s="1">
        <f t="shared" si="42"/>
        <v>8.2156053778031382</v>
      </c>
      <c r="J149" s="1">
        <f t="shared" si="43"/>
        <v>2.2054972078715096E-2</v>
      </c>
      <c r="K149" s="1">
        <f t="shared" si="44"/>
        <v>8.1864387362197544</v>
      </c>
      <c r="L149" s="1">
        <f t="shared" si="45"/>
        <v>-7.1116695046686829E-3</v>
      </c>
      <c r="M149" s="1">
        <f t="shared" si="46"/>
        <v>8.2010220570114463</v>
      </c>
      <c r="N149" s="1">
        <f t="shared" si="47"/>
        <v>7.4716512870232066E-3</v>
      </c>
      <c r="P149" s="1">
        <f t="shared" si="48"/>
        <v>8.1960060197766609</v>
      </c>
      <c r="Q149" s="1">
        <f t="shared" si="49"/>
        <v>2.45561405223782E-3</v>
      </c>
      <c r="R149" s="1">
        <f t="shared" si="50"/>
        <v>8.1910947916721888</v>
      </c>
      <c r="S149" s="1">
        <f t="shared" si="51"/>
        <v>-2.4556140522342673E-3</v>
      </c>
      <c r="T149" s="18">
        <f t="shared" si="52"/>
        <v>8.1935504057244231</v>
      </c>
      <c r="U149" s="1">
        <f t="shared" si="53"/>
        <v>0</v>
      </c>
      <c r="W149" t="s">
        <v>2253</v>
      </c>
      <c r="X149">
        <v>-828.65145604999998</v>
      </c>
      <c r="Y149">
        <v>-825.31934879999994</v>
      </c>
      <c r="Z149">
        <v>-828.63539891999994</v>
      </c>
      <c r="AA149">
        <v>-825.30526909000002</v>
      </c>
      <c r="AB149">
        <v>-414.31912892999998</v>
      </c>
      <c r="AC149">
        <v>-412.65351941</v>
      </c>
      <c r="AD149">
        <v>-414.31108842999998</v>
      </c>
      <c r="AE149">
        <v>-412.64645157000001</v>
      </c>
      <c r="AF149">
        <v>-414.31925703000002</v>
      </c>
      <c r="AG149">
        <v>-412.65377864999999</v>
      </c>
      <c r="AH149">
        <v>-414.31121809000001</v>
      </c>
      <c r="AI149">
        <v>-412.64671571000002</v>
      </c>
      <c r="AJ149">
        <v>-414.31926685000002</v>
      </c>
      <c r="AK149">
        <v>-412.65378242999998</v>
      </c>
      <c r="AL149">
        <v>-414.31124165</v>
      </c>
      <c r="AM149">
        <v>-412.64674430999997</v>
      </c>
      <c r="AN149">
        <v>-414.31913797999999</v>
      </c>
      <c r="AO149">
        <v>-412.65352316000002</v>
      </c>
      <c r="AP149">
        <v>-414.31111134999998</v>
      </c>
      <c r="AQ149">
        <v>-412.64648495</v>
      </c>
    </row>
    <row r="150" spans="1:43" x14ac:dyDescent="0.2">
      <c r="A150" s="19">
        <f>'[4]De Raw'!$A148</f>
        <v>3.3374258684469686</v>
      </c>
      <c r="B150" t="s">
        <v>2252</v>
      </c>
      <c r="C150" s="1">
        <f t="shared" si="36"/>
        <v>3.2805694651927984</v>
      </c>
      <c r="D150" s="1">
        <f t="shared" si="37"/>
        <v>4.145325403790423E-3</v>
      </c>
      <c r="E150" s="1">
        <f t="shared" si="38"/>
        <v>3.2723741911848663</v>
      </c>
      <c r="F150" s="1">
        <f t="shared" si="39"/>
        <v>-4.049948604141651E-3</v>
      </c>
      <c r="G150" s="1">
        <f t="shared" si="40"/>
        <v>3.2764718281888321</v>
      </c>
      <c r="H150" s="1">
        <f t="shared" si="41"/>
        <v>4.7688399824163952E-5</v>
      </c>
      <c r="I150" s="1">
        <f t="shared" si="42"/>
        <v>3.2822762911026824</v>
      </c>
      <c r="J150" s="1">
        <f t="shared" si="43"/>
        <v>5.8521513136744474E-3</v>
      </c>
      <c r="K150" s="1">
        <f t="shared" si="44"/>
        <v>3.2709058189314648</v>
      </c>
      <c r="L150" s="1">
        <f t="shared" si="45"/>
        <v>-5.5183208575431131E-3</v>
      </c>
      <c r="M150" s="1">
        <f t="shared" si="46"/>
        <v>3.2765910550170734</v>
      </c>
      <c r="N150" s="1">
        <f t="shared" si="47"/>
        <v>1.6691522806544512E-4</v>
      </c>
      <c r="P150" s="1">
        <f t="shared" si="48"/>
        <v>3.2798867682057082</v>
      </c>
      <c r="Q150" s="1">
        <f t="shared" si="49"/>
        <v>3.4626284167003085E-3</v>
      </c>
      <c r="R150" s="1">
        <f t="shared" si="50"/>
        <v>3.2729615113723085</v>
      </c>
      <c r="S150" s="1">
        <f t="shared" si="51"/>
        <v>-3.4626284166994203E-3</v>
      </c>
      <c r="T150" s="18">
        <f t="shared" si="52"/>
        <v>3.2764241397890079</v>
      </c>
      <c r="U150" s="1">
        <f t="shared" si="53"/>
        <v>0</v>
      </c>
      <c r="W150" t="s">
        <v>2252</v>
      </c>
      <c r="X150">
        <v>-828.64361387999998</v>
      </c>
      <c r="Y150">
        <v>-825.31249252999999</v>
      </c>
      <c r="Z150">
        <v>-828.62753715999997</v>
      </c>
      <c r="AA150">
        <v>-825.29839167</v>
      </c>
      <c r="AB150">
        <v>-414.31912892999998</v>
      </c>
      <c r="AC150">
        <v>-412.65351941</v>
      </c>
      <c r="AD150">
        <v>-414.31108842999998</v>
      </c>
      <c r="AE150">
        <v>-412.64645157000001</v>
      </c>
      <c r="AF150">
        <v>-414.31925703000002</v>
      </c>
      <c r="AG150">
        <v>-412.65377864999999</v>
      </c>
      <c r="AH150">
        <v>-414.31121809000001</v>
      </c>
      <c r="AI150">
        <v>-412.64671571000002</v>
      </c>
      <c r="AJ150">
        <v>-414.31926333000001</v>
      </c>
      <c r="AK150">
        <v>-412.65378020999998</v>
      </c>
      <c r="AL150">
        <v>-414.31122732</v>
      </c>
      <c r="AM150">
        <v>-412.64672939000002</v>
      </c>
      <c r="AN150">
        <v>-414.31913569</v>
      </c>
      <c r="AO150">
        <v>-412.65352104999999</v>
      </c>
      <c r="AP150">
        <v>-414.31109731999999</v>
      </c>
      <c r="AQ150">
        <v>-412.64646909999999</v>
      </c>
    </row>
    <row r="151" spans="1:43" x14ac:dyDescent="0.2">
      <c r="A151" s="19">
        <f>'[4]De Raw'!$A149</f>
        <v>6.4838002418542731</v>
      </c>
      <c r="B151" t="s">
        <v>2251</v>
      </c>
      <c r="C151" s="1">
        <f t="shared" si="36"/>
        <v>6.7548009123816195</v>
      </c>
      <c r="D151" s="1">
        <f t="shared" si="37"/>
        <v>1.248281002381546E-2</v>
      </c>
      <c r="E151" s="1">
        <f t="shared" si="38"/>
        <v>6.7395085058631388</v>
      </c>
      <c r="F151" s="1">
        <f t="shared" si="39"/>
        <v>-2.8095964946652785E-3</v>
      </c>
      <c r="G151" s="1">
        <f t="shared" si="40"/>
        <v>6.7471547091223787</v>
      </c>
      <c r="H151" s="1">
        <f t="shared" si="41"/>
        <v>4.8366067645746469E-3</v>
      </c>
      <c r="I151" s="1">
        <f t="shared" si="42"/>
        <v>6.7937818025187973</v>
      </c>
      <c r="J151" s="1">
        <f t="shared" si="43"/>
        <v>5.146370016099322E-2</v>
      </c>
      <c r="K151" s="1">
        <f t="shared" si="44"/>
        <v>6.7247118318505468</v>
      </c>
      <c r="L151" s="1">
        <f t="shared" si="45"/>
        <v>-1.7606270507257271E-2</v>
      </c>
      <c r="M151" s="1">
        <f t="shared" si="46"/>
        <v>6.759246817184672</v>
      </c>
      <c r="N151" s="1">
        <f t="shared" si="47"/>
        <v>1.6928714826867974E-2</v>
      </c>
      <c r="P151" s="1">
        <f t="shared" si="48"/>
        <v>6.7392093185953765</v>
      </c>
      <c r="Q151" s="1">
        <f t="shared" si="49"/>
        <v>-3.1087837624275139E-3</v>
      </c>
      <c r="R151" s="1">
        <f t="shared" si="50"/>
        <v>6.7454268861202316</v>
      </c>
      <c r="S151" s="1">
        <f t="shared" si="51"/>
        <v>3.1087837624275139E-3</v>
      </c>
      <c r="T151" s="18">
        <f t="shared" si="52"/>
        <v>6.742318102357804</v>
      </c>
      <c r="U151" s="1">
        <f t="shared" si="53"/>
        <v>0</v>
      </c>
      <c r="W151" t="s">
        <v>2251</v>
      </c>
      <c r="X151">
        <v>-324.27073594000001</v>
      </c>
      <c r="Y151">
        <v>-322.86758278000002</v>
      </c>
      <c r="Z151">
        <v>-324.26477941000002</v>
      </c>
      <c r="AA151">
        <v>-322.86185332999997</v>
      </c>
      <c r="AB151">
        <v>-76.36738794</v>
      </c>
      <c r="AC151">
        <v>-76.066473799999997</v>
      </c>
      <c r="AD151">
        <v>-76.365388300000006</v>
      </c>
      <c r="AE151">
        <v>-76.064578150000003</v>
      </c>
      <c r="AF151">
        <v>-247.89258354</v>
      </c>
      <c r="AG151">
        <v>-246.79585381000001</v>
      </c>
      <c r="AH151">
        <v>-247.88856453</v>
      </c>
      <c r="AI151">
        <v>-246.79198431</v>
      </c>
      <c r="AJ151">
        <v>-247.89259157999999</v>
      </c>
      <c r="AK151">
        <v>-246.79585660000001</v>
      </c>
      <c r="AL151">
        <v>-247.88860056999999</v>
      </c>
      <c r="AM151">
        <v>-246.79200986999999</v>
      </c>
      <c r="AN151">
        <v>-76.367404269999994</v>
      </c>
      <c r="AO151">
        <v>-76.066482989999997</v>
      </c>
      <c r="AP151">
        <v>-76.36546233</v>
      </c>
      <c r="AQ151">
        <v>-76.064607809999998</v>
      </c>
    </row>
    <row r="152" spans="1:43" x14ac:dyDescent="0.2">
      <c r="A152" s="19">
        <f>'[4]De Raw'!$A150</f>
        <v>6.870049458175286</v>
      </c>
      <c r="B152" t="s">
        <v>2250</v>
      </c>
      <c r="C152" s="1">
        <f t="shared" si="36"/>
        <v>7.0798947590455281</v>
      </c>
      <c r="D152" s="1">
        <f t="shared" si="37"/>
        <v>1.1744231406319194E-2</v>
      </c>
      <c r="E152" s="1">
        <f t="shared" si="38"/>
        <v>7.066076999844757</v>
      </c>
      <c r="F152" s="1">
        <f t="shared" si="39"/>
        <v>-2.0735277944519126E-3</v>
      </c>
      <c r="G152" s="1">
        <f t="shared" si="40"/>
        <v>7.0729858794451426</v>
      </c>
      <c r="H152" s="1">
        <f t="shared" si="41"/>
        <v>4.8353518059336409E-3</v>
      </c>
      <c r="I152" s="1">
        <f t="shared" si="42"/>
        <v>7.1162150088965817</v>
      </c>
      <c r="J152" s="1">
        <f t="shared" si="43"/>
        <v>4.8064481257372726E-2</v>
      </c>
      <c r="K152" s="1">
        <f t="shared" si="44"/>
        <v>7.0539346910183109</v>
      </c>
      <c r="L152" s="1">
        <f t="shared" si="45"/>
        <v>-1.4215836620897981E-2</v>
      </c>
      <c r="M152" s="1">
        <f t="shared" si="46"/>
        <v>7.0850748499574463</v>
      </c>
      <c r="N152" s="1">
        <f t="shared" si="47"/>
        <v>1.6924322318237373E-2</v>
      </c>
      <c r="P152" s="1">
        <f t="shared" si="48"/>
        <v>7.0653673693450969</v>
      </c>
      <c r="Q152" s="1">
        <f t="shared" si="49"/>
        <v>-2.7831582941120203E-3</v>
      </c>
      <c r="R152" s="1">
        <f t="shared" si="50"/>
        <v>7.0709336859333209</v>
      </c>
      <c r="S152" s="1">
        <f t="shared" si="51"/>
        <v>2.7831582941120203E-3</v>
      </c>
      <c r="T152" s="18">
        <f t="shared" si="52"/>
        <v>7.0681505276392089</v>
      </c>
      <c r="U152" s="1">
        <f t="shared" si="53"/>
        <v>0</v>
      </c>
      <c r="W152" t="s">
        <v>2250</v>
      </c>
      <c r="X152">
        <v>-324.27125401000001</v>
      </c>
      <c r="Y152">
        <v>-322.86895777000001</v>
      </c>
      <c r="Z152">
        <v>-324.26529324000001</v>
      </c>
      <c r="AA152">
        <v>-322.86322897999997</v>
      </c>
      <c r="AB152">
        <v>-76.36738794</v>
      </c>
      <c r="AC152">
        <v>-76.066473799999997</v>
      </c>
      <c r="AD152">
        <v>-76.365388300000006</v>
      </c>
      <c r="AE152">
        <v>-76.064578150000003</v>
      </c>
      <c r="AF152">
        <v>-247.89258354</v>
      </c>
      <c r="AG152">
        <v>-246.79585381000001</v>
      </c>
      <c r="AH152">
        <v>-247.88856453</v>
      </c>
      <c r="AI152">
        <v>-246.79198431</v>
      </c>
      <c r="AJ152">
        <v>-247.89259052</v>
      </c>
      <c r="AK152">
        <v>-246.79585632000001</v>
      </c>
      <c r="AL152">
        <v>-247.88859618999999</v>
      </c>
      <c r="AM152">
        <v>-246.7920077</v>
      </c>
      <c r="AN152">
        <v>-76.367402979999994</v>
      </c>
      <c r="AO152">
        <v>-76.066482609999994</v>
      </c>
      <c r="AP152">
        <v>-76.365455890000007</v>
      </c>
      <c r="AQ152">
        <v>-76.06460457</v>
      </c>
    </row>
    <row r="153" spans="1:43" x14ac:dyDescent="0.2">
      <c r="A153" s="19">
        <f>'[4]De Raw'!$A151</f>
        <v>6.8788795226354891</v>
      </c>
      <c r="B153" t="s">
        <v>2249</v>
      </c>
      <c r="C153" s="1">
        <f t="shared" si="36"/>
        <v>7.0430662264886292</v>
      </c>
      <c r="D153" s="1">
        <f t="shared" si="37"/>
        <v>1.096110530635297E-2</v>
      </c>
      <c r="E153" s="1">
        <f t="shared" si="38"/>
        <v>7.0305787874487553</v>
      </c>
      <c r="F153" s="1">
        <f t="shared" si="39"/>
        <v>-1.526333733520957E-3</v>
      </c>
      <c r="G153" s="1">
        <f t="shared" si="40"/>
        <v>7.0368225069686918</v>
      </c>
      <c r="H153" s="1">
        <f t="shared" si="41"/>
        <v>4.7173857864155622E-3</v>
      </c>
      <c r="I153" s="1">
        <f t="shared" si="42"/>
        <v>7.0766881854893624</v>
      </c>
      <c r="J153" s="1">
        <f t="shared" si="43"/>
        <v>4.458306430708614E-2</v>
      </c>
      <c r="K153" s="1">
        <f t="shared" si="44"/>
        <v>7.0205449105384119</v>
      </c>
      <c r="L153" s="1">
        <f t="shared" si="45"/>
        <v>-1.1560210643864366E-2</v>
      </c>
      <c r="M153" s="1">
        <f t="shared" si="46"/>
        <v>7.0486165480138876</v>
      </c>
      <c r="N153" s="1">
        <f t="shared" si="47"/>
        <v>1.6511426831611331E-2</v>
      </c>
      <c r="P153" s="1">
        <f t="shared" si="48"/>
        <v>7.0296181003634342</v>
      </c>
      <c r="Q153" s="1">
        <f t="shared" si="49"/>
        <v>-2.4870208188421117E-3</v>
      </c>
      <c r="R153" s="1">
        <f t="shared" si="50"/>
        <v>7.0345921420011193</v>
      </c>
      <c r="S153" s="1">
        <f t="shared" si="51"/>
        <v>2.4870208188429999E-3</v>
      </c>
      <c r="T153" s="18">
        <f t="shared" si="52"/>
        <v>7.0321051211822763</v>
      </c>
      <c r="U153" s="1">
        <f t="shared" si="53"/>
        <v>0</v>
      </c>
      <c r="W153" t="s">
        <v>2249</v>
      </c>
      <c r="X153">
        <v>-324.27119532</v>
      </c>
      <c r="Y153">
        <v>-322.86962516</v>
      </c>
      <c r="Z153">
        <v>-324.26523025</v>
      </c>
      <c r="AA153">
        <v>-322.86389507000001</v>
      </c>
      <c r="AB153">
        <v>-76.36738794</v>
      </c>
      <c r="AC153">
        <v>-76.066473799999997</v>
      </c>
      <c r="AD153">
        <v>-76.365388300000006</v>
      </c>
      <c r="AE153">
        <v>-76.064578150000003</v>
      </c>
      <c r="AF153">
        <v>-247.89258354</v>
      </c>
      <c r="AG153">
        <v>-246.79585381000001</v>
      </c>
      <c r="AH153">
        <v>-247.88856453</v>
      </c>
      <c r="AI153">
        <v>-246.79198431</v>
      </c>
      <c r="AJ153">
        <v>-247.89258960000001</v>
      </c>
      <c r="AK153">
        <v>-246.79585605</v>
      </c>
      <c r="AL153">
        <v>-247.88859244</v>
      </c>
      <c r="AM153">
        <v>-246.79200549999999</v>
      </c>
      <c r="AN153">
        <v>-76.367401779999994</v>
      </c>
      <c r="AO153">
        <v>-76.066481980000006</v>
      </c>
      <c r="AP153">
        <v>-76.365449859999998</v>
      </c>
      <c r="AQ153">
        <v>-76.064601999999994</v>
      </c>
    </row>
    <row r="154" spans="1:43" x14ac:dyDescent="0.2">
      <c r="A154" s="19">
        <f>'[4]De Raw'!$A152</f>
        <v>6.6526054695867121</v>
      </c>
      <c r="B154" t="s">
        <v>2248</v>
      </c>
      <c r="C154" s="1">
        <f t="shared" si="36"/>
        <v>6.7833337693309392</v>
      </c>
      <c r="D154" s="1">
        <f t="shared" si="37"/>
        <v>1.019178806408938E-2</v>
      </c>
      <c r="E154" s="1">
        <f t="shared" si="38"/>
        <v>6.7720009477595893</v>
      </c>
      <c r="F154" s="1">
        <f t="shared" si="39"/>
        <v>-1.1410335072605804E-3</v>
      </c>
      <c r="G154" s="1">
        <f t="shared" si="40"/>
        <v>6.7776673585452638</v>
      </c>
      <c r="H154" s="1">
        <f t="shared" si="41"/>
        <v>4.5253772784139557E-3</v>
      </c>
      <c r="I154" s="1">
        <f t="shared" si="42"/>
        <v>6.81428881298124</v>
      </c>
      <c r="J154" s="1">
        <f t="shared" si="43"/>
        <v>4.1146831714390153E-2</v>
      </c>
      <c r="K154" s="1">
        <f t="shared" si="44"/>
        <v>6.7636738967234598</v>
      </c>
      <c r="L154" s="1">
        <f t="shared" si="45"/>
        <v>-9.4680845433900984E-3</v>
      </c>
      <c r="M154" s="1">
        <f t="shared" si="46"/>
        <v>6.7889813548523499</v>
      </c>
      <c r="N154" s="1">
        <f t="shared" si="47"/>
        <v>1.5839373585500027E-2</v>
      </c>
      <c r="P154" s="1">
        <f t="shared" si="48"/>
        <v>6.7709523571945711</v>
      </c>
      <c r="Q154" s="1">
        <f t="shared" si="49"/>
        <v>-2.1896240722787397E-3</v>
      </c>
      <c r="R154" s="1">
        <f t="shared" si="50"/>
        <v>6.7753316053391304</v>
      </c>
      <c r="S154" s="1">
        <f t="shared" si="51"/>
        <v>2.189624072280516E-3</v>
      </c>
      <c r="T154" s="18">
        <f t="shared" si="52"/>
        <v>6.7731419812668499</v>
      </c>
      <c r="U154" s="1">
        <f t="shared" si="53"/>
        <v>0</v>
      </c>
      <c r="W154" t="s">
        <v>2248</v>
      </c>
      <c r="X154">
        <v>-324.27078140999998</v>
      </c>
      <c r="Y154">
        <v>-322.86982487</v>
      </c>
      <c r="Z154">
        <v>-324.26481209000002</v>
      </c>
      <c r="AA154">
        <v>-322.86409278999997</v>
      </c>
      <c r="AB154">
        <v>-76.36738794</v>
      </c>
      <c r="AC154">
        <v>-76.066473799999997</v>
      </c>
      <c r="AD154">
        <v>-76.365388300000006</v>
      </c>
      <c r="AE154">
        <v>-76.064578150000003</v>
      </c>
      <c r="AF154">
        <v>-247.89258354</v>
      </c>
      <c r="AG154">
        <v>-246.79585381000001</v>
      </c>
      <c r="AH154">
        <v>-247.88856453</v>
      </c>
      <c r="AI154">
        <v>-246.79198431</v>
      </c>
      <c r="AJ154">
        <v>-247.89258881000001</v>
      </c>
      <c r="AK154">
        <v>-246.79585578999999</v>
      </c>
      <c r="AL154">
        <v>-247.88858898999999</v>
      </c>
      <c r="AM154">
        <v>-246.79200352000001</v>
      </c>
      <c r="AN154">
        <v>-76.36740073</v>
      </c>
      <c r="AO154">
        <v>-76.066481240000002</v>
      </c>
      <c r="AP154">
        <v>-76.365444499999995</v>
      </c>
      <c r="AQ154">
        <v>-76.064599999999999</v>
      </c>
    </row>
    <row r="155" spans="1:43" x14ac:dyDescent="0.2">
      <c r="A155" s="19">
        <f>'[4]De Raw'!$A153</f>
        <v>6.2892442523086611</v>
      </c>
      <c r="B155" t="s">
        <v>2247</v>
      </c>
      <c r="C155" s="1">
        <f t="shared" si="36"/>
        <v>6.3958968538603189</v>
      </c>
      <c r="D155" s="1">
        <f t="shared" si="37"/>
        <v>9.4406714997079533E-3</v>
      </c>
      <c r="E155" s="1">
        <f t="shared" si="38"/>
        <v>6.3855617724007248</v>
      </c>
      <c r="F155" s="1">
        <f t="shared" si="39"/>
        <v>-8.9440995988621097E-4</v>
      </c>
      <c r="G155" s="1">
        <f t="shared" si="40"/>
        <v>6.3907293131305218</v>
      </c>
      <c r="H155" s="1">
        <f t="shared" si="41"/>
        <v>4.2731307699108712E-3</v>
      </c>
      <c r="I155" s="1">
        <f t="shared" si="42"/>
        <v>6.4242351828530024</v>
      </c>
      <c r="J155" s="1">
        <f t="shared" si="43"/>
        <v>3.7779000492391468E-2</v>
      </c>
      <c r="K155" s="1">
        <f t="shared" si="44"/>
        <v>6.3785901418183943</v>
      </c>
      <c r="L155" s="1">
        <f t="shared" si="45"/>
        <v>-7.8660405422166235E-3</v>
      </c>
      <c r="M155" s="1">
        <f t="shared" si="46"/>
        <v>6.4014126623356979</v>
      </c>
      <c r="N155" s="1">
        <f t="shared" si="47"/>
        <v>1.4956479975086978E-2</v>
      </c>
      <c r="P155" s="1">
        <f t="shared" si="48"/>
        <v>6.3845620764173221</v>
      </c>
      <c r="Q155" s="1">
        <f t="shared" si="49"/>
        <v>-1.8941059432888707E-3</v>
      </c>
      <c r="R155" s="1">
        <f t="shared" si="50"/>
        <v>6.3883502883038998</v>
      </c>
      <c r="S155" s="1">
        <f t="shared" si="51"/>
        <v>1.8941059432888707E-3</v>
      </c>
      <c r="T155" s="18">
        <f t="shared" si="52"/>
        <v>6.386456182360611</v>
      </c>
      <c r="U155" s="1">
        <f t="shared" si="53"/>
        <v>0</v>
      </c>
      <c r="W155" t="s">
        <v>2247</v>
      </c>
      <c r="X155">
        <v>-324.27016399000001</v>
      </c>
      <c r="Y155">
        <v>-322.86972273999999</v>
      </c>
      <c r="Z155">
        <v>-324.26419049999998</v>
      </c>
      <c r="AA155">
        <v>-322.86398836000001</v>
      </c>
      <c r="AB155">
        <v>-76.36738794</v>
      </c>
      <c r="AC155">
        <v>-76.066473799999997</v>
      </c>
      <c r="AD155">
        <v>-76.365388300000006</v>
      </c>
      <c r="AE155">
        <v>-76.064578150000003</v>
      </c>
      <c r="AF155">
        <v>-247.89258354</v>
      </c>
      <c r="AG155">
        <v>-246.79585381000001</v>
      </c>
      <c r="AH155">
        <v>-247.88856453</v>
      </c>
      <c r="AI155">
        <v>-246.79198431</v>
      </c>
      <c r="AJ155">
        <v>-247.89258812</v>
      </c>
      <c r="AK155">
        <v>-246.79585553999999</v>
      </c>
      <c r="AL155">
        <v>-247.88858575</v>
      </c>
      <c r="AM155">
        <v>-246.79200184999999</v>
      </c>
      <c r="AN155">
        <v>-76.367399829999997</v>
      </c>
      <c r="AO155">
        <v>-76.066480600000006</v>
      </c>
      <c r="AP155">
        <v>-76.365439820000006</v>
      </c>
      <c r="AQ155">
        <v>-76.06459821</v>
      </c>
    </row>
    <row r="156" spans="1:43" x14ac:dyDescent="0.2">
      <c r="A156" s="19">
        <f>'[4]De Raw'!$A154</f>
        <v>4.9290233054668908</v>
      </c>
      <c r="B156" t="s">
        <v>2246</v>
      </c>
      <c r="C156" s="1">
        <f t="shared" si="36"/>
        <v>4.9977178365304997</v>
      </c>
      <c r="D156" s="1">
        <f t="shared" si="37"/>
        <v>7.4031926925357538E-3</v>
      </c>
      <c r="E156" s="1">
        <f t="shared" si="38"/>
        <v>4.9896355141794917</v>
      </c>
      <c r="F156" s="1">
        <f t="shared" si="39"/>
        <v>-6.7912965847227724E-4</v>
      </c>
      <c r="G156" s="1">
        <f t="shared" si="40"/>
        <v>4.9936766753549957</v>
      </c>
      <c r="H156" s="1">
        <f t="shared" si="41"/>
        <v>3.3620315170317383E-3</v>
      </c>
      <c r="I156" s="1">
        <f t="shared" si="42"/>
        <v>5.0188649066556446</v>
      </c>
      <c r="J156" s="1">
        <f t="shared" si="43"/>
        <v>2.8550262817680583E-2</v>
      </c>
      <c r="K156" s="1">
        <f t="shared" si="44"/>
        <v>4.9852994234833741</v>
      </c>
      <c r="L156" s="1">
        <f t="shared" si="45"/>
        <v>-5.0152203545898999E-3</v>
      </c>
      <c r="M156" s="1">
        <f t="shared" si="46"/>
        <v>5.0020821650695098</v>
      </c>
      <c r="N156" s="1">
        <f t="shared" si="47"/>
        <v>1.1767521231545786E-2</v>
      </c>
      <c r="P156" s="1">
        <f t="shared" si="48"/>
        <v>4.9892594220099449</v>
      </c>
      <c r="Q156" s="1">
        <f t="shared" si="49"/>
        <v>-1.0552218280190928E-3</v>
      </c>
      <c r="R156" s="1">
        <f t="shared" si="50"/>
        <v>4.9913698656659831</v>
      </c>
      <c r="S156" s="1">
        <f t="shared" si="51"/>
        <v>1.0552218280190928E-3</v>
      </c>
      <c r="T156" s="18">
        <f t="shared" si="52"/>
        <v>4.990314643837964</v>
      </c>
      <c r="U156" s="1">
        <f t="shared" si="53"/>
        <v>0</v>
      </c>
      <c r="W156" t="s">
        <v>2246</v>
      </c>
      <c r="X156">
        <v>-324.26793585000001</v>
      </c>
      <c r="Y156">
        <v>-322.86859368</v>
      </c>
      <c r="Z156">
        <v>-324.26195089999999</v>
      </c>
      <c r="AA156">
        <v>-322.86285122999999</v>
      </c>
      <c r="AB156">
        <v>-76.36738794</v>
      </c>
      <c r="AC156">
        <v>-76.066473799999997</v>
      </c>
      <c r="AD156">
        <v>-76.365388300000006</v>
      </c>
      <c r="AE156">
        <v>-76.064578150000003</v>
      </c>
      <c r="AF156">
        <v>-247.89258354</v>
      </c>
      <c r="AG156">
        <v>-246.79585381000001</v>
      </c>
      <c r="AH156">
        <v>-247.88856453</v>
      </c>
      <c r="AI156">
        <v>-246.79198431</v>
      </c>
      <c r="AJ156">
        <v>-247.89258658</v>
      </c>
      <c r="AK156">
        <v>-246.79585498</v>
      </c>
      <c r="AL156">
        <v>-247.88857823000001</v>
      </c>
      <c r="AM156">
        <v>-246.79199749</v>
      </c>
      <c r="AN156">
        <v>-76.367397780000005</v>
      </c>
      <c r="AO156">
        <v>-76.066479459999996</v>
      </c>
      <c r="AP156">
        <v>-76.365428089999995</v>
      </c>
      <c r="AQ156">
        <v>-76.064593189999997</v>
      </c>
    </row>
    <row r="157" spans="1:43" x14ac:dyDescent="0.2">
      <c r="A157" s="19">
        <f>'[4]De Raw'!$A155</f>
        <v>3.0062297326610112</v>
      </c>
      <c r="B157" t="s">
        <v>2245</v>
      </c>
      <c r="C157" s="1">
        <f t="shared" si="36"/>
        <v>3.0554692574188911</v>
      </c>
      <c r="D157" s="1">
        <f t="shared" si="37"/>
        <v>5.0312571092221425E-3</v>
      </c>
      <c r="E157" s="1">
        <f t="shared" si="38"/>
        <v>3.0500726757182481</v>
      </c>
      <c r="F157" s="1">
        <f t="shared" si="39"/>
        <v>-3.6532459142080143E-4</v>
      </c>
      <c r="G157" s="1">
        <f t="shared" si="40"/>
        <v>3.0527709665685698</v>
      </c>
      <c r="H157" s="1">
        <f t="shared" si="41"/>
        <v>2.3329662589008926E-3</v>
      </c>
      <c r="I157" s="1">
        <f t="shared" si="42"/>
        <v>3.0692179905555745</v>
      </c>
      <c r="J157" s="1">
        <f t="shared" si="43"/>
        <v>1.8779990245905598E-2</v>
      </c>
      <c r="K157" s="1">
        <f t="shared" si="44"/>
        <v>3.0479893441663868</v>
      </c>
      <c r="L157" s="1">
        <f t="shared" si="45"/>
        <v>-2.4486561432821574E-3</v>
      </c>
      <c r="M157" s="1">
        <f t="shared" si="46"/>
        <v>3.0586036673609804</v>
      </c>
      <c r="N157" s="1">
        <f t="shared" si="47"/>
        <v>8.1656670513114982E-3</v>
      </c>
      <c r="P157" s="1">
        <f t="shared" si="48"/>
        <v>3.0499700330197497</v>
      </c>
      <c r="Q157" s="1">
        <f t="shared" si="49"/>
        <v>-4.6796728991926884E-4</v>
      </c>
      <c r="R157" s="1">
        <f t="shared" si="50"/>
        <v>3.0509059675995873</v>
      </c>
      <c r="S157" s="1">
        <f t="shared" si="51"/>
        <v>4.6796728991838066E-4</v>
      </c>
      <c r="T157" s="18">
        <f t="shared" si="52"/>
        <v>3.0504380003096689</v>
      </c>
      <c r="U157" s="1">
        <f t="shared" si="53"/>
        <v>0</v>
      </c>
      <c r="W157" t="s">
        <v>2245</v>
      </c>
      <c r="X157">
        <v>-324.26484068000002</v>
      </c>
      <c r="Y157">
        <v>-322.86642862000002</v>
      </c>
      <c r="Z157">
        <v>-324.25884394000002</v>
      </c>
      <c r="AA157">
        <v>-322.86067751000002</v>
      </c>
      <c r="AB157">
        <v>-76.36738794</v>
      </c>
      <c r="AC157">
        <v>-76.066473799999997</v>
      </c>
      <c r="AD157">
        <v>-76.365388300000006</v>
      </c>
      <c r="AE157">
        <v>-76.064578150000003</v>
      </c>
      <c r="AF157">
        <v>-247.89258354</v>
      </c>
      <c r="AG157">
        <v>-246.79585381000001</v>
      </c>
      <c r="AH157">
        <v>-247.88856453</v>
      </c>
      <c r="AI157">
        <v>-246.79198431</v>
      </c>
      <c r="AJ157">
        <v>-247.89258523000001</v>
      </c>
      <c r="AK157">
        <v>-246.79585442999999</v>
      </c>
      <c r="AL157">
        <v>-247.88857193000001</v>
      </c>
      <c r="AM157">
        <v>-246.79199166999999</v>
      </c>
      <c r="AN157">
        <v>-76.367394849999997</v>
      </c>
      <c r="AO157">
        <v>-76.066478029999999</v>
      </c>
      <c r="AP157">
        <v>-76.365414729999998</v>
      </c>
      <c r="AQ157">
        <v>-76.06458911</v>
      </c>
    </row>
    <row r="158" spans="1:43" x14ac:dyDescent="0.2">
      <c r="A158" s="19">
        <f>'[4]De Raw'!$A156</f>
        <v>1.184444781633184</v>
      </c>
      <c r="B158" t="s">
        <v>2244</v>
      </c>
      <c r="C158" s="1">
        <f t="shared" si="36"/>
        <v>1.2172994039656242</v>
      </c>
      <c r="D158" s="1">
        <f t="shared" si="37"/>
        <v>2.1021031451839978E-3</v>
      </c>
      <c r="E158" s="1">
        <f t="shared" si="38"/>
        <v>1.215291373542158</v>
      </c>
      <c r="F158" s="1">
        <f t="shared" si="39"/>
        <v>9.4072721717797236E-5</v>
      </c>
      <c r="G158" s="1">
        <f t="shared" si="40"/>
        <v>1.216295388753891</v>
      </c>
      <c r="H158" s="1">
        <f t="shared" si="41"/>
        <v>1.0980879334507865E-3</v>
      </c>
      <c r="I158" s="1">
        <f t="shared" si="42"/>
        <v>1.2232419189006394</v>
      </c>
      <c r="J158" s="1">
        <f t="shared" si="43"/>
        <v>8.044618080199184E-3</v>
      </c>
      <c r="K158" s="1">
        <f t="shared" si="44"/>
        <v>1.2148395667004452</v>
      </c>
      <c r="L158" s="1">
        <f t="shared" si="45"/>
        <v>-3.5773411999495686E-4</v>
      </c>
      <c r="M158" s="1">
        <f t="shared" si="46"/>
        <v>1.2190407428005423</v>
      </c>
      <c r="N158" s="1">
        <f t="shared" si="47"/>
        <v>3.8434419801021136E-3</v>
      </c>
      <c r="P158" s="1">
        <f t="shared" si="48"/>
        <v>1.2149225141970894</v>
      </c>
      <c r="Q158" s="1">
        <f t="shared" si="49"/>
        <v>-2.7478662335078674E-4</v>
      </c>
      <c r="R158" s="1">
        <f t="shared" si="50"/>
        <v>1.2154720874437914</v>
      </c>
      <c r="S158" s="1">
        <f t="shared" si="51"/>
        <v>2.7478662335123083E-4</v>
      </c>
      <c r="T158" s="18">
        <f t="shared" si="52"/>
        <v>1.2151973008204402</v>
      </c>
      <c r="U158" s="1">
        <f t="shared" si="53"/>
        <v>0</v>
      </c>
      <c r="W158" t="s">
        <v>2244</v>
      </c>
      <c r="X158">
        <v>-324.26191137000001</v>
      </c>
      <c r="Y158">
        <v>-322.86408189999997</v>
      </c>
      <c r="Z158">
        <v>-324.25590218999997</v>
      </c>
      <c r="AA158">
        <v>-322.85832389000001</v>
      </c>
      <c r="AB158">
        <v>-76.36738794</v>
      </c>
      <c r="AC158">
        <v>-76.066473799999997</v>
      </c>
      <c r="AD158">
        <v>-76.365388300000006</v>
      </c>
      <c r="AE158">
        <v>-76.064578150000003</v>
      </c>
      <c r="AF158">
        <v>-247.89258354</v>
      </c>
      <c r="AG158">
        <v>-246.79585381000001</v>
      </c>
      <c r="AH158">
        <v>-247.88856453</v>
      </c>
      <c r="AI158">
        <v>-246.79198431</v>
      </c>
      <c r="AJ158">
        <v>-247.89258401000001</v>
      </c>
      <c r="AK158">
        <v>-246.79585405</v>
      </c>
      <c r="AL158">
        <v>-247.88856647</v>
      </c>
      <c r="AM158">
        <v>-246.79198668999999</v>
      </c>
      <c r="AN158">
        <v>-76.367390670000006</v>
      </c>
      <c r="AO158">
        <v>-76.066476100000003</v>
      </c>
      <c r="AP158">
        <v>-76.365399749999995</v>
      </c>
      <c r="AQ158">
        <v>-76.064584420000003</v>
      </c>
    </row>
    <row r="159" spans="1:43" x14ac:dyDescent="0.2">
      <c r="A159" s="19">
        <f>'[4]De Raw'!$A157</f>
        <v>6.8755029842311988</v>
      </c>
      <c r="B159" t="s">
        <v>2243</v>
      </c>
      <c r="C159" s="1">
        <f t="shared" si="36"/>
        <v>7.251725685446849</v>
      </c>
      <c r="D159" s="1">
        <f t="shared" si="37"/>
        <v>1.0828761732438963E-2</v>
      </c>
      <c r="E159" s="1">
        <f t="shared" si="38"/>
        <v>7.2370105876626303</v>
      </c>
      <c r="F159" s="1">
        <f t="shared" si="39"/>
        <v>-3.8863360517797929E-3</v>
      </c>
      <c r="G159" s="1">
        <f t="shared" si="40"/>
        <v>7.2443681365547397</v>
      </c>
      <c r="H159" s="1">
        <f t="shared" si="41"/>
        <v>3.471212840329585E-3</v>
      </c>
      <c r="I159" s="1">
        <f t="shared" si="42"/>
        <v>7.2826744539615023</v>
      </c>
      <c r="J159" s="1">
        <f t="shared" si="43"/>
        <v>4.1777530247092187E-2</v>
      </c>
      <c r="K159" s="1">
        <f t="shared" si="44"/>
        <v>7.2234187318827159</v>
      </c>
      <c r="L159" s="1">
        <f t="shared" si="45"/>
        <v>-1.747819183169419E-2</v>
      </c>
      <c r="M159" s="1">
        <f t="shared" si="46"/>
        <v>7.2530465929221091</v>
      </c>
      <c r="N159" s="1">
        <f t="shared" si="47"/>
        <v>1.2149669207698999E-2</v>
      </c>
      <c r="P159" s="1">
        <f t="shared" si="48"/>
        <v>7.2393467832420297</v>
      </c>
      <c r="Q159" s="1">
        <f t="shared" si="49"/>
        <v>-1.5501404723803347E-3</v>
      </c>
      <c r="R159" s="1">
        <f t="shared" si="50"/>
        <v>7.2424470641867904</v>
      </c>
      <c r="S159" s="1">
        <f t="shared" si="51"/>
        <v>1.5501404723803347E-3</v>
      </c>
      <c r="T159" s="18">
        <f t="shared" si="52"/>
        <v>7.2408969237144101</v>
      </c>
      <c r="U159" s="1">
        <f t="shared" si="53"/>
        <v>0</v>
      </c>
      <c r="W159" t="s">
        <v>2243</v>
      </c>
      <c r="X159">
        <v>-363.49017436000003</v>
      </c>
      <c r="Y159">
        <v>-361.90075793</v>
      </c>
      <c r="Z159">
        <v>-363.48356001000002</v>
      </c>
      <c r="AA159">
        <v>-361.89434470999998</v>
      </c>
      <c r="AB159">
        <v>-115.58603878</v>
      </c>
      <c r="AC159">
        <v>-115.10062579</v>
      </c>
      <c r="AD159">
        <v>-115.58339413</v>
      </c>
      <c r="AE159">
        <v>-115.09803217</v>
      </c>
      <c r="AF159">
        <v>-247.89257921999999</v>
      </c>
      <c r="AG159">
        <v>-246.79585026000001</v>
      </c>
      <c r="AH159">
        <v>-247.8885602</v>
      </c>
      <c r="AI159">
        <v>-246.79198073000001</v>
      </c>
      <c r="AJ159">
        <v>-247.8925897</v>
      </c>
      <c r="AK159">
        <v>-246.79585410999999</v>
      </c>
      <c r="AL159">
        <v>-247.8886081</v>
      </c>
      <c r="AM159">
        <v>-246.79201678999999</v>
      </c>
      <c r="AN159">
        <v>-115.58605175</v>
      </c>
      <c r="AO159">
        <v>-115.10063335</v>
      </c>
      <c r="AP159">
        <v>-115.58344065999999</v>
      </c>
      <c r="AQ159">
        <v>-115.09806895</v>
      </c>
    </row>
    <row r="160" spans="1:43" x14ac:dyDescent="0.2">
      <c r="A160" s="19">
        <f>'[4]De Raw'!$A158</f>
        <v>7.373717818637318</v>
      </c>
      <c r="B160" t="s">
        <v>2242</v>
      </c>
      <c r="C160" s="1">
        <f t="shared" si="36"/>
        <v>7.665379947829762</v>
      </c>
      <c r="D160" s="1">
        <f t="shared" si="37"/>
        <v>1.0266505424697314E-2</v>
      </c>
      <c r="E160" s="1">
        <f t="shared" si="38"/>
        <v>7.6521081218990341</v>
      </c>
      <c r="F160" s="1">
        <f t="shared" si="39"/>
        <v>-3.0053205060305288E-3</v>
      </c>
      <c r="G160" s="1">
        <f t="shared" si="40"/>
        <v>7.658744034864398</v>
      </c>
      <c r="H160" s="1">
        <f t="shared" si="41"/>
        <v>3.6305924593333927E-3</v>
      </c>
      <c r="I160" s="1">
        <f t="shared" si="42"/>
        <v>7.6942014591283785</v>
      </c>
      <c r="J160" s="1">
        <f t="shared" si="43"/>
        <v>3.9088016723313856E-2</v>
      </c>
      <c r="K160" s="1">
        <f t="shared" si="44"/>
        <v>7.6414404603902977</v>
      </c>
      <c r="L160" s="1">
        <f t="shared" si="45"/>
        <v>-1.3672982014766966E-2</v>
      </c>
      <c r="M160" s="1">
        <f t="shared" si="46"/>
        <v>7.6678209597593376</v>
      </c>
      <c r="N160" s="1">
        <f t="shared" si="47"/>
        <v>1.2707517354273001E-2</v>
      </c>
      <c r="P160" s="1">
        <f t="shared" si="48"/>
        <v>7.6538519069129887</v>
      </c>
      <c r="Q160" s="1">
        <f t="shared" si="49"/>
        <v>-1.2615354920759714E-3</v>
      </c>
      <c r="R160" s="1">
        <f t="shared" si="50"/>
        <v>7.6563749778971406</v>
      </c>
      <c r="S160" s="1">
        <f t="shared" si="51"/>
        <v>1.2615354920759714E-3</v>
      </c>
      <c r="T160" s="18">
        <f t="shared" si="52"/>
        <v>7.6551134424050646</v>
      </c>
      <c r="U160" s="1">
        <f t="shared" si="53"/>
        <v>0</v>
      </c>
      <c r="W160" t="s">
        <v>2242</v>
      </c>
      <c r="X160">
        <v>-363.49083356</v>
      </c>
      <c r="Y160">
        <v>-361.90248081999999</v>
      </c>
      <c r="Z160">
        <v>-363.48421581999997</v>
      </c>
      <c r="AA160">
        <v>-361.89606867999998</v>
      </c>
      <c r="AB160">
        <v>-115.58603878</v>
      </c>
      <c r="AC160">
        <v>-115.10062579</v>
      </c>
      <c r="AD160">
        <v>-115.58339413</v>
      </c>
      <c r="AE160">
        <v>-115.09803217</v>
      </c>
      <c r="AF160">
        <v>-247.89257921999999</v>
      </c>
      <c r="AG160">
        <v>-246.79585026000001</v>
      </c>
      <c r="AH160">
        <v>-247.8885602</v>
      </c>
      <c r="AI160">
        <v>-246.79198073000001</v>
      </c>
      <c r="AJ160">
        <v>-247.89258845000001</v>
      </c>
      <c r="AK160">
        <v>-246.79585374000001</v>
      </c>
      <c r="AL160">
        <v>-247.88860273</v>
      </c>
      <c r="AM160">
        <v>-246.79201362000001</v>
      </c>
      <c r="AN160">
        <v>-115.5860507</v>
      </c>
      <c r="AO160">
        <v>-115.10063303</v>
      </c>
      <c r="AP160">
        <v>-115.58343567999999</v>
      </c>
      <c r="AQ160">
        <v>-115.09806567</v>
      </c>
    </row>
    <row r="161" spans="1:43" x14ac:dyDescent="0.2">
      <c r="A161" s="19">
        <f>'[4]De Raw'!$A159</f>
        <v>7.4482231926141438</v>
      </c>
      <c r="B161" t="s">
        <v>2241</v>
      </c>
      <c r="C161" s="1">
        <f t="shared" si="36"/>
        <v>7.675194196419227</v>
      </c>
      <c r="D161" s="1">
        <f t="shared" si="37"/>
        <v>9.5975810961386188E-3</v>
      </c>
      <c r="E161" s="1">
        <f t="shared" si="38"/>
        <v>7.6632275902494831</v>
      </c>
      <c r="F161" s="1">
        <f t="shared" si="39"/>
        <v>-2.3690250736052576E-3</v>
      </c>
      <c r="G161" s="1">
        <f t="shared" si="40"/>
        <v>7.6692108933343555</v>
      </c>
      <c r="H161" s="1">
        <f t="shared" si="41"/>
        <v>3.6142780112671247E-3</v>
      </c>
      <c r="I161" s="1">
        <f t="shared" si="42"/>
        <v>7.701731573145036</v>
      </c>
      <c r="J161" s="1">
        <f t="shared" si="43"/>
        <v>3.6134957821947644E-2</v>
      </c>
      <c r="K161" s="1">
        <f t="shared" si="44"/>
        <v>7.6547624870851791</v>
      </c>
      <c r="L161" s="1">
        <f t="shared" si="45"/>
        <v>-1.0834128237909191E-2</v>
      </c>
      <c r="M161" s="1">
        <f t="shared" si="46"/>
        <v>7.6782470301151076</v>
      </c>
      <c r="N161" s="1">
        <f t="shared" si="47"/>
        <v>1.2650414792019227E-2</v>
      </c>
      <c r="P161" s="1">
        <f t="shared" si="48"/>
        <v>7.6645797646654819</v>
      </c>
      <c r="Q161" s="1">
        <f t="shared" si="49"/>
        <v>-1.0168506576064829E-3</v>
      </c>
      <c r="R161" s="1">
        <f t="shared" si="50"/>
        <v>7.6666134659806939</v>
      </c>
      <c r="S161" s="1">
        <f t="shared" si="51"/>
        <v>1.0168506576055947E-3</v>
      </c>
      <c r="T161" s="18">
        <f t="shared" si="52"/>
        <v>7.6655966153230883</v>
      </c>
      <c r="U161" s="1">
        <f t="shared" si="53"/>
        <v>0</v>
      </c>
      <c r="W161" t="s">
        <v>2241</v>
      </c>
      <c r="X161">
        <v>-363.49084920000001</v>
      </c>
      <c r="Y161">
        <v>-361.90340705</v>
      </c>
      <c r="Z161">
        <v>-363.48422782</v>
      </c>
      <c r="AA161">
        <v>-361.89699316000002</v>
      </c>
      <c r="AB161">
        <v>-115.58603878</v>
      </c>
      <c r="AC161">
        <v>-115.10062579</v>
      </c>
      <c r="AD161">
        <v>-115.58339413</v>
      </c>
      <c r="AE161">
        <v>-115.09803217</v>
      </c>
      <c r="AF161">
        <v>-247.89257921999999</v>
      </c>
      <c r="AG161">
        <v>-246.79585026000001</v>
      </c>
      <c r="AH161">
        <v>-247.8885602</v>
      </c>
      <c r="AI161">
        <v>-246.79198073000001</v>
      </c>
      <c r="AJ161">
        <v>-247.89258734000001</v>
      </c>
      <c r="AK161">
        <v>-246.79585341999999</v>
      </c>
      <c r="AL161">
        <v>-247.88859812000001</v>
      </c>
      <c r="AM161">
        <v>-246.79201032</v>
      </c>
      <c r="AN161">
        <v>-115.58604973</v>
      </c>
      <c r="AO161">
        <v>-115.10063243</v>
      </c>
      <c r="AP161">
        <v>-115.58343106</v>
      </c>
      <c r="AQ161">
        <v>-115.09806273</v>
      </c>
    </row>
    <row r="162" spans="1:43" x14ac:dyDescent="0.2">
      <c r="A162" s="19">
        <f>'[4]De Raw'!$A160</f>
        <v>7.2534277716275692</v>
      </c>
      <c r="B162" t="s">
        <v>2240</v>
      </c>
      <c r="C162" s="1">
        <f t="shared" si="36"/>
        <v>7.4317644360917283</v>
      </c>
      <c r="D162" s="1">
        <f t="shared" si="37"/>
        <v>8.9048162596405689E-3</v>
      </c>
      <c r="E162" s="1">
        <f t="shared" si="38"/>
        <v>7.4209524473905084</v>
      </c>
      <c r="F162" s="1">
        <f t="shared" si="39"/>
        <v>-1.9071724415793412E-3</v>
      </c>
      <c r="G162" s="1">
        <f t="shared" si="40"/>
        <v>7.4263584417411188</v>
      </c>
      <c r="H162" s="1">
        <f t="shared" si="41"/>
        <v>3.4988219090310579E-3</v>
      </c>
      <c r="I162" s="1">
        <f t="shared" si="42"/>
        <v>7.4559988529447976</v>
      </c>
      <c r="J162" s="1">
        <f t="shared" si="43"/>
        <v>3.3139233112709832E-2</v>
      </c>
      <c r="K162" s="1">
        <f t="shared" si="44"/>
        <v>7.4142129953646831</v>
      </c>
      <c r="L162" s="1">
        <f t="shared" si="45"/>
        <v>-8.6466244674046067E-3</v>
      </c>
      <c r="M162" s="1">
        <f t="shared" si="46"/>
        <v>7.4351059241547404</v>
      </c>
      <c r="N162" s="1">
        <f t="shared" si="47"/>
        <v>1.2246304322652612E-2</v>
      </c>
      <c r="P162" s="1">
        <f t="shared" si="48"/>
        <v>7.4220711432528574</v>
      </c>
      <c r="Q162" s="1">
        <f t="shared" si="49"/>
        <v>-7.8847657923031278E-4</v>
      </c>
      <c r="R162" s="1">
        <f t="shared" si="50"/>
        <v>7.4236480964113172</v>
      </c>
      <c r="S162" s="1">
        <f t="shared" si="51"/>
        <v>7.884765792294246E-4</v>
      </c>
      <c r="T162" s="18">
        <f t="shared" si="52"/>
        <v>7.4228596198320878</v>
      </c>
      <c r="U162" s="1">
        <f t="shared" si="53"/>
        <v>0</v>
      </c>
      <c r="W162" t="s">
        <v>2240</v>
      </c>
      <c r="X162">
        <v>-363.49046127000003</v>
      </c>
      <c r="Y162">
        <v>-361.90379689999997</v>
      </c>
      <c r="Z162">
        <v>-363.48383622</v>
      </c>
      <c r="AA162">
        <v>-361.89737996000002</v>
      </c>
      <c r="AB162">
        <v>-115.58603878</v>
      </c>
      <c r="AC162">
        <v>-115.10062579</v>
      </c>
      <c r="AD162">
        <v>-115.58339413</v>
      </c>
      <c r="AE162">
        <v>-115.09803217</v>
      </c>
      <c r="AF162">
        <v>-247.89257921999999</v>
      </c>
      <c r="AG162">
        <v>-246.79585026000001</v>
      </c>
      <c r="AH162">
        <v>-247.8885602</v>
      </c>
      <c r="AI162">
        <v>-246.79198073000001</v>
      </c>
      <c r="AJ162">
        <v>-247.89258638000001</v>
      </c>
      <c r="AK162">
        <v>-246.79585312</v>
      </c>
      <c r="AL162">
        <v>-247.88859393999999</v>
      </c>
      <c r="AM162">
        <v>-246.79200718999999</v>
      </c>
      <c r="AN162">
        <v>-115.58604885</v>
      </c>
      <c r="AO162">
        <v>-115.10063164</v>
      </c>
      <c r="AP162">
        <v>-115.58342698</v>
      </c>
      <c r="AQ162">
        <v>-115.09806020000001</v>
      </c>
    </row>
    <row r="163" spans="1:43" x14ac:dyDescent="0.2">
      <c r="A163" s="19">
        <f>'[4]De Raw'!$A161</f>
        <v>6.8966624672251982</v>
      </c>
      <c r="B163" t="s">
        <v>2239</v>
      </c>
      <c r="C163" s="1">
        <f t="shared" si="36"/>
        <v>7.0391380170057181</v>
      </c>
      <c r="D163" s="1">
        <f t="shared" si="37"/>
        <v>8.2183302043912221E-3</v>
      </c>
      <c r="E163" s="1">
        <f t="shared" si="38"/>
        <v>7.0293174933162765</v>
      </c>
      <c r="F163" s="1">
        <f t="shared" si="39"/>
        <v>-1.6021934850503072E-3</v>
      </c>
      <c r="G163" s="1">
        <f t="shared" si="40"/>
        <v>7.0342277551609973</v>
      </c>
      <c r="H163" s="1">
        <f t="shared" si="41"/>
        <v>3.3080683596704574E-3</v>
      </c>
      <c r="I163" s="1">
        <f t="shared" si="42"/>
        <v>7.0610882993216517</v>
      </c>
      <c r="J163" s="1">
        <f t="shared" si="43"/>
        <v>3.0168612520324878E-2</v>
      </c>
      <c r="K163" s="1">
        <f t="shared" si="44"/>
        <v>7.0239083614513476</v>
      </c>
      <c r="L163" s="1">
        <f t="shared" si="45"/>
        <v>-7.0113253499792805E-3</v>
      </c>
      <c r="M163" s="1">
        <f t="shared" si="46"/>
        <v>7.0424983303864996</v>
      </c>
      <c r="N163" s="1">
        <f t="shared" si="47"/>
        <v>1.1578643585172799E-2</v>
      </c>
      <c r="P163" s="1">
        <f t="shared" si="48"/>
        <v>7.0303583333156077</v>
      </c>
      <c r="Q163" s="1">
        <f t="shared" si="49"/>
        <v>-5.6135348571917376E-4</v>
      </c>
      <c r="R163" s="1">
        <f t="shared" si="50"/>
        <v>7.031481040287046</v>
      </c>
      <c r="S163" s="1">
        <f t="shared" si="51"/>
        <v>5.6135348571917376E-4</v>
      </c>
      <c r="T163" s="18">
        <f t="shared" si="52"/>
        <v>7.0309196868013268</v>
      </c>
      <c r="U163" s="1">
        <f t="shared" si="53"/>
        <v>0</v>
      </c>
      <c r="W163" t="s">
        <v>2239</v>
      </c>
      <c r="X163">
        <v>-363.48983557999998</v>
      </c>
      <c r="Y163">
        <v>-361.90383125</v>
      </c>
      <c r="Z163">
        <v>-363.48320689000002</v>
      </c>
      <c r="AA163">
        <v>-361.89741083000001</v>
      </c>
      <c r="AB163">
        <v>-115.58603878</v>
      </c>
      <c r="AC163">
        <v>-115.10062579</v>
      </c>
      <c r="AD163">
        <v>-115.58339413</v>
      </c>
      <c r="AE163">
        <v>-115.09803217</v>
      </c>
      <c r="AF163">
        <v>-247.89257921999999</v>
      </c>
      <c r="AG163">
        <v>-246.79585026000001</v>
      </c>
      <c r="AH163">
        <v>-247.8885602</v>
      </c>
      <c r="AI163">
        <v>-246.79198073000001</v>
      </c>
      <c r="AJ163">
        <v>-247.89258555000001</v>
      </c>
      <c r="AK163">
        <v>-246.79585284000001</v>
      </c>
      <c r="AL163">
        <v>-247.88859004</v>
      </c>
      <c r="AM163">
        <v>-246.79200451</v>
      </c>
      <c r="AN163">
        <v>-115.5860481</v>
      </c>
      <c r="AO163">
        <v>-115.10063092999999</v>
      </c>
      <c r="AP163">
        <v>-115.58342354</v>
      </c>
      <c r="AQ163">
        <v>-115.09805788</v>
      </c>
    </row>
    <row r="164" spans="1:43" x14ac:dyDescent="0.2">
      <c r="A164" s="19">
        <f>'[4]De Raw'!$A162</f>
        <v>5.4729106237007619</v>
      </c>
      <c r="B164" t="s">
        <v>2238</v>
      </c>
      <c r="C164" s="1">
        <f t="shared" si="36"/>
        <v>5.5564836707965748</v>
      </c>
      <c r="D164" s="1">
        <f t="shared" si="37"/>
        <v>6.2134772291910778E-3</v>
      </c>
      <c r="E164" s="1">
        <f t="shared" si="38"/>
        <v>5.549041408108268</v>
      </c>
      <c r="F164" s="1">
        <f t="shared" si="39"/>
        <v>-1.2287854591157554E-3</v>
      </c>
      <c r="G164" s="1">
        <f t="shared" si="40"/>
        <v>5.5527625394524218</v>
      </c>
      <c r="H164" s="1">
        <f t="shared" si="41"/>
        <v>2.4923458850381053E-3</v>
      </c>
      <c r="I164" s="1">
        <f t="shared" si="42"/>
        <v>5.5721149324285051</v>
      </c>
      <c r="J164" s="1">
        <f t="shared" si="43"/>
        <v>2.1844738861121371E-2</v>
      </c>
      <c r="K164" s="1">
        <f t="shared" si="44"/>
        <v>5.5458724851519694</v>
      </c>
      <c r="L164" s="1">
        <f t="shared" si="45"/>
        <v>-4.3977084154143142E-3</v>
      </c>
      <c r="M164" s="1">
        <f t="shared" si="46"/>
        <v>5.5589937087902372</v>
      </c>
      <c r="N164" s="1">
        <f t="shared" si="47"/>
        <v>8.7235152228535284E-3</v>
      </c>
      <c r="P164" s="1">
        <f t="shared" si="48"/>
        <v>5.55023147181205</v>
      </c>
      <c r="Q164" s="1">
        <f t="shared" si="49"/>
        <v>-3.8721755333703811E-5</v>
      </c>
      <c r="R164" s="1">
        <f t="shared" si="50"/>
        <v>5.5503089153227165</v>
      </c>
      <c r="S164" s="1">
        <f t="shared" si="51"/>
        <v>3.8721755332815633E-5</v>
      </c>
      <c r="T164" s="18">
        <f t="shared" si="52"/>
        <v>5.5502701935673837</v>
      </c>
      <c r="U164" s="1">
        <f t="shared" si="53"/>
        <v>0</v>
      </c>
      <c r="W164" t="s">
        <v>2238</v>
      </c>
      <c r="X164">
        <v>-363.48747281999999</v>
      </c>
      <c r="Y164">
        <v>-361.90290442000003</v>
      </c>
      <c r="Z164">
        <v>-363.48083406000001</v>
      </c>
      <c r="AA164">
        <v>-361.89647363</v>
      </c>
      <c r="AB164">
        <v>-115.58603878</v>
      </c>
      <c r="AC164">
        <v>-115.10062579</v>
      </c>
      <c r="AD164">
        <v>-115.58339413</v>
      </c>
      <c r="AE164">
        <v>-115.09803217</v>
      </c>
      <c r="AF164">
        <v>-247.89257921999999</v>
      </c>
      <c r="AG164">
        <v>-246.79585026000001</v>
      </c>
      <c r="AH164">
        <v>-247.8885602</v>
      </c>
      <c r="AI164">
        <v>-246.79198073000001</v>
      </c>
      <c r="AJ164">
        <v>-247.89258361</v>
      </c>
      <c r="AK164">
        <v>-246.79585207</v>
      </c>
      <c r="AL164">
        <v>-247.88858062</v>
      </c>
      <c r="AM164">
        <v>-246.7919986</v>
      </c>
      <c r="AN164">
        <v>-115.58604625</v>
      </c>
      <c r="AO164">
        <v>-115.10062967</v>
      </c>
      <c r="AP164">
        <v>-115.58341553</v>
      </c>
      <c r="AQ164">
        <v>-115.09805143</v>
      </c>
    </row>
    <row r="165" spans="1:43" x14ac:dyDescent="0.2">
      <c r="A165" s="19">
        <f>'[4]De Raw'!$A163</f>
        <v>3.3729267010072088</v>
      </c>
      <c r="B165" t="s">
        <v>2237</v>
      </c>
      <c r="C165" s="1">
        <f t="shared" si="36"/>
        <v>3.4273815878858653</v>
      </c>
      <c r="D165" s="1">
        <f t="shared" si="37"/>
        <v>4.0969268743915599E-3</v>
      </c>
      <c r="E165" s="1">
        <f t="shared" si="38"/>
        <v>3.4225685900194627</v>
      </c>
      <c r="F165" s="1">
        <f t="shared" si="39"/>
        <v>-7.1607099201109747E-4</v>
      </c>
      <c r="G165" s="1">
        <f t="shared" si="40"/>
        <v>3.4249750889526638</v>
      </c>
      <c r="H165" s="1">
        <f t="shared" si="41"/>
        <v>1.6904279411900092E-3</v>
      </c>
      <c r="I165" s="1">
        <f t="shared" si="42"/>
        <v>3.4372334870038581</v>
      </c>
      <c r="J165" s="1">
        <f t="shared" si="43"/>
        <v>1.3948825992384339E-2</v>
      </c>
      <c r="K165" s="1">
        <f t="shared" si="44"/>
        <v>3.4211692438301484</v>
      </c>
      <c r="L165" s="1">
        <f t="shared" si="45"/>
        <v>-2.1154171813253519E-3</v>
      </c>
      <c r="M165" s="1">
        <f t="shared" si="46"/>
        <v>3.4292013654170033</v>
      </c>
      <c r="N165" s="1">
        <f t="shared" si="47"/>
        <v>5.9167044055294937E-3</v>
      </c>
      <c r="P165" s="1">
        <f t="shared" si="48"/>
        <v>3.4234410208918784</v>
      </c>
      <c r="Q165" s="1">
        <f t="shared" si="49"/>
        <v>1.5635988040463289E-4</v>
      </c>
      <c r="R165" s="1">
        <f t="shared" si="50"/>
        <v>3.4231283011310696</v>
      </c>
      <c r="S165" s="1">
        <f t="shared" si="51"/>
        <v>-1.563598804041888E-4</v>
      </c>
      <c r="T165" s="18">
        <f t="shared" si="52"/>
        <v>3.4232846610114738</v>
      </c>
      <c r="U165" s="1">
        <f t="shared" si="53"/>
        <v>0</v>
      </c>
      <c r="W165" t="s">
        <v>2237</v>
      </c>
      <c r="X165">
        <v>-363.48407988000002</v>
      </c>
      <c r="Y165">
        <v>-361.90077435000001</v>
      </c>
      <c r="Z165">
        <v>-363.47743191000001</v>
      </c>
      <c r="AA165">
        <v>-361.89433263000001</v>
      </c>
      <c r="AB165">
        <v>-115.58603878</v>
      </c>
      <c r="AC165">
        <v>-115.10062579</v>
      </c>
      <c r="AD165">
        <v>-115.58339413</v>
      </c>
      <c r="AE165">
        <v>-115.09803217</v>
      </c>
      <c r="AF165">
        <v>-247.89257921999999</v>
      </c>
      <c r="AG165">
        <v>-246.79585026000001</v>
      </c>
      <c r="AH165">
        <v>-247.8885602</v>
      </c>
      <c r="AI165">
        <v>-246.79198073000001</v>
      </c>
      <c r="AJ165">
        <v>-247.89258182</v>
      </c>
      <c r="AK165">
        <v>-246.79585127000001</v>
      </c>
      <c r="AL165">
        <v>-247.88857207000001</v>
      </c>
      <c r="AM165">
        <v>-246.79199156999999</v>
      </c>
      <c r="AN165">
        <v>-115.58604385</v>
      </c>
      <c r="AO165">
        <v>-115.10062841</v>
      </c>
      <c r="AP165">
        <v>-115.58340785999999</v>
      </c>
      <c r="AQ165">
        <v>-115.09804599</v>
      </c>
    </row>
    <row r="166" spans="1:43" x14ac:dyDescent="0.2">
      <c r="A166" s="19">
        <f>'[4]De Raw'!$A164</f>
        <v>1.3282095167261643</v>
      </c>
      <c r="B166" t="s">
        <v>2236</v>
      </c>
      <c r="C166" s="1">
        <f t="shared" si="36"/>
        <v>1.3661383822750817</v>
      </c>
      <c r="D166" s="1">
        <f t="shared" si="37"/>
        <v>1.8511189685650464E-3</v>
      </c>
      <c r="E166" s="1">
        <f t="shared" si="38"/>
        <v>1.3638291473023636</v>
      </c>
      <c r="F166" s="1">
        <f t="shared" si="39"/>
        <v>-4.5811600415301967E-4</v>
      </c>
      <c r="G166" s="1">
        <f t="shared" si="40"/>
        <v>1.3649837647887226</v>
      </c>
      <c r="H166" s="1">
        <f t="shared" si="41"/>
        <v>6.9650148220601338E-4</v>
      </c>
      <c r="I166" s="1">
        <f t="shared" si="42"/>
        <v>1.3696461603448298</v>
      </c>
      <c r="J166" s="1">
        <f t="shared" si="43"/>
        <v>5.3588970383131596E-3</v>
      </c>
      <c r="K166" s="1">
        <f t="shared" si="44"/>
        <v>1.3638040469024519</v>
      </c>
      <c r="L166" s="1">
        <f t="shared" si="45"/>
        <v>-4.8321640406467914E-4</v>
      </c>
      <c r="M166" s="1">
        <f t="shared" si="46"/>
        <v>1.366725103623641</v>
      </c>
      <c r="N166" s="1">
        <f t="shared" si="47"/>
        <v>2.4378403171243512E-3</v>
      </c>
      <c r="P166" s="1">
        <f t="shared" si="48"/>
        <v>1.3647353396415416</v>
      </c>
      <c r="Q166" s="1">
        <f t="shared" si="49"/>
        <v>4.4807633502497168E-4</v>
      </c>
      <c r="R166" s="1">
        <f t="shared" si="50"/>
        <v>1.3638391869714916</v>
      </c>
      <c r="S166" s="1">
        <f t="shared" si="51"/>
        <v>-4.4807633502497168E-4</v>
      </c>
      <c r="T166" s="18">
        <f t="shared" si="52"/>
        <v>1.3642872633065166</v>
      </c>
      <c r="U166" s="1">
        <f t="shared" si="53"/>
        <v>0</v>
      </c>
      <c r="W166" t="s">
        <v>2236</v>
      </c>
      <c r="X166">
        <v>-363.48079508000001</v>
      </c>
      <c r="Y166">
        <v>-361.89833435000003</v>
      </c>
      <c r="Z166">
        <v>-363.47413699999998</v>
      </c>
      <c r="AA166">
        <v>-361.89188181999998</v>
      </c>
      <c r="AB166">
        <v>-115.58603878</v>
      </c>
      <c r="AC166">
        <v>-115.10062579</v>
      </c>
      <c r="AD166">
        <v>-115.58339413</v>
      </c>
      <c r="AE166">
        <v>-115.09803217</v>
      </c>
      <c r="AF166">
        <v>-247.89257921999999</v>
      </c>
      <c r="AG166">
        <v>-246.79585026000001</v>
      </c>
      <c r="AH166">
        <v>-247.8885602</v>
      </c>
      <c r="AI166">
        <v>-246.79198073000001</v>
      </c>
      <c r="AJ166">
        <v>-247.89258007999999</v>
      </c>
      <c r="AK166">
        <v>-246.79585066999999</v>
      </c>
      <c r="AL166">
        <v>-247.88856383000001</v>
      </c>
      <c r="AM166">
        <v>-246.79198453999999</v>
      </c>
      <c r="AN166">
        <v>-115.5860416</v>
      </c>
      <c r="AO166">
        <v>-115.10062704000001</v>
      </c>
      <c r="AP166">
        <v>-115.58339981</v>
      </c>
      <c r="AQ166">
        <v>-115.09803937</v>
      </c>
    </row>
    <row r="167" spans="1:43" x14ac:dyDescent="0.2">
      <c r="A167" s="19">
        <f>'[4]De Raw'!$A165</f>
        <v>17.925145236797782</v>
      </c>
      <c r="B167" t="s">
        <v>2235</v>
      </c>
      <c r="C167" s="1">
        <f t="shared" si="36"/>
        <v>17.657414519377959</v>
      </c>
      <c r="D167" s="1">
        <f t="shared" si="37"/>
        <v>1.0699753270081658E-2</v>
      </c>
      <c r="E167" s="1">
        <f t="shared" si="38"/>
        <v>17.632383165398412</v>
      </c>
      <c r="F167" s="1">
        <f t="shared" si="39"/>
        <v>-1.4331600709464709E-2</v>
      </c>
      <c r="G167" s="1">
        <f t="shared" si="40"/>
        <v>17.644898842388187</v>
      </c>
      <c r="H167" s="1">
        <f t="shared" si="41"/>
        <v>-1.8159237196897493E-3</v>
      </c>
      <c r="I167" s="1">
        <f t="shared" si="42"/>
        <v>17.696182056258568</v>
      </c>
      <c r="J167" s="1">
        <f t="shared" si="43"/>
        <v>4.9467290150690957E-2</v>
      </c>
      <c r="K167" s="1">
        <f t="shared" si="44"/>
        <v>17.584535566019369</v>
      </c>
      <c r="L167" s="1">
        <f t="shared" si="45"/>
        <v>-6.2179200088507969E-2</v>
      </c>
      <c r="M167" s="1">
        <f t="shared" si="46"/>
        <v>17.640358811138967</v>
      </c>
      <c r="N167" s="1">
        <f t="shared" si="47"/>
        <v>-6.3559549689102823E-3</v>
      </c>
      <c r="P167" s="1">
        <f t="shared" si="48"/>
        <v>17.641908262722236</v>
      </c>
      <c r="Q167" s="1">
        <f t="shared" si="49"/>
        <v>-4.8065033856410366E-3</v>
      </c>
      <c r="R167" s="1">
        <f t="shared" si="50"/>
        <v>17.651521269493511</v>
      </c>
      <c r="S167" s="1">
        <f t="shared" si="51"/>
        <v>4.8065033856339312E-3</v>
      </c>
      <c r="T167" s="18">
        <f t="shared" si="52"/>
        <v>17.646714766107877</v>
      </c>
      <c r="U167" s="1">
        <f t="shared" si="53"/>
        <v>0</v>
      </c>
      <c r="W167" t="s">
        <v>2235</v>
      </c>
      <c r="X167">
        <v>-457.68996261000001</v>
      </c>
      <c r="Y167">
        <v>-455.86201908999999</v>
      </c>
      <c r="Z167">
        <v>-457.68000570999999</v>
      </c>
      <c r="AA167">
        <v>-455.85310050999999</v>
      </c>
      <c r="AB167">
        <v>-228.83091171999999</v>
      </c>
      <c r="AC167">
        <v>-227.92061914000001</v>
      </c>
      <c r="AD167">
        <v>-228.82590234</v>
      </c>
      <c r="AE167">
        <v>-227.91613727999999</v>
      </c>
      <c r="AF167">
        <v>-228.83091200999999</v>
      </c>
      <c r="AG167">
        <v>-227.92061003000001</v>
      </c>
      <c r="AH167">
        <v>-228.82590271000001</v>
      </c>
      <c r="AI167">
        <v>-227.91612827</v>
      </c>
      <c r="AJ167">
        <v>-228.83093195000001</v>
      </c>
      <c r="AK167">
        <v>-227.92062143000001</v>
      </c>
      <c r="AL167">
        <v>-228.82599167000001</v>
      </c>
      <c r="AM167">
        <v>-227.91620904999999</v>
      </c>
      <c r="AN167">
        <v>-228.83093167000001</v>
      </c>
      <c r="AO167">
        <v>-227.92063053999999</v>
      </c>
      <c r="AP167">
        <v>-228.8259913</v>
      </c>
      <c r="AQ167">
        <v>-227.91621806000001</v>
      </c>
    </row>
    <row r="168" spans="1:43" x14ac:dyDescent="0.2">
      <c r="A168" s="19">
        <f>'[4]De Raw'!$A166</f>
        <v>19.170090416101647</v>
      </c>
      <c r="B168" t="s">
        <v>2234</v>
      </c>
      <c r="C168" s="1">
        <f t="shared" si="36"/>
        <v>18.853096221041124</v>
      </c>
      <c r="D168" s="1">
        <f t="shared" si="37"/>
        <v>1.2091440873753356E-2</v>
      </c>
      <c r="E168" s="1">
        <f t="shared" si="38"/>
        <v>18.830537254491038</v>
      </c>
      <c r="F168" s="1">
        <f t="shared" si="39"/>
        <v>-1.0467525676332912E-2</v>
      </c>
      <c r="G168" s="1">
        <f t="shared" si="40"/>
        <v>18.841816737766081</v>
      </c>
      <c r="H168" s="1">
        <f t="shared" si="41"/>
        <v>8.1195759871022233E-4</v>
      </c>
      <c r="I168" s="1">
        <f t="shared" si="42"/>
        <v>18.894097691766053</v>
      </c>
      <c r="J168" s="1">
        <f t="shared" si="43"/>
        <v>5.3092911598682235E-2</v>
      </c>
      <c r="K168" s="1">
        <f t="shared" si="44"/>
        <v>18.793595770241545</v>
      </c>
      <c r="L168" s="1">
        <f t="shared" si="45"/>
        <v>-4.7409009925825529E-2</v>
      </c>
      <c r="M168" s="1">
        <f t="shared" si="46"/>
        <v>18.843846731003801</v>
      </c>
      <c r="N168" s="1">
        <f t="shared" si="47"/>
        <v>2.8419508364301294E-3</v>
      </c>
      <c r="P168" s="1">
        <f t="shared" si="48"/>
        <v>18.836696434532094</v>
      </c>
      <c r="Q168" s="1">
        <f t="shared" si="49"/>
        <v>-4.3083456352768223E-3</v>
      </c>
      <c r="R168" s="1">
        <f t="shared" si="50"/>
        <v>18.845313125802647</v>
      </c>
      <c r="S168" s="1">
        <f t="shared" si="51"/>
        <v>4.3083456352768223E-3</v>
      </c>
      <c r="T168" s="18">
        <f t="shared" si="52"/>
        <v>18.841004780167371</v>
      </c>
      <c r="U168" s="1">
        <f t="shared" si="53"/>
        <v>0</v>
      </c>
      <c r="W168" t="s">
        <v>2234</v>
      </c>
      <c r="X168">
        <v>-457.69186804999998</v>
      </c>
      <c r="Y168">
        <v>-455.86495743</v>
      </c>
      <c r="Z168">
        <v>-457.68191471</v>
      </c>
      <c r="AA168">
        <v>-455.85606726999998</v>
      </c>
      <c r="AB168">
        <v>-228.83091171999999</v>
      </c>
      <c r="AC168">
        <v>-227.92061914000001</v>
      </c>
      <c r="AD168">
        <v>-228.82590234</v>
      </c>
      <c r="AE168">
        <v>-227.91613727999999</v>
      </c>
      <c r="AF168">
        <v>-228.83091200999999</v>
      </c>
      <c r="AG168">
        <v>-227.92061003000001</v>
      </c>
      <c r="AH168">
        <v>-228.82590271000001</v>
      </c>
      <c r="AI168">
        <v>-227.91612827</v>
      </c>
      <c r="AJ168">
        <v>-228.83092998000001</v>
      </c>
      <c r="AK168">
        <v>-227.92062063</v>
      </c>
      <c r="AL168">
        <v>-228.82598279000001</v>
      </c>
      <c r="AM168">
        <v>-227.91620226000001</v>
      </c>
      <c r="AN168">
        <v>-228.83092970000001</v>
      </c>
      <c r="AO168">
        <v>-227.92062973</v>
      </c>
      <c r="AP168">
        <v>-228.82598242</v>
      </c>
      <c r="AQ168">
        <v>-227.91621126999999</v>
      </c>
    </row>
    <row r="169" spans="1:43" x14ac:dyDescent="0.2">
      <c r="A169" s="19">
        <f>'[4]De Raw'!$A167</f>
        <v>19.396718834393926</v>
      </c>
      <c r="B169" t="s">
        <v>2233</v>
      </c>
      <c r="C169" s="1">
        <f t="shared" si="36"/>
        <v>19.049977326686257</v>
      </c>
      <c r="D169" s="1">
        <f t="shared" si="37"/>
        <v>1.2748356731592025E-2</v>
      </c>
      <c r="E169" s="1">
        <f t="shared" si="38"/>
        <v>19.029646018880516</v>
      </c>
      <c r="F169" s="1">
        <f t="shared" si="39"/>
        <v>-7.5829510741485251E-3</v>
      </c>
      <c r="G169" s="1">
        <f t="shared" si="40"/>
        <v>19.039811672783387</v>
      </c>
      <c r="H169" s="1">
        <f t="shared" si="41"/>
        <v>2.5827028287217502E-3</v>
      </c>
      <c r="I169" s="1">
        <f t="shared" si="42"/>
        <v>19.09131137742466</v>
      </c>
      <c r="J169" s="1">
        <f t="shared" si="43"/>
        <v>5.408240746999482E-2</v>
      </c>
      <c r="K169" s="1">
        <f t="shared" si="44"/>
        <v>19.00122611362379</v>
      </c>
      <c r="L169" s="1">
        <f t="shared" si="45"/>
        <v>-3.6002856330874522E-2</v>
      </c>
      <c r="M169" s="1">
        <f t="shared" si="46"/>
        <v>19.046268745524223</v>
      </c>
      <c r="N169" s="1">
        <f t="shared" si="47"/>
        <v>9.0397755695583726E-3</v>
      </c>
      <c r="P169" s="1">
        <f t="shared" si="48"/>
        <v>19.03344451467542</v>
      </c>
      <c r="Q169" s="1">
        <f t="shared" si="49"/>
        <v>-3.7844552792449804E-3</v>
      </c>
      <c r="R169" s="1">
        <f t="shared" si="50"/>
        <v>19.041013425233913</v>
      </c>
      <c r="S169" s="1">
        <f t="shared" si="51"/>
        <v>3.7844552792485331E-3</v>
      </c>
      <c r="T169" s="18">
        <f t="shared" si="52"/>
        <v>19.037228969954665</v>
      </c>
      <c r="U169" s="1">
        <f t="shared" si="53"/>
        <v>0</v>
      </c>
      <c r="W169" t="s">
        <v>2233</v>
      </c>
      <c r="X169">
        <v>-457.69218180000001</v>
      </c>
      <c r="Y169">
        <v>-455.86620969000001</v>
      </c>
      <c r="Z169">
        <v>-457.68222899</v>
      </c>
      <c r="AA169">
        <v>-455.85733498000002</v>
      </c>
      <c r="AB169">
        <v>-228.83091171999999</v>
      </c>
      <c r="AC169">
        <v>-227.92061914000001</v>
      </c>
      <c r="AD169">
        <v>-228.82590234</v>
      </c>
      <c r="AE169">
        <v>-227.91613727999999</v>
      </c>
      <c r="AF169">
        <v>-228.83091200999999</v>
      </c>
      <c r="AG169">
        <v>-227.92061003000001</v>
      </c>
      <c r="AH169">
        <v>-228.82590271000001</v>
      </c>
      <c r="AI169">
        <v>-227.91612827</v>
      </c>
      <c r="AJ169">
        <v>-228.83092821</v>
      </c>
      <c r="AK169">
        <v>-227.92061996000001</v>
      </c>
      <c r="AL169">
        <v>-228.82597448999999</v>
      </c>
      <c r="AM169">
        <v>-227.91619667000001</v>
      </c>
      <c r="AN169">
        <v>-228.83092791999999</v>
      </c>
      <c r="AO169">
        <v>-227.92062906000001</v>
      </c>
      <c r="AP169">
        <v>-228.82597412000001</v>
      </c>
      <c r="AQ169">
        <v>-227.91620567999999</v>
      </c>
    </row>
    <row r="170" spans="1:43" x14ac:dyDescent="0.2">
      <c r="A170" s="19">
        <f>'[4]De Raw'!$A168</f>
        <v>18.964710770700346</v>
      </c>
      <c r="B170" t="s">
        <v>2232</v>
      </c>
      <c r="C170" s="1">
        <f t="shared" si="36"/>
        <v>18.605437046681462</v>
      </c>
      <c r="D170" s="1">
        <f t="shared" si="37"/>
        <v>1.278595547261574E-2</v>
      </c>
      <c r="E170" s="1">
        <f t="shared" si="38"/>
        <v>18.587151419827716</v>
      </c>
      <c r="F170" s="1">
        <f t="shared" si="39"/>
        <v>-5.4996713811306108E-3</v>
      </c>
      <c r="G170" s="1">
        <f t="shared" si="40"/>
        <v>18.596294233254589</v>
      </c>
      <c r="H170" s="1">
        <f t="shared" si="41"/>
        <v>3.6431420457425645E-3</v>
      </c>
      <c r="I170" s="1">
        <f t="shared" si="42"/>
        <v>18.645490978058788</v>
      </c>
      <c r="J170" s="1">
        <f t="shared" si="43"/>
        <v>5.2839886849941564E-2</v>
      </c>
      <c r="K170" s="1">
        <f t="shared" si="44"/>
        <v>18.565314089240047</v>
      </c>
      <c r="L170" s="1">
        <f t="shared" si="45"/>
        <v>-2.7337001968799512E-2</v>
      </c>
      <c r="M170" s="1">
        <f t="shared" si="46"/>
        <v>18.605402533649418</v>
      </c>
      <c r="N170" s="1">
        <f t="shared" si="47"/>
        <v>1.2751442440571026E-2</v>
      </c>
      <c r="P170" s="1">
        <f t="shared" si="48"/>
        <v>18.589416257382407</v>
      </c>
      <c r="Q170" s="1">
        <f t="shared" si="49"/>
        <v>-3.2348338264398535E-3</v>
      </c>
      <c r="R170" s="1">
        <f t="shared" si="50"/>
        <v>18.595885925035283</v>
      </c>
      <c r="S170" s="1">
        <f t="shared" si="51"/>
        <v>3.2348338264363008E-3</v>
      </c>
      <c r="T170" s="18">
        <f t="shared" si="52"/>
        <v>18.592651091208847</v>
      </c>
      <c r="U170" s="1">
        <f t="shared" si="53"/>
        <v>0</v>
      </c>
      <c r="W170" t="s">
        <v>2232</v>
      </c>
      <c r="X170">
        <v>-457.69147337999999</v>
      </c>
      <c r="Y170">
        <v>-455.86633802</v>
      </c>
      <c r="Z170">
        <v>-457.68151853000001</v>
      </c>
      <c r="AA170">
        <v>-455.85746869000002</v>
      </c>
      <c r="AB170">
        <v>-228.83091171999999</v>
      </c>
      <c r="AC170">
        <v>-227.92061914000001</v>
      </c>
      <c r="AD170">
        <v>-228.82590234</v>
      </c>
      <c r="AE170">
        <v>-227.91613727999999</v>
      </c>
      <c r="AF170">
        <v>-228.83091200999999</v>
      </c>
      <c r="AG170">
        <v>-227.92061003000001</v>
      </c>
      <c r="AH170">
        <v>-228.82590271000001</v>
      </c>
      <c r="AI170">
        <v>-227.91612827</v>
      </c>
      <c r="AJ170">
        <v>-228.83092658000001</v>
      </c>
      <c r="AK170">
        <v>-227.92061924000001</v>
      </c>
      <c r="AL170">
        <v>-228.82596659000001</v>
      </c>
      <c r="AM170">
        <v>-227.91619184999999</v>
      </c>
      <c r="AN170">
        <v>-228.83092629000001</v>
      </c>
      <c r="AO170">
        <v>-227.92062834999999</v>
      </c>
      <c r="AP170">
        <v>-228.82596623000001</v>
      </c>
      <c r="AQ170">
        <v>-227.91620087000001</v>
      </c>
    </row>
    <row r="171" spans="1:43" x14ac:dyDescent="0.2">
      <c r="A171" s="19">
        <f>'[4]De Raw'!$A169</f>
        <v>18.125126059983419</v>
      </c>
      <c r="B171" t="s">
        <v>2231</v>
      </c>
      <c r="C171" s="1">
        <f t="shared" si="36"/>
        <v>17.767322808314393</v>
      </c>
      <c r="D171" s="1">
        <f t="shared" si="37"/>
        <v>1.2388717033701369E-2</v>
      </c>
      <c r="E171" s="1">
        <f t="shared" si="38"/>
        <v>17.750850683927478</v>
      </c>
      <c r="F171" s="1">
        <f t="shared" si="39"/>
        <v>-4.0834073532138859E-3</v>
      </c>
      <c r="G171" s="1">
        <f t="shared" si="40"/>
        <v>17.759086746120936</v>
      </c>
      <c r="H171" s="1">
        <f t="shared" si="41"/>
        <v>4.1526548402437413E-3</v>
      </c>
      <c r="I171" s="1">
        <f t="shared" si="42"/>
        <v>17.804923177526522</v>
      </c>
      <c r="J171" s="1">
        <f t="shared" si="43"/>
        <v>4.9989086245830094E-2</v>
      </c>
      <c r="K171" s="1">
        <f t="shared" si="44"/>
        <v>17.734014604027198</v>
      </c>
      <c r="L171" s="1">
        <f t="shared" si="45"/>
        <v>-2.0919487253493685E-2</v>
      </c>
      <c r="M171" s="1">
        <f t="shared" si="46"/>
        <v>17.76946889077686</v>
      </c>
      <c r="N171" s="1">
        <f t="shared" si="47"/>
        <v>1.4534799496168205E-2</v>
      </c>
      <c r="P171" s="1">
        <f t="shared" si="48"/>
        <v>17.752283395902179</v>
      </c>
      <c r="Q171" s="1">
        <f t="shared" si="49"/>
        <v>-2.6506953785130349E-3</v>
      </c>
      <c r="R171" s="1">
        <f t="shared" si="50"/>
        <v>17.757584786659205</v>
      </c>
      <c r="S171" s="1">
        <f t="shared" si="51"/>
        <v>2.6506953785130349E-3</v>
      </c>
      <c r="T171" s="18">
        <f t="shared" si="52"/>
        <v>17.754934091280692</v>
      </c>
      <c r="U171" s="1">
        <f t="shared" si="53"/>
        <v>0</v>
      </c>
      <c r="W171" t="s">
        <v>2231</v>
      </c>
      <c r="X171">
        <v>-457.69013776000003</v>
      </c>
      <c r="Y171">
        <v>-455.86573313000002</v>
      </c>
      <c r="Z171">
        <v>-457.68017900000001</v>
      </c>
      <c r="AA171">
        <v>-455.85686298000002</v>
      </c>
      <c r="AB171">
        <v>-228.83091171999999</v>
      </c>
      <c r="AC171">
        <v>-227.92061914000001</v>
      </c>
      <c r="AD171">
        <v>-228.82590234</v>
      </c>
      <c r="AE171">
        <v>-227.91613727999999</v>
      </c>
      <c r="AF171">
        <v>-228.83091200999999</v>
      </c>
      <c r="AG171">
        <v>-227.92061003000001</v>
      </c>
      <c r="AH171">
        <v>-228.82590271000001</v>
      </c>
      <c r="AI171">
        <v>-227.91612827</v>
      </c>
      <c r="AJ171">
        <v>-228.83092514000001</v>
      </c>
      <c r="AK171">
        <v>-227.9206184</v>
      </c>
      <c r="AL171">
        <v>-228.82595921000001</v>
      </c>
      <c r="AM171">
        <v>-227.91618779000001</v>
      </c>
      <c r="AN171">
        <v>-228.83092483999999</v>
      </c>
      <c r="AO171">
        <v>-227.92062749999999</v>
      </c>
      <c r="AP171">
        <v>-228.82595884</v>
      </c>
      <c r="AQ171">
        <v>-227.91619679999999</v>
      </c>
    </row>
    <row r="172" spans="1:43" x14ac:dyDescent="0.2">
      <c r="A172" s="19">
        <f>'[4]De Raw'!$A170</f>
        <v>14.634745691912686</v>
      </c>
      <c r="B172" t="s">
        <v>2230</v>
      </c>
      <c r="C172" s="1">
        <f t="shared" si="36"/>
        <v>14.329832042389789</v>
      </c>
      <c r="D172" s="1">
        <f t="shared" si="37"/>
        <v>1.0101447072582204E-2</v>
      </c>
      <c r="E172" s="1">
        <f t="shared" si="38"/>
        <v>14.317846610920112</v>
      </c>
      <c r="F172" s="1">
        <f t="shared" si="39"/>
        <v>-1.8839843970948067E-3</v>
      </c>
      <c r="G172" s="1">
        <f t="shared" si="40"/>
        <v>14.323839326654952</v>
      </c>
      <c r="H172" s="1">
        <f t="shared" si="41"/>
        <v>4.1087313377445867E-3</v>
      </c>
      <c r="I172" s="1">
        <f t="shared" si="42"/>
        <v>14.358653553724075</v>
      </c>
      <c r="J172" s="1">
        <f t="shared" si="43"/>
        <v>3.8922958406867991E-2</v>
      </c>
      <c r="K172" s="1">
        <f t="shared" si="44"/>
        <v>14.309569760648136</v>
      </c>
      <c r="L172" s="1">
        <f t="shared" si="45"/>
        <v>-1.0160834669070695E-2</v>
      </c>
      <c r="M172" s="1">
        <f t="shared" si="46"/>
        <v>14.334111657186106</v>
      </c>
      <c r="N172" s="1">
        <f t="shared" si="47"/>
        <v>1.4381061868899536E-2</v>
      </c>
      <c r="P172" s="1">
        <f t="shared" si="48"/>
        <v>14.318304001458749</v>
      </c>
      <c r="Q172" s="1">
        <f t="shared" si="49"/>
        <v>-1.4265938584578919E-3</v>
      </c>
      <c r="R172" s="1">
        <f t="shared" si="50"/>
        <v>14.321157189175665</v>
      </c>
      <c r="S172" s="1">
        <f t="shared" si="51"/>
        <v>1.4265938584578919E-3</v>
      </c>
      <c r="T172" s="18">
        <f t="shared" si="52"/>
        <v>14.319730595317207</v>
      </c>
      <c r="U172" s="1">
        <f t="shared" si="53"/>
        <v>0</v>
      </c>
      <c r="W172" t="s">
        <v>2230</v>
      </c>
      <c r="X172">
        <v>-457.68465977</v>
      </c>
      <c r="Y172">
        <v>-455.86188607000003</v>
      </c>
      <c r="Z172">
        <v>-457.67468702000002</v>
      </c>
      <c r="AA172">
        <v>-455.85300203000003</v>
      </c>
      <c r="AB172">
        <v>-228.83091171999999</v>
      </c>
      <c r="AC172">
        <v>-227.92061914000001</v>
      </c>
      <c r="AD172">
        <v>-228.82590234</v>
      </c>
      <c r="AE172">
        <v>-227.91613727999999</v>
      </c>
      <c r="AF172">
        <v>-228.83091200999999</v>
      </c>
      <c r="AG172">
        <v>-227.92061003000001</v>
      </c>
      <c r="AH172">
        <v>-228.82590271000001</v>
      </c>
      <c r="AI172">
        <v>-227.91612827</v>
      </c>
      <c r="AJ172">
        <v>-228.83092156000001</v>
      </c>
      <c r="AK172">
        <v>-227.9206159</v>
      </c>
      <c r="AL172">
        <v>-228.82594182</v>
      </c>
      <c r="AM172">
        <v>-227.91617861</v>
      </c>
      <c r="AN172">
        <v>-228.83092127</v>
      </c>
      <c r="AO172">
        <v>-227.920625</v>
      </c>
      <c r="AP172">
        <v>-228.82594144999999</v>
      </c>
      <c r="AQ172">
        <v>-227.91618761999999</v>
      </c>
    </row>
    <row r="173" spans="1:43" x14ac:dyDescent="0.2">
      <c r="A173" s="19">
        <f>'[4]De Raw'!$A171</f>
        <v>9.2192583192122672</v>
      </c>
      <c r="B173" t="s">
        <v>2229</v>
      </c>
      <c r="C173" s="1">
        <f t="shared" si="36"/>
        <v>9.0283305818486124</v>
      </c>
      <c r="D173" s="1">
        <f t="shared" si="37"/>
        <v>6.3464984433192484E-3</v>
      </c>
      <c r="E173" s="1">
        <f t="shared" si="38"/>
        <v>9.0210640218170077</v>
      </c>
      <c r="F173" s="1">
        <f t="shared" si="39"/>
        <v>-9.2006158828539242E-4</v>
      </c>
      <c r="G173" s="1">
        <f t="shared" si="40"/>
        <v>9.0246973018328092</v>
      </c>
      <c r="H173" s="1">
        <f t="shared" si="41"/>
        <v>2.7132184275160398E-3</v>
      </c>
      <c r="I173" s="1">
        <f t="shared" si="42"/>
        <v>9.0457063198832852</v>
      </c>
      <c r="J173" s="1">
        <f t="shared" si="43"/>
        <v>2.3722236477992098E-2</v>
      </c>
      <c r="K173" s="1">
        <f t="shared" si="44"/>
        <v>9.0172550391623378</v>
      </c>
      <c r="L173" s="1">
        <f t="shared" si="45"/>
        <v>-4.7290442429552826E-3</v>
      </c>
      <c r="M173" s="1">
        <f t="shared" si="46"/>
        <v>9.0314806795228115</v>
      </c>
      <c r="N173" s="1">
        <f t="shared" si="47"/>
        <v>9.4965961175184077E-3</v>
      </c>
      <c r="P173" s="1">
        <f t="shared" si="48"/>
        <v>9.0213806264161072</v>
      </c>
      <c r="Q173" s="1">
        <f t="shared" si="49"/>
        <v>-6.0345698918595758E-4</v>
      </c>
      <c r="R173" s="1">
        <f t="shared" si="50"/>
        <v>9.0225875403944809</v>
      </c>
      <c r="S173" s="1">
        <f t="shared" si="51"/>
        <v>6.0345698918773394E-4</v>
      </c>
      <c r="T173" s="18">
        <f t="shared" si="52"/>
        <v>9.0219840834052931</v>
      </c>
      <c r="U173" s="1">
        <f t="shared" si="53"/>
        <v>0</v>
      </c>
      <c r="W173" t="s">
        <v>2229</v>
      </c>
      <c r="X173">
        <v>-457.67621129000003</v>
      </c>
      <c r="Y173">
        <v>-455.85485876000001</v>
      </c>
      <c r="Z173">
        <v>-457.66622030000002</v>
      </c>
      <c r="AA173">
        <v>-455.84594406000002</v>
      </c>
      <c r="AB173">
        <v>-228.83091171999999</v>
      </c>
      <c r="AC173">
        <v>-227.92061914000001</v>
      </c>
      <c r="AD173">
        <v>-228.82590234</v>
      </c>
      <c r="AE173">
        <v>-227.91613727999999</v>
      </c>
      <c r="AF173">
        <v>-228.83091200999999</v>
      </c>
      <c r="AG173">
        <v>-227.92061003000001</v>
      </c>
      <c r="AH173">
        <v>-228.82590271000001</v>
      </c>
      <c r="AI173">
        <v>-227.91612827</v>
      </c>
      <c r="AJ173">
        <v>-228.83091780000001</v>
      </c>
      <c r="AK173">
        <v>-227.92061393</v>
      </c>
      <c r="AL173">
        <v>-228.82592538</v>
      </c>
      <c r="AM173">
        <v>-227.91616214999999</v>
      </c>
      <c r="AN173">
        <v>-228.83091751000001</v>
      </c>
      <c r="AO173">
        <v>-227.92062303</v>
      </c>
      <c r="AP173">
        <v>-228.82592500999999</v>
      </c>
      <c r="AQ173">
        <v>-227.91617116</v>
      </c>
    </row>
    <row r="174" spans="1:43" x14ac:dyDescent="0.2">
      <c r="A174" s="19">
        <f>'[4]De Raw'!$A172</f>
        <v>3.5940788636670096</v>
      </c>
      <c r="B174" t="s">
        <v>2228</v>
      </c>
      <c r="C174" s="1">
        <f t="shared" si="36"/>
        <v>3.52408080182001</v>
      </c>
      <c r="D174" s="1">
        <f t="shared" si="37"/>
        <v>3.0490001314249504E-3</v>
      </c>
      <c r="E174" s="1">
        <f t="shared" si="38"/>
        <v>3.5207863769354928</v>
      </c>
      <c r="F174" s="1">
        <f t="shared" si="39"/>
        <v>-2.4542475309230483E-4</v>
      </c>
      <c r="G174" s="1">
        <f t="shared" si="40"/>
        <v>3.5224335893777514</v>
      </c>
      <c r="H174" s="1">
        <f t="shared" si="41"/>
        <v>1.4017876891663228E-3</v>
      </c>
      <c r="I174" s="1">
        <f t="shared" si="42"/>
        <v>3.5317175924292834</v>
      </c>
      <c r="J174" s="1">
        <f t="shared" si="43"/>
        <v>1.0685790740698309E-2</v>
      </c>
      <c r="K174" s="1">
        <f t="shared" si="44"/>
        <v>3.5201588674370772</v>
      </c>
      <c r="L174" s="1">
        <f t="shared" si="45"/>
        <v>-8.7293425150791748E-4</v>
      </c>
      <c r="M174" s="1">
        <f t="shared" si="46"/>
        <v>3.5259382299331801</v>
      </c>
      <c r="N174" s="1">
        <f t="shared" si="47"/>
        <v>4.9064282445949736E-3</v>
      </c>
      <c r="P174" s="1">
        <f t="shared" si="48"/>
        <v>3.5210262349132164</v>
      </c>
      <c r="Q174" s="1">
        <f t="shared" si="49"/>
        <v>-5.5667753686705623E-6</v>
      </c>
      <c r="R174" s="1">
        <f t="shared" si="50"/>
        <v>3.5210373684639538</v>
      </c>
      <c r="S174" s="1">
        <f t="shared" si="51"/>
        <v>5.5667753686705623E-6</v>
      </c>
      <c r="T174" s="18">
        <f t="shared" si="52"/>
        <v>3.5210318016885851</v>
      </c>
      <c r="U174" s="1">
        <f t="shared" si="53"/>
        <v>0</v>
      </c>
      <c r="W174" t="s">
        <v>2228</v>
      </c>
      <c r="X174">
        <v>-457.66743971</v>
      </c>
      <c r="Y174">
        <v>-455.84690395000001</v>
      </c>
      <c r="Z174">
        <v>-457.65743320000001</v>
      </c>
      <c r="AA174">
        <v>-455.83796971999999</v>
      </c>
      <c r="AB174">
        <v>-228.83091171999999</v>
      </c>
      <c r="AC174">
        <v>-227.92061914000001</v>
      </c>
      <c r="AD174">
        <v>-228.82590234</v>
      </c>
      <c r="AE174">
        <v>-227.91613727999999</v>
      </c>
      <c r="AF174">
        <v>-228.83091200999999</v>
      </c>
      <c r="AG174">
        <v>-227.92061003000001</v>
      </c>
      <c r="AH174">
        <v>-228.82590271000001</v>
      </c>
      <c r="AI174">
        <v>-227.91612827</v>
      </c>
      <c r="AJ174">
        <v>-228.83091463</v>
      </c>
      <c r="AK174">
        <v>-227.92061175000001</v>
      </c>
      <c r="AL174">
        <v>-228.82591192000001</v>
      </c>
      <c r="AM174">
        <v>-227.91614357</v>
      </c>
      <c r="AN174">
        <v>-228.83091435</v>
      </c>
      <c r="AO174">
        <v>-227.92062086000001</v>
      </c>
      <c r="AP174">
        <v>-228.82591155</v>
      </c>
      <c r="AQ174">
        <v>-227.91615257999999</v>
      </c>
    </row>
    <row r="175" spans="1:43" x14ac:dyDescent="0.2">
      <c r="A175" s="19">
        <f>'[4]De Raw'!$A173</f>
        <v>15.273900558547059</v>
      </c>
      <c r="B175" t="s">
        <v>2227</v>
      </c>
      <c r="C175" s="1">
        <f t="shared" si="36"/>
        <v>15.027446903754825</v>
      </c>
      <c r="D175" s="1">
        <f t="shared" si="37"/>
        <v>1.0520811218450277E-2</v>
      </c>
      <c r="E175" s="1">
        <f t="shared" si="38"/>
        <v>15.006939893256712</v>
      </c>
      <c r="F175" s="1">
        <f t="shared" si="39"/>
        <v>-9.9861992796625998E-3</v>
      </c>
      <c r="G175" s="1">
        <f t="shared" si="40"/>
        <v>15.017193398505768</v>
      </c>
      <c r="H175" s="1">
        <f t="shared" si="41"/>
        <v>2.6730596939295026E-4</v>
      </c>
      <c r="I175" s="1">
        <f t="shared" si="42"/>
        <v>15.060246825264835</v>
      </c>
      <c r="J175" s="1">
        <f t="shared" si="43"/>
        <v>4.3320732728460598E-2</v>
      </c>
      <c r="K175" s="1">
        <f t="shared" si="44"/>
        <v>14.975476566936235</v>
      </c>
      <c r="L175" s="1">
        <f t="shared" si="45"/>
        <v>-4.1449525600139481E-2</v>
      </c>
      <c r="M175" s="1">
        <f t="shared" si="46"/>
        <v>15.017861696100535</v>
      </c>
      <c r="N175" s="1">
        <f t="shared" si="47"/>
        <v>9.3560356416055868E-4</v>
      </c>
      <c r="P175" s="1">
        <f t="shared" si="48"/>
        <v>15.014327576551032</v>
      </c>
      <c r="Q175" s="1">
        <f t="shared" si="49"/>
        <v>-2.5985159853423312E-3</v>
      </c>
      <c r="R175" s="1">
        <f t="shared" si="50"/>
        <v>15.019524608521719</v>
      </c>
      <c r="S175" s="1">
        <f t="shared" si="51"/>
        <v>2.5985159853441075E-3</v>
      </c>
      <c r="T175" s="18">
        <f t="shared" si="52"/>
        <v>15.016926092536375</v>
      </c>
      <c r="U175" s="1">
        <f t="shared" si="53"/>
        <v>0</v>
      </c>
      <c r="W175" t="s">
        <v>2227</v>
      </c>
      <c r="X175">
        <v>-417.93301164000002</v>
      </c>
      <c r="Y175">
        <v>-416.17007541999999</v>
      </c>
      <c r="Z175">
        <v>-417.92461775999999</v>
      </c>
      <c r="AA175">
        <v>-416.16212665</v>
      </c>
      <c r="AB175">
        <v>-208.95453058999999</v>
      </c>
      <c r="AC175">
        <v>-208.07735500999999</v>
      </c>
      <c r="AD175">
        <v>-208.95030752</v>
      </c>
      <c r="AE175">
        <v>-208.07334372</v>
      </c>
      <c r="AF175">
        <v>-208.95453329</v>
      </c>
      <c r="AG175">
        <v>-208.07736112000001</v>
      </c>
      <c r="AH175">
        <v>-208.95031021</v>
      </c>
      <c r="AI175">
        <v>-208.07334976999999</v>
      </c>
      <c r="AJ175">
        <v>-208.95454964000001</v>
      </c>
      <c r="AK175">
        <v>-208.07737069999999</v>
      </c>
      <c r="AL175">
        <v>-208.95037775</v>
      </c>
      <c r="AM175">
        <v>-208.07341084000001</v>
      </c>
      <c r="AN175">
        <v>-208.95454692000001</v>
      </c>
      <c r="AO175">
        <v>-208.07736459</v>
      </c>
      <c r="AP175">
        <v>-208.95037507000001</v>
      </c>
      <c r="AQ175">
        <v>-208.07340478</v>
      </c>
    </row>
    <row r="176" spans="1:43" x14ac:dyDescent="0.2">
      <c r="A176" s="19">
        <f>'[4]De Raw'!$A174</f>
        <v>16.299433087324463</v>
      </c>
      <c r="B176" t="s">
        <v>2226</v>
      </c>
      <c r="C176" s="1">
        <f t="shared" si="36"/>
        <v>16.003362228344944</v>
      </c>
      <c r="D176" s="1">
        <f t="shared" si="37"/>
        <v>1.0958111953767613E-2</v>
      </c>
      <c r="E176" s="1">
        <f t="shared" si="38"/>
        <v>15.984982475062868</v>
      </c>
      <c r="F176" s="1">
        <f t="shared" si="39"/>
        <v>-7.4216413283085814E-3</v>
      </c>
      <c r="G176" s="1">
        <f t="shared" si="40"/>
        <v>15.994172351703906</v>
      </c>
      <c r="H176" s="1">
        <f t="shared" si="41"/>
        <v>1.7682353127295158E-3</v>
      </c>
      <c r="I176" s="1">
        <f t="shared" si="42"/>
        <v>16.036099398926513</v>
      </c>
      <c r="J176" s="1">
        <f t="shared" si="43"/>
        <v>4.3695282535336943E-2</v>
      </c>
      <c r="K176" s="1">
        <f t="shared" si="44"/>
        <v>15.961086913287579</v>
      </c>
      <c r="L176" s="1">
        <f t="shared" si="45"/>
        <v>-3.1317203103597535E-2</v>
      </c>
      <c r="M176" s="1">
        <f t="shared" si="46"/>
        <v>15.998593156107045</v>
      </c>
      <c r="N176" s="1">
        <f t="shared" si="47"/>
        <v>6.189039715868816E-3</v>
      </c>
      <c r="P176" s="1">
        <f t="shared" si="48"/>
        <v>15.990268000285438</v>
      </c>
      <c r="Q176" s="1">
        <f t="shared" si="49"/>
        <v>-2.1361161057384948E-3</v>
      </c>
      <c r="R176" s="1">
        <f t="shared" si="50"/>
        <v>15.994540232496915</v>
      </c>
      <c r="S176" s="1">
        <f t="shared" si="51"/>
        <v>2.1361161057384948E-3</v>
      </c>
      <c r="T176" s="18">
        <f t="shared" si="52"/>
        <v>15.992404116391176</v>
      </c>
      <c r="U176" s="1">
        <f t="shared" si="53"/>
        <v>0</v>
      </c>
      <c r="W176" t="s">
        <v>2226</v>
      </c>
      <c r="X176">
        <v>-417.93456686000002</v>
      </c>
      <c r="Y176">
        <v>-416.17306103999999</v>
      </c>
      <c r="Z176">
        <v>-417.92617288000002</v>
      </c>
      <c r="AA176">
        <v>-416.16511888000002</v>
      </c>
      <c r="AB176">
        <v>-208.95453058999999</v>
      </c>
      <c r="AC176">
        <v>-208.07735500999999</v>
      </c>
      <c r="AD176">
        <v>-208.95030752</v>
      </c>
      <c r="AE176">
        <v>-208.07334372</v>
      </c>
      <c r="AF176">
        <v>-208.95453329</v>
      </c>
      <c r="AG176">
        <v>-208.07736112000001</v>
      </c>
      <c r="AH176">
        <v>-208.95031021</v>
      </c>
      <c r="AI176">
        <v>-208.07334976999999</v>
      </c>
      <c r="AJ176">
        <v>-208.95454794</v>
      </c>
      <c r="AK176">
        <v>-208.07736992</v>
      </c>
      <c r="AL176">
        <v>-208.95036998</v>
      </c>
      <c r="AM176">
        <v>-208.07340500999999</v>
      </c>
      <c r="AN176">
        <v>-208.95454523000001</v>
      </c>
      <c r="AO176">
        <v>-208.07736381000001</v>
      </c>
      <c r="AP176">
        <v>-208.95036729</v>
      </c>
      <c r="AQ176">
        <v>-208.07339895999999</v>
      </c>
    </row>
    <row r="177" spans="1:43" x14ac:dyDescent="0.2">
      <c r="A177" s="19">
        <f>'[4]De Raw'!$A175</f>
        <v>16.471667317142415</v>
      </c>
      <c r="B177" t="s">
        <v>2225</v>
      </c>
      <c r="C177" s="1">
        <f t="shared" si="36"/>
        <v>16.151379169199348</v>
      </c>
      <c r="D177" s="1">
        <f t="shared" si="37"/>
        <v>1.0885277452043596E-2</v>
      </c>
      <c r="E177" s="1">
        <f t="shared" si="38"/>
        <v>16.134919595012388</v>
      </c>
      <c r="F177" s="1">
        <f t="shared" si="39"/>
        <v>-5.5742967349168282E-3</v>
      </c>
      <c r="G177" s="1">
        <f t="shared" si="40"/>
        <v>16.143149382105868</v>
      </c>
      <c r="H177" s="1">
        <f t="shared" si="41"/>
        <v>2.6554903585633838E-3</v>
      </c>
      <c r="I177" s="1">
        <f t="shared" si="42"/>
        <v>16.18289269624831</v>
      </c>
      <c r="J177" s="1">
        <f t="shared" si="43"/>
        <v>4.2398804501004861E-2</v>
      </c>
      <c r="K177" s="1">
        <f t="shared" si="44"/>
        <v>16.116684168887126</v>
      </c>
      <c r="L177" s="1">
        <f t="shared" si="45"/>
        <v>-2.3809722860178795E-2</v>
      </c>
      <c r="M177" s="1">
        <f t="shared" si="46"/>
        <v>16.149788432567718</v>
      </c>
      <c r="N177" s="1">
        <f t="shared" si="47"/>
        <v>9.2945408204130331E-3</v>
      </c>
      <c r="P177" s="1">
        <f t="shared" si="48"/>
        <v>16.138774374624621</v>
      </c>
      <c r="Q177" s="1">
        <f t="shared" si="49"/>
        <v>-1.7195171226838113E-3</v>
      </c>
      <c r="R177" s="1">
        <f t="shared" si="50"/>
        <v>16.142213408869988</v>
      </c>
      <c r="S177" s="1">
        <f t="shared" si="51"/>
        <v>1.7195171226838113E-3</v>
      </c>
      <c r="T177" s="18">
        <f t="shared" si="52"/>
        <v>16.140493891747305</v>
      </c>
      <c r="U177" s="1">
        <f t="shared" si="53"/>
        <v>0</v>
      </c>
      <c r="W177" t="s">
        <v>2225</v>
      </c>
      <c r="X177">
        <v>-417.93480274000001</v>
      </c>
      <c r="Y177">
        <v>-416.17451130000001</v>
      </c>
      <c r="Z177">
        <v>-417.92640681</v>
      </c>
      <c r="AA177">
        <v>-416.16656768000001</v>
      </c>
      <c r="AB177">
        <v>-208.95453058999999</v>
      </c>
      <c r="AC177">
        <v>-208.07735500999999</v>
      </c>
      <c r="AD177">
        <v>-208.95030752</v>
      </c>
      <c r="AE177">
        <v>-208.07334372</v>
      </c>
      <c r="AF177">
        <v>-208.95453329</v>
      </c>
      <c r="AG177">
        <v>-208.07736112000001</v>
      </c>
      <c r="AH177">
        <v>-208.95031021</v>
      </c>
      <c r="AI177">
        <v>-208.07334976999999</v>
      </c>
      <c r="AJ177">
        <v>-208.95454641000001</v>
      </c>
      <c r="AK177">
        <v>-208.07736904000001</v>
      </c>
      <c r="AL177">
        <v>-208.95036296000001</v>
      </c>
      <c r="AM177">
        <v>-208.07339994</v>
      </c>
      <c r="AN177">
        <v>-208.95454369999999</v>
      </c>
      <c r="AO177">
        <v>-208.07736292999999</v>
      </c>
      <c r="AP177">
        <v>-208.95036028000001</v>
      </c>
      <c r="AQ177">
        <v>-208.07339388</v>
      </c>
    </row>
    <row r="178" spans="1:43" x14ac:dyDescent="0.2">
      <c r="A178" s="19">
        <f>'[4]De Raw'!$A176</f>
        <v>16.09402988075502</v>
      </c>
      <c r="B178" t="s">
        <v>2224</v>
      </c>
      <c r="C178" s="1">
        <f t="shared" si="36"/>
        <v>15.768454047010211</v>
      </c>
      <c r="D178" s="1">
        <f t="shared" si="37"/>
        <v>1.0489296472321996E-2</v>
      </c>
      <c r="E178" s="1">
        <f t="shared" si="38"/>
        <v>15.753707573726102</v>
      </c>
      <c r="F178" s="1">
        <f t="shared" si="39"/>
        <v>-4.2571768117873887E-3</v>
      </c>
      <c r="G178" s="1">
        <f t="shared" si="40"/>
        <v>15.761080810368156</v>
      </c>
      <c r="H178" s="1">
        <f t="shared" si="41"/>
        <v>3.1160598302673037E-3</v>
      </c>
      <c r="I178" s="1">
        <f t="shared" si="42"/>
        <v>15.798085045563923</v>
      </c>
      <c r="J178" s="1">
        <f t="shared" si="43"/>
        <v>4.0120295026033759E-2</v>
      </c>
      <c r="K178" s="1">
        <f t="shared" si="44"/>
        <v>15.739657636040167</v>
      </c>
      <c r="L178" s="1">
        <f t="shared" si="45"/>
        <v>-1.8307114497721599E-2</v>
      </c>
      <c r="M178" s="1">
        <f t="shared" si="46"/>
        <v>15.768871340802045</v>
      </c>
      <c r="N178" s="1">
        <f t="shared" si="47"/>
        <v>1.090659026415608E-2</v>
      </c>
      <c r="P178" s="1">
        <f t="shared" si="48"/>
        <v>15.756602227020867</v>
      </c>
      <c r="Q178" s="1">
        <f t="shared" si="49"/>
        <v>-1.3625235170220407E-3</v>
      </c>
      <c r="R178" s="1">
        <f t="shared" si="50"/>
        <v>15.759327274054909</v>
      </c>
      <c r="S178" s="1">
        <f t="shared" si="51"/>
        <v>1.3625235170202643E-3</v>
      </c>
      <c r="T178" s="18">
        <f t="shared" si="52"/>
        <v>15.757964750537889</v>
      </c>
      <c r="U178" s="1">
        <f t="shared" si="53"/>
        <v>0</v>
      </c>
      <c r="W178" t="s">
        <v>2224</v>
      </c>
      <c r="X178">
        <v>-417.93419251</v>
      </c>
      <c r="Y178">
        <v>-416.17492625</v>
      </c>
      <c r="Z178">
        <v>-417.92579358</v>
      </c>
      <c r="AA178">
        <v>-416.16697800999998</v>
      </c>
      <c r="AB178">
        <v>-208.95453058999999</v>
      </c>
      <c r="AC178">
        <v>-208.07735500999999</v>
      </c>
      <c r="AD178">
        <v>-208.95030752</v>
      </c>
      <c r="AE178">
        <v>-208.07334372</v>
      </c>
      <c r="AF178">
        <v>-208.95453329</v>
      </c>
      <c r="AG178">
        <v>-208.07736112000001</v>
      </c>
      <c r="AH178">
        <v>-208.95031021</v>
      </c>
      <c r="AI178">
        <v>-208.07334976999999</v>
      </c>
      <c r="AJ178">
        <v>-208.95454505000001</v>
      </c>
      <c r="AK178">
        <v>-208.07736807000001</v>
      </c>
      <c r="AL178">
        <v>-208.95035676000001</v>
      </c>
      <c r="AM178">
        <v>-208.07339583000001</v>
      </c>
      <c r="AN178">
        <v>-208.95454233000001</v>
      </c>
      <c r="AO178">
        <v>-208.07736195999999</v>
      </c>
      <c r="AP178">
        <v>-208.95035408000001</v>
      </c>
      <c r="AQ178">
        <v>-208.07338977000001</v>
      </c>
    </row>
    <row r="179" spans="1:43" x14ac:dyDescent="0.2">
      <c r="A179" s="19">
        <f>'[4]De Raw'!$A177</f>
        <v>15.37956644546678</v>
      </c>
      <c r="B179" t="s">
        <v>2223</v>
      </c>
      <c r="C179" s="1">
        <f t="shared" si="36"/>
        <v>15.061633621289863</v>
      </c>
      <c r="D179" s="1">
        <f t="shared" si="37"/>
        <v>9.8680525496650517E-3</v>
      </c>
      <c r="E179" s="1">
        <f t="shared" si="38"/>
        <v>15.048518672715904</v>
      </c>
      <c r="F179" s="1">
        <f t="shared" si="39"/>
        <v>-3.2468960242937328E-3</v>
      </c>
      <c r="G179" s="1">
        <f t="shared" si="40"/>
        <v>15.055076147002882</v>
      </c>
      <c r="H179" s="1">
        <f t="shared" si="41"/>
        <v>3.3105782626847713E-3</v>
      </c>
      <c r="I179" s="1">
        <f t="shared" si="42"/>
        <v>15.089256589455779</v>
      </c>
      <c r="J179" s="1">
        <f t="shared" si="43"/>
        <v>3.7491020715581413E-2</v>
      </c>
      <c r="K179" s="1">
        <f t="shared" si="44"/>
        <v>15.037449405129607</v>
      </c>
      <c r="L179" s="1">
        <f t="shared" si="45"/>
        <v>-1.4316163610590849E-2</v>
      </c>
      <c r="M179" s="1">
        <f t="shared" si="46"/>
        <v>15.063352997292693</v>
      </c>
      <c r="N179" s="1">
        <f t="shared" si="47"/>
        <v>1.1587428552495282E-2</v>
      </c>
      <c r="P179" s="1">
        <f t="shared" si="48"/>
        <v>15.050584974188741</v>
      </c>
      <c r="Q179" s="1">
        <f t="shared" si="49"/>
        <v>-1.1805945514566929E-3</v>
      </c>
      <c r="R179" s="1">
        <f t="shared" si="50"/>
        <v>15.052946163291656</v>
      </c>
      <c r="S179" s="1">
        <f t="shared" si="51"/>
        <v>1.1805945514584693E-3</v>
      </c>
      <c r="T179" s="18">
        <f t="shared" si="52"/>
        <v>15.051765568740198</v>
      </c>
      <c r="U179" s="1">
        <f t="shared" si="53"/>
        <v>0</v>
      </c>
      <c r="W179" t="s">
        <v>2223</v>
      </c>
      <c r="X179">
        <v>-417.93306611999998</v>
      </c>
      <c r="Y179">
        <v>-416.17465761</v>
      </c>
      <c r="Z179">
        <v>-417.92466399</v>
      </c>
      <c r="AA179">
        <v>-416.16670425000001</v>
      </c>
      <c r="AB179">
        <v>-208.95453058999999</v>
      </c>
      <c r="AC179">
        <v>-208.07735500999999</v>
      </c>
      <c r="AD179">
        <v>-208.95030752</v>
      </c>
      <c r="AE179">
        <v>-208.07334372</v>
      </c>
      <c r="AF179">
        <v>-208.95453329</v>
      </c>
      <c r="AG179">
        <v>-208.07736112000001</v>
      </c>
      <c r="AH179">
        <v>-208.95031021</v>
      </c>
      <c r="AI179">
        <v>-208.07334976999999</v>
      </c>
      <c r="AJ179">
        <v>-208.95454375</v>
      </c>
      <c r="AK179">
        <v>-208.07736714000001</v>
      </c>
      <c r="AL179">
        <v>-208.95035149</v>
      </c>
      <c r="AM179">
        <v>-208.07339253999999</v>
      </c>
      <c r="AN179">
        <v>-208.95454103</v>
      </c>
      <c r="AO179">
        <v>-208.07736102999999</v>
      </c>
      <c r="AP179">
        <v>-208.9503488</v>
      </c>
      <c r="AQ179">
        <v>-208.07338648999999</v>
      </c>
    </row>
    <row r="180" spans="1:43" x14ac:dyDescent="0.2">
      <c r="A180" s="19">
        <f>'[4]De Raw'!$A178</f>
        <v>12.459812429559239</v>
      </c>
      <c r="B180" t="s">
        <v>2222</v>
      </c>
      <c r="C180" s="1">
        <f t="shared" si="36"/>
        <v>12.200152650744819</v>
      </c>
      <c r="D180" s="1">
        <f t="shared" si="37"/>
        <v>7.6510755397389829E-3</v>
      </c>
      <c r="E180" s="1">
        <f t="shared" si="38"/>
        <v>12.190896885589682</v>
      </c>
      <c r="F180" s="1">
        <f t="shared" si="39"/>
        <v>-1.6046896153980583E-3</v>
      </c>
      <c r="G180" s="1">
        <f t="shared" si="40"/>
        <v>12.19552476816725</v>
      </c>
      <c r="H180" s="1">
        <f t="shared" si="41"/>
        <v>3.0231929621695741E-3</v>
      </c>
      <c r="I180" s="1">
        <f t="shared" si="42"/>
        <v>12.221594650319236</v>
      </c>
      <c r="J180" s="1">
        <f t="shared" si="43"/>
        <v>2.9093075114156264E-2</v>
      </c>
      <c r="K180" s="1">
        <f t="shared" si="44"/>
        <v>12.184571589841372</v>
      </c>
      <c r="L180" s="1">
        <f t="shared" si="45"/>
        <v>-7.9299853637078144E-3</v>
      </c>
      <c r="M180" s="1">
        <f t="shared" si="46"/>
        <v>12.203083120080304</v>
      </c>
      <c r="N180" s="1">
        <f t="shared" si="47"/>
        <v>1.0581544875224225E-2</v>
      </c>
      <c r="P180" s="1">
        <f t="shared" si="48"/>
        <v>12.191576270211881</v>
      </c>
      <c r="Q180" s="1">
        <f t="shared" si="49"/>
        <v>-9.2530499319920523E-4</v>
      </c>
      <c r="R180" s="1">
        <f t="shared" si="50"/>
        <v>12.193426880198283</v>
      </c>
      <c r="S180" s="1">
        <f t="shared" si="51"/>
        <v>9.2530499320275794E-4</v>
      </c>
      <c r="T180" s="18">
        <f t="shared" si="52"/>
        <v>12.19250157520508</v>
      </c>
      <c r="U180" s="1">
        <f t="shared" si="53"/>
        <v>0</v>
      </c>
      <c r="W180" t="s">
        <v>2222</v>
      </c>
      <c r="X180">
        <v>-417.92850606000002</v>
      </c>
      <c r="Y180">
        <v>-416.17190670000002</v>
      </c>
      <c r="Z180">
        <v>-417.92009408000001</v>
      </c>
      <c r="AA180">
        <v>-416.16393668000001</v>
      </c>
      <c r="AB180">
        <v>-208.95453058999999</v>
      </c>
      <c r="AC180">
        <v>-208.07735500999999</v>
      </c>
      <c r="AD180">
        <v>-208.95030752</v>
      </c>
      <c r="AE180">
        <v>-208.07334372</v>
      </c>
      <c r="AF180">
        <v>-208.95453329</v>
      </c>
      <c r="AG180">
        <v>-208.07736112000001</v>
      </c>
      <c r="AH180">
        <v>-208.95031021</v>
      </c>
      <c r="AI180">
        <v>-208.07334976999999</v>
      </c>
      <c r="AJ180">
        <v>-208.95454067</v>
      </c>
      <c r="AK180">
        <v>-208.07736528999999</v>
      </c>
      <c r="AL180">
        <v>-208.95033971000001</v>
      </c>
      <c r="AM180">
        <v>-208.07338318000001</v>
      </c>
      <c r="AN180">
        <v>-208.95453796000001</v>
      </c>
      <c r="AO180">
        <v>-208.07735918</v>
      </c>
      <c r="AP180">
        <v>-208.95033702000001</v>
      </c>
      <c r="AQ180">
        <v>-208.07337713000001</v>
      </c>
    </row>
    <row r="181" spans="1:43" x14ac:dyDescent="0.2">
      <c r="A181" s="19">
        <f>'[4]De Raw'!$A179</f>
        <v>8.0066768080933191</v>
      </c>
      <c r="B181" t="s">
        <v>2221</v>
      </c>
      <c r="C181" s="1">
        <f t="shared" si="36"/>
        <v>7.8488700007515977</v>
      </c>
      <c r="D181" s="1">
        <f t="shared" si="37"/>
        <v>4.8367448158259663E-3</v>
      </c>
      <c r="E181" s="1">
        <f t="shared" si="38"/>
        <v>7.8432224152301862</v>
      </c>
      <c r="F181" s="1">
        <f t="shared" si="39"/>
        <v>-8.1084070558556931E-4</v>
      </c>
      <c r="G181" s="1">
        <f t="shared" si="40"/>
        <v>7.8460462079908915</v>
      </c>
      <c r="H181" s="1">
        <f t="shared" si="41"/>
        <v>2.0129520551197544E-3</v>
      </c>
      <c r="I181" s="1">
        <f t="shared" si="42"/>
        <v>7.8619849492542171</v>
      </c>
      <c r="J181" s="1">
        <f t="shared" si="43"/>
        <v>1.7951693318445372E-2</v>
      </c>
      <c r="K181" s="1">
        <f t="shared" si="44"/>
        <v>7.8401727190664596</v>
      </c>
      <c r="L181" s="1">
        <f t="shared" si="45"/>
        <v>-3.8605368693120923E-3</v>
      </c>
      <c r="M181" s="1">
        <f t="shared" si="46"/>
        <v>7.8510788341603384</v>
      </c>
      <c r="N181" s="1">
        <f t="shared" si="47"/>
        <v>7.0455782245666398E-3</v>
      </c>
      <c r="P181" s="1">
        <f t="shared" si="48"/>
        <v>7.8436242778124665</v>
      </c>
      <c r="Q181" s="1">
        <f t="shared" si="49"/>
        <v>-4.0897812330520367E-4</v>
      </c>
      <c r="R181" s="1">
        <f t="shared" si="50"/>
        <v>7.8444422340590778</v>
      </c>
      <c r="S181" s="1">
        <f t="shared" si="51"/>
        <v>4.0897812330609185E-4</v>
      </c>
      <c r="T181" s="18">
        <f t="shared" si="52"/>
        <v>7.8440332559357717</v>
      </c>
      <c r="U181" s="1">
        <f t="shared" si="53"/>
        <v>0</v>
      </c>
      <c r="W181" t="s">
        <v>2221</v>
      </c>
      <c r="X181">
        <v>-417.92157185000002</v>
      </c>
      <c r="Y181">
        <v>-416.16645061999998</v>
      </c>
      <c r="Z181">
        <v>-417.9131466</v>
      </c>
      <c r="AA181">
        <v>-416.15846177999998</v>
      </c>
      <c r="AB181">
        <v>-208.95453058999999</v>
      </c>
      <c r="AC181">
        <v>-208.07735500999999</v>
      </c>
      <c r="AD181">
        <v>-208.95030752</v>
      </c>
      <c r="AE181">
        <v>-208.07334372</v>
      </c>
      <c r="AF181">
        <v>-208.95453329</v>
      </c>
      <c r="AG181">
        <v>-208.07736112000001</v>
      </c>
      <c r="AH181">
        <v>-208.95031021</v>
      </c>
      <c r="AI181">
        <v>-208.07334976999999</v>
      </c>
      <c r="AJ181">
        <v>-208.95453778999999</v>
      </c>
      <c r="AK181">
        <v>-208.07736355</v>
      </c>
      <c r="AL181">
        <v>-208.95032759</v>
      </c>
      <c r="AM181">
        <v>-208.07337078</v>
      </c>
      <c r="AN181">
        <v>-208.95453509000001</v>
      </c>
      <c r="AO181">
        <v>-208.07735743999999</v>
      </c>
      <c r="AP181">
        <v>-208.9503249</v>
      </c>
      <c r="AQ181">
        <v>-208.07336472</v>
      </c>
    </row>
    <row r="182" spans="1:43" x14ac:dyDescent="0.2">
      <c r="A182" s="19">
        <f>'[4]De Raw'!$A180</f>
        <v>3.0080377223815056</v>
      </c>
      <c r="B182" t="s">
        <v>2220</v>
      </c>
      <c r="C182" s="1">
        <f t="shared" si="36"/>
        <v>2.9582994113430998</v>
      </c>
      <c r="D182" s="1">
        <f t="shared" si="37"/>
        <v>1.6183155831113183E-3</v>
      </c>
      <c r="E182" s="1">
        <f t="shared" si="38"/>
        <v>2.9563478567837653</v>
      </c>
      <c r="F182" s="1">
        <f t="shared" si="39"/>
        <v>-3.3323897622317133E-4</v>
      </c>
      <c r="G182" s="1">
        <f t="shared" si="40"/>
        <v>2.9573236340634326</v>
      </c>
      <c r="H182" s="1">
        <f t="shared" si="41"/>
        <v>6.4253830344407348E-4</v>
      </c>
      <c r="I182" s="1">
        <f t="shared" si="42"/>
        <v>2.9624723494754615</v>
      </c>
      <c r="J182" s="1">
        <f t="shared" si="43"/>
        <v>5.7912537154729549E-3</v>
      </c>
      <c r="K182" s="1">
        <f t="shared" si="44"/>
        <v>2.9553877672362083</v>
      </c>
      <c r="L182" s="1">
        <f t="shared" si="45"/>
        <v>-1.2933285237801684E-3</v>
      </c>
      <c r="M182" s="1">
        <f t="shared" si="46"/>
        <v>2.9589300583558349</v>
      </c>
      <c r="N182" s="1">
        <f t="shared" si="47"/>
        <v>2.2489625958463932E-3</v>
      </c>
      <c r="P182" s="1">
        <f t="shared" si="48"/>
        <v>2.9566303176916735</v>
      </c>
      <c r="Q182" s="1">
        <f t="shared" si="49"/>
        <v>-5.0778068314993874E-5</v>
      </c>
      <c r="R182" s="1">
        <f t="shared" si="50"/>
        <v>2.956731873828303</v>
      </c>
      <c r="S182" s="1">
        <f t="shared" si="51"/>
        <v>5.0778068314549785E-5</v>
      </c>
      <c r="T182" s="18">
        <f t="shared" si="52"/>
        <v>2.9566810957599885</v>
      </c>
      <c r="U182" s="1">
        <f t="shared" si="53"/>
        <v>0</v>
      </c>
      <c r="W182" t="s">
        <v>2220</v>
      </c>
      <c r="X182">
        <v>-417.91377822999999</v>
      </c>
      <c r="Y182">
        <v>-416.15951245999997</v>
      </c>
      <c r="Z182">
        <v>-417.90533872999998</v>
      </c>
      <c r="AA182">
        <v>-416.15150542999999</v>
      </c>
      <c r="AB182">
        <v>-208.95453058999999</v>
      </c>
      <c r="AC182">
        <v>-208.07735500999999</v>
      </c>
      <c r="AD182">
        <v>-208.95030752</v>
      </c>
      <c r="AE182">
        <v>-208.07334372</v>
      </c>
      <c r="AF182">
        <v>-208.95453329</v>
      </c>
      <c r="AG182">
        <v>-208.07736112000001</v>
      </c>
      <c r="AH182">
        <v>-208.95031021</v>
      </c>
      <c r="AI182">
        <v>-208.07334976999999</v>
      </c>
      <c r="AJ182">
        <v>-208.95453484999999</v>
      </c>
      <c r="AK182">
        <v>-208.07736195000001</v>
      </c>
      <c r="AL182">
        <v>-208.95031585000001</v>
      </c>
      <c r="AM182">
        <v>-208.07335762</v>
      </c>
      <c r="AN182">
        <v>-208.95453214</v>
      </c>
      <c r="AO182">
        <v>-208.07735584</v>
      </c>
      <c r="AP182">
        <v>-208.95031316999999</v>
      </c>
      <c r="AQ182">
        <v>-208.07335155999999</v>
      </c>
    </row>
    <row r="183" spans="1:43" x14ac:dyDescent="0.2">
      <c r="A183" s="19">
        <f>'[4]De Raw'!$A181</f>
        <v>18.324251610994455</v>
      </c>
      <c r="B183" t="s">
        <v>2219</v>
      </c>
      <c r="C183" s="1">
        <f t="shared" si="36"/>
        <v>18.14261113989426</v>
      </c>
      <c r="D183" s="1">
        <f t="shared" si="37"/>
        <v>1.2540169062251749E-2</v>
      </c>
      <c r="E183" s="1">
        <f t="shared" si="38"/>
        <v>18.1167451982597</v>
      </c>
      <c r="F183" s="1">
        <f t="shared" si="39"/>
        <v>-1.3325772572308381E-2</v>
      </c>
      <c r="G183" s="1">
        <f t="shared" si="40"/>
        <v>18.129678169076982</v>
      </c>
      <c r="H183" s="1">
        <f t="shared" si="41"/>
        <v>-3.9280175502653947E-4</v>
      </c>
      <c r="I183" s="1">
        <f t="shared" si="42"/>
        <v>18.181786557952403</v>
      </c>
      <c r="J183" s="1">
        <f t="shared" si="43"/>
        <v>5.1715587120394702E-2</v>
      </c>
      <c r="K183" s="1">
        <f t="shared" si="44"/>
        <v>18.075605675406596</v>
      </c>
      <c r="L183" s="1">
        <f t="shared" si="45"/>
        <v>-5.4465295425412563E-2</v>
      </c>
      <c r="M183" s="1">
        <f t="shared" si="46"/>
        <v>18.1286961166795</v>
      </c>
      <c r="N183" s="1">
        <f t="shared" si="47"/>
        <v>-1.3748541525089308E-3</v>
      </c>
      <c r="P183" s="1">
        <f t="shared" si="48"/>
        <v>18.126941738743611</v>
      </c>
      <c r="Q183" s="1">
        <f t="shared" si="49"/>
        <v>-3.1292320883977709E-3</v>
      </c>
      <c r="R183" s="1">
        <f t="shared" si="50"/>
        <v>18.133200202920399</v>
      </c>
      <c r="S183" s="1">
        <f t="shared" si="51"/>
        <v>3.1292320883906655E-3</v>
      </c>
      <c r="T183" s="18">
        <f t="shared" si="52"/>
        <v>18.130070970832008</v>
      </c>
      <c r="U183" s="1">
        <f t="shared" si="53"/>
        <v>0</v>
      </c>
      <c r="W183" t="s">
        <v>2219</v>
      </c>
      <c r="X183">
        <v>-643.17872862000002</v>
      </c>
      <c r="Y183">
        <v>-640.59475497999995</v>
      </c>
      <c r="Z183">
        <v>-643.16574352999999</v>
      </c>
      <c r="AA183">
        <v>-640.58328553000001</v>
      </c>
      <c r="AB183">
        <v>-228.83080633</v>
      </c>
      <c r="AC183">
        <v>-227.92063461000001</v>
      </c>
      <c r="AD183">
        <v>-228.82579716999999</v>
      </c>
      <c r="AE183">
        <v>-227.91615143000001</v>
      </c>
      <c r="AF183">
        <v>-414.31901019999998</v>
      </c>
      <c r="AG183">
        <v>-412.65348051000001</v>
      </c>
      <c r="AH183">
        <v>-414.31097183999998</v>
      </c>
      <c r="AI183">
        <v>-412.64641956000003</v>
      </c>
      <c r="AJ183">
        <v>-414.31902903000002</v>
      </c>
      <c r="AK183">
        <v>-412.65349183000001</v>
      </c>
      <c r="AL183">
        <v>-414.31105097</v>
      </c>
      <c r="AM183">
        <v>-412.64649453999999</v>
      </c>
      <c r="AN183">
        <v>-228.83082872</v>
      </c>
      <c r="AO183">
        <v>-227.92064715000001</v>
      </c>
      <c r="AP183">
        <v>-228.82588724999999</v>
      </c>
      <c r="AQ183">
        <v>-227.91624264000001</v>
      </c>
    </row>
    <row r="184" spans="1:43" x14ac:dyDescent="0.2">
      <c r="A184" s="19">
        <f>'[4]De Raw'!$A182</f>
        <v>19.524107901441496</v>
      </c>
      <c r="B184" t="s">
        <v>2218</v>
      </c>
      <c r="C184" s="1">
        <f t="shared" si="36"/>
        <v>19.264723627771975</v>
      </c>
      <c r="D184" s="1">
        <f t="shared" si="37"/>
        <v>1.3501412297813431E-2</v>
      </c>
      <c r="E184" s="1">
        <f t="shared" si="38"/>
        <v>19.241079069817456</v>
      </c>
      <c r="F184" s="1">
        <f t="shared" si="39"/>
        <v>-1.0143145656705599E-2</v>
      </c>
      <c r="G184" s="1">
        <f t="shared" si="40"/>
        <v>19.252901348794715</v>
      </c>
      <c r="H184" s="1">
        <f t="shared" si="41"/>
        <v>1.6791333205539161E-3</v>
      </c>
      <c r="I184" s="1">
        <f t="shared" si="42"/>
        <v>19.304840310113413</v>
      </c>
      <c r="J184" s="1">
        <f t="shared" si="43"/>
        <v>5.3618094639251268E-2</v>
      </c>
      <c r="K184" s="1">
        <f t="shared" si="44"/>
        <v>19.209358464540564</v>
      </c>
      <c r="L184" s="1">
        <f t="shared" si="45"/>
        <v>-4.1863750933597288E-2</v>
      </c>
      <c r="M184" s="1">
        <f t="shared" si="46"/>
        <v>19.257099387326988</v>
      </c>
      <c r="N184" s="1">
        <f t="shared" si="47"/>
        <v>5.8771718528269901E-3</v>
      </c>
      <c r="P184" s="1">
        <f t="shared" si="48"/>
        <v>19.248677739314367</v>
      </c>
      <c r="Q184" s="1">
        <f t="shared" si="49"/>
        <v>-2.5444761597945842E-3</v>
      </c>
      <c r="R184" s="1">
        <f t="shared" si="50"/>
        <v>19.253766691633956</v>
      </c>
      <c r="S184" s="1">
        <f t="shared" si="51"/>
        <v>2.5444761597945842E-3</v>
      </c>
      <c r="T184" s="18">
        <f t="shared" si="52"/>
        <v>19.251222215474161</v>
      </c>
      <c r="U184" s="1">
        <f t="shared" si="53"/>
        <v>0</v>
      </c>
      <c r="W184" t="s">
        <v>2218</v>
      </c>
      <c r="X184">
        <v>-643.18051681999998</v>
      </c>
      <c r="Y184">
        <v>-640.59784295999998</v>
      </c>
      <c r="Z184">
        <v>-643.16753323</v>
      </c>
      <c r="AA184">
        <v>-640.58639185000004</v>
      </c>
      <c r="AB184">
        <v>-228.83080633</v>
      </c>
      <c r="AC184">
        <v>-227.92063461000001</v>
      </c>
      <c r="AD184">
        <v>-228.82579716999999</v>
      </c>
      <c r="AE184">
        <v>-227.91615143000001</v>
      </c>
      <c r="AF184">
        <v>-414.31901019999998</v>
      </c>
      <c r="AG184">
        <v>-412.65348051000001</v>
      </c>
      <c r="AH184">
        <v>-414.31097183999998</v>
      </c>
      <c r="AI184">
        <v>-412.64641956000003</v>
      </c>
      <c r="AJ184">
        <v>-414.31902725999998</v>
      </c>
      <c r="AK184">
        <v>-412.65349092000002</v>
      </c>
      <c r="AL184">
        <v>-414.31104271999999</v>
      </c>
      <c r="AM184">
        <v>-412.64648677999998</v>
      </c>
      <c r="AN184">
        <v>-228.83082694999999</v>
      </c>
      <c r="AO184">
        <v>-227.92064619999999</v>
      </c>
      <c r="AP184">
        <v>-228.82587845</v>
      </c>
      <c r="AQ184">
        <v>-227.91623546</v>
      </c>
    </row>
    <row r="185" spans="1:43" x14ac:dyDescent="0.2">
      <c r="A185" s="19">
        <f>'[4]De Raw'!$A183</f>
        <v>19.758632941180249</v>
      </c>
      <c r="B185" t="s">
        <v>2217</v>
      </c>
      <c r="C185" s="1">
        <f t="shared" si="36"/>
        <v>19.448439584078997</v>
      </c>
      <c r="D185" s="1">
        <f t="shared" si="37"/>
        <v>1.3813215781411259E-2</v>
      </c>
      <c r="E185" s="1">
        <f t="shared" si="38"/>
        <v>19.426985034233283</v>
      </c>
      <c r="F185" s="1">
        <f t="shared" si="39"/>
        <v>-7.641334064302896E-3</v>
      </c>
      <c r="G185" s="1">
        <f t="shared" si="40"/>
        <v>19.43771230915614</v>
      </c>
      <c r="H185" s="1">
        <f t="shared" si="41"/>
        <v>3.0859408585541814E-3</v>
      </c>
      <c r="I185" s="1">
        <f t="shared" si="42"/>
        <v>19.488223686406965</v>
      </c>
      <c r="J185" s="1">
        <f t="shared" si="43"/>
        <v>5.3597318109378733E-2</v>
      </c>
      <c r="K185" s="1">
        <f t="shared" si="44"/>
        <v>19.402631390551974</v>
      </c>
      <c r="L185" s="1">
        <f t="shared" si="45"/>
        <v>-3.1994977745611664E-2</v>
      </c>
      <c r="M185" s="1">
        <f t="shared" si="46"/>
        <v>19.445427538479471</v>
      </c>
      <c r="N185" s="1">
        <f t="shared" si="47"/>
        <v>1.0801170181885311E-2</v>
      </c>
      <c r="P185" s="1">
        <f t="shared" si="48"/>
        <v>19.4325267211232</v>
      </c>
      <c r="Q185" s="1">
        <f t="shared" si="49"/>
        <v>-2.0996471743863765E-3</v>
      </c>
      <c r="R185" s="1">
        <f t="shared" si="50"/>
        <v>19.436726015471976</v>
      </c>
      <c r="S185" s="1">
        <f t="shared" si="51"/>
        <v>2.0996471743899292E-3</v>
      </c>
      <c r="T185" s="18">
        <f t="shared" si="52"/>
        <v>19.434626368297586</v>
      </c>
      <c r="U185" s="1">
        <f t="shared" si="53"/>
        <v>0</v>
      </c>
      <c r="W185" t="s">
        <v>2217</v>
      </c>
      <c r="X185">
        <v>-643.18080958999997</v>
      </c>
      <c r="Y185">
        <v>-640.59927722999998</v>
      </c>
      <c r="Z185">
        <v>-643.16782547000003</v>
      </c>
      <c r="AA185">
        <v>-640.58783327000003</v>
      </c>
      <c r="AB185">
        <v>-228.83080633</v>
      </c>
      <c r="AC185">
        <v>-227.92063461000001</v>
      </c>
      <c r="AD185">
        <v>-228.82579716999999</v>
      </c>
      <c r="AE185">
        <v>-227.91615143000001</v>
      </c>
      <c r="AF185">
        <v>-414.31901019999998</v>
      </c>
      <c r="AG185">
        <v>-412.65348051000001</v>
      </c>
      <c r="AH185">
        <v>-414.31097183999998</v>
      </c>
      <c r="AI185">
        <v>-412.64641956000003</v>
      </c>
      <c r="AJ185">
        <v>-414.31902560999998</v>
      </c>
      <c r="AK185">
        <v>-412.65349005000002</v>
      </c>
      <c r="AL185">
        <v>-414.31103522000001</v>
      </c>
      <c r="AM185">
        <v>-412.64647980000001</v>
      </c>
      <c r="AN185">
        <v>-228.83082511000001</v>
      </c>
      <c r="AO185">
        <v>-227.92064542</v>
      </c>
      <c r="AP185">
        <v>-228.82587018999999</v>
      </c>
      <c r="AQ185">
        <v>-227.91622934</v>
      </c>
    </row>
    <row r="186" spans="1:43" x14ac:dyDescent="0.2">
      <c r="A186" s="19">
        <f>'[4]De Raw'!$A184</f>
        <v>19.360538586161383</v>
      </c>
      <c r="B186" t="s">
        <v>2216</v>
      </c>
      <c r="C186" s="1">
        <f t="shared" si="36"/>
        <v>19.022109629799552</v>
      </c>
      <c r="D186" s="1">
        <f t="shared" si="37"/>
        <v>1.3647514718364562E-2</v>
      </c>
      <c r="E186" s="1">
        <f t="shared" si="38"/>
        <v>19.002562708848995</v>
      </c>
      <c r="F186" s="1">
        <f t="shared" si="39"/>
        <v>-5.8994062321922058E-3</v>
      </c>
      <c r="G186" s="1">
        <f t="shared" si="40"/>
        <v>19.012336169324271</v>
      </c>
      <c r="H186" s="1">
        <f t="shared" si="41"/>
        <v>3.8740542430844016E-3</v>
      </c>
      <c r="I186" s="1">
        <f t="shared" si="42"/>
        <v>19.060212006617547</v>
      </c>
      <c r="J186" s="1">
        <f t="shared" si="43"/>
        <v>5.1749891536360337E-2</v>
      </c>
      <c r="K186" s="1">
        <f t="shared" si="44"/>
        <v>18.983831550253516</v>
      </c>
      <c r="L186" s="1">
        <f t="shared" si="45"/>
        <v>-2.4630564827671009E-2</v>
      </c>
      <c r="M186" s="1">
        <f t="shared" si="46"/>
        <v>19.02202177843553</v>
      </c>
      <c r="N186" s="1">
        <f t="shared" si="47"/>
        <v>1.3559663354342888E-2</v>
      </c>
      <c r="P186" s="1">
        <f t="shared" si="48"/>
        <v>19.006869424161714</v>
      </c>
      <c r="Q186" s="1">
        <f t="shared" si="49"/>
        <v>-1.5926909194732275E-3</v>
      </c>
      <c r="R186" s="1">
        <f t="shared" si="50"/>
        <v>19.010054806000667</v>
      </c>
      <c r="S186" s="1">
        <f t="shared" si="51"/>
        <v>1.5926909194803329E-3</v>
      </c>
      <c r="T186" s="18">
        <f t="shared" si="52"/>
        <v>19.008462115081187</v>
      </c>
      <c r="U186" s="1">
        <f t="shared" si="53"/>
        <v>0</v>
      </c>
      <c r="W186" t="s">
        <v>2216</v>
      </c>
      <c r="X186">
        <v>-643.18013019</v>
      </c>
      <c r="Y186">
        <v>-640.59958915000004</v>
      </c>
      <c r="Z186">
        <v>-643.16714338999998</v>
      </c>
      <c r="AA186">
        <v>-640.58814464</v>
      </c>
      <c r="AB186">
        <v>-228.83080633</v>
      </c>
      <c r="AC186">
        <v>-227.92063461000001</v>
      </c>
      <c r="AD186">
        <v>-228.82579716999999</v>
      </c>
      <c r="AE186">
        <v>-227.91615143000001</v>
      </c>
      <c r="AF186">
        <v>-414.31901019999998</v>
      </c>
      <c r="AG186">
        <v>-412.65348051000001</v>
      </c>
      <c r="AH186">
        <v>-414.31097183999998</v>
      </c>
      <c r="AI186">
        <v>-412.64641956000003</v>
      </c>
      <c r="AJ186">
        <v>-414.31902416000003</v>
      </c>
      <c r="AK186">
        <v>-412.65348906000003</v>
      </c>
      <c r="AL186">
        <v>-414.31102829000002</v>
      </c>
      <c r="AM186">
        <v>-412.64647381999998</v>
      </c>
      <c r="AN186">
        <v>-228.83082352</v>
      </c>
      <c r="AO186">
        <v>-227.92064463</v>
      </c>
      <c r="AP186">
        <v>-228.82586244000001</v>
      </c>
      <c r="AQ186">
        <v>-227.91622376999999</v>
      </c>
    </row>
    <row r="187" spans="1:43" x14ac:dyDescent="0.2">
      <c r="A187" s="19">
        <f>'[4]De Raw'!$A185</f>
        <v>18.564919318819168</v>
      </c>
      <c r="B187" t="s">
        <v>2215</v>
      </c>
      <c r="C187" s="1">
        <f t="shared" si="36"/>
        <v>18.215979550623089</v>
      </c>
      <c r="D187" s="1">
        <f t="shared" si="37"/>
        <v>1.3139843108032068E-2</v>
      </c>
      <c r="E187" s="1">
        <f t="shared" si="38"/>
        <v>18.198120630211147</v>
      </c>
      <c r="F187" s="1">
        <f t="shared" si="39"/>
        <v>-4.7190773039105238E-3</v>
      </c>
      <c r="G187" s="1">
        <f t="shared" si="40"/>
        <v>18.20705009041712</v>
      </c>
      <c r="H187" s="1">
        <f t="shared" si="41"/>
        <v>4.2103829020625483E-3</v>
      </c>
      <c r="I187" s="1">
        <f t="shared" si="42"/>
        <v>18.251553064147487</v>
      </c>
      <c r="J187" s="1">
        <f t="shared" si="43"/>
        <v>4.8713356632429594E-2</v>
      </c>
      <c r="K187" s="1">
        <f t="shared" si="44"/>
        <v>18.183600060419234</v>
      </c>
      <c r="L187" s="1">
        <f t="shared" si="45"/>
        <v>-1.9239647095822932E-2</v>
      </c>
      <c r="M187" s="1">
        <f t="shared" si="46"/>
        <v>18.217576562283362</v>
      </c>
      <c r="N187" s="1">
        <f t="shared" si="47"/>
        <v>1.4736854768305108E-2</v>
      </c>
      <c r="P187" s="1">
        <f t="shared" si="48"/>
        <v>18.201750840850945</v>
      </c>
      <c r="Q187" s="1">
        <f t="shared" si="49"/>
        <v>-1.0888666641122313E-3</v>
      </c>
      <c r="R187" s="1">
        <f t="shared" si="50"/>
        <v>18.203928574179166</v>
      </c>
      <c r="S187" s="1">
        <f t="shared" si="51"/>
        <v>1.0888666641086786E-3</v>
      </c>
      <c r="T187" s="18">
        <f t="shared" si="52"/>
        <v>18.202839707515057</v>
      </c>
      <c r="U187" s="1">
        <f t="shared" si="53"/>
        <v>0</v>
      </c>
      <c r="W187" t="s">
        <v>2215</v>
      </c>
      <c r="X187">
        <v>-643.17884554</v>
      </c>
      <c r="Y187">
        <v>-640.59915344000001</v>
      </c>
      <c r="Z187">
        <v>-643.16585470999996</v>
      </c>
      <c r="AA187">
        <v>-640.58770450999998</v>
      </c>
      <c r="AB187">
        <v>-228.83080633</v>
      </c>
      <c r="AC187">
        <v>-227.92063461000001</v>
      </c>
      <c r="AD187">
        <v>-228.82579716999999</v>
      </c>
      <c r="AE187">
        <v>-227.91615143000001</v>
      </c>
      <c r="AF187">
        <v>-414.31901019999998</v>
      </c>
      <c r="AG187">
        <v>-412.65348051000001</v>
      </c>
      <c r="AH187">
        <v>-414.31097183999998</v>
      </c>
      <c r="AI187">
        <v>-412.64641956000003</v>
      </c>
      <c r="AJ187">
        <v>-414.31902287000003</v>
      </c>
      <c r="AK187">
        <v>-412.65348803000001</v>
      </c>
      <c r="AL187">
        <v>-414.31102199999998</v>
      </c>
      <c r="AM187">
        <v>-412.64646898000001</v>
      </c>
      <c r="AN187">
        <v>-228.83082211999999</v>
      </c>
      <c r="AO187">
        <v>-227.92064372999999</v>
      </c>
      <c r="AP187">
        <v>-228.8258553</v>
      </c>
      <c r="AQ187">
        <v>-227.91621888</v>
      </c>
    </row>
    <row r="188" spans="1:43" x14ac:dyDescent="0.2">
      <c r="A188" s="19">
        <f>'[4]De Raw'!$A186</f>
        <v>15.197732207460097</v>
      </c>
      <c r="B188" t="s">
        <v>2214</v>
      </c>
      <c r="C188" s="1">
        <f t="shared" si="36"/>
        <v>14.878526349216994</v>
      </c>
      <c r="D188" s="1">
        <f t="shared" si="37"/>
        <v>1.069946424746604E-2</v>
      </c>
      <c r="E188" s="1">
        <f t="shared" si="38"/>
        <v>14.865317274250375</v>
      </c>
      <c r="F188" s="1">
        <f t="shared" si="39"/>
        <v>-2.5096107191533434E-3</v>
      </c>
      <c r="G188" s="1">
        <f t="shared" si="40"/>
        <v>14.871921811733685</v>
      </c>
      <c r="H188" s="1">
        <f t="shared" si="41"/>
        <v>4.0949267641572362E-3</v>
      </c>
      <c r="I188" s="1">
        <f t="shared" si="42"/>
        <v>14.906437971732204</v>
      </c>
      <c r="J188" s="1">
        <f t="shared" si="43"/>
        <v>3.861108676267655E-2</v>
      </c>
      <c r="K188" s="1">
        <f t="shared" si="44"/>
        <v>14.857881286555036</v>
      </c>
      <c r="L188" s="1">
        <f t="shared" si="45"/>
        <v>-9.9455984144913856E-3</v>
      </c>
      <c r="M188" s="1">
        <f t="shared" si="46"/>
        <v>14.88215962914362</v>
      </c>
      <c r="N188" s="1">
        <f t="shared" si="47"/>
        <v>1.4332744174092582E-2</v>
      </c>
      <c r="P188" s="1">
        <f t="shared" si="48"/>
        <v>14.86736224602077</v>
      </c>
      <c r="Q188" s="1">
        <f t="shared" si="49"/>
        <v>-4.6463894875792278E-4</v>
      </c>
      <c r="R188" s="1">
        <f t="shared" si="50"/>
        <v>14.86829152391828</v>
      </c>
      <c r="S188" s="1">
        <f t="shared" si="51"/>
        <v>4.6463894875259371E-4</v>
      </c>
      <c r="T188" s="18">
        <f t="shared" si="52"/>
        <v>14.867826884969528</v>
      </c>
      <c r="U188" s="1">
        <f t="shared" si="53"/>
        <v>0</v>
      </c>
      <c r="W188" t="s">
        <v>2214</v>
      </c>
      <c r="X188">
        <v>-643.17352697000001</v>
      </c>
      <c r="Y188">
        <v>-640.59568368999999</v>
      </c>
      <c r="Z188">
        <v>-643.16052392999995</v>
      </c>
      <c r="AA188">
        <v>-640.58421728999997</v>
      </c>
      <c r="AB188">
        <v>-228.83080633</v>
      </c>
      <c r="AC188">
        <v>-227.92063461000001</v>
      </c>
      <c r="AD188">
        <v>-228.82579716999999</v>
      </c>
      <c r="AE188">
        <v>-227.91615143000001</v>
      </c>
      <c r="AF188">
        <v>-414.31901019999998</v>
      </c>
      <c r="AG188">
        <v>-412.65348051000001</v>
      </c>
      <c r="AH188">
        <v>-414.31097183999998</v>
      </c>
      <c r="AI188">
        <v>-412.64641956000003</v>
      </c>
      <c r="AJ188">
        <v>-414.31901948000001</v>
      </c>
      <c r="AK188">
        <v>-412.65348557999999</v>
      </c>
      <c r="AL188">
        <v>-414.31100757000002</v>
      </c>
      <c r="AM188">
        <v>-412.64645892999999</v>
      </c>
      <c r="AN188">
        <v>-228.83081809999999</v>
      </c>
      <c r="AO188">
        <v>-227.92064117999999</v>
      </c>
      <c r="AP188">
        <v>-228.82583882</v>
      </c>
      <c r="AQ188">
        <v>-227.91620721999999</v>
      </c>
    </row>
    <row r="189" spans="1:43" x14ac:dyDescent="0.2">
      <c r="A189" s="19">
        <f>'[4]De Raw'!$A187</f>
        <v>9.8673452313338501</v>
      </c>
      <c r="B189" t="s">
        <v>2213</v>
      </c>
      <c r="C189" s="1">
        <f t="shared" si="36"/>
        <v>9.6474942054977113</v>
      </c>
      <c r="D189" s="1">
        <f t="shared" si="37"/>
        <v>6.7455951993053986E-3</v>
      </c>
      <c r="E189" s="1">
        <f t="shared" si="38"/>
        <v>9.6393993329467467</v>
      </c>
      <c r="F189" s="1">
        <f t="shared" si="39"/>
        <v>-1.3492773516592393E-3</v>
      </c>
      <c r="G189" s="1">
        <f t="shared" si="40"/>
        <v>9.6434467692222299</v>
      </c>
      <c r="H189" s="1">
        <f t="shared" si="41"/>
        <v>2.6981589238239678E-3</v>
      </c>
      <c r="I189" s="1">
        <f t="shared" si="42"/>
        <v>9.6648385680681628</v>
      </c>
      <c r="J189" s="1">
        <f t="shared" si="43"/>
        <v>2.4089957769756865E-2</v>
      </c>
      <c r="K189" s="1">
        <f t="shared" si="44"/>
        <v>9.6355464245565621</v>
      </c>
      <c r="L189" s="1">
        <f t="shared" si="45"/>
        <v>-5.2021857418438344E-3</v>
      </c>
      <c r="M189" s="1">
        <f t="shared" si="46"/>
        <v>9.6501924963123624</v>
      </c>
      <c r="N189" s="1">
        <f t="shared" si="47"/>
        <v>9.4438860139565151E-3</v>
      </c>
      <c r="P189" s="1">
        <f t="shared" si="48"/>
        <v>9.6405567996373485</v>
      </c>
      <c r="Q189" s="1">
        <f t="shared" si="49"/>
        <v>-1.9181066105744549E-4</v>
      </c>
      <c r="R189" s="1">
        <f t="shared" si="50"/>
        <v>9.6409404209594616</v>
      </c>
      <c r="S189" s="1">
        <f t="shared" si="51"/>
        <v>1.9181066105566913E-4</v>
      </c>
      <c r="T189" s="18">
        <f t="shared" si="52"/>
        <v>9.6407486102984059</v>
      </c>
      <c r="U189" s="1">
        <f t="shared" si="53"/>
        <v>0</v>
      </c>
      <c r="W189" t="s">
        <v>2213</v>
      </c>
      <c r="X189">
        <v>-643.16519079</v>
      </c>
      <c r="Y189">
        <v>-640.58890825000003</v>
      </c>
      <c r="Z189">
        <v>-643.15217091</v>
      </c>
      <c r="AA189">
        <v>-640.57741243999999</v>
      </c>
      <c r="AB189">
        <v>-228.83080633</v>
      </c>
      <c r="AC189">
        <v>-227.92063461000001</v>
      </c>
      <c r="AD189">
        <v>-228.82579716999999</v>
      </c>
      <c r="AE189">
        <v>-227.91615143000001</v>
      </c>
      <c r="AF189">
        <v>-414.31901019999998</v>
      </c>
      <c r="AG189">
        <v>-412.65348051000001</v>
      </c>
      <c r="AH189">
        <v>-414.31097183999998</v>
      </c>
      <c r="AI189">
        <v>-412.64641956000003</v>
      </c>
      <c r="AJ189">
        <v>-414.31901613999997</v>
      </c>
      <c r="AK189">
        <v>-412.65348368999997</v>
      </c>
      <c r="AL189">
        <v>-414.31099288000001</v>
      </c>
      <c r="AM189">
        <v>-412.64644435000002</v>
      </c>
      <c r="AN189">
        <v>-228.83081329000001</v>
      </c>
      <c r="AO189">
        <v>-227.92063916000001</v>
      </c>
      <c r="AP189">
        <v>-228.82582281000001</v>
      </c>
      <c r="AQ189">
        <v>-227.91618936</v>
      </c>
    </row>
    <row r="190" spans="1:43" x14ac:dyDescent="0.2">
      <c r="A190" s="19">
        <f>'[4]De Raw'!$A188</f>
        <v>4.1499117548228233</v>
      </c>
      <c r="B190" t="s">
        <v>2212</v>
      </c>
      <c r="C190" s="1">
        <f t="shared" si="36"/>
        <v>4.0529018827831642</v>
      </c>
      <c r="D190" s="1">
        <f t="shared" si="37"/>
        <v>3.1983578562782E-3</v>
      </c>
      <c r="E190" s="1">
        <f t="shared" si="38"/>
        <v>4.0488795469075942</v>
      </c>
      <c r="F190" s="1">
        <f t="shared" si="39"/>
        <v>-8.2397801929179337E-4</v>
      </c>
      <c r="G190" s="1">
        <f t="shared" si="40"/>
        <v>4.0508907148453792</v>
      </c>
      <c r="H190" s="1">
        <f t="shared" si="41"/>
        <v>1.1871899184932033E-3</v>
      </c>
      <c r="I190" s="1">
        <f t="shared" si="42"/>
        <v>4.0598295876656492</v>
      </c>
      <c r="J190" s="1">
        <f t="shared" si="43"/>
        <v>1.0126062738763153E-2</v>
      </c>
      <c r="K190" s="1">
        <f t="shared" si="44"/>
        <v>4.0478880818244773</v>
      </c>
      <c r="L190" s="1">
        <f t="shared" si="45"/>
        <v>-1.8154431024086648E-3</v>
      </c>
      <c r="M190" s="1">
        <f t="shared" si="46"/>
        <v>4.0538588347450633</v>
      </c>
      <c r="N190" s="1">
        <f t="shared" si="47"/>
        <v>4.1553098181772441E-3</v>
      </c>
      <c r="P190" s="1">
        <f t="shared" si="48"/>
        <v>4.0501309363009632</v>
      </c>
      <c r="Q190" s="1">
        <f t="shared" si="49"/>
        <v>4.2741137407720231E-4</v>
      </c>
      <c r="R190" s="1">
        <f t="shared" si="50"/>
        <v>4.0492761135528097</v>
      </c>
      <c r="S190" s="1">
        <f t="shared" si="51"/>
        <v>-4.2741137407631413E-4</v>
      </c>
      <c r="T190" s="18">
        <f t="shared" si="52"/>
        <v>4.049703524926886</v>
      </c>
      <c r="U190" s="1">
        <f t="shared" si="53"/>
        <v>0</v>
      </c>
      <c r="W190" t="s">
        <v>2212</v>
      </c>
      <c r="X190">
        <v>-643.15627524000001</v>
      </c>
      <c r="Y190">
        <v>-640.58083696999995</v>
      </c>
      <c r="Z190">
        <v>-643.14323876000003</v>
      </c>
      <c r="AA190">
        <v>-640.56932216999996</v>
      </c>
      <c r="AB190">
        <v>-228.83080633</v>
      </c>
      <c r="AC190">
        <v>-227.92063461000001</v>
      </c>
      <c r="AD190">
        <v>-228.82579716999999</v>
      </c>
      <c r="AE190">
        <v>-227.91615143000001</v>
      </c>
      <c r="AF190">
        <v>-414.31901019999998</v>
      </c>
      <c r="AG190">
        <v>-412.65348051000001</v>
      </c>
      <c r="AH190">
        <v>-414.31097183999998</v>
      </c>
      <c r="AI190">
        <v>-412.64641956000003</v>
      </c>
      <c r="AJ190">
        <v>-414.31901291999998</v>
      </c>
      <c r="AK190">
        <v>-412.65348186</v>
      </c>
      <c r="AL190">
        <v>-414.31097970000002</v>
      </c>
      <c r="AM190">
        <v>-412.64643064000001</v>
      </c>
      <c r="AN190">
        <v>-228.83081002</v>
      </c>
      <c r="AO190">
        <v>-227.92063668</v>
      </c>
      <c r="AP190">
        <v>-228.82580834000001</v>
      </c>
      <c r="AQ190">
        <v>-227.91617079</v>
      </c>
    </row>
    <row r="191" spans="1:43" x14ac:dyDescent="0.2">
      <c r="A191" s="19">
        <f>'[4]De Raw'!$A189</f>
        <v>18.07584592224665</v>
      </c>
      <c r="B191" t="s">
        <v>2211</v>
      </c>
      <c r="C191" s="1">
        <f t="shared" si="36"/>
        <v>17.930318400902401</v>
      </c>
      <c r="D191" s="1">
        <f t="shared" si="37"/>
        <v>1.2916005407522135E-2</v>
      </c>
      <c r="E191" s="1">
        <f t="shared" si="38"/>
        <v>17.905412548851071</v>
      </c>
      <c r="F191" s="1">
        <f t="shared" si="39"/>
        <v>-1.1989846643807311E-2</v>
      </c>
      <c r="G191" s="1">
        <f t="shared" si="40"/>
        <v>17.917865474876734</v>
      </c>
      <c r="H191" s="1">
        <f t="shared" si="41"/>
        <v>4.6307938185563557E-4</v>
      </c>
      <c r="I191" s="1">
        <f t="shared" si="42"/>
        <v>17.966713951953192</v>
      </c>
      <c r="J191" s="1">
        <f t="shared" si="43"/>
        <v>4.9311556458313532E-2</v>
      </c>
      <c r="K191" s="1">
        <f t="shared" si="44"/>
        <v>17.871332507908647</v>
      </c>
      <c r="L191" s="1">
        <f t="shared" si="45"/>
        <v>-4.6069887586231317E-2</v>
      </c>
      <c r="M191" s="1">
        <f t="shared" si="46"/>
        <v>17.919023229930922</v>
      </c>
      <c r="N191" s="1">
        <f t="shared" si="47"/>
        <v>1.6208344360428839E-3</v>
      </c>
      <c r="P191" s="1">
        <f t="shared" si="48"/>
        <v>17.915760892194584</v>
      </c>
      <c r="Q191" s="1">
        <f t="shared" si="49"/>
        <v>-1.6415033002949997E-3</v>
      </c>
      <c r="R191" s="1">
        <f t="shared" si="50"/>
        <v>17.919043898795181</v>
      </c>
      <c r="S191" s="1">
        <f t="shared" si="51"/>
        <v>1.6415033003021051E-3</v>
      </c>
      <c r="T191" s="18">
        <f t="shared" si="52"/>
        <v>17.917402395494879</v>
      </c>
      <c r="U191" s="1">
        <f t="shared" si="53"/>
        <v>0</v>
      </c>
      <c r="W191" t="s">
        <v>2211</v>
      </c>
      <c r="X191">
        <v>-623.30191452999998</v>
      </c>
      <c r="Y191">
        <v>-620.75021078999998</v>
      </c>
      <c r="Z191">
        <v>-623.28971271</v>
      </c>
      <c r="AA191">
        <v>-620.73922044000005</v>
      </c>
      <c r="AB191">
        <v>-208.95447333000001</v>
      </c>
      <c r="AC191">
        <v>-208.07723329999999</v>
      </c>
      <c r="AD191">
        <v>-208.95025031</v>
      </c>
      <c r="AE191">
        <v>-208.07322271999999</v>
      </c>
      <c r="AF191">
        <v>-414.31886742</v>
      </c>
      <c r="AG191">
        <v>-412.65310590000001</v>
      </c>
      <c r="AH191">
        <v>-414.31083061999999</v>
      </c>
      <c r="AI191">
        <v>-412.64604682999999</v>
      </c>
      <c r="AJ191">
        <v>-414.31888522999998</v>
      </c>
      <c r="AK191">
        <v>-412.65311701000002</v>
      </c>
      <c r="AL191">
        <v>-414.31090289000002</v>
      </c>
      <c r="AM191">
        <v>-412.64611696999998</v>
      </c>
      <c r="AN191">
        <v>-208.95449521</v>
      </c>
      <c r="AO191">
        <v>-208.07724443000001</v>
      </c>
      <c r="AP191">
        <v>-208.95033004000001</v>
      </c>
      <c r="AQ191">
        <v>-208.07329748999999</v>
      </c>
    </row>
    <row r="192" spans="1:43" x14ac:dyDescent="0.2">
      <c r="A192" s="19">
        <f>'[4]De Raw'!$A190</f>
        <v>19.194595667260888</v>
      </c>
      <c r="B192" t="s">
        <v>2210</v>
      </c>
      <c r="C192" s="1">
        <f t="shared" si="36"/>
        <v>18.965734176327768</v>
      </c>
      <c r="D192" s="1">
        <f t="shared" si="37"/>
        <v>1.2722040932441558E-2</v>
      </c>
      <c r="E192" s="1">
        <f t="shared" si="38"/>
        <v>18.94383409481166</v>
      </c>
      <c r="F192" s="1">
        <f t="shared" si="39"/>
        <v>-9.1780405836665579E-3</v>
      </c>
      <c r="G192" s="1">
        <f t="shared" si="40"/>
        <v>18.954784135569714</v>
      </c>
      <c r="H192" s="1">
        <f t="shared" si="41"/>
        <v>1.7720001743875002E-3</v>
      </c>
      <c r="I192" s="1">
        <f t="shared" si="42"/>
        <v>19.001960299750493</v>
      </c>
      <c r="J192" s="1">
        <f t="shared" si="43"/>
        <v>4.8948164355167023E-2</v>
      </c>
      <c r="K192" s="1">
        <f t="shared" si="44"/>
        <v>18.91646840542381</v>
      </c>
      <c r="L192" s="1">
        <f t="shared" si="45"/>
        <v>-3.6543729971516115E-2</v>
      </c>
      <c r="M192" s="1">
        <f t="shared" si="46"/>
        <v>18.959214352587153</v>
      </c>
      <c r="N192" s="1">
        <f t="shared" si="47"/>
        <v>6.2022171918272306E-3</v>
      </c>
      <c r="P192" s="1">
        <f t="shared" si="48"/>
        <v>18.951244435358031</v>
      </c>
      <c r="Q192" s="1">
        <f t="shared" si="49"/>
        <v>-1.7677000372948726E-3</v>
      </c>
      <c r="R192" s="1">
        <f t="shared" si="50"/>
        <v>18.954779835432625</v>
      </c>
      <c r="S192" s="1">
        <f t="shared" si="51"/>
        <v>1.7677000372984253E-3</v>
      </c>
      <c r="T192" s="18">
        <f t="shared" si="52"/>
        <v>18.953012135395326</v>
      </c>
      <c r="U192" s="1">
        <f t="shared" si="53"/>
        <v>0</v>
      </c>
      <c r="W192" t="s">
        <v>2210</v>
      </c>
      <c r="X192">
        <v>-623.30356457000005</v>
      </c>
      <c r="Y192">
        <v>-620.75329971999997</v>
      </c>
      <c r="Z192">
        <v>-623.29136247999998</v>
      </c>
      <c r="AA192">
        <v>-620.74231958999997</v>
      </c>
      <c r="AB192">
        <v>-208.95447333000001</v>
      </c>
      <c r="AC192">
        <v>-208.07723329999999</v>
      </c>
      <c r="AD192">
        <v>-208.95025031</v>
      </c>
      <c r="AE192">
        <v>-208.07322271999999</v>
      </c>
      <c r="AF192">
        <v>-414.31886742</v>
      </c>
      <c r="AG192">
        <v>-412.65310590000001</v>
      </c>
      <c r="AH192">
        <v>-414.31083061999999</v>
      </c>
      <c r="AI192">
        <v>-412.64604682999999</v>
      </c>
      <c r="AJ192">
        <v>-414.31888352999999</v>
      </c>
      <c r="AK192">
        <v>-412.65311609000003</v>
      </c>
      <c r="AL192">
        <v>-414.31089536000002</v>
      </c>
      <c r="AM192">
        <v>-412.64611057000002</v>
      </c>
      <c r="AN192">
        <v>-208.95449212</v>
      </c>
      <c r="AO192">
        <v>-208.07724346000001</v>
      </c>
      <c r="AP192">
        <v>-208.95032180999999</v>
      </c>
      <c r="AQ192">
        <v>-208.07329021000001</v>
      </c>
    </row>
    <row r="193" spans="1:43" x14ac:dyDescent="0.2">
      <c r="A193" s="19">
        <f>'[4]De Raw'!$A191</f>
        <v>19.431656435146607</v>
      </c>
      <c r="B193" t="s">
        <v>2209</v>
      </c>
      <c r="C193" s="1">
        <f t="shared" si="36"/>
        <v>19.149569359391691</v>
      </c>
      <c r="D193" s="1">
        <f t="shared" si="37"/>
        <v>1.2996209839677419E-2</v>
      </c>
      <c r="E193" s="1">
        <f t="shared" si="38"/>
        <v>19.129281977214458</v>
      </c>
      <c r="F193" s="1">
        <f t="shared" si="39"/>
        <v>-7.2911723375561621E-3</v>
      </c>
      <c r="G193" s="1">
        <f t="shared" si="40"/>
        <v>19.139425668303076</v>
      </c>
      <c r="H193" s="1">
        <f t="shared" si="41"/>
        <v>2.852518751062405E-3</v>
      </c>
      <c r="I193" s="1">
        <f t="shared" si="42"/>
        <v>19.184810292973957</v>
      </c>
      <c r="J193" s="1">
        <f t="shared" si="43"/>
        <v>4.8237143421943074E-2</v>
      </c>
      <c r="K193" s="1">
        <f t="shared" si="44"/>
        <v>19.108304334681705</v>
      </c>
      <c r="L193" s="1">
        <f t="shared" si="45"/>
        <v>-2.8268814870308745E-2</v>
      </c>
      <c r="M193" s="1">
        <f t="shared" si="46"/>
        <v>19.146557313827831</v>
      </c>
      <c r="N193" s="1">
        <f t="shared" si="47"/>
        <v>9.9841642758171645E-3</v>
      </c>
      <c r="P193" s="1">
        <f t="shared" si="48"/>
        <v>19.135473675092818</v>
      </c>
      <c r="Q193" s="1">
        <f t="shared" si="49"/>
        <v>-1.0994744591954486E-3</v>
      </c>
      <c r="R193" s="1">
        <f t="shared" si="50"/>
        <v>19.137672624011199</v>
      </c>
      <c r="S193" s="1">
        <f t="shared" si="51"/>
        <v>1.0994744591847905E-3</v>
      </c>
      <c r="T193" s="18">
        <f t="shared" si="52"/>
        <v>19.136573149552014</v>
      </c>
      <c r="U193" s="1">
        <f t="shared" si="53"/>
        <v>0</v>
      </c>
      <c r="W193" t="s">
        <v>2209</v>
      </c>
      <c r="X193">
        <v>-623.30385752999996</v>
      </c>
      <c r="Y193">
        <v>-620.75483551000002</v>
      </c>
      <c r="Z193">
        <v>-623.29165387</v>
      </c>
      <c r="AA193">
        <v>-620.74385715000005</v>
      </c>
      <c r="AB193">
        <v>-208.95447333000001</v>
      </c>
      <c r="AC193">
        <v>-208.07723329999999</v>
      </c>
      <c r="AD193">
        <v>-208.95025031</v>
      </c>
      <c r="AE193">
        <v>-208.07322271999999</v>
      </c>
      <c r="AF193">
        <v>-414.31886742</v>
      </c>
      <c r="AG193">
        <v>-412.65310590000001</v>
      </c>
      <c r="AH193">
        <v>-414.31083061999999</v>
      </c>
      <c r="AI193">
        <v>-412.64604682999999</v>
      </c>
      <c r="AJ193">
        <v>-414.31888192000002</v>
      </c>
      <c r="AK193">
        <v>-412.65311523999998</v>
      </c>
      <c r="AL193">
        <v>-414.31088851999999</v>
      </c>
      <c r="AM193">
        <v>-412.64610493999999</v>
      </c>
      <c r="AN193">
        <v>-208.95449116</v>
      </c>
      <c r="AO193">
        <v>-208.07724250000001</v>
      </c>
      <c r="AP193">
        <v>-208.95031433</v>
      </c>
      <c r="AQ193">
        <v>-208.07328394000001</v>
      </c>
    </row>
    <row r="194" spans="1:43" x14ac:dyDescent="0.2">
      <c r="A194" s="19">
        <f>'[4]De Raw'!$A192</f>
        <v>19.085593723958972</v>
      </c>
      <c r="B194" t="s">
        <v>2208</v>
      </c>
      <c r="C194" s="1">
        <f t="shared" si="36"/>
        <v>18.772404774416557</v>
      </c>
      <c r="D194" s="1">
        <f t="shared" si="37"/>
        <v>1.2613400796173124E-2</v>
      </c>
      <c r="E194" s="1">
        <f t="shared" si="38"/>
        <v>18.754037571334436</v>
      </c>
      <c r="F194" s="1">
        <f t="shared" si="39"/>
        <v>-5.7538022859482396E-3</v>
      </c>
      <c r="G194" s="1">
        <f t="shared" si="40"/>
        <v>18.763221172875497</v>
      </c>
      <c r="H194" s="1">
        <f t="shared" si="41"/>
        <v>3.4297992551124423E-3</v>
      </c>
      <c r="I194" s="1">
        <f t="shared" si="42"/>
        <v>18.805995357988738</v>
      </c>
      <c r="J194" s="1">
        <f t="shared" si="43"/>
        <v>4.6203984368354156E-2</v>
      </c>
      <c r="K194" s="1">
        <f t="shared" si="44"/>
        <v>18.737596822447411</v>
      </c>
      <c r="L194" s="1">
        <f t="shared" si="45"/>
        <v>-2.2194551172972865E-2</v>
      </c>
      <c r="M194" s="1">
        <f t="shared" si="46"/>
        <v>18.771796090218075</v>
      </c>
      <c r="N194" s="1">
        <f t="shared" si="47"/>
        <v>1.2004716597690646E-2</v>
      </c>
      <c r="P194" s="1">
        <f t="shared" si="48"/>
        <v>18.75896919784924</v>
      </c>
      <c r="Q194" s="1">
        <f t="shared" si="49"/>
        <v>-8.221757711446287E-4</v>
      </c>
      <c r="R194" s="1">
        <f t="shared" si="50"/>
        <v>18.760613549391532</v>
      </c>
      <c r="S194" s="1">
        <f t="shared" si="51"/>
        <v>8.2217577114818141E-4</v>
      </c>
      <c r="T194" s="18">
        <f t="shared" si="52"/>
        <v>18.759791373620384</v>
      </c>
      <c r="U194" s="1">
        <f t="shared" si="53"/>
        <v>0</v>
      </c>
      <c r="W194" t="s">
        <v>2208</v>
      </c>
      <c r="X194">
        <v>-623.30325647999996</v>
      </c>
      <c r="Y194">
        <v>-620.75530027000002</v>
      </c>
      <c r="Z194">
        <v>-623.29105018999996</v>
      </c>
      <c r="AA194">
        <v>-620.74431875000005</v>
      </c>
      <c r="AB194">
        <v>-208.95447333000001</v>
      </c>
      <c r="AC194">
        <v>-208.07723329999999</v>
      </c>
      <c r="AD194">
        <v>-208.95025031</v>
      </c>
      <c r="AE194">
        <v>-208.07322271999999</v>
      </c>
      <c r="AF194">
        <v>-414.31886742</v>
      </c>
      <c r="AG194">
        <v>-412.65310590000001</v>
      </c>
      <c r="AH194">
        <v>-414.31083061999999</v>
      </c>
      <c r="AI194">
        <v>-412.64604682999999</v>
      </c>
      <c r="AJ194">
        <v>-414.31888042000003</v>
      </c>
      <c r="AK194">
        <v>-412.65311430999998</v>
      </c>
      <c r="AL194">
        <v>-414.31088234999999</v>
      </c>
      <c r="AM194">
        <v>-412.64609987</v>
      </c>
      <c r="AN194">
        <v>-208.95448959999999</v>
      </c>
      <c r="AO194">
        <v>-208.07724155</v>
      </c>
      <c r="AP194">
        <v>-208.95030757999999</v>
      </c>
      <c r="AQ194">
        <v>-208.07327877</v>
      </c>
    </row>
    <row r="195" spans="1:43" x14ac:dyDescent="0.2">
      <c r="A195" s="19">
        <f>'[4]De Raw'!$A193</f>
        <v>18.367360449246458</v>
      </c>
      <c r="B195" t="s">
        <v>2207</v>
      </c>
      <c r="C195" s="1">
        <f t="shared" si="36"/>
        <v>18.040678496680549</v>
      </c>
      <c r="D195" s="1">
        <f t="shared" si="37"/>
        <v>1.2039216113901574E-2</v>
      </c>
      <c r="E195" s="1">
        <f t="shared" si="38"/>
        <v>18.024011844336997</v>
      </c>
      <c r="F195" s="1">
        <f t="shared" si="39"/>
        <v>-4.6274362296507832E-3</v>
      </c>
      <c r="G195" s="1">
        <f t="shared" si="40"/>
        <v>18.032345170508773</v>
      </c>
      <c r="H195" s="1">
        <f t="shared" si="41"/>
        <v>3.7058899421253955E-3</v>
      </c>
      <c r="I195" s="1">
        <f t="shared" si="42"/>
        <v>18.072217124200758</v>
      </c>
      <c r="J195" s="1">
        <f t="shared" si="43"/>
        <v>4.3577843634110991E-2</v>
      </c>
      <c r="K195" s="1">
        <f t="shared" si="44"/>
        <v>18.01100357242699</v>
      </c>
      <c r="L195" s="1">
        <f t="shared" si="45"/>
        <v>-1.7635708139657424E-2</v>
      </c>
      <c r="M195" s="1">
        <f t="shared" si="46"/>
        <v>18.041610348313874</v>
      </c>
      <c r="N195" s="1">
        <f t="shared" si="47"/>
        <v>1.2971067747226783E-2</v>
      </c>
      <c r="P195" s="1">
        <f t="shared" si="48"/>
        <v>18.028063662408158</v>
      </c>
      <c r="Q195" s="1">
        <f t="shared" si="49"/>
        <v>-5.7561815848927722E-4</v>
      </c>
      <c r="R195" s="1">
        <f t="shared" si="50"/>
        <v>18.029214898725137</v>
      </c>
      <c r="S195" s="1">
        <f t="shared" si="51"/>
        <v>5.7561815848927722E-4</v>
      </c>
      <c r="T195" s="18">
        <f t="shared" si="52"/>
        <v>18.028639280566647</v>
      </c>
      <c r="U195" s="1">
        <f t="shared" si="53"/>
        <v>0</v>
      </c>
      <c r="W195" t="s">
        <v>2207</v>
      </c>
      <c r="X195">
        <v>-623.3020904</v>
      </c>
      <c r="Y195">
        <v>-620.75503827</v>
      </c>
      <c r="Z195">
        <v>-623.28988084000002</v>
      </c>
      <c r="AA195">
        <v>-620.74405152999998</v>
      </c>
      <c r="AB195">
        <v>-208.95447333000001</v>
      </c>
      <c r="AC195">
        <v>-208.07723329999999</v>
      </c>
      <c r="AD195">
        <v>-208.95025031</v>
      </c>
      <c r="AE195">
        <v>-208.07322271999999</v>
      </c>
      <c r="AF195">
        <v>-414.31886742</v>
      </c>
      <c r="AG195">
        <v>-412.65310590000001</v>
      </c>
      <c r="AH195">
        <v>-414.31083061999999</v>
      </c>
      <c r="AI195">
        <v>-412.64604682999999</v>
      </c>
      <c r="AJ195">
        <v>-414.31887913000003</v>
      </c>
      <c r="AK195">
        <v>-412.65311331999999</v>
      </c>
      <c r="AL195">
        <v>-414.31087688000002</v>
      </c>
      <c r="AM195">
        <v>-412.64609544000001</v>
      </c>
      <c r="AN195">
        <v>-208.95448818</v>
      </c>
      <c r="AO195">
        <v>-208.07724067000001</v>
      </c>
      <c r="AP195">
        <v>-208.95030159999999</v>
      </c>
      <c r="AQ195">
        <v>-208.07327461</v>
      </c>
    </row>
    <row r="196" spans="1:43" x14ac:dyDescent="0.2">
      <c r="A196" s="19">
        <f>'[4]De Raw'!$A194</f>
        <v>15.264551002120291</v>
      </c>
      <c r="B196" t="s">
        <v>2206</v>
      </c>
      <c r="C196" s="1">
        <f t="shared" si="36"/>
        <v>14.957172114818226</v>
      </c>
      <c r="D196" s="1">
        <f t="shared" si="37"/>
        <v>9.4457330696151587E-3</v>
      </c>
      <c r="E196" s="1">
        <f t="shared" si="38"/>
        <v>14.945130207520087</v>
      </c>
      <c r="F196" s="1">
        <f t="shared" si="39"/>
        <v>-2.5961742285236511E-3</v>
      </c>
      <c r="G196" s="1">
        <f t="shared" si="40"/>
        <v>14.951151161169157</v>
      </c>
      <c r="H196" s="1">
        <f t="shared" si="41"/>
        <v>3.424779420546642E-3</v>
      </c>
      <c r="I196" s="1">
        <f t="shared" si="42"/>
        <v>14.98203404124105</v>
      </c>
      <c r="J196" s="1">
        <f t="shared" si="43"/>
        <v>3.4307659492439413E-2</v>
      </c>
      <c r="K196" s="1">
        <f t="shared" si="44"/>
        <v>14.937393015382506</v>
      </c>
      <c r="L196" s="1">
        <f t="shared" si="45"/>
        <v>-1.0333366366104713E-2</v>
      </c>
      <c r="M196" s="1">
        <f t="shared" si="46"/>
        <v>14.959713528311777</v>
      </c>
      <c r="N196" s="1">
        <f t="shared" si="47"/>
        <v>1.1987146563166462E-2</v>
      </c>
      <c r="P196" s="1">
        <f t="shared" si="48"/>
        <v>14.94722783042236</v>
      </c>
      <c r="Q196" s="1">
        <f t="shared" si="49"/>
        <v>-4.9855132625076237E-4</v>
      </c>
      <c r="R196" s="1">
        <f t="shared" si="50"/>
        <v>14.948224933074858</v>
      </c>
      <c r="S196" s="1">
        <f t="shared" si="51"/>
        <v>4.9855132624720966E-4</v>
      </c>
      <c r="T196" s="18">
        <f t="shared" si="52"/>
        <v>14.947726381748611</v>
      </c>
      <c r="U196" s="1">
        <f t="shared" si="53"/>
        <v>0</v>
      </c>
      <c r="W196" t="s">
        <v>2206</v>
      </c>
      <c r="X196">
        <v>-623.29717651999999</v>
      </c>
      <c r="Y196">
        <v>-620.75207045000002</v>
      </c>
      <c r="Z196">
        <v>-623.28495631999999</v>
      </c>
      <c r="AA196">
        <v>-620.74106617999996</v>
      </c>
      <c r="AB196">
        <v>-208.95447333000001</v>
      </c>
      <c r="AC196">
        <v>-208.07723329999999</v>
      </c>
      <c r="AD196">
        <v>-208.95025031</v>
      </c>
      <c r="AE196">
        <v>-208.07322271999999</v>
      </c>
      <c r="AF196">
        <v>-414.31886742</v>
      </c>
      <c r="AG196">
        <v>-412.65310590000001</v>
      </c>
      <c r="AH196">
        <v>-414.31083061999999</v>
      </c>
      <c r="AI196">
        <v>-412.64604682999999</v>
      </c>
      <c r="AJ196">
        <v>-414.31887623</v>
      </c>
      <c r="AK196">
        <v>-412.65311093999998</v>
      </c>
      <c r="AL196">
        <v>-414.31086421999998</v>
      </c>
      <c r="AM196">
        <v>-412.64608436999998</v>
      </c>
      <c r="AN196">
        <v>-208.95448371000001</v>
      </c>
      <c r="AO196">
        <v>-208.07723863999999</v>
      </c>
      <c r="AP196">
        <v>-208.95028785</v>
      </c>
      <c r="AQ196">
        <v>-208.07326492000001</v>
      </c>
    </row>
    <row r="197" spans="1:43" x14ac:dyDescent="0.2">
      <c r="A197" s="19">
        <f>'[4]De Raw'!$A195</f>
        <v>10.240357916970323</v>
      </c>
      <c r="B197" t="s">
        <v>2205</v>
      </c>
      <c r="C197" s="1">
        <f t="shared" si="36"/>
        <v>10.020328974912374</v>
      </c>
      <c r="D197" s="1">
        <f t="shared" si="37"/>
        <v>6.261171140222288E-3</v>
      </c>
      <c r="E197" s="1">
        <f t="shared" si="38"/>
        <v>10.012660808803211</v>
      </c>
      <c r="F197" s="1">
        <f t="shared" si="39"/>
        <v>-1.4069949689403671E-3</v>
      </c>
      <c r="G197" s="1">
        <f t="shared" si="40"/>
        <v>10.016494891857793</v>
      </c>
      <c r="H197" s="1">
        <f t="shared" si="41"/>
        <v>2.4270880856409605E-3</v>
      </c>
      <c r="I197" s="1">
        <f t="shared" si="42"/>
        <v>10.03624889092927</v>
      </c>
      <c r="J197" s="1">
        <f t="shared" si="43"/>
        <v>2.218108715711864E-2</v>
      </c>
      <c r="K197" s="1">
        <f t="shared" si="44"/>
        <v>10.008876926512784</v>
      </c>
      <c r="L197" s="1">
        <f t="shared" si="45"/>
        <v>-5.1908772593680652E-3</v>
      </c>
      <c r="M197" s="1">
        <f t="shared" si="46"/>
        <v>10.022562908721028</v>
      </c>
      <c r="N197" s="1">
        <f t="shared" si="47"/>
        <v>8.4951049488761754E-3</v>
      </c>
      <c r="P197" s="1">
        <f t="shared" si="48"/>
        <v>10.013961319818479</v>
      </c>
      <c r="Q197" s="1">
        <f t="shared" si="49"/>
        <v>-1.0648395367240937E-4</v>
      </c>
      <c r="R197" s="1">
        <f t="shared" si="50"/>
        <v>10.014174287725824</v>
      </c>
      <c r="S197" s="1">
        <f t="shared" si="51"/>
        <v>1.0648395367240937E-4</v>
      </c>
      <c r="T197" s="18">
        <f t="shared" si="52"/>
        <v>10.014067803772152</v>
      </c>
      <c r="U197" s="1">
        <f t="shared" si="53"/>
        <v>0</v>
      </c>
      <c r="W197" t="s">
        <v>2205</v>
      </c>
      <c r="X197">
        <v>-623.28930916000002</v>
      </c>
      <c r="Y197">
        <v>-620.74583031999998</v>
      </c>
      <c r="Z197">
        <v>-623.27707470999997</v>
      </c>
      <c r="AA197">
        <v>-620.73480146999998</v>
      </c>
      <c r="AB197">
        <v>-208.95447333000001</v>
      </c>
      <c r="AC197">
        <v>-208.07723329999999</v>
      </c>
      <c r="AD197">
        <v>-208.95025031</v>
      </c>
      <c r="AE197">
        <v>-208.07322271999999</v>
      </c>
      <c r="AF197">
        <v>-414.31886742</v>
      </c>
      <c r="AG197">
        <v>-412.65310590000001</v>
      </c>
      <c r="AH197">
        <v>-414.31083061999999</v>
      </c>
      <c r="AI197">
        <v>-412.64604682999999</v>
      </c>
      <c r="AJ197">
        <v>-414.31887312999999</v>
      </c>
      <c r="AK197">
        <v>-412.65310912000001</v>
      </c>
      <c r="AL197">
        <v>-414.31085069</v>
      </c>
      <c r="AM197">
        <v>-412.64607049</v>
      </c>
      <c r="AN197">
        <v>-208.95447984</v>
      </c>
      <c r="AO197">
        <v>-208.07723657</v>
      </c>
      <c r="AP197">
        <v>-208.95027386000001</v>
      </c>
      <c r="AQ197">
        <v>-208.07325026000001</v>
      </c>
    </row>
    <row r="198" spans="1:43" x14ac:dyDescent="0.2">
      <c r="A198" s="19">
        <f>'[4]De Raw'!$A196</f>
        <v>4.6619149562503148</v>
      </c>
      <c r="B198" t="s">
        <v>2204</v>
      </c>
      <c r="C198" s="1">
        <f t="shared" si="36"/>
        <v>4.5576454241786788</v>
      </c>
      <c r="D198" s="1">
        <f t="shared" si="37"/>
        <v>2.8902702006554648E-3</v>
      </c>
      <c r="E198" s="1">
        <f t="shared" si="38"/>
        <v>4.5534411105464274</v>
      </c>
      <c r="F198" s="1">
        <f t="shared" si="39"/>
        <v>-1.3140434315959126E-3</v>
      </c>
      <c r="G198" s="1">
        <f t="shared" si="40"/>
        <v>4.5555432673625536</v>
      </c>
      <c r="H198" s="1">
        <f t="shared" si="41"/>
        <v>7.8811338453022017E-4</v>
      </c>
      <c r="I198" s="1">
        <f t="shared" si="42"/>
        <v>4.5630545560792779</v>
      </c>
      <c r="J198" s="1">
        <f t="shared" si="43"/>
        <v>8.2994021012545716E-3</v>
      </c>
      <c r="K198" s="1">
        <f t="shared" si="44"/>
        <v>4.5519727382216866</v>
      </c>
      <c r="L198" s="1">
        <f t="shared" si="45"/>
        <v>-2.7824157563367535E-3</v>
      </c>
      <c r="M198" s="1">
        <f t="shared" si="46"/>
        <v>4.5575136471504827</v>
      </c>
      <c r="N198" s="1">
        <f t="shared" si="47"/>
        <v>2.7584931724593531E-3</v>
      </c>
      <c r="P198" s="1">
        <f t="shared" si="48"/>
        <v>4.5554818771936416</v>
      </c>
      <c r="Q198" s="1">
        <f t="shared" si="49"/>
        <v>7.2672321561828568E-4</v>
      </c>
      <c r="R198" s="1">
        <f t="shared" si="50"/>
        <v>4.5540284307624042</v>
      </c>
      <c r="S198" s="1">
        <f t="shared" si="51"/>
        <v>-7.2672321561917386E-4</v>
      </c>
      <c r="T198" s="18">
        <f t="shared" si="52"/>
        <v>4.5547551539780233</v>
      </c>
      <c r="U198" s="1">
        <f t="shared" si="53"/>
        <v>0</v>
      </c>
      <c r="W198" t="s">
        <v>2204</v>
      </c>
      <c r="X198">
        <v>-623.28060382000001</v>
      </c>
      <c r="Y198">
        <v>-620.73799775999998</v>
      </c>
      <c r="Z198">
        <v>-623.26835261999997</v>
      </c>
      <c r="AA198">
        <v>-620.72695203000001</v>
      </c>
      <c r="AB198">
        <v>-208.95447333000001</v>
      </c>
      <c r="AC198">
        <v>-208.07723329999999</v>
      </c>
      <c r="AD198">
        <v>-208.95025031</v>
      </c>
      <c r="AE198">
        <v>-208.07322271999999</v>
      </c>
      <c r="AF198">
        <v>-414.31886742</v>
      </c>
      <c r="AG198">
        <v>-412.65310590000001</v>
      </c>
      <c r="AH198">
        <v>-414.31083061999999</v>
      </c>
      <c r="AI198">
        <v>-412.64604682999999</v>
      </c>
      <c r="AJ198">
        <v>-414.31887019999999</v>
      </c>
      <c r="AK198">
        <v>-412.65310722999999</v>
      </c>
      <c r="AL198">
        <v>-414.31083818000002</v>
      </c>
      <c r="AM198">
        <v>-412.64605804000001</v>
      </c>
      <c r="AN198">
        <v>-208.95447725</v>
      </c>
      <c r="AO198">
        <v>-208.07723465999999</v>
      </c>
      <c r="AP198">
        <v>-208.95026041</v>
      </c>
      <c r="AQ198">
        <v>-208.07323604999999</v>
      </c>
    </row>
    <row r="199" spans="1:43" x14ac:dyDescent="0.2">
      <c r="A199" s="19">
        <f>'[4]De Raw'!$A197</f>
        <v>-0.13780872781479614</v>
      </c>
      <c r="B199" t="s">
        <v>2203</v>
      </c>
      <c r="C199" s="1">
        <f t="shared" si="36"/>
        <v>3.9565854495909756</v>
      </c>
      <c r="D199" s="1">
        <f t="shared" si="37"/>
        <v>2.2625053785950922E-2</v>
      </c>
      <c r="E199" s="1">
        <f t="shared" si="38"/>
        <v>3.9288746300610384</v>
      </c>
      <c r="F199" s="1">
        <f t="shared" si="39"/>
        <v>-5.0857657439862258E-3</v>
      </c>
      <c r="G199" s="1">
        <f t="shared" si="40"/>
        <v>3.942730039826007</v>
      </c>
      <c r="H199" s="1">
        <f t="shared" si="41"/>
        <v>8.7696440209823479E-3</v>
      </c>
      <c r="I199" s="1">
        <f t="shared" si="42"/>
        <v>4.0268916139561242</v>
      </c>
      <c r="J199" s="1">
        <f t="shared" si="43"/>
        <v>9.2931218151099504E-2</v>
      </c>
      <c r="K199" s="1">
        <f t="shared" si="44"/>
        <v>3.9024188295279325</v>
      </c>
      <c r="L199" s="1">
        <f t="shared" si="45"/>
        <v>-3.1541566277092148E-2</v>
      </c>
      <c r="M199" s="1">
        <f t="shared" si="46"/>
        <v>3.9646552217420283</v>
      </c>
      <c r="N199" s="1">
        <f t="shared" si="47"/>
        <v>3.0694825937003678E-2</v>
      </c>
      <c r="P199" s="1">
        <f t="shared" si="48"/>
        <v>3.9284643586771302</v>
      </c>
      <c r="Q199" s="1">
        <f t="shared" si="49"/>
        <v>-5.496037127894482E-3</v>
      </c>
      <c r="R199" s="1">
        <f t="shared" si="50"/>
        <v>3.9394564329329191</v>
      </c>
      <c r="S199" s="1">
        <f t="shared" si="51"/>
        <v>5.496037127894482E-3</v>
      </c>
      <c r="T199" s="18">
        <f t="shared" si="52"/>
        <v>3.9339603958050247</v>
      </c>
      <c r="U199" s="1">
        <f t="shared" si="53"/>
        <v>0</v>
      </c>
      <c r="W199" t="s">
        <v>2203</v>
      </c>
      <c r="X199">
        <v>-463.71331382</v>
      </c>
      <c r="Y199">
        <v>-461.57329393999999</v>
      </c>
      <c r="Z199">
        <v>-463.70607153999998</v>
      </c>
      <c r="AA199">
        <v>-461.56619737</v>
      </c>
      <c r="AB199">
        <v>-231.85350439999999</v>
      </c>
      <c r="AC199">
        <v>-230.7972169</v>
      </c>
      <c r="AD199">
        <v>-231.84982724</v>
      </c>
      <c r="AE199">
        <v>-230.79359468999999</v>
      </c>
      <c r="AF199">
        <v>-231.8535042</v>
      </c>
      <c r="AG199">
        <v>-230.79721673</v>
      </c>
      <c r="AH199">
        <v>-231.84982704000001</v>
      </c>
      <c r="AI199">
        <v>-230.79359450999999</v>
      </c>
      <c r="AJ199">
        <v>-231.85352627</v>
      </c>
      <c r="AK199">
        <v>-230.79722674999999</v>
      </c>
      <c r="AL199">
        <v>-231.84992621999999</v>
      </c>
      <c r="AM199">
        <v>-230.79368298</v>
      </c>
      <c r="AN199">
        <v>-231.85352649000001</v>
      </c>
      <c r="AO199">
        <v>-230.79722692000001</v>
      </c>
      <c r="AP199">
        <v>-231.84992642</v>
      </c>
      <c r="AQ199">
        <v>-230.79368317999999</v>
      </c>
    </row>
    <row r="200" spans="1:43" x14ac:dyDescent="0.2">
      <c r="A200" s="19">
        <f>'[4]De Raw'!$A198</f>
        <v>1.7907678402252727</v>
      </c>
      <c r="B200" t="s">
        <v>2202</v>
      </c>
      <c r="C200" s="1">
        <f t="shared" si="36"/>
        <v>4.9398865610052702</v>
      </c>
      <c r="D200" s="1">
        <f t="shared" si="37"/>
        <v>2.100669189800719E-2</v>
      </c>
      <c r="E200" s="1">
        <f t="shared" si="38"/>
        <v>4.9160223746942009</v>
      </c>
      <c r="F200" s="1">
        <f t="shared" si="39"/>
        <v>-2.857494413062156E-3</v>
      </c>
      <c r="G200" s="1">
        <f t="shared" si="40"/>
        <v>4.9279544678497356</v>
      </c>
      <c r="H200" s="1">
        <f t="shared" si="41"/>
        <v>9.0745987424725172E-3</v>
      </c>
      <c r="I200" s="1">
        <f t="shared" si="42"/>
        <v>5.0050345972905879</v>
      </c>
      <c r="J200" s="1">
        <f t="shared" si="43"/>
        <v>8.6154728183324814E-2</v>
      </c>
      <c r="K200" s="1">
        <f t="shared" si="44"/>
        <v>4.8962495503941286</v>
      </c>
      <c r="L200" s="1">
        <f t="shared" si="45"/>
        <v>-2.2630318713134479E-2</v>
      </c>
      <c r="M200" s="1">
        <f t="shared" si="46"/>
        <v>4.9506420738423582</v>
      </c>
      <c r="N200" s="1">
        <f t="shared" si="47"/>
        <v>3.1762204735095168E-2</v>
      </c>
      <c r="P200" s="1">
        <f t="shared" si="48"/>
        <v>4.9138286204565169</v>
      </c>
      <c r="Q200" s="1">
        <f t="shared" si="49"/>
        <v>-5.0512486507461318E-3</v>
      </c>
      <c r="R200" s="1">
        <f t="shared" si="50"/>
        <v>4.9239311177580092</v>
      </c>
      <c r="S200" s="1">
        <f t="shared" si="51"/>
        <v>5.0512486507461318E-3</v>
      </c>
      <c r="T200" s="18">
        <f t="shared" si="52"/>
        <v>4.918879869107263</v>
      </c>
      <c r="U200" s="1">
        <f t="shared" si="53"/>
        <v>0</v>
      </c>
      <c r="W200" t="s">
        <v>2202</v>
      </c>
      <c r="X200">
        <v>-463.71488081000001</v>
      </c>
      <c r="Y200">
        <v>-461.58125954000002</v>
      </c>
      <c r="Z200">
        <v>-463.70763031000001</v>
      </c>
      <c r="AA200">
        <v>-461.57414507999999</v>
      </c>
      <c r="AB200">
        <v>-231.85350439999999</v>
      </c>
      <c r="AC200">
        <v>-230.7972169</v>
      </c>
      <c r="AD200">
        <v>-231.84982724</v>
      </c>
      <c r="AE200">
        <v>-230.79359468999999</v>
      </c>
      <c r="AF200">
        <v>-231.8535042</v>
      </c>
      <c r="AG200">
        <v>-230.79721673</v>
      </c>
      <c r="AH200">
        <v>-231.84982704000001</v>
      </c>
      <c r="AI200">
        <v>-230.79359450999999</v>
      </c>
      <c r="AJ200">
        <v>-231.85352322</v>
      </c>
      <c r="AK200">
        <v>-230.79722526</v>
      </c>
      <c r="AL200">
        <v>-231.84991371999999</v>
      </c>
      <c r="AM200">
        <v>-230.79367078000001</v>
      </c>
      <c r="AN200">
        <v>-231.85352341000001</v>
      </c>
      <c r="AO200">
        <v>-230.79722544000001</v>
      </c>
      <c r="AP200">
        <v>-231.84991392000001</v>
      </c>
      <c r="AQ200">
        <v>-230.79367096999999</v>
      </c>
    </row>
    <row r="201" spans="1:43" x14ac:dyDescent="0.2">
      <c r="A201" s="19">
        <f>'[4]De Raw'!$A199</f>
        <v>2.5212801348780265</v>
      </c>
      <c r="B201" t="s">
        <v>2201</v>
      </c>
      <c r="C201" s="1">
        <f t="shared" si="36"/>
        <v>4.9617176164929617</v>
      </c>
      <c r="D201" s="1">
        <f t="shared" si="37"/>
        <v>1.9382070805192164E-2</v>
      </c>
      <c r="E201" s="1">
        <f t="shared" si="38"/>
        <v>4.9410600037737282</v>
      </c>
      <c r="F201" s="1">
        <f t="shared" si="39"/>
        <v>-1.2755419140413338E-3</v>
      </c>
      <c r="G201" s="1">
        <f t="shared" si="40"/>
        <v>4.951388810133345</v>
      </c>
      <c r="H201" s="1">
        <f t="shared" si="41"/>
        <v>9.0532644455754152E-3</v>
      </c>
      <c r="I201" s="1">
        <f t="shared" si="42"/>
        <v>5.021607123170142</v>
      </c>
      <c r="J201" s="1">
        <f t="shared" si="43"/>
        <v>7.9271577482372457E-2</v>
      </c>
      <c r="K201" s="1">
        <f t="shared" si="44"/>
        <v>4.9264390323821692</v>
      </c>
      <c r="L201" s="1">
        <f t="shared" si="45"/>
        <v>-1.5896513305600379E-2</v>
      </c>
      <c r="M201" s="1">
        <f t="shared" si="46"/>
        <v>4.974023077776156</v>
      </c>
      <c r="N201" s="1">
        <f t="shared" si="47"/>
        <v>3.1687532088386483E-2</v>
      </c>
      <c r="P201" s="1">
        <f t="shared" si="48"/>
        <v>4.9377629849572777</v>
      </c>
      <c r="Q201" s="1">
        <f t="shared" si="49"/>
        <v>-4.572560730491837E-3</v>
      </c>
      <c r="R201" s="1">
        <f t="shared" si="50"/>
        <v>4.9469081064182605</v>
      </c>
      <c r="S201" s="1">
        <f t="shared" si="51"/>
        <v>4.5725607304909488E-3</v>
      </c>
      <c r="T201" s="18">
        <f t="shared" si="52"/>
        <v>4.9423355456877696</v>
      </c>
      <c r="U201" s="1">
        <f t="shared" si="53"/>
        <v>0</v>
      </c>
      <c r="W201" t="s">
        <v>2201</v>
      </c>
      <c r="X201">
        <v>-463.71491559999998</v>
      </c>
      <c r="Y201">
        <v>-461.58609797999998</v>
      </c>
      <c r="Z201">
        <v>-463.70765671999999</v>
      </c>
      <c r="AA201">
        <v>-461.57897073999999</v>
      </c>
      <c r="AB201">
        <v>-231.85350439999999</v>
      </c>
      <c r="AC201">
        <v>-230.7972169</v>
      </c>
      <c r="AD201">
        <v>-231.84982724</v>
      </c>
      <c r="AE201">
        <v>-230.79359468999999</v>
      </c>
      <c r="AF201">
        <v>-231.8535042</v>
      </c>
      <c r="AG201">
        <v>-230.79721673</v>
      </c>
      <c r="AH201">
        <v>-231.84982704000001</v>
      </c>
      <c r="AI201">
        <v>-230.79359450999999</v>
      </c>
      <c r="AJ201">
        <v>-231.85352065999999</v>
      </c>
      <c r="AK201">
        <v>-230.79722414</v>
      </c>
      <c r="AL201">
        <v>-231.84990286999999</v>
      </c>
      <c r="AM201">
        <v>-230.79366209</v>
      </c>
      <c r="AN201">
        <v>-231.85352086</v>
      </c>
      <c r="AO201">
        <v>-230.79722430999999</v>
      </c>
      <c r="AP201">
        <v>-231.84990307000001</v>
      </c>
      <c r="AQ201">
        <v>-230.79366228000001</v>
      </c>
    </row>
    <row r="202" spans="1:43" x14ac:dyDescent="0.2">
      <c r="A202" s="19">
        <f>'[4]De Raw'!$A200</f>
        <v>2.6329261799476953</v>
      </c>
      <c r="B202" t="s">
        <v>2200</v>
      </c>
      <c r="C202" s="1">
        <f t="shared" si="36"/>
        <v>4.5374584435654217</v>
      </c>
      <c r="D202" s="1">
        <f t="shared" si="37"/>
        <v>1.7829621634283477E-2</v>
      </c>
      <c r="E202" s="1">
        <f t="shared" si="38"/>
        <v>4.5195242220607508</v>
      </c>
      <c r="F202" s="1">
        <f t="shared" si="39"/>
        <v>-1.0459987038746732E-4</v>
      </c>
      <c r="G202" s="1">
        <f t="shared" si="40"/>
        <v>4.5284913328130862</v>
      </c>
      <c r="H202" s="1">
        <f t="shared" si="41"/>
        <v>8.8625108819480047E-3</v>
      </c>
      <c r="I202" s="1">
        <f t="shared" si="42"/>
        <v>4.5924533761121555</v>
      </c>
      <c r="J202" s="1">
        <f t="shared" si="43"/>
        <v>7.2824554181017298E-2</v>
      </c>
      <c r="K202" s="1">
        <f t="shared" si="44"/>
        <v>4.5088440103520586</v>
      </c>
      <c r="L202" s="1">
        <f t="shared" si="45"/>
        <v>-1.0784811579079623E-2</v>
      </c>
      <c r="M202" s="1">
        <f t="shared" si="46"/>
        <v>4.5506486932321071</v>
      </c>
      <c r="N202" s="1">
        <f t="shared" si="47"/>
        <v>3.1019871300968838E-2</v>
      </c>
      <c r="P202" s="1">
        <f t="shared" si="48"/>
        <v>4.5154615459688561</v>
      </c>
      <c r="Q202" s="1">
        <f t="shared" si="49"/>
        <v>-4.1672759622821687E-3</v>
      </c>
      <c r="R202" s="1">
        <f t="shared" si="50"/>
        <v>4.5237960978934213</v>
      </c>
      <c r="S202" s="1">
        <f t="shared" si="51"/>
        <v>4.1672759622830569E-3</v>
      </c>
      <c r="T202" s="18">
        <f t="shared" si="52"/>
        <v>4.5196288219311382</v>
      </c>
      <c r="U202" s="1">
        <f t="shared" si="53"/>
        <v>0</v>
      </c>
      <c r="W202" t="s">
        <v>2200</v>
      </c>
      <c r="X202">
        <v>-463.71423950000002</v>
      </c>
      <c r="Y202">
        <v>-461.58905281</v>
      </c>
      <c r="Z202">
        <v>-463.70697281999998</v>
      </c>
      <c r="AA202">
        <v>-461.58191498000002</v>
      </c>
      <c r="AB202">
        <v>-231.85350439999999</v>
      </c>
      <c r="AC202">
        <v>-230.7972169</v>
      </c>
      <c r="AD202">
        <v>-231.84982724</v>
      </c>
      <c r="AE202">
        <v>-230.79359468999999</v>
      </c>
      <c r="AF202">
        <v>-231.8535042</v>
      </c>
      <c r="AG202">
        <v>-230.79721673</v>
      </c>
      <c r="AH202">
        <v>-231.84982704000001</v>
      </c>
      <c r="AI202">
        <v>-230.79359450999999</v>
      </c>
      <c r="AJ202">
        <v>-231.85351849</v>
      </c>
      <c r="AK202">
        <v>-230.79722322000001</v>
      </c>
      <c r="AL202">
        <v>-231.84989365999999</v>
      </c>
      <c r="AM202">
        <v>-230.79365511</v>
      </c>
      <c r="AN202">
        <v>-231.85351868999999</v>
      </c>
      <c r="AO202">
        <v>-230.79722340000001</v>
      </c>
      <c r="AP202">
        <v>-231.84989386000001</v>
      </c>
      <c r="AQ202">
        <v>-230.79365530999999</v>
      </c>
    </row>
    <row r="203" spans="1:43" x14ac:dyDescent="0.2">
      <c r="A203" s="19">
        <f>'[4]De Raw'!$A201</f>
        <v>2.4496901654379148</v>
      </c>
      <c r="B203" t="s">
        <v>2199</v>
      </c>
      <c r="C203" s="1">
        <f t="shared" si="36"/>
        <v>3.9467084500730714</v>
      </c>
      <c r="D203" s="1">
        <f t="shared" si="37"/>
        <v>1.6310438801801386E-2</v>
      </c>
      <c r="E203" s="1">
        <f t="shared" si="38"/>
        <v>3.9310897386410968</v>
      </c>
      <c r="F203" s="1">
        <f t="shared" si="39"/>
        <v>6.9172736982681116E-4</v>
      </c>
      <c r="G203" s="1">
        <f t="shared" si="40"/>
        <v>3.9388990943570841</v>
      </c>
      <c r="H203" s="1">
        <f t="shared" si="41"/>
        <v>8.5010830858140984E-3</v>
      </c>
      <c r="I203" s="1">
        <f t="shared" si="42"/>
        <v>3.9969782361174233</v>
      </c>
      <c r="J203" s="1">
        <f t="shared" si="43"/>
        <v>6.6580224846153335E-2</v>
      </c>
      <c r="K203" s="1">
        <f t="shared" si="44"/>
        <v>3.9233274461036043</v>
      </c>
      <c r="L203" s="1">
        <f t="shared" si="45"/>
        <v>-7.0705651676656878E-3</v>
      </c>
      <c r="M203" s="1">
        <f t="shared" si="46"/>
        <v>3.9601528411105136</v>
      </c>
      <c r="N203" s="1">
        <f t="shared" si="47"/>
        <v>2.9754829839243602E-2</v>
      </c>
      <c r="P203" s="1">
        <f t="shared" si="48"/>
        <v>3.9266015186775429</v>
      </c>
      <c r="Q203" s="1">
        <f t="shared" si="49"/>
        <v>-3.7964925937270522E-3</v>
      </c>
      <c r="R203" s="1">
        <f t="shared" si="50"/>
        <v>3.9341945038649966</v>
      </c>
      <c r="S203" s="1">
        <f t="shared" si="51"/>
        <v>3.7964925937266081E-3</v>
      </c>
      <c r="T203" s="18">
        <f t="shared" si="52"/>
        <v>3.93039801127127</v>
      </c>
      <c r="U203" s="1">
        <f t="shared" si="53"/>
        <v>0</v>
      </c>
      <c r="W203" t="s">
        <v>2199</v>
      </c>
      <c r="X203">
        <v>-463.71329808000002</v>
      </c>
      <c r="Y203">
        <v>-461.59086547999999</v>
      </c>
      <c r="Z203">
        <v>-463.70602387000002</v>
      </c>
      <c r="AA203">
        <v>-461.58371734000002</v>
      </c>
      <c r="AB203">
        <v>-231.85350439999999</v>
      </c>
      <c r="AC203">
        <v>-230.7972169</v>
      </c>
      <c r="AD203">
        <v>-231.84982724</v>
      </c>
      <c r="AE203">
        <v>-230.79359468999999</v>
      </c>
      <c r="AF203">
        <v>-231.8535042</v>
      </c>
      <c r="AG203">
        <v>-230.79721673</v>
      </c>
      <c r="AH203">
        <v>-231.84982704000001</v>
      </c>
      <c r="AI203">
        <v>-230.79359450999999</v>
      </c>
      <c r="AJ203">
        <v>-231.85351664999999</v>
      </c>
      <c r="AK203">
        <v>-230.79722243000001</v>
      </c>
      <c r="AL203">
        <v>-231.84988573000001</v>
      </c>
      <c r="AM203">
        <v>-230.79364870000001</v>
      </c>
      <c r="AN203">
        <v>-231.85351684</v>
      </c>
      <c r="AO203">
        <v>-230.7972226</v>
      </c>
      <c r="AP203">
        <v>-231.84988591999999</v>
      </c>
      <c r="AQ203">
        <v>-230.79364889999999</v>
      </c>
    </row>
    <row r="204" spans="1:43" x14ac:dyDescent="0.2">
      <c r="A204" s="19">
        <f>'[4]De Raw'!$A202</f>
        <v>1.4794878016345807</v>
      </c>
      <c r="B204" t="s">
        <v>2198</v>
      </c>
      <c r="C204" s="1">
        <f t="shared" si="36"/>
        <v>2.2182021568354475</v>
      </c>
      <c r="D204" s="1">
        <f t="shared" si="37"/>
        <v>1.1732851499325569E-2</v>
      </c>
      <c r="E204" s="1">
        <f t="shared" si="38"/>
        <v>2.2078733504758308</v>
      </c>
      <c r="F204" s="1">
        <f t="shared" si="39"/>
        <v>1.4040451397088205E-3</v>
      </c>
      <c r="G204" s="1">
        <f t="shared" si="40"/>
        <v>2.2130377536556392</v>
      </c>
      <c r="H204" s="1">
        <f t="shared" si="41"/>
        <v>6.568448319517195E-3</v>
      </c>
      <c r="I204" s="1">
        <f t="shared" si="42"/>
        <v>2.2540078489163493</v>
      </c>
      <c r="J204" s="1">
        <f t="shared" si="43"/>
        <v>4.7538543580227355E-2</v>
      </c>
      <c r="K204" s="1">
        <f t="shared" si="44"/>
        <v>2.2049115056404549</v>
      </c>
      <c r="L204" s="1">
        <f t="shared" si="45"/>
        <v>-1.5577996956670503E-3</v>
      </c>
      <c r="M204" s="1">
        <f t="shared" si="46"/>
        <v>2.2294596772784021</v>
      </c>
      <c r="N204" s="1">
        <f t="shared" si="47"/>
        <v>2.2990371942280152E-2</v>
      </c>
      <c r="P204" s="1">
        <f t="shared" si="48"/>
        <v>2.2038805801809356</v>
      </c>
      <c r="Q204" s="1">
        <f t="shared" si="49"/>
        <v>-2.5887251551863777E-3</v>
      </c>
      <c r="R204" s="1">
        <f t="shared" si="50"/>
        <v>2.2090580304913088</v>
      </c>
      <c r="S204" s="1">
        <f t="shared" si="51"/>
        <v>2.5887251551868218E-3</v>
      </c>
      <c r="T204" s="18">
        <f t="shared" si="52"/>
        <v>2.206469305336122</v>
      </c>
      <c r="U204" s="1">
        <f t="shared" si="53"/>
        <v>0</v>
      </c>
      <c r="W204" t="s">
        <v>2198</v>
      </c>
      <c r="X204">
        <v>-463.71054353</v>
      </c>
      <c r="Y204">
        <v>-461.59318988000001</v>
      </c>
      <c r="Z204">
        <v>-463.70324627000002</v>
      </c>
      <c r="AA204">
        <v>-461.58601613000002</v>
      </c>
      <c r="AB204">
        <v>-231.85350439999999</v>
      </c>
      <c r="AC204">
        <v>-230.7972169</v>
      </c>
      <c r="AD204">
        <v>-231.84982724</v>
      </c>
      <c r="AE204">
        <v>-230.79359468999999</v>
      </c>
      <c r="AF204">
        <v>-231.8535042</v>
      </c>
      <c r="AG204">
        <v>-230.79721673</v>
      </c>
      <c r="AH204">
        <v>-231.84982704000001</v>
      </c>
      <c r="AI204">
        <v>-230.79359450999999</v>
      </c>
      <c r="AJ204">
        <v>-231.85351242999999</v>
      </c>
      <c r="AK204">
        <v>-230.79722075000001</v>
      </c>
      <c r="AL204">
        <v>-231.84986616</v>
      </c>
      <c r="AM204">
        <v>-230.79363398999999</v>
      </c>
      <c r="AN204">
        <v>-231.85351263000001</v>
      </c>
      <c r="AO204">
        <v>-230.79722092</v>
      </c>
      <c r="AP204">
        <v>-231.84986635999999</v>
      </c>
      <c r="AQ204">
        <v>-230.79363419000001</v>
      </c>
    </row>
    <row r="205" spans="1:43" x14ac:dyDescent="0.2">
      <c r="A205" s="19">
        <f>'[4]De Raw'!$A203</f>
        <v>0.46818449990174327</v>
      </c>
      <c r="B205" t="s">
        <v>2197</v>
      </c>
      <c r="C205" s="1">
        <f t="shared" si="36"/>
        <v>0.71778929177833584</v>
      </c>
      <c r="D205" s="1">
        <f t="shared" si="37"/>
        <v>6.7769243658271083E-3</v>
      </c>
      <c r="E205" s="1">
        <f t="shared" si="38"/>
        <v>0.71152674695846507</v>
      </c>
      <c r="F205" s="1">
        <f t="shared" si="39"/>
        <v>5.1437954595634494E-4</v>
      </c>
      <c r="G205" s="1">
        <f t="shared" si="40"/>
        <v>0.71465801936840045</v>
      </c>
      <c r="H205" s="1">
        <f t="shared" si="41"/>
        <v>3.6456519558917266E-3</v>
      </c>
      <c r="I205" s="1">
        <f t="shared" si="42"/>
        <v>0.73601844273228056</v>
      </c>
      <c r="J205" s="1">
        <f t="shared" si="43"/>
        <v>2.5006075319771837E-2</v>
      </c>
      <c r="K205" s="1">
        <f t="shared" si="44"/>
        <v>0.71152674695846507</v>
      </c>
      <c r="L205" s="1">
        <f t="shared" si="45"/>
        <v>5.1437954595634494E-4</v>
      </c>
      <c r="M205" s="1">
        <f t="shared" si="46"/>
        <v>0.72377259484537282</v>
      </c>
      <c r="N205" s="1">
        <f t="shared" si="47"/>
        <v>1.2760227432864091E-2</v>
      </c>
      <c r="P205" s="1">
        <f t="shared" si="48"/>
        <v>0.71049798786655249</v>
      </c>
      <c r="Q205" s="1">
        <f t="shared" si="49"/>
        <v>-5.1437954595623392E-4</v>
      </c>
      <c r="R205" s="1">
        <f t="shared" si="50"/>
        <v>0.71152674695846507</v>
      </c>
      <c r="S205" s="1">
        <f t="shared" si="51"/>
        <v>5.1437954595634494E-4</v>
      </c>
      <c r="T205" s="18">
        <f t="shared" si="52"/>
        <v>0.71101236741250873</v>
      </c>
      <c r="U205" s="1">
        <f t="shared" si="53"/>
        <v>0</v>
      </c>
      <c r="W205" t="s">
        <v>2197</v>
      </c>
      <c r="X205">
        <v>-463.70815247000002</v>
      </c>
      <c r="Y205">
        <v>-461.59402140999998</v>
      </c>
      <c r="Z205">
        <v>-463.70082719999999</v>
      </c>
      <c r="AA205">
        <v>-461.58680908999997</v>
      </c>
      <c r="AB205">
        <v>-231.85350439999999</v>
      </c>
      <c r="AC205">
        <v>-230.7972169</v>
      </c>
      <c r="AD205">
        <v>-231.84982724</v>
      </c>
      <c r="AE205">
        <v>-230.79359468999999</v>
      </c>
      <c r="AF205">
        <v>-231.8535042</v>
      </c>
      <c r="AG205">
        <v>-230.79721673</v>
      </c>
      <c r="AH205">
        <v>-231.84982704000001</v>
      </c>
      <c r="AI205">
        <v>-230.79359450999999</v>
      </c>
      <c r="AJ205">
        <v>-231.85350918</v>
      </c>
      <c r="AK205">
        <v>-230.79721906</v>
      </c>
      <c r="AL205">
        <v>-231.84984655</v>
      </c>
      <c r="AM205">
        <v>-230.79361348</v>
      </c>
      <c r="AN205">
        <v>-231.85350940000001</v>
      </c>
      <c r="AO205">
        <v>-230.79721924</v>
      </c>
      <c r="AP205">
        <v>-231.84984675999999</v>
      </c>
      <c r="AQ205">
        <v>-230.79361367000001</v>
      </c>
    </row>
    <row r="206" spans="1:43" x14ac:dyDescent="0.2">
      <c r="A206" s="19">
        <f>'[4]De Raw'!$A204</f>
        <v>5.8645356458855505E-2</v>
      </c>
      <c r="B206" t="s">
        <v>2196</v>
      </c>
      <c r="C206" s="1">
        <f t="shared" si="36"/>
        <v>0.1094941326589184</v>
      </c>
      <c r="D206" s="1">
        <f t="shared" si="37"/>
        <v>2.5062752722816856E-3</v>
      </c>
      <c r="E206" s="1">
        <f t="shared" si="38"/>
        <v>0.10438620534324147</v>
      </c>
      <c r="F206" s="1">
        <f t="shared" si="39"/>
        <v>-2.6016520433952417E-3</v>
      </c>
      <c r="G206" s="1">
        <f t="shared" si="40"/>
        <v>0.10694016900107994</v>
      </c>
      <c r="H206" s="1">
        <f t="shared" si="41"/>
        <v>-4.7688385556771129E-5</v>
      </c>
      <c r="I206" s="1">
        <f t="shared" si="42"/>
        <v>0.10986436327225781</v>
      </c>
      <c r="J206" s="1">
        <f t="shared" si="43"/>
        <v>2.8765058856210918E-3</v>
      </c>
      <c r="K206" s="1">
        <f t="shared" si="44"/>
        <v>0.10377752114475956</v>
      </c>
      <c r="L206" s="1">
        <f t="shared" si="45"/>
        <v>-3.2103362418771514E-3</v>
      </c>
      <c r="M206" s="1">
        <f t="shared" si="46"/>
        <v>0.10682094220850868</v>
      </c>
      <c r="N206" s="1">
        <f t="shared" si="47"/>
        <v>-1.6691517812802981E-4</v>
      </c>
      <c r="P206" s="1">
        <f t="shared" si="48"/>
        <v>0.10934604765341685</v>
      </c>
      <c r="Q206" s="1">
        <f t="shared" si="49"/>
        <v>2.3581902667801358E-3</v>
      </c>
      <c r="R206" s="1">
        <f t="shared" si="50"/>
        <v>0.10462966711985655</v>
      </c>
      <c r="S206" s="1">
        <f t="shared" si="51"/>
        <v>-2.3581902667801635E-3</v>
      </c>
      <c r="T206" s="18">
        <f t="shared" si="52"/>
        <v>0.10698785738663671</v>
      </c>
      <c r="U206" s="1">
        <f t="shared" si="53"/>
        <v>0</v>
      </c>
      <c r="W206" t="s">
        <v>2196</v>
      </c>
      <c r="X206">
        <v>-463.70718309</v>
      </c>
      <c r="Y206">
        <v>-461.59432203</v>
      </c>
      <c r="Z206">
        <v>-463.69982936000002</v>
      </c>
      <c r="AA206">
        <v>-461.58708203999998</v>
      </c>
      <c r="AB206">
        <v>-231.85350439999999</v>
      </c>
      <c r="AC206">
        <v>-230.7972169</v>
      </c>
      <c r="AD206">
        <v>-231.84982724</v>
      </c>
      <c r="AE206">
        <v>-230.79359468999999</v>
      </c>
      <c r="AF206">
        <v>-231.8535042</v>
      </c>
      <c r="AG206">
        <v>-230.79721673</v>
      </c>
      <c r="AH206">
        <v>-231.84982704000001</v>
      </c>
      <c r="AI206">
        <v>-230.79359450999999</v>
      </c>
      <c r="AJ206">
        <v>-231.85350825</v>
      </c>
      <c r="AK206">
        <v>-230.79721753000001</v>
      </c>
      <c r="AL206">
        <v>-231.84983188999999</v>
      </c>
      <c r="AM206">
        <v>-230.79359778</v>
      </c>
      <c r="AN206">
        <v>-231.85350849</v>
      </c>
      <c r="AO206">
        <v>-230.79721771000001</v>
      </c>
      <c r="AP206">
        <v>-231.84983209000001</v>
      </c>
      <c r="AQ206">
        <v>-230.79359796</v>
      </c>
    </row>
    <row r="207" spans="1:43" x14ac:dyDescent="0.2">
      <c r="A207" s="19">
        <f>'[4]De Raw'!$A205</f>
        <v>0.96422148278312036</v>
      </c>
      <c r="B207" t="s">
        <v>2195</v>
      </c>
      <c r="C207" s="1">
        <f t="shared" ref="C207:C270" si="54">627.5095*(AB207+AF207-X207)</f>
        <v>5.3127715312197576</v>
      </c>
      <c r="D207" s="1">
        <f t="shared" ref="D207:D270" si="55">C207-$T207</f>
        <v>2.0234317423113879E-2</v>
      </c>
      <c r="E207" s="1">
        <f t="shared" ref="E207:E270" si="56">627.5095*(AJ207+AN207-X207)</f>
        <v>5.2867800877283209</v>
      </c>
      <c r="F207" s="1">
        <f t="shared" ref="F207:F270" si="57">E207-$T207</f>
        <v>-5.7571260683229042E-3</v>
      </c>
      <c r="G207" s="1">
        <f t="shared" ref="G207:G270" si="58">(C207+E207)/2</f>
        <v>5.2997758094740393</v>
      </c>
      <c r="H207" s="1">
        <f t="shared" ref="H207:H270" si="59">G207-$T207</f>
        <v>7.2385956773954874E-3</v>
      </c>
      <c r="I207" s="1">
        <f t="shared" ref="I207:I270" si="60">627.5095*(AD207+AH207-Z207)</f>
        <v>5.3767775001651676</v>
      </c>
      <c r="J207" s="1">
        <f t="shared" ref="J207:J270" si="61">I207-$T207</f>
        <v>8.4240286368523876E-2</v>
      </c>
      <c r="K207" s="1">
        <f t="shared" ref="K207:K270" si="62">627.5095*(AL207+AP207-Z207)</f>
        <v>5.2589688666344063</v>
      </c>
      <c r="L207" s="1">
        <f t="shared" ref="L207:L270" si="63">K207-$T207</f>
        <v>-3.3568347162237444E-2</v>
      </c>
      <c r="M207" s="1">
        <f t="shared" ref="M207:M270" si="64">(I207+K207)/2</f>
        <v>5.3178731833997865</v>
      </c>
      <c r="N207" s="1">
        <f t="shared" ref="N207:N270" si="65">M207-$T207</f>
        <v>2.5335969603142772E-2</v>
      </c>
      <c r="P207" s="1">
        <f t="shared" ref="P207:P270" si="66">C207+(C207-I207)*$Q$3</f>
        <v>5.2871703952739191</v>
      </c>
      <c r="Q207" s="1">
        <f t="shared" ref="Q207:Q270" si="67">P207-$T207</f>
        <v>-5.3668185227246923E-3</v>
      </c>
      <c r="R207" s="1">
        <f t="shared" ref="R207:R270" si="68">E207+(E207-K207)*$Q$3</f>
        <v>5.2979040323193685</v>
      </c>
      <c r="S207" s="1">
        <f t="shared" ref="S207:S270" si="69">R207-$T207</f>
        <v>5.3668185227246923E-3</v>
      </c>
      <c r="T207" s="18">
        <f t="shared" ref="T207:T270" si="70">G207+(G207-M207)*$Q$3</f>
        <v>5.2925372137966438</v>
      </c>
      <c r="U207" s="1">
        <f t="shared" ref="U207:U270" si="71">T207-$T207</f>
        <v>0</v>
      </c>
      <c r="W207" t="s">
        <v>2195</v>
      </c>
      <c r="X207">
        <v>-495.79359082000002</v>
      </c>
      <c r="Y207">
        <v>-493.57167915999997</v>
      </c>
      <c r="Z207">
        <v>-495.7856577</v>
      </c>
      <c r="AA207">
        <v>-493.56409107000002</v>
      </c>
      <c r="AB207">
        <v>-247.89256175</v>
      </c>
      <c r="AC207">
        <v>-246.79573637999999</v>
      </c>
      <c r="AD207">
        <v>-247.88854420000001</v>
      </c>
      <c r="AE207">
        <v>-246.79186881999999</v>
      </c>
      <c r="AF207">
        <v>-247.89256262999999</v>
      </c>
      <c r="AG207">
        <v>-246.79573923999999</v>
      </c>
      <c r="AH207">
        <v>-247.88854506000001</v>
      </c>
      <c r="AI207">
        <v>-246.79187168999999</v>
      </c>
      <c r="AJ207">
        <v>-247.89258335</v>
      </c>
      <c r="AK207">
        <v>-246.79574886</v>
      </c>
      <c r="AL207">
        <v>-247.88863892000001</v>
      </c>
      <c r="AM207">
        <v>-246.79195855</v>
      </c>
      <c r="AN207">
        <v>-247.89258244999999</v>
      </c>
      <c r="AO207">
        <v>-246.79574600000001</v>
      </c>
      <c r="AP207">
        <v>-247.88863807999999</v>
      </c>
      <c r="AQ207">
        <v>-246.79195555999999</v>
      </c>
    </row>
    <row r="208" spans="1:43" x14ac:dyDescent="0.2">
      <c r="A208" s="19">
        <f>'[4]De Raw'!$A206</f>
        <v>2.8912241361414548</v>
      </c>
      <c r="B208" t="s">
        <v>2194</v>
      </c>
      <c r="C208" s="1">
        <f t="shared" si="54"/>
        <v>6.2709848127903713</v>
      </c>
      <c r="D208" s="1">
        <f t="shared" si="55"/>
        <v>1.8968607859664033E-2</v>
      </c>
      <c r="E208" s="1">
        <f t="shared" si="56"/>
        <v>6.2484634968044839</v>
      </c>
      <c r="F208" s="1">
        <f t="shared" si="57"/>
        <v>-3.5527081262234361E-3</v>
      </c>
      <c r="G208" s="1">
        <f t="shared" si="58"/>
        <v>6.2597241547974276</v>
      </c>
      <c r="H208" s="1">
        <f t="shared" si="59"/>
        <v>7.7079498667202984E-3</v>
      </c>
      <c r="I208" s="1">
        <f t="shared" si="60"/>
        <v>6.3306797915109145</v>
      </c>
      <c r="J208" s="1">
        <f t="shared" si="61"/>
        <v>7.8663586580207223E-2</v>
      </c>
      <c r="K208" s="1">
        <f t="shared" si="62"/>
        <v>6.2273101516150318</v>
      </c>
      <c r="L208" s="1">
        <f t="shared" si="63"/>
        <v>-2.4706053315675547E-2</v>
      </c>
      <c r="M208" s="1">
        <f t="shared" si="64"/>
        <v>6.2789949715629731</v>
      </c>
      <c r="N208" s="1">
        <f t="shared" si="65"/>
        <v>2.6978766632265838E-2</v>
      </c>
      <c r="P208" s="1">
        <f t="shared" si="66"/>
        <v>6.2471079886333616</v>
      </c>
      <c r="Q208" s="1">
        <f t="shared" si="67"/>
        <v>-4.9082162973457244E-3</v>
      </c>
      <c r="R208" s="1">
        <f t="shared" si="68"/>
        <v>6.256924421228053</v>
      </c>
      <c r="S208" s="1">
        <f t="shared" si="69"/>
        <v>4.9082162973457244E-3</v>
      </c>
      <c r="T208" s="18">
        <f t="shared" si="70"/>
        <v>6.2520162049307073</v>
      </c>
      <c r="U208" s="1">
        <f t="shared" si="71"/>
        <v>0</v>
      </c>
      <c r="W208" t="s">
        <v>2194</v>
      </c>
      <c r="X208">
        <v>-495.79511782999998</v>
      </c>
      <c r="Y208">
        <v>-493.57958500000001</v>
      </c>
      <c r="Z208">
        <v>-495.78717784000003</v>
      </c>
      <c r="AA208">
        <v>-493.57198045000001</v>
      </c>
      <c r="AB208">
        <v>-247.89256175</v>
      </c>
      <c r="AC208">
        <v>-246.79573637999999</v>
      </c>
      <c r="AD208">
        <v>-247.88854420000001</v>
      </c>
      <c r="AE208">
        <v>-246.79186881999999</v>
      </c>
      <c r="AF208">
        <v>-247.89256262999999</v>
      </c>
      <c r="AG208">
        <v>-246.79573923999999</v>
      </c>
      <c r="AH208">
        <v>-247.88854506000001</v>
      </c>
      <c r="AI208">
        <v>-246.79187168999999</v>
      </c>
      <c r="AJ208">
        <v>-247.89258057999999</v>
      </c>
      <c r="AK208">
        <v>-246.79574751999999</v>
      </c>
      <c r="AL208">
        <v>-247.88862741</v>
      </c>
      <c r="AM208">
        <v>-246.79194774999999</v>
      </c>
      <c r="AN208">
        <v>-247.89257968999999</v>
      </c>
      <c r="AO208">
        <v>-246.79574464999999</v>
      </c>
      <c r="AP208">
        <v>-247.88862657999999</v>
      </c>
      <c r="AQ208">
        <v>-246.79194475</v>
      </c>
    </row>
    <row r="209" spans="1:43" x14ac:dyDescent="0.2">
      <c r="A209" s="19">
        <f>'[4]De Raw'!$A207</f>
        <v>3.6104850680809393</v>
      </c>
      <c r="B209" t="s">
        <v>2193</v>
      </c>
      <c r="C209" s="1">
        <f t="shared" si="54"/>
        <v>6.2553912017226381</v>
      </c>
      <c r="D209" s="1">
        <f t="shared" si="55"/>
        <v>1.7736166732115421E-2</v>
      </c>
      <c r="E209" s="1">
        <f t="shared" si="56"/>
        <v>6.2358442807720831</v>
      </c>
      <c r="F209" s="1">
        <f t="shared" si="57"/>
        <v>-1.8107542184395697E-3</v>
      </c>
      <c r="G209" s="1">
        <f t="shared" si="58"/>
        <v>6.2456177412473606</v>
      </c>
      <c r="H209" s="1">
        <f t="shared" si="59"/>
        <v>7.9627062568379259E-3</v>
      </c>
      <c r="I209" s="1">
        <f t="shared" si="60"/>
        <v>6.3110575694319637</v>
      </c>
      <c r="J209" s="1">
        <f t="shared" si="61"/>
        <v>7.340253444144107E-2</v>
      </c>
      <c r="K209" s="1">
        <f t="shared" si="62"/>
        <v>6.2199933908192744</v>
      </c>
      <c r="L209" s="1">
        <f t="shared" si="63"/>
        <v>-1.766164417124827E-2</v>
      </c>
      <c r="M209" s="1">
        <f t="shared" si="64"/>
        <v>6.2655254801256195</v>
      </c>
      <c r="N209" s="1">
        <f t="shared" si="65"/>
        <v>2.7870445135096844E-2</v>
      </c>
      <c r="P209" s="1">
        <f t="shared" si="66"/>
        <v>6.2331257431909037</v>
      </c>
      <c r="Q209" s="1">
        <f t="shared" si="67"/>
        <v>-4.5292917996189175E-3</v>
      </c>
      <c r="R209" s="1">
        <f t="shared" si="68"/>
        <v>6.2421843267901425</v>
      </c>
      <c r="S209" s="1">
        <f t="shared" si="69"/>
        <v>4.5292917996198057E-3</v>
      </c>
      <c r="T209" s="18">
        <f t="shared" si="70"/>
        <v>6.2376550349905227</v>
      </c>
      <c r="U209" s="1">
        <f t="shared" si="71"/>
        <v>0</v>
      </c>
      <c r="W209" t="s">
        <v>2193</v>
      </c>
      <c r="X209">
        <v>-495.79509297999999</v>
      </c>
      <c r="Y209">
        <v>-493.58441061000002</v>
      </c>
      <c r="Z209">
        <v>-495.78714657</v>
      </c>
      <c r="AA209">
        <v>-493.57679309999997</v>
      </c>
      <c r="AB209">
        <v>-247.89256175</v>
      </c>
      <c r="AC209">
        <v>-246.79573637999999</v>
      </c>
      <c r="AD209">
        <v>-247.88854420000001</v>
      </c>
      <c r="AE209">
        <v>-246.79186881999999</v>
      </c>
      <c r="AF209">
        <v>-247.89256262999999</v>
      </c>
      <c r="AG209">
        <v>-246.79573923999999</v>
      </c>
      <c r="AH209">
        <v>-247.88854506000001</v>
      </c>
      <c r="AI209">
        <v>-246.79187168999999</v>
      </c>
      <c r="AJ209">
        <v>-247.89257821000001</v>
      </c>
      <c r="AK209">
        <v>-246.79574640999999</v>
      </c>
      <c r="AL209">
        <v>-247.88861761000001</v>
      </c>
      <c r="AM209">
        <v>-246.79193923</v>
      </c>
      <c r="AN209">
        <v>-247.89257731999999</v>
      </c>
      <c r="AO209">
        <v>-246.79574353999999</v>
      </c>
      <c r="AP209">
        <v>-247.88861677</v>
      </c>
      <c r="AQ209">
        <v>-246.79193623</v>
      </c>
    </row>
    <row r="210" spans="1:43" x14ac:dyDescent="0.2">
      <c r="A210" s="19">
        <f>'[4]De Raw'!$A208</f>
        <v>3.6885772406257367</v>
      </c>
      <c r="B210" t="s">
        <v>2192</v>
      </c>
      <c r="C210" s="1">
        <f t="shared" si="54"/>
        <v>5.772346938822289</v>
      </c>
      <c r="D210" s="1">
        <f t="shared" si="55"/>
        <v>1.6607271132220269E-2</v>
      </c>
      <c r="E210" s="1">
        <f t="shared" si="56"/>
        <v>5.7553037807654182</v>
      </c>
      <c r="F210" s="1">
        <f t="shared" si="57"/>
        <v>-4.3588692465057477E-4</v>
      </c>
      <c r="G210" s="1">
        <f t="shared" si="58"/>
        <v>5.763825359793854</v>
      </c>
      <c r="H210" s="1">
        <f t="shared" si="59"/>
        <v>8.0856921037852914E-3</v>
      </c>
      <c r="I210" s="1">
        <f t="shared" si="60"/>
        <v>5.8244616027620202</v>
      </c>
      <c r="J210" s="1">
        <f t="shared" si="61"/>
        <v>6.8721935071951457E-2</v>
      </c>
      <c r="K210" s="1">
        <f t="shared" si="62"/>
        <v>5.7436195538806629</v>
      </c>
      <c r="L210" s="1">
        <f t="shared" si="63"/>
        <v>-1.2120113809405808E-2</v>
      </c>
      <c r="M210" s="1">
        <f t="shared" si="64"/>
        <v>5.784040578321342</v>
      </c>
      <c r="N210" s="1">
        <f t="shared" si="65"/>
        <v>2.8300910631273268E-2</v>
      </c>
      <c r="P210" s="1">
        <f t="shared" si="66"/>
        <v>5.7515020923450697</v>
      </c>
      <c r="Q210" s="1">
        <f t="shared" si="67"/>
        <v>-4.2375753449990228E-3</v>
      </c>
      <c r="R210" s="1">
        <f t="shared" si="68"/>
        <v>5.759977243035066</v>
      </c>
      <c r="S210" s="1">
        <f t="shared" si="69"/>
        <v>4.2375753449972464E-3</v>
      </c>
      <c r="T210" s="18">
        <f t="shared" si="70"/>
        <v>5.7557396676900687</v>
      </c>
      <c r="U210" s="1">
        <f t="shared" si="71"/>
        <v>0</v>
      </c>
      <c r="W210" t="s">
        <v>2192</v>
      </c>
      <c r="X210">
        <v>-495.79432320000001</v>
      </c>
      <c r="Y210">
        <v>-493.58734929000002</v>
      </c>
      <c r="Z210">
        <v>-495.78637113000002</v>
      </c>
      <c r="AA210">
        <v>-493.57972122000001</v>
      </c>
      <c r="AB210">
        <v>-247.89256175</v>
      </c>
      <c r="AC210">
        <v>-246.79573637999999</v>
      </c>
      <c r="AD210">
        <v>-247.88854420000001</v>
      </c>
      <c r="AE210">
        <v>-246.79186881999999</v>
      </c>
      <c r="AF210">
        <v>-247.89256262999999</v>
      </c>
      <c r="AG210">
        <v>-246.79573923999999</v>
      </c>
      <c r="AH210">
        <v>-247.88854506000001</v>
      </c>
      <c r="AI210">
        <v>-246.79187168999999</v>
      </c>
      <c r="AJ210">
        <v>-247.89257622</v>
      </c>
      <c r="AK210">
        <v>-246.79574550000001</v>
      </c>
      <c r="AL210">
        <v>-247.88860947000001</v>
      </c>
      <c r="AM210">
        <v>-246.79193240999999</v>
      </c>
      <c r="AN210">
        <v>-247.89257531999999</v>
      </c>
      <c r="AO210">
        <v>-246.79574263000001</v>
      </c>
      <c r="AP210">
        <v>-247.88860862000001</v>
      </c>
      <c r="AQ210">
        <v>-246.79192939999999</v>
      </c>
    </row>
    <row r="211" spans="1:43" x14ac:dyDescent="0.2">
      <c r="A211" s="19">
        <f>'[4]De Raw'!$A209</f>
        <v>3.4518156533921056</v>
      </c>
      <c r="B211" t="s">
        <v>2191</v>
      </c>
      <c r="C211" s="1">
        <f t="shared" si="54"/>
        <v>5.105191388601666</v>
      </c>
      <c r="D211" s="1">
        <f t="shared" si="55"/>
        <v>1.5492188973785126E-2</v>
      </c>
      <c r="E211" s="1">
        <f t="shared" si="56"/>
        <v>5.0902880379251192</v>
      </c>
      <c r="F211" s="1">
        <f t="shared" si="57"/>
        <v>5.8883829723832548E-4</v>
      </c>
      <c r="G211" s="1">
        <f t="shared" si="58"/>
        <v>5.0977397132633921</v>
      </c>
      <c r="H211" s="1">
        <f t="shared" si="59"/>
        <v>8.0405136355112816E-3</v>
      </c>
      <c r="I211" s="1">
        <f t="shared" si="60"/>
        <v>5.1539300514285076</v>
      </c>
      <c r="J211" s="1">
        <f t="shared" si="61"/>
        <v>6.4230851800626709E-2</v>
      </c>
      <c r="K211" s="1">
        <f t="shared" si="62"/>
        <v>5.0817539087680679</v>
      </c>
      <c r="L211" s="1">
        <f t="shared" si="63"/>
        <v>-7.9452908598129923E-3</v>
      </c>
      <c r="M211" s="1">
        <f t="shared" si="64"/>
        <v>5.1178419800982873</v>
      </c>
      <c r="N211" s="1">
        <f t="shared" si="65"/>
        <v>2.8142780470406414E-2</v>
      </c>
      <c r="P211" s="1">
        <f t="shared" si="66"/>
        <v>5.0856968765521327</v>
      </c>
      <c r="Q211" s="1">
        <f t="shared" si="67"/>
        <v>-4.0023230757482153E-3</v>
      </c>
      <c r="R211" s="1">
        <f t="shared" si="68"/>
        <v>5.09370152270363</v>
      </c>
      <c r="S211" s="1">
        <f t="shared" si="69"/>
        <v>4.0023230757491035E-3</v>
      </c>
      <c r="T211" s="18">
        <f t="shared" si="70"/>
        <v>5.0896991996278809</v>
      </c>
      <c r="U211" s="1">
        <f t="shared" si="71"/>
        <v>0</v>
      </c>
      <c r="W211" t="s">
        <v>2191</v>
      </c>
      <c r="X211">
        <v>-495.79326001999999</v>
      </c>
      <c r="Y211">
        <v>-493.58912774999999</v>
      </c>
      <c r="Z211">
        <v>-495.78530257</v>
      </c>
      <c r="AA211">
        <v>-493.58148961000001</v>
      </c>
      <c r="AB211">
        <v>-247.89256175</v>
      </c>
      <c r="AC211">
        <v>-246.79573637999999</v>
      </c>
      <c r="AD211">
        <v>-247.88854420000001</v>
      </c>
      <c r="AE211">
        <v>-246.79186881999999</v>
      </c>
      <c r="AF211">
        <v>-247.89256262999999</v>
      </c>
      <c r="AG211">
        <v>-246.79573923999999</v>
      </c>
      <c r="AH211">
        <v>-247.88854506000001</v>
      </c>
      <c r="AI211">
        <v>-246.79187168999999</v>
      </c>
      <c r="AJ211">
        <v>-247.89257451</v>
      </c>
      <c r="AK211">
        <v>-246.79574474</v>
      </c>
      <c r="AL211">
        <v>-247.88860256999999</v>
      </c>
      <c r="AM211">
        <v>-246.79192621000001</v>
      </c>
      <c r="AN211">
        <v>-247.89257362000001</v>
      </c>
      <c r="AO211">
        <v>-246.79574187</v>
      </c>
      <c r="AP211">
        <v>-247.88860170999999</v>
      </c>
      <c r="AQ211">
        <v>-246.79192319000001</v>
      </c>
    </row>
    <row r="212" spans="1:43" x14ac:dyDescent="0.2">
      <c r="A212" s="19">
        <f>'[4]De Raw'!$A210</f>
        <v>2.2992188140461094</v>
      </c>
      <c r="B212" t="s">
        <v>2190</v>
      </c>
      <c r="C212" s="1">
        <f t="shared" si="54"/>
        <v>3.1585125924369497</v>
      </c>
      <c r="D212" s="1">
        <f t="shared" si="55"/>
        <v>1.1674485681303359E-2</v>
      </c>
      <c r="E212" s="1">
        <f t="shared" si="56"/>
        <v>3.1486042174191562</v>
      </c>
      <c r="F212" s="1">
        <f t="shared" si="57"/>
        <v>1.7661106635098456E-3</v>
      </c>
      <c r="G212" s="1">
        <f t="shared" si="58"/>
        <v>3.1535584049280532</v>
      </c>
      <c r="H212" s="1">
        <f t="shared" si="59"/>
        <v>6.7202981724068245E-3</v>
      </c>
      <c r="I212" s="1">
        <f t="shared" si="60"/>
        <v>3.1955293777791676</v>
      </c>
      <c r="J212" s="1">
        <f t="shared" si="61"/>
        <v>4.8691271023521221E-2</v>
      </c>
      <c r="K212" s="1">
        <f t="shared" si="62"/>
        <v>3.1451905657063977</v>
      </c>
      <c r="L212" s="1">
        <f t="shared" si="63"/>
        <v>-1.6475410492486908E-3</v>
      </c>
      <c r="M212" s="1">
        <f t="shared" si="64"/>
        <v>3.1703599717427826</v>
      </c>
      <c r="N212" s="1">
        <f t="shared" si="65"/>
        <v>2.3521864987136265E-2</v>
      </c>
      <c r="P212" s="1">
        <f t="shared" si="66"/>
        <v>3.1437066021607567</v>
      </c>
      <c r="Q212" s="1">
        <f t="shared" si="67"/>
        <v>-3.1315045948896447E-3</v>
      </c>
      <c r="R212" s="1">
        <f t="shared" si="68"/>
        <v>3.1499696113505351</v>
      </c>
      <c r="S212" s="1">
        <f t="shared" si="69"/>
        <v>3.1315045948887565E-3</v>
      </c>
      <c r="T212" s="18">
        <f t="shared" si="70"/>
        <v>3.1468381067556463</v>
      </c>
      <c r="U212" s="1">
        <f t="shared" si="71"/>
        <v>0</v>
      </c>
      <c r="W212" t="s">
        <v>2190</v>
      </c>
      <c r="X212">
        <v>-495.79015779000002</v>
      </c>
      <c r="Y212">
        <v>-493.59122303999999</v>
      </c>
      <c r="Z212">
        <v>-495.78218165999999</v>
      </c>
      <c r="AA212">
        <v>-493.58355710000001</v>
      </c>
      <c r="AB212">
        <v>-247.89256175</v>
      </c>
      <c r="AC212">
        <v>-246.79573637999999</v>
      </c>
      <c r="AD212">
        <v>-247.88854420000001</v>
      </c>
      <c r="AE212">
        <v>-246.79186881999999</v>
      </c>
      <c r="AF212">
        <v>-247.89256262999999</v>
      </c>
      <c r="AG212">
        <v>-246.79573923999999</v>
      </c>
      <c r="AH212">
        <v>-247.88854506000001</v>
      </c>
      <c r="AI212">
        <v>-246.79187168999999</v>
      </c>
      <c r="AJ212">
        <v>-247.89257053</v>
      </c>
      <c r="AK212">
        <v>-246.79574299999999</v>
      </c>
      <c r="AL212">
        <v>-247.88858518999999</v>
      </c>
      <c r="AM212">
        <v>-246.79191008000001</v>
      </c>
      <c r="AN212">
        <v>-247.89256964</v>
      </c>
      <c r="AO212">
        <v>-246.79574012</v>
      </c>
      <c r="AP212">
        <v>-247.88858429000001</v>
      </c>
      <c r="AQ212">
        <v>-246.7919071</v>
      </c>
    </row>
    <row r="213" spans="1:43" x14ac:dyDescent="0.2">
      <c r="A213" s="19">
        <f>'[4]De Raw'!$A211</f>
        <v>0.94531656140811504</v>
      </c>
      <c r="B213" t="s">
        <v>2189</v>
      </c>
      <c r="C213" s="1">
        <f t="shared" si="54"/>
        <v>1.2522077574630777</v>
      </c>
      <c r="D213" s="1">
        <f t="shared" si="55"/>
        <v>6.7354923564175717E-3</v>
      </c>
      <c r="E213" s="1">
        <f t="shared" si="56"/>
        <v>1.2466982240341717</v>
      </c>
      <c r="F213" s="1">
        <f t="shared" si="57"/>
        <v>1.22595892751165E-3</v>
      </c>
      <c r="G213" s="1">
        <f t="shared" si="58"/>
        <v>1.2494529907486247</v>
      </c>
      <c r="H213" s="1">
        <f t="shared" si="59"/>
        <v>3.9807256419646109E-3</v>
      </c>
      <c r="I213" s="1">
        <f t="shared" si="60"/>
        <v>1.2720558828915456</v>
      </c>
      <c r="J213" s="1">
        <f t="shared" si="61"/>
        <v>2.6583617784885494E-2</v>
      </c>
      <c r="K213" s="1">
        <f t="shared" si="62"/>
        <v>1.2467546998983035</v>
      </c>
      <c r="L213" s="1">
        <f t="shared" si="63"/>
        <v>1.2824347916433609E-3</v>
      </c>
      <c r="M213" s="1">
        <f t="shared" si="64"/>
        <v>1.2594052913949245</v>
      </c>
      <c r="N213" s="1">
        <f t="shared" si="65"/>
        <v>1.3933026288264427E-2</v>
      </c>
      <c r="P213" s="1">
        <f t="shared" si="66"/>
        <v>1.2442688954204195</v>
      </c>
      <c r="Q213" s="1">
        <f t="shared" si="67"/>
        <v>-1.2033696862405741E-3</v>
      </c>
      <c r="R213" s="1">
        <f t="shared" si="68"/>
        <v>1.2466756347929007</v>
      </c>
      <c r="S213" s="1">
        <f t="shared" si="69"/>
        <v>1.2033696862405741E-3</v>
      </c>
      <c r="T213" s="18">
        <f t="shared" si="70"/>
        <v>1.2454722651066601</v>
      </c>
      <c r="U213" s="1">
        <f t="shared" si="71"/>
        <v>0</v>
      </c>
      <c r="W213" t="s">
        <v>2189</v>
      </c>
      <c r="X213">
        <v>-495.78711989999999</v>
      </c>
      <c r="Y213">
        <v>-493.59171013000002</v>
      </c>
      <c r="Z213">
        <v>-495.77911640999997</v>
      </c>
      <c r="AA213">
        <v>-493.58400854000001</v>
      </c>
      <c r="AB213">
        <v>-247.89256175</v>
      </c>
      <c r="AC213">
        <v>-246.79573637999999</v>
      </c>
      <c r="AD213">
        <v>-247.88854420000001</v>
      </c>
      <c r="AE213">
        <v>-246.79186881999999</v>
      </c>
      <c r="AF213">
        <v>-247.89256262999999</v>
      </c>
      <c r="AG213">
        <v>-246.79573923999999</v>
      </c>
      <c r="AH213">
        <v>-247.88854506000001</v>
      </c>
      <c r="AI213">
        <v>-246.79187168999999</v>
      </c>
      <c r="AJ213">
        <v>-247.89256702</v>
      </c>
      <c r="AK213">
        <v>-246.79574144</v>
      </c>
      <c r="AL213">
        <v>-247.88856523999999</v>
      </c>
      <c r="AM213">
        <v>-246.79189059000001</v>
      </c>
      <c r="AN213">
        <v>-247.89256614000001</v>
      </c>
      <c r="AO213">
        <v>-246.79573857</v>
      </c>
      <c r="AP213">
        <v>-247.88856433999999</v>
      </c>
      <c r="AQ213">
        <v>-246.79188766999999</v>
      </c>
    </row>
    <row r="214" spans="1:43" x14ac:dyDescent="0.2">
      <c r="A214" s="19">
        <f>'[4]De Raw'!$A212</f>
        <v>0.23343508738551708</v>
      </c>
      <c r="B214" t="s">
        <v>2188</v>
      </c>
      <c r="C214" s="1">
        <f t="shared" si="54"/>
        <v>0.29873217259480189</v>
      </c>
      <c r="D214" s="1">
        <f t="shared" si="55"/>
        <v>2.2257506730342658E-3</v>
      </c>
      <c r="E214" s="1">
        <f t="shared" si="56"/>
        <v>0.29532479598202149</v>
      </c>
      <c r="F214" s="1">
        <f t="shared" si="57"/>
        <v>-1.1816259397461337E-3</v>
      </c>
      <c r="G214" s="1">
        <f t="shared" si="58"/>
        <v>0.29702848428841166</v>
      </c>
      <c r="H214" s="1">
        <f t="shared" si="59"/>
        <v>5.2206236664403827E-4</v>
      </c>
      <c r="I214" s="1">
        <f t="shared" si="60"/>
        <v>0.30168146719455191</v>
      </c>
      <c r="J214" s="1">
        <f t="shared" si="61"/>
        <v>5.1750452727842844E-3</v>
      </c>
      <c r="K214" s="1">
        <f t="shared" si="62"/>
        <v>0.29498594083290197</v>
      </c>
      <c r="L214" s="1">
        <f t="shared" si="63"/>
        <v>-1.520481088865655E-3</v>
      </c>
      <c r="M214" s="1">
        <f t="shared" si="64"/>
        <v>0.29833370401372694</v>
      </c>
      <c r="N214" s="1">
        <f t="shared" si="65"/>
        <v>1.8272820919593147E-3</v>
      </c>
      <c r="P214" s="1">
        <f t="shared" si="66"/>
        <v>0.29755251242815517</v>
      </c>
      <c r="Q214" s="1">
        <f t="shared" si="67"/>
        <v>1.0460905063875425E-3</v>
      </c>
      <c r="R214" s="1">
        <f t="shared" si="68"/>
        <v>0.29546033141538014</v>
      </c>
      <c r="S214" s="1">
        <f t="shared" si="69"/>
        <v>-1.046090506387487E-3</v>
      </c>
      <c r="T214" s="18">
        <f t="shared" si="70"/>
        <v>0.29650642192176763</v>
      </c>
      <c r="U214" s="1">
        <f t="shared" si="71"/>
        <v>0</v>
      </c>
      <c r="W214" t="s">
        <v>2188</v>
      </c>
      <c r="X214">
        <v>-495.78560044</v>
      </c>
      <c r="Y214">
        <v>-493.59163941999998</v>
      </c>
      <c r="Z214">
        <v>-495.77757001999998</v>
      </c>
      <c r="AA214">
        <v>-493.58390997999999</v>
      </c>
      <c r="AB214">
        <v>-247.89256175</v>
      </c>
      <c r="AC214">
        <v>-246.79573637999999</v>
      </c>
      <c r="AD214">
        <v>-247.88854420000001</v>
      </c>
      <c r="AE214">
        <v>-246.79186881999999</v>
      </c>
      <c r="AF214">
        <v>-247.89256262999999</v>
      </c>
      <c r="AG214">
        <v>-246.79573923999999</v>
      </c>
      <c r="AH214">
        <v>-247.88854506000001</v>
      </c>
      <c r="AI214">
        <v>-246.79187168999999</v>
      </c>
      <c r="AJ214">
        <v>-247.89256538000001</v>
      </c>
      <c r="AK214">
        <v>-246.79574002000001</v>
      </c>
      <c r="AL214">
        <v>-247.88855040000001</v>
      </c>
      <c r="AM214">
        <v>-246.79187528</v>
      </c>
      <c r="AN214">
        <v>-247.89256442999999</v>
      </c>
      <c r="AO214">
        <v>-246.79573715999999</v>
      </c>
      <c r="AP214">
        <v>-247.88854953000001</v>
      </c>
      <c r="AQ214">
        <v>-246.79187241</v>
      </c>
    </row>
    <row r="215" spans="1:43" x14ac:dyDescent="0.2">
      <c r="A215" s="19">
        <f>'[4]De Raw'!$A213</f>
        <v>7.5927981517358001</v>
      </c>
      <c r="B215" t="s">
        <v>2187</v>
      </c>
      <c r="C215" s="1">
        <f t="shared" si="54"/>
        <v>10.02805361685</v>
      </c>
      <c r="D215" s="1">
        <f t="shared" si="55"/>
        <v>3.2670762116405072E-2</v>
      </c>
      <c r="E215" s="1">
        <f t="shared" si="56"/>
        <v>9.9839836246614091</v>
      </c>
      <c r="F215" s="1">
        <f t="shared" si="57"/>
        <v>-1.1399230072186128E-2</v>
      </c>
      <c r="G215" s="1">
        <f t="shared" si="58"/>
        <v>10.006018620755704</v>
      </c>
      <c r="H215" s="1">
        <f t="shared" si="59"/>
        <v>1.0635766022108584E-2</v>
      </c>
      <c r="I215" s="1">
        <f t="shared" si="60"/>
        <v>10.119243297319569</v>
      </c>
      <c r="J215" s="1">
        <f t="shared" si="61"/>
        <v>0.12386044258597373</v>
      </c>
      <c r="K215" s="1">
        <f t="shared" si="62"/>
        <v>9.9459753742004047</v>
      </c>
      <c r="L215" s="1">
        <f t="shared" si="63"/>
        <v>-4.9407480533190551E-2</v>
      </c>
      <c r="M215" s="1">
        <f t="shared" si="64"/>
        <v>10.032609335759986</v>
      </c>
      <c r="N215" s="1">
        <f t="shared" si="65"/>
        <v>3.7226481026390701E-2</v>
      </c>
      <c r="P215" s="1">
        <f t="shared" si="66"/>
        <v>9.9915795278701101</v>
      </c>
      <c r="Q215" s="1">
        <f t="shared" si="67"/>
        <v>-3.803326863485168E-3</v>
      </c>
      <c r="R215" s="1">
        <f t="shared" si="68"/>
        <v>9.9991861815970839</v>
      </c>
      <c r="S215" s="1">
        <f t="shared" si="69"/>
        <v>3.8033268634887207E-3</v>
      </c>
      <c r="T215" s="18">
        <f t="shared" si="70"/>
        <v>9.9953828547335952</v>
      </c>
      <c r="U215" s="1">
        <f t="shared" si="71"/>
        <v>0</v>
      </c>
      <c r="W215" t="s">
        <v>2187</v>
      </c>
      <c r="X215">
        <v>-828.65511855</v>
      </c>
      <c r="Y215">
        <v>-825.29744904999995</v>
      </c>
      <c r="Z215">
        <v>-828.63917217999995</v>
      </c>
      <c r="AA215">
        <v>-825.28357792999998</v>
      </c>
      <c r="AB215">
        <v>-414.31956891999999</v>
      </c>
      <c r="AC215">
        <v>-412.65467504999998</v>
      </c>
      <c r="AD215">
        <v>-414.31152307000002</v>
      </c>
      <c r="AE215">
        <v>-412.64759562</v>
      </c>
      <c r="AF215">
        <v>-414.31956890999999</v>
      </c>
      <c r="AG215">
        <v>-412.65467504999998</v>
      </c>
      <c r="AH215">
        <v>-414.31152307000002</v>
      </c>
      <c r="AI215">
        <v>-412.64759562</v>
      </c>
      <c r="AJ215">
        <v>-414.31960402999999</v>
      </c>
      <c r="AK215">
        <v>-412.65469227</v>
      </c>
      <c r="AL215">
        <v>-414.31166113</v>
      </c>
      <c r="AM215">
        <v>-412.64776096999998</v>
      </c>
      <c r="AN215">
        <v>-414.31960402999999</v>
      </c>
      <c r="AO215">
        <v>-412.65469227</v>
      </c>
      <c r="AP215">
        <v>-414.31166113</v>
      </c>
      <c r="AQ215">
        <v>-412.64776096999998</v>
      </c>
    </row>
    <row r="216" spans="1:43" x14ac:dyDescent="0.2">
      <c r="A216" s="19">
        <f>'[4]De Raw'!$A214</f>
        <v>9.2656481656158665</v>
      </c>
      <c r="B216" t="s">
        <v>2186</v>
      </c>
      <c r="C216" s="1">
        <f t="shared" si="54"/>
        <v>11.18956115114241</v>
      </c>
      <c r="D216" s="1">
        <f t="shared" si="55"/>
        <v>3.1590127337102203E-2</v>
      </c>
      <c r="E216" s="1">
        <f t="shared" si="56"/>
        <v>11.15024768095609</v>
      </c>
      <c r="F216" s="1">
        <f t="shared" si="57"/>
        <v>-7.7233428492178291E-3</v>
      </c>
      <c r="G216" s="1">
        <f t="shared" si="58"/>
        <v>11.169904416049249</v>
      </c>
      <c r="H216" s="1">
        <f t="shared" si="59"/>
        <v>1.1933392243941299E-2</v>
      </c>
      <c r="I216" s="1">
        <f t="shared" si="60"/>
        <v>11.277362280334803</v>
      </c>
      <c r="J216" s="1">
        <f t="shared" si="61"/>
        <v>0.11939125652949478</v>
      </c>
      <c r="K216" s="1">
        <f t="shared" si="62"/>
        <v>11.122116430084331</v>
      </c>
      <c r="L216" s="1">
        <f t="shared" si="63"/>
        <v>-3.5854593720976879E-2</v>
      </c>
      <c r="M216" s="1">
        <f t="shared" si="64"/>
        <v>11.199739355209566</v>
      </c>
      <c r="N216" s="1">
        <f t="shared" si="65"/>
        <v>4.1768331404258063E-2</v>
      </c>
      <c r="P216" s="1">
        <f t="shared" si="66"/>
        <v>11.154442416410502</v>
      </c>
      <c r="Q216" s="1">
        <f t="shared" si="67"/>
        <v>-3.5286073948057606E-3</v>
      </c>
      <c r="R216" s="1">
        <f t="shared" si="68"/>
        <v>11.161499631200115</v>
      </c>
      <c r="S216" s="1">
        <f t="shared" si="69"/>
        <v>3.5286073948075369E-3</v>
      </c>
      <c r="T216" s="18">
        <f t="shared" si="70"/>
        <v>11.157971023805308</v>
      </c>
      <c r="U216" s="1">
        <f t="shared" si="71"/>
        <v>0</v>
      </c>
      <c r="W216" t="s">
        <v>2186</v>
      </c>
      <c r="X216">
        <v>-828.65696952999997</v>
      </c>
      <c r="Y216">
        <v>-825.30493375000003</v>
      </c>
      <c r="Z216">
        <v>-828.64101775999995</v>
      </c>
      <c r="AA216">
        <v>-825.29103987999997</v>
      </c>
      <c r="AB216">
        <v>-414.31956891999999</v>
      </c>
      <c r="AC216">
        <v>-412.65467504999998</v>
      </c>
      <c r="AD216">
        <v>-414.31152307000002</v>
      </c>
      <c r="AE216">
        <v>-412.64759562</v>
      </c>
      <c r="AF216">
        <v>-414.31956890999999</v>
      </c>
      <c r="AG216">
        <v>-412.65467504999998</v>
      </c>
      <c r="AH216">
        <v>-414.31152307000002</v>
      </c>
      <c r="AI216">
        <v>-412.64759562</v>
      </c>
      <c r="AJ216">
        <v>-414.31960024</v>
      </c>
      <c r="AK216">
        <v>-412.65469042000001</v>
      </c>
      <c r="AL216">
        <v>-414.31164676999998</v>
      </c>
      <c r="AM216">
        <v>-412.64774645</v>
      </c>
      <c r="AN216">
        <v>-414.31960024</v>
      </c>
      <c r="AO216">
        <v>-412.65469042000001</v>
      </c>
      <c r="AP216">
        <v>-414.31164676999998</v>
      </c>
      <c r="AQ216">
        <v>-412.64774645</v>
      </c>
    </row>
    <row r="217" spans="1:43" x14ac:dyDescent="0.2">
      <c r="A217" s="19">
        <f>'[4]De Raw'!$A215</f>
        <v>9.6194307622968278</v>
      </c>
      <c r="B217" t="s">
        <v>2185</v>
      </c>
      <c r="C217" s="1">
        <f t="shared" si="54"/>
        <v>11.149563695629213</v>
      </c>
      <c r="D217" s="1">
        <f t="shared" si="55"/>
        <v>3.0281103126524656E-2</v>
      </c>
      <c r="E217" s="1">
        <f t="shared" si="56"/>
        <v>11.114479639475057</v>
      </c>
      <c r="F217" s="1">
        <f t="shared" si="57"/>
        <v>-4.8029530276316734E-3</v>
      </c>
      <c r="G217" s="1">
        <f t="shared" si="58"/>
        <v>11.132021667552134</v>
      </c>
      <c r="H217" s="1">
        <f t="shared" si="59"/>
        <v>1.2739075049445603E-2</v>
      </c>
      <c r="I217" s="1">
        <f t="shared" si="60"/>
        <v>11.23375664518788</v>
      </c>
      <c r="J217" s="1">
        <f t="shared" si="61"/>
        <v>0.11447405268519084</v>
      </c>
      <c r="K217" s="1">
        <f t="shared" si="62"/>
        <v>11.09398517921257</v>
      </c>
      <c r="L217" s="1">
        <f t="shared" si="63"/>
        <v>-2.5297413290118698E-2</v>
      </c>
      <c r="M217" s="1">
        <f t="shared" si="64"/>
        <v>11.163870912200224</v>
      </c>
      <c r="N217" s="1">
        <f t="shared" si="65"/>
        <v>4.4588319697535184E-2</v>
      </c>
      <c r="P217" s="1">
        <f t="shared" si="66"/>
        <v>11.115888162193091</v>
      </c>
      <c r="Q217" s="1">
        <f t="shared" si="67"/>
        <v>-3.3944303095978512E-3</v>
      </c>
      <c r="R217" s="1">
        <f t="shared" si="68"/>
        <v>11.12267702281229</v>
      </c>
      <c r="S217" s="1">
        <f t="shared" si="69"/>
        <v>3.3944303096014039E-3</v>
      </c>
      <c r="T217" s="18">
        <f t="shared" si="70"/>
        <v>11.119282592502689</v>
      </c>
      <c r="U217" s="1">
        <f t="shared" si="71"/>
        <v>0</v>
      </c>
      <c r="W217" t="s">
        <v>2185</v>
      </c>
      <c r="X217">
        <v>-828.65690579</v>
      </c>
      <c r="Y217">
        <v>-825.30931033000002</v>
      </c>
      <c r="Z217">
        <v>-828.64094826999997</v>
      </c>
      <c r="AA217">
        <v>-825.29539580999995</v>
      </c>
      <c r="AB217">
        <v>-414.31956891999999</v>
      </c>
      <c r="AC217">
        <v>-412.65467504999998</v>
      </c>
      <c r="AD217">
        <v>-414.31152307000002</v>
      </c>
      <c r="AE217">
        <v>-412.64759562</v>
      </c>
      <c r="AF217">
        <v>-414.31956890999999</v>
      </c>
      <c r="AG217">
        <v>-412.65467504999998</v>
      </c>
      <c r="AH217">
        <v>-414.31152307000002</v>
      </c>
      <c r="AI217">
        <v>-412.64759562</v>
      </c>
      <c r="AJ217">
        <v>-414.31959687</v>
      </c>
      <c r="AK217">
        <v>-412.65468879999997</v>
      </c>
      <c r="AL217">
        <v>-414.31163443999998</v>
      </c>
      <c r="AM217">
        <v>-412.64773350000002</v>
      </c>
      <c r="AN217">
        <v>-414.31959687</v>
      </c>
      <c r="AO217">
        <v>-412.65468879999997</v>
      </c>
      <c r="AP217">
        <v>-414.31163443999998</v>
      </c>
      <c r="AQ217">
        <v>-412.64773350000002</v>
      </c>
    </row>
    <row r="218" spans="1:43" x14ac:dyDescent="0.2">
      <c r="A218" s="19">
        <f>'[4]De Raw'!$A216</f>
        <v>9.2562788226573467</v>
      </c>
      <c r="B218" t="s">
        <v>2184</v>
      </c>
      <c r="C218" s="1">
        <f t="shared" si="54"/>
        <v>10.481128026047518</v>
      </c>
      <c r="D218" s="1">
        <f t="shared" si="55"/>
        <v>2.8674664048397247E-2</v>
      </c>
      <c r="E218" s="1">
        <f t="shared" si="56"/>
        <v>10.449859227683678</v>
      </c>
      <c r="F218" s="1">
        <f t="shared" si="57"/>
        <v>-2.5941343154425311E-3</v>
      </c>
      <c r="G218" s="1">
        <f t="shared" si="58"/>
        <v>10.465493626865598</v>
      </c>
      <c r="H218" s="1">
        <f t="shared" si="59"/>
        <v>1.3040264866477358E-2</v>
      </c>
      <c r="I218" s="1">
        <f t="shared" si="60"/>
        <v>10.561273539330703</v>
      </c>
      <c r="J218" s="1">
        <f t="shared" si="61"/>
        <v>0.108820177331582</v>
      </c>
      <c r="K218" s="1">
        <f t="shared" si="62"/>
        <v>10.434918226407264</v>
      </c>
      <c r="L218" s="1">
        <f t="shared" si="63"/>
        <v>-1.7535135591856488E-2</v>
      </c>
      <c r="M218" s="1">
        <f t="shared" si="64"/>
        <v>10.498095882868984</v>
      </c>
      <c r="N218" s="1">
        <f t="shared" si="65"/>
        <v>4.5642520869863645E-2</v>
      </c>
      <c r="P218" s="1">
        <f t="shared" si="66"/>
        <v>10.44907138797425</v>
      </c>
      <c r="Q218" s="1">
        <f t="shared" si="67"/>
        <v>-3.3819740248706154E-3</v>
      </c>
      <c r="R218" s="1">
        <f t="shared" si="68"/>
        <v>10.45583533602399</v>
      </c>
      <c r="S218" s="1">
        <f t="shared" si="69"/>
        <v>3.381974024868839E-3</v>
      </c>
      <c r="T218" s="18">
        <f t="shared" si="70"/>
        <v>10.452453361999121</v>
      </c>
      <c r="U218" s="1">
        <f t="shared" si="71"/>
        <v>0</v>
      </c>
      <c r="W218" t="s">
        <v>2184</v>
      </c>
      <c r="X218">
        <v>-828.65584057000001</v>
      </c>
      <c r="Y218">
        <v>-825.31176091999998</v>
      </c>
      <c r="Z218">
        <v>-828.63987659999998</v>
      </c>
      <c r="AA218">
        <v>-825.29782716</v>
      </c>
      <c r="AB218">
        <v>-414.31956891999999</v>
      </c>
      <c r="AC218">
        <v>-412.65467504999998</v>
      </c>
      <c r="AD218">
        <v>-414.31152307000002</v>
      </c>
      <c r="AE218">
        <v>-412.64759562</v>
      </c>
      <c r="AF218">
        <v>-414.31956890999999</v>
      </c>
      <c r="AG218">
        <v>-412.65467504999998</v>
      </c>
      <c r="AH218">
        <v>-414.31152307000002</v>
      </c>
      <c r="AI218">
        <v>-412.64759562</v>
      </c>
      <c r="AJ218">
        <v>-414.31959382999997</v>
      </c>
      <c r="AK218">
        <v>-412.65468736000003</v>
      </c>
      <c r="AL218">
        <v>-414.31162375000002</v>
      </c>
      <c r="AM218">
        <v>-412.64772155999998</v>
      </c>
      <c r="AN218">
        <v>-414.31959382999997</v>
      </c>
      <c r="AO218">
        <v>-412.65468736000003</v>
      </c>
      <c r="AP218">
        <v>-414.31162375000002</v>
      </c>
      <c r="AQ218">
        <v>-412.64772155999998</v>
      </c>
    </row>
    <row r="219" spans="1:43" x14ac:dyDescent="0.2">
      <c r="A219" s="19">
        <f>'[4]De Raw'!$A217</f>
        <v>8.5410607536513101</v>
      </c>
      <c r="B219" t="s">
        <v>2183</v>
      </c>
      <c r="C219" s="1">
        <f t="shared" si="54"/>
        <v>9.5286439061553487</v>
      </c>
      <c r="D219" s="1">
        <f t="shared" si="55"/>
        <v>2.6921405118244479E-2</v>
      </c>
      <c r="E219" s="1">
        <f t="shared" si="56"/>
        <v>9.5007762092686434</v>
      </c>
      <c r="F219" s="1">
        <f t="shared" si="57"/>
        <v>-9.4629176846083851E-4</v>
      </c>
      <c r="G219" s="1">
        <f t="shared" si="58"/>
        <v>9.5147100577119961</v>
      </c>
      <c r="H219" s="1">
        <f t="shared" si="59"/>
        <v>1.298755667489182E-2</v>
      </c>
      <c r="I219" s="1">
        <f t="shared" si="60"/>
        <v>9.6043654775210729</v>
      </c>
      <c r="J219" s="1">
        <f t="shared" si="61"/>
        <v>0.1026429764839687</v>
      </c>
      <c r="K219" s="1">
        <f t="shared" si="62"/>
        <v>9.4899955960673132</v>
      </c>
      <c r="L219" s="1">
        <f t="shared" si="63"/>
        <v>-1.1726904969791008E-2</v>
      </c>
      <c r="M219" s="1">
        <f t="shared" si="64"/>
        <v>9.547180536794194</v>
      </c>
      <c r="N219" s="1">
        <f t="shared" si="65"/>
        <v>4.5458035757089732E-2</v>
      </c>
      <c r="P219" s="1">
        <f t="shared" si="66"/>
        <v>9.4983567583391846</v>
      </c>
      <c r="Q219" s="1">
        <f t="shared" si="67"/>
        <v>-3.3657426979196714E-3</v>
      </c>
      <c r="R219" s="1">
        <f t="shared" si="68"/>
        <v>9.5050882437350257</v>
      </c>
      <c r="S219" s="1">
        <f t="shared" si="69"/>
        <v>3.3657426979214478E-3</v>
      </c>
      <c r="T219" s="18">
        <f t="shared" si="70"/>
        <v>9.5017225010371043</v>
      </c>
      <c r="U219" s="1">
        <f t="shared" si="71"/>
        <v>0</v>
      </c>
      <c r="W219" t="s">
        <v>2183</v>
      </c>
      <c r="X219">
        <v>-828.65432268999996</v>
      </c>
      <c r="Y219">
        <v>-825.31302751999999</v>
      </c>
      <c r="Z219">
        <v>-828.63835167000002</v>
      </c>
      <c r="AA219">
        <v>-825.29907524999999</v>
      </c>
      <c r="AB219">
        <v>-414.31956891999999</v>
      </c>
      <c r="AC219">
        <v>-412.65467504999998</v>
      </c>
      <c r="AD219">
        <v>-414.31152307000002</v>
      </c>
      <c r="AE219">
        <v>-412.64759562</v>
      </c>
      <c r="AF219">
        <v>-414.31956890999999</v>
      </c>
      <c r="AG219">
        <v>-412.65467504999998</v>
      </c>
      <c r="AH219">
        <v>-414.31152307000002</v>
      </c>
      <c r="AI219">
        <v>-412.64759562</v>
      </c>
      <c r="AJ219">
        <v>-414.31959111999998</v>
      </c>
      <c r="AK219">
        <v>-412.65468607000003</v>
      </c>
      <c r="AL219">
        <v>-414.31161420000001</v>
      </c>
      <c r="AM219">
        <v>-412.64771031999999</v>
      </c>
      <c r="AN219">
        <v>-414.31959111999998</v>
      </c>
      <c r="AO219">
        <v>-412.65468607000003</v>
      </c>
      <c r="AP219">
        <v>-414.31161420000001</v>
      </c>
      <c r="AQ219">
        <v>-412.64771031999999</v>
      </c>
    </row>
    <row r="220" spans="1:43" x14ac:dyDescent="0.2">
      <c r="A220" s="19">
        <f>'[4]De Raw'!$A218</f>
        <v>5.9934380391254996</v>
      </c>
      <c r="B220" t="s">
        <v>2182</v>
      </c>
      <c r="C220" s="1">
        <f t="shared" si="54"/>
        <v>6.5338108917402939</v>
      </c>
      <c r="D220" s="1">
        <f t="shared" si="55"/>
        <v>2.1386858469925052E-2</v>
      </c>
      <c r="E220" s="1">
        <f t="shared" si="56"/>
        <v>6.5134482084346645</v>
      </c>
      <c r="F220" s="1">
        <f t="shared" si="57"/>
        <v>1.0241751642956487E-3</v>
      </c>
      <c r="G220" s="1">
        <f t="shared" si="58"/>
        <v>6.5236295500874792</v>
      </c>
      <c r="H220" s="1">
        <f t="shared" si="59"/>
        <v>1.120551681711035E-2</v>
      </c>
      <c r="I220" s="1">
        <f t="shared" si="60"/>
        <v>6.5935623462892989</v>
      </c>
      <c r="J220" s="1">
        <f t="shared" si="61"/>
        <v>8.1138313018930042E-2</v>
      </c>
      <c r="K220" s="1">
        <f t="shared" si="62"/>
        <v>6.5097270771440163</v>
      </c>
      <c r="L220" s="1">
        <f t="shared" si="63"/>
        <v>-2.6969561263525677E-3</v>
      </c>
      <c r="M220" s="1">
        <f t="shared" si="64"/>
        <v>6.5516447117166576</v>
      </c>
      <c r="N220" s="1">
        <f t="shared" si="65"/>
        <v>3.9220678446288737E-2</v>
      </c>
      <c r="P220" s="1">
        <f t="shared" si="66"/>
        <v>6.5099114783562806</v>
      </c>
      <c r="Q220" s="1">
        <f t="shared" si="67"/>
        <v>-2.5125549140883052E-3</v>
      </c>
      <c r="R220" s="1">
        <f t="shared" si="68"/>
        <v>6.5149365881844572</v>
      </c>
      <c r="S220" s="1">
        <f t="shared" si="69"/>
        <v>2.5125549140883052E-3</v>
      </c>
      <c r="T220" s="18">
        <f t="shared" si="70"/>
        <v>6.5124240332703689</v>
      </c>
      <c r="U220" s="1">
        <f t="shared" si="71"/>
        <v>0</v>
      </c>
      <c r="W220" t="s">
        <v>2182</v>
      </c>
      <c r="X220">
        <v>-828.64955011999996</v>
      </c>
      <c r="Y220">
        <v>-825.31363894000003</v>
      </c>
      <c r="Z220">
        <v>-828.63355364999995</v>
      </c>
      <c r="AA220">
        <v>-825.29963294000004</v>
      </c>
      <c r="AB220">
        <v>-414.31956891999999</v>
      </c>
      <c r="AC220">
        <v>-412.65467504999998</v>
      </c>
      <c r="AD220">
        <v>-414.31152307000002</v>
      </c>
      <c r="AE220">
        <v>-412.64759562</v>
      </c>
      <c r="AF220">
        <v>-414.31956890999999</v>
      </c>
      <c r="AG220">
        <v>-412.65467504999998</v>
      </c>
      <c r="AH220">
        <v>-414.31152307000002</v>
      </c>
      <c r="AI220">
        <v>-412.64759562</v>
      </c>
      <c r="AJ220">
        <v>-414.31958514000002</v>
      </c>
      <c r="AK220">
        <v>-412.65468299000003</v>
      </c>
      <c r="AL220">
        <v>-414.31158986999998</v>
      </c>
      <c r="AM220">
        <v>-412.64767965999999</v>
      </c>
      <c r="AN220">
        <v>-414.31958514000002</v>
      </c>
      <c r="AO220">
        <v>-412.65468299000003</v>
      </c>
      <c r="AP220">
        <v>-414.31158986999998</v>
      </c>
      <c r="AQ220">
        <v>-412.64767965999999</v>
      </c>
    </row>
    <row r="221" spans="1:43" x14ac:dyDescent="0.2">
      <c r="A221" s="19">
        <f>'[4]De Raw'!$A219</f>
        <v>3.0707095234261459</v>
      </c>
      <c r="B221" t="s">
        <v>2181</v>
      </c>
      <c r="C221" s="1">
        <f t="shared" si="54"/>
        <v>3.2955606671976967</v>
      </c>
      <c r="D221" s="1">
        <f t="shared" si="55"/>
        <v>1.363982971102784E-2</v>
      </c>
      <c r="E221" s="1">
        <f t="shared" si="56"/>
        <v>3.2823641424310335</v>
      </c>
      <c r="F221" s="1">
        <f t="shared" si="57"/>
        <v>4.4330494436461976E-4</v>
      </c>
      <c r="G221" s="1">
        <f t="shared" si="58"/>
        <v>3.2889624048143649</v>
      </c>
      <c r="H221" s="1">
        <f t="shared" si="59"/>
        <v>7.0415673276960078E-3</v>
      </c>
      <c r="I221" s="1">
        <f t="shared" si="60"/>
        <v>3.3311969316505339</v>
      </c>
      <c r="J221" s="1">
        <f t="shared" si="61"/>
        <v>4.9276094163865025E-2</v>
      </c>
      <c r="K221" s="1">
        <f t="shared" si="62"/>
        <v>3.281937435917893</v>
      </c>
      <c r="L221" s="1">
        <f t="shared" si="63"/>
        <v>1.6598431224146282E-5</v>
      </c>
      <c r="M221" s="1">
        <f t="shared" si="64"/>
        <v>3.3065671837842134</v>
      </c>
      <c r="N221" s="1">
        <f t="shared" si="65"/>
        <v>2.4646346297544586E-2</v>
      </c>
      <c r="P221" s="1">
        <f t="shared" si="66"/>
        <v>3.281306858281265</v>
      </c>
      <c r="Q221" s="1">
        <f t="shared" si="67"/>
        <v>-6.1397920540384732E-4</v>
      </c>
      <c r="R221" s="1">
        <f t="shared" si="68"/>
        <v>3.2825348166920731</v>
      </c>
      <c r="S221" s="1">
        <f t="shared" si="69"/>
        <v>6.1397920540429141E-4</v>
      </c>
      <c r="T221" s="18">
        <f t="shared" si="70"/>
        <v>3.2819208374866689</v>
      </c>
      <c r="U221" s="1">
        <f t="shared" si="71"/>
        <v>0</v>
      </c>
      <c r="W221" t="s">
        <v>2181</v>
      </c>
      <c r="X221">
        <v>-828.64438963999999</v>
      </c>
      <c r="Y221">
        <v>-825.31231646000003</v>
      </c>
      <c r="Z221">
        <v>-828.62835473999996</v>
      </c>
      <c r="AA221">
        <v>-825.29824361999999</v>
      </c>
      <c r="AB221">
        <v>-414.31956891999999</v>
      </c>
      <c r="AC221">
        <v>-412.65467504999998</v>
      </c>
      <c r="AD221">
        <v>-414.31152307000002</v>
      </c>
      <c r="AE221">
        <v>-412.64759562</v>
      </c>
      <c r="AF221">
        <v>-414.31956890999999</v>
      </c>
      <c r="AG221">
        <v>-412.65467504999998</v>
      </c>
      <c r="AH221">
        <v>-414.31152307000002</v>
      </c>
      <c r="AI221">
        <v>-412.64759562</v>
      </c>
      <c r="AJ221">
        <v>-414.31957942999998</v>
      </c>
      <c r="AK221">
        <v>-412.65467977999998</v>
      </c>
      <c r="AL221">
        <v>-414.31156232000001</v>
      </c>
      <c r="AM221">
        <v>-412.64764319</v>
      </c>
      <c r="AN221">
        <v>-414.31957942999998</v>
      </c>
      <c r="AO221">
        <v>-412.65467977999998</v>
      </c>
      <c r="AP221">
        <v>-414.31156232000001</v>
      </c>
      <c r="AQ221">
        <v>-412.64764319</v>
      </c>
    </row>
    <row r="222" spans="1:43" x14ac:dyDescent="0.2">
      <c r="A222" s="19">
        <f>'[4]De Raw'!$A220</f>
        <v>0.98624446964860046</v>
      </c>
      <c r="B222" t="s">
        <v>2180</v>
      </c>
      <c r="C222" s="1">
        <f t="shared" si="54"/>
        <v>1.0426509599214102</v>
      </c>
      <c r="D222" s="1">
        <f t="shared" si="55"/>
        <v>7.0976480927731345E-3</v>
      </c>
      <c r="E222" s="1">
        <f t="shared" si="56"/>
        <v>1.0330312392885823</v>
      </c>
      <c r="F222" s="1">
        <f t="shared" si="57"/>
        <v>-2.522072540054765E-3</v>
      </c>
      <c r="G222" s="1">
        <f t="shared" si="58"/>
        <v>1.0378410996049963</v>
      </c>
      <c r="H222" s="1">
        <f t="shared" si="59"/>
        <v>2.2877877763591847E-3</v>
      </c>
      <c r="I222" s="1">
        <f t="shared" si="60"/>
        <v>1.0519381004694266</v>
      </c>
      <c r="J222" s="1">
        <f t="shared" si="61"/>
        <v>1.6384788640789516E-2</v>
      </c>
      <c r="K222" s="1">
        <f t="shared" si="62"/>
        <v>1.0351835968688614</v>
      </c>
      <c r="L222" s="1">
        <f t="shared" si="63"/>
        <v>-3.6971495977566882E-4</v>
      </c>
      <c r="M222" s="1">
        <f t="shared" si="64"/>
        <v>1.0435608486691441</v>
      </c>
      <c r="N222" s="1">
        <f t="shared" si="65"/>
        <v>8.0075368405070346E-3</v>
      </c>
      <c r="P222" s="1">
        <f t="shared" si="66"/>
        <v>1.0389362853115991</v>
      </c>
      <c r="Q222" s="1">
        <f t="shared" si="67"/>
        <v>3.3829734829620151E-3</v>
      </c>
      <c r="R222" s="1">
        <f t="shared" si="68"/>
        <v>1.0321703383456753</v>
      </c>
      <c r="S222" s="1">
        <f t="shared" si="69"/>
        <v>-3.382973482961793E-3</v>
      </c>
      <c r="T222" s="18">
        <f t="shared" si="70"/>
        <v>1.0355533118286371</v>
      </c>
      <c r="U222" s="1">
        <f t="shared" si="71"/>
        <v>0</v>
      </c>
      <c r="W222" t="s">
        <v>2180</v>
      </c>
      <c r="X222">
        <v>-828.64079939999999</v>
      </c>
      <c r="Y222">
        <v>-825.31062870000005</v>
      </c>
      <c r="Z222">
        <v>-828.62472250999997</v>
      </c>
      <c r="AA222">
        <v>-825.29649741000003</v>
      </c>
      <c r="AB222">
        <v>-414.31956891999999</v>
      </c>
      <c r="AC222">
        <v>-412.65467504999998</v>
      </c>
      <c r="AD222">
        <v>-414.31152307000002</v>
      </c>
      <c r="AE222">
        <v>-412.64759562</v>
      </c>
      <c r="AF222">
        <v>-414.31956890999999</v>
      </c>
      <c r="AG222">
        <v>-412.65467504999998</v>
      </c>
      <c r="AH222">
        <v>-414.31152307000002</v>
      </c>
      <c r="AI222">
        <v>-412.64759562</v>
      </c>
      <c r="AJ222">
        <v>-414.31957657999999</v>
      </c>
      <c r="AK222">
        <v>-412.65467696000002</v>
      </c>
      <c r="AL222">
        <v>-414.31153641999998</v>
      </c>
      <c r="AM222">
        <v>-412.64761123</v>
      </c>
      <c r="AN222">
        <v>-414.31957657999999</v>
      </c>
      <c r="AO222">
        <v>-412.65467696000002</v>
      </c>
      <c r="AP222">
        <v>-414.31153641999998</v>
      </c>
      <c r="AQ222">
        <v>-412.64761123</v>
      </c>
    </row>
    <row r="223" spans="1:43" x14ac:dyDescent="0.2">
      <c r="A223" s="19">
        <f>'[4]De Raw'!$A221</f>
        <v>0.36225736294601862</v>
      </c>
      <c r="B223" t="s">
        <v>2179</v>
      </c>
      <c r="C223" s="1">
        <f t="shared" si="54"/>
        <v>4.5985778688395209</v>
      </c>
      <c r="D223" s="1">
        <f t="shared" si="55"/>
        <v>2.1766647097087422E-2</v>
      </c>
      <c r="E223" s="1">
        <f t="shared" si="56"/>
        <v>4.5715071090436252</v>
      </c>
      <c r="F223" s="1">
        <f t="shared" si="57"/>
        <v>-5.304112698808261E-3</v>
      </c>
      <c r="G223" s="1">
        <f t="shared" si="58"/>
        <v>4.5850424889415731</v>
      </c>
      <c r="H223" s="1">
        <f t="shared" si="59"/>
        <v>8.2312671991395803E-3</v>
      </c>
      <c r="I223" s="1">
        <f t="shared" si="60"/>
        <v>4.6670266051450042</v>
      </c>
      <c r="J223" s="1">
        <f t="shared" si="61"/>
        <v>9.0215383402570737E-2</v>
      </c>
      <c r="K223" s="1">
        <f t="shared" si="62"/>
        <v>4.5442167208555118</v>
      </c>
      <c r="L223" s="1">
        <f t="shared" si="63"/>
        <v>-3.2594500886921729E-2</v>
      </c>
      <c r="M223" s="1">
        <f t="shared" si="64"/>
        <v>4.6056216630002584</v>
      </c>
      <c r="N223" s="1">
        <f t="shared" si="65"/>
        <v>2.8810441257824948E-2</v>
      </c>
      <c r="P223" s="1">
        <f t="shared" si="66"/>
        <v>4.5711997128276636</v>
      </c>
      <c r="Q223" s="1">
        <f t="shared" si="67"/>
        <v>-5.6115089147699138E-3</v>
      </c>
      <c r="R223" s="1">
        <f t="shared" si="68"/>
        <v>4.5824227306572043</v>
      </c>
      <c r="S223" s="1">
        <f t="shared" si="69"/>
        <v>5.6115089147708019E-3</v>
      </c>
      <c r="T223" s="18">
        <f t="shared" si="70"/>
        <v>4.5768112217424335</v>
      </c>
      <c r="U223" s="1">
        <f t="shared" si="71"/>
        <v>0</v>
      </c>
      <c r="W223" t="s">
        <v>2179</v>
      </c>
      <c r="X223">
        <v>-479.75339846000003</v>
      </c>
      <c r="Y223">
        <v>-477.57213929</v>
      </c>
      <c r="Z223">
        <v>-479.74581272</v>
      </c>
      <c r="AA223">
        <v>-477.56479882999997</v>
      </c>
      <c r="AB223">
        <v>-231.85349475000001</v>
      </c>
      <c r="AC223">
        <v>-230.79718374000001</v>
      </c>
      <c r="AD223">
        <v>-231.84981805999999</v>
      </c>
      <c r="AE223">
        <v>-230.79356202</v>
      </c>
      <c r="AF223">
        <v>-247.89257541000001</v>
      </c>
      <c r="AG223">
        <v>-246.7957864</v>
      </c>
      <c r="AH223">
        <v>-247.88855727999999</v>
      </c>
      <c r="AI223">
        <v>-246.79191824</v>
      </c>
      <c r="AJ223">
        <v>-247.89259605999999</v>
      </c>
      <c r="AK223">
        <v>-246.79579586</v>
      </c>
      <c r="AL223">
        <v>-247.88865032999999</v>
      </c>
      <c r="AM223">
        <v>-246.79200538000001</v>
      </c>
      <c r="AN223">
        <v>-231.85351724</v>
      </c>
      <c r="AO223">
        <v>-230.79719406999999</v>
      </c>
      <c r="AP223">
        <v>-231.84992072</v>
      </c>
      <c r="AQ223">
        <v>-230.79365329000001</v>
      </c>
    </row>
    <row r="224" spans="1:43" x14ac:dyDescent="0.2">
      <c r="A224" s="19">
        <f>'[4]De Raw'!$A222</f>
        <v>2.4130198013863136</v>
      </c>
      <c r="B224" t="s">
        <v>2178</v>
      </c>
      <c r="C224" s="1">
        <f t="shared" si="54"/>
        <v>5.6637375945111925</v>
      </c>
      <c r="D224" s="1">
        <f t="shared" si="55"/>
        <v>2.0259976717260209E-2</v>
      </c>
      <c r="E224" s="1">
        <f t="shared" si="56"/>
        <v>5.6405009177698782</v>
      </c>
      <c r="F224" s="1">
        <f t="shared" si="57"/>
        <v>-2.9767000240541464E-3</v>
      </c>
      <c r="G224" s="1">
        <f t="shared" si="58"/>
        <v>5.6521192561405353</v>
      </c>
      <c r="H224" s="1">
        <f t="shared" si="59"/>
        <v>8.6416383466030311E-3</v>
      </c>
      <c r="I224" s="1">
        <f t="shared" si="60"/>
        <v>5.7272729314219646</v>
      </c>
      <c r="J224" s="1">
        <f t="shared" si="61"/>
        <v>8.3795313628032275E-2</v>
      </c>
      <c r="K224" s="1">
        <f t="shared" si="62"/>
        <v>5.6201758850284467</v>
      </c>
      <c r="L224" s="1">
        <f t="shared" si="63"/>
        <v>-2.3301732765485639E-2</v>
      </c>
      <c r="M224" s="1">
        <f t="shared" si="64"/>
        <v>5.6737244082252056</v>
      </c>
      <c r="N224" s="1">
        <f t="shared" si="65"/>
        <v>3.0246790431273318E-2</v>
      </c>
      <c r="P224" s="1">
        <f t="shared" si="66"/>
        <v>5.6383247021760319</v>
      </c>
      <c r="Q224" s="1">
        <f t="shared" si="67"/>
        <v>-5.1529156179004332E-3</v>
      </c>
      <c r="R224" s="1">
        <f t="shared" si="68"/>
        <v>5.6486305334118319</v>
      </c>
      <c r="S224" s="1">
        <f t="shared" si="69"/>
        <v>5.152915617899545E-3</v>
      </c>
      <c r="T224" s="18">
        <f t="shared" si="70"/>
        <v>5.6434776177939323</v>
      </c>
      <c r="U224" s="1">
        <f t="shared" si="71"/>
        <v>0</v>
      </c>
      <c r="W224" t="s">
        <v>2178</v>
      </c>
      <c r="X224">
        <v>-479.75509590000001</v>
      </c>
      <c r="Y224">
        <v>-477.58047533000001</v>
      </c>
      <c r="Z224">
        <v>-479.74750232999997</v>
      </c>
      <c r="AA224">
        <v>-477.57311718</v>
      </c>
      <c r="AB224">
        <v>-231.85349475000001</v>
      </c>
      <c r="AC224">
        <v>-230.79718374000001</v>
      </c>
      <c r="AD224">
        <v>-231.84981805999999</v>
      </c>
      <c r="AE224">
        <v>-230.79356202</v>
      </c>
      <c r="AF224">
        <v>-247.89257541000001</v>
      </c>
      <c r="AG224">
        <v>-246.7957864</v>
      </c>
      <c r="AH224">
        <v>-247.88855727999999</v>
      </c>
      <c r="AI224">
        <v>-246.79191824</v>
      </c>
      <c r="AJ224">
        <v>-247.89259308999999</v>
      </c>
      <c r="AK224">
        <v>-246.79579440000001</v>
      </c>
      <c r="AL224">
        <v>-247.88863827</v>
      </c>
      <c r="AM224">
        <v>-246.79199338000001</v>
      </c>
      <c r="AN224">
        <v>-231.85351410000001</v>
      </c>
      <c r="AO224">
        <v>-230.79719256000001</v>
      </c>
      <c r="AP224">
        <v>-231.84990773999999</v>
      </c>
      <c r="AQ224">
        <v>-230.79364100000001</v>
      </c>
    </row>
    <row r="225" spans="1:43" x14ac:dyDescent="0.2">
      <c r="A225" s="19">
        <f>'[4]De Raw'!$A223</f>
        <v>3.1560338981396647</v>
      </c>
      <c r="B225" t="s">
        <v>2177</v>
      </c>
      <c r="C225" s="1">
        <f t="shared" si="54"/>
        <v>5.6726984301457151</v>
      </c>
      <c r="D225" s="1">
        <f t="shared" si="55"/>
        <v>1.8772146997400263E-2</v>
      </c>
      <c r="E225" s="1">
        <f t="shared" si="56"/>
        <v>5.6526306763606993</v>
      </c>
      <c r="F225" s="1">
        <f t="shared" si="57"/>
        <v>-1.2956067876155331E-3</v>
      </c>
      <c r="G225" s="1">
        <f t="shared" si="58"/>
        <v>5.6626645532532072</v>
      </c>
      <c r="H225" s="1">
        <f t="shared" si="59"/>
        <v>8.738270104892365E-3</v>
      </c>
      <c r="I225" s="1">
        <f t="shared" si="60"/>
        <v>5.7313517431973366</v>
      </c>
      <c r="J225" s="1">
        <f t="shared" si="61"/>
        <v>7.7425460049021844E-2</v>
      </c>
      <c r="K225" s="1">
        <f t="shared" si="62"/>
        <v>5.6376708498913599</v>
      </c>
      <c r="L225" s="1">
        <f t="shared" si="63"/>
        <v>-1.6255433256954888E-2</v>
      </c>
      <c r="M225" s="1">
        <f t="shared" si="64"/>
        <v>5.6845112965443487</v>
      </c>
      <c r="N225" s="1">
        <f t="shared" si="65"/>
        <v>3.0585013396033922E-2</v>
      </c>
      <c r="P225" s="1">
        <f t="shared" si="66"/>
        <v>5.6492382518865734</v>
      </c>
      <c r="Q225" s="1">
        <f t="shared" si="67"/>
        <v>-4.6880312617414432E-3</v>
      </c>
      <c r="R225" s="1">
        <f t="shared" si="68"/>
        <v>5.6586143144100562</v>
      </c>
      <c r="S225" s="1">
        <f t="shared" si="69"/>
        <v>4.6880312617414432E-3</v>
      </c>
      <c r="T225" s="18">
        <f t="shared" si="70"/>
        <v>5.6539262831483148</v>
      </c>
      <c r="U225" s="1">
        <f t="shared" si="71"/>
        <v>0</v>
      </c>
      <c r="W225" t="s">
        <v>2177</v>
      </c>
      <c r="X225">
        <v>-479.75511017999997</v>
      </c>
      <c r="Y225">
        <v>-477.5854405</v>
      </c>
      <c r="Z225">
        <v>-479.74750883000002</v>
      </c>
      <c r="AA225">
        <v>-477.57806892999997</v>
      </c>
      <c r="AB225">
        <v>-231.85349475000001</v>
      </c>
      <c r="AC225">
        <v>-230.79718374000001</v>
      </c>
      <c r="AD225">
        <v>-231.84981805999999</v>
      </c>
      <c r="AE225">
        <v>-230.79356202</v>
      </c>
      <c r="AF225">
        <v>-247.89257541000001</v>
      </c>
      <c r="AG225">
        <v>-246.7957864</v>
      </c>
      <c r="AH225">
        <v>-247.88855727999999</v>
      </c>
      <c r="AI225">
        <v>-246.79191824</v>
      </c>
      <c r="AJ225">
        <v>-247.89259061999999</v>
      </c>
      <c r="AK225">
        <v>-246.79579326000001</v>
      </c>
      <c r="AL225">
        <v>-247.88862821999999</v>
      </c>
      <c r="AM225">
        <v>-246.79198457000001</v>
      </c>
      <c r="AN225">
        <v>-231.85351152000001</v>
      </c>
      <c r="AO225">
        <v>-230.79719145000001</v>
      </c>
      <c r="AP225">
        <v>-231.84989641000001</v>
      </c>
      <c r="AQ225">
        <v>-230.79363171</v>
      </c>
    </row>
    <row r="226" spans="1:43" x14ac:dyDescent="0.2">
      <c r="A226" s="19">
        <f>'[4]De Raw'!$A224</f>
        <v>3.2344286625726744</v>
      </c>
      <c r="B226" t="s">
        <v>2176</v>
      </c>
      <c r="C226" s="1">
        <f t="shared" si="54"/>
        <v>5.1989224825647877</v>
      </c>
      <c r="D226" s="1">
        <f t="shared" si="55"/>
        <v>1.7350215251654255E-2</v>
      </c>
      <c r="E226" s="1">
        <f t="shared" si="56"/>
        <v>5.1815028188659396</v>
      </c>
      <c r="F226" s="1">
        <f t="shared" si="57"/>
        <v>-6.9448447193920515E-5</v>
      </c>
      <c r="G226" s="1">
        <f t="shared" si="58"/>
        <v>5.1902126507153632</v>
      </c>
      <c r="H226" s="1">
        <f t="shared" si="59"/>
        <v>8.6403834022297232E-3</v>
      </c>
      <c r="I226" s="1">
        <f t="shared" si="60"/>
        <v>5.2530389018993464</v>
      </c>
      <c r="J226" s="1">
        <f t="shared" si="61"/>
        <v>7.146663458621294E-2</v>
      </c>
      <c r="K226" s="1">
        <f t="shared" si="62"/>
        <v>5.1705904286720825</v>
      </c>
      <c r="L226" s="1">
        <f t="shared" si="63"/>
        <v>-1.0981838641050956E-2</v>
      </c>
      <c r="M226" s="1">
        <f t="shared" si="64"/>
        <v>5.2118146652857149</v>
      </c>
      <c r="N226" s="1">
        <f t="shared" si="65"/>
        <v>3.0242397972581436E-2</v>
      </c>
      <c r="P226" s="1">
        <f t="shared" si="66"/>
        <v>5.1772769730738259</v>
      </c>
      <c r="Q226" s="1">
        <f t="shared" si="67"/>
        <v>-4.2952942393075233E-3</v>
      </c>
      <c r="R226" s="1">
        <f t="shared" si="68"/>
        <v>5.1858675615524419</v>
      </c>
      <c r="S226" s="1">
        <f t="shared" si="69"/>
        <v>4.2952942393084115E-3</v>
      </c>
      <c r="T226" s="18">
        <f t="shared" si="70"/>
        <v>5.1815722673131335</v>
      </c>
      <c r="U226" s="1">
        <f t="shared" si="71"/>
        <v>0</v>
      </c>
      <c r="W226" t="s">
        <v>2176</v>
      </c>
      <c r="X226">
        <v>-479.75435517</v>
      </c>
      <c r="Y226">
        <v>-477.58840914000001</v>
      </c>
      <c r="Z226">
        <v>-479.74674658999999</v>
      </c>
      <c r="AA226">
        <v>-477.58102630000002</v>
      </c>
      <c r="AB226">
        <v>-231.85349475000001</v>
      </c>
      <c r="AC226">
        <v>-230.79718374000001</v>
      </c>
      <c r="AD226">
        <v>-231.84981805999999</v>
      </c>
      <c r="AE226">
        <v>-230.79356202</v>
      </c>
      <c r="AF226">
        <v>-247.89257541000001</v>
      </c>
      <c r="AG226">
        <v>-246.7957864</v>
      </c>
      <c r="AH226">
        <v>-247.88855727999999</v>
      </c>
      <c r="AI226">
        <v>-246.79191824</v>
      </c>
      <c r="AJ226">
        <v>-247.89258856999999</v>
      </c>
      <c r="AK226">
        <v>-246.79579240999999</v>
      </c>
      <c r="AL226">
        <v>-247.88861997999999</v>
      </c>
      <c r="AM226">
        <v>-246.79197751000001</v>
      </c>
      <c r="AN226">
        <v>-231.85350935</v>
      </c>
      <c r="AO226">
        <v>-230.79719052999999</v>
      </c>
      <c r="AP226">
        <v>-231.84988675</v>
      </c>
      <c r="AQ226">
        <v>-230.79362413000001</v>
      </c>
    </row>
    <row r="227" spans="1:43" x14ac:dyDescent="0.2">
      <c r="A227" s="19">
        <f>'[4]De Raw'!$A225</f>
        <v>3.0014487230013551</v>
      </c>
      <c r="B227" t="s">
        <v>2175</v>
      </c>
      <c r="C227" s="1">
        <f t="shared" si="54"/>
        <v>4.5476429226968857</v>
      </c>
      <c r="D227" s="1">
        <f t="shared" si="55"/>
        <v>1.5948999669347153E-2</v>
      </c>
      <c r="E227" s="1">
        <f t="shared" si="56"/>
        <v>4.5324885683065803</v>
      </c>
      <c r="F227" s="1">
        <f t="shared" si="57"/>
        <v>7.9464527904171689E-4</v>
      </c>
      <c r="G227" s="1">
        <f t="shared" si="58"/>
        <v>4.5400657455017335</v>
      </c>
      <c r="H227" s="1">
        <f t="shared" si="59"/>
        <v>8.3718224741948788E-3</v>
      </c>
      <c r="I227" s="1">
        <f t="shared" si="60"/>
        <v>4.5973856008424692</v>
      </c>
      <c r="J227" s="1">
        <f t="shared" si="61"/>
        <v>6.5691677814930571E-2</v>
      </c>
      <c r="K227" s="1">
        <f t="shared" si="62"/>
        <v>4.5246070490121859</v>
      </c>
      <c r="L227" s="1">
        <f t="shared" si="63"/>
        <v>-7.0868740153526844E-3</v>
      </c>
      <c r="M227" s="1">
        <f t="shared" si="64"/>
        <v>4.5609963249273271</v>
      </c>
      <c r="N227" s="1">
        <f t="shared" si="65"/>
        <v>2.9302401899788499E-2</v>
      </c>
      <c r="P227" s="1">
        <f t="shared" si="66"/>
        <v>4.5277468241533061</v>
      </c>
      <c r="Q227" s="1">
        <f t="shared" si="67"/>
        <v>-3.9470988742325019E-3</v>
      </c>
      <c r="R227" s="1">
        <f t="shared" si="68"/>
        <v>4.5356410219017693</v>
      </c>
      <c r="S227" s="1">
        <f t="shared" si="69"/>
        <v>3.9470988742307256E-3</v>
      </c>
      <c r="T227" s="18">
        <f t="shared" si="70"/>
        <v>4.5316939230275386</v>
      </c>
      <c r="U227" s="1">
        <f t="shared" si="71"/>
        <v>0</v>
      </c>
      <c r="W227" t="s">
        <v>2175</v>
      </c>
      <c r="X227">
        <v>-479.75331728999998</v>
      </c>
      <c r="Y227">
        <v>-477.59018543000002</v>
      </c>
      <c r="Z227">
        <v>-479.74570174000002</v>
      </c>
      <c r="AA227">
        <v>-477.58279162000002</v>
      </c>
      <c r="AB227">
        <v>-231.85349475000001</v>
      </c>
      <c r="AC227">
        <v>-230.79718374000001</v>
      </c>
      <c r="AD227">
        <v>-231.84981805999999</v>
      </c>
      <c r="AE227">
        <v>-230.79356202</v>
      </c>
      <c r="AF227">
        <v>-247.89257541000001</v>
      </c>
      <c r="AG227">
        <v>-246.7957864</v>
      </c>
      <c r="AH227">
        <v>-247.88855727999999</v>
      </c>
      <c r="AI227">
        <v>-246.79191824</v>
      </c>
      <c r="AJ227">
        <v>-247.89258681999999</v>
      </c>
      <c r="AK227">
        <v>-246.79579165999999</v>
      </c>
      <c r="AL227">
        <v>-247.88861295000001</v>
      </c>
      <c r="AM227">
        <v>-246.79197081000001</v>
      </c>
      <c r="AN227">
        <v>-231.85350749</v>
      </c>
      <c r="AO227">
        <v>-230.79718965000001</v>
      </c>
      <c r="AP227">
        <v>-231.84987837</v>
      </c>
      <c r="AQ227">
        <v>-230.79361731</v>
      </c>
    </row>
    <row r="228" spans="1:43" x14ac:dyDescent="0.2">
      <c r="A228" s="19">
        <f>'[4]De Raw'!$A226</f>
        <v>1.9129065653873012</v>
      </c>
      <c r="B228" t="s">
        <v>2174</v>
      </c>
      <c r="C228" s="1">
        <f t="shared" si="54"/>
        <v>2.7013028955642588</v>
      </c>
      <c r="D228" s="1">
        <f t="shared" si="55"/>
        <v>1.1657548822798347E-2</v>
      </c>
      <c r="E228" s="1">
        <f t="shared" si="56"/>
        <v>2.6911874424612123</v>
      </c>
      <c r="F228" s="1">
        <f t="shared" si="57"/>
        <v>1.5420957197518348E-3</v>
      </c>
      <c r="G228" s="1">
        <f t="shared" si="58"/>
        <v>2.6962451690127356</v>
      </c>
      <c r="H228" s="1">
        <f t="shared" si="59"/>
        <v>6.5998222712750909E-3</v>
      </c>
      <c r="I228" s="1">
        <f t="shared" si="60"/>
        <v>2.7374223424657078</v>
      </c>
      <c r="J228" s="1">
        <f t="shared" si="61"/>
        <v>4.7776995724247318E-2</v>
      </c>
      <c r="K228" s="1">
        <f t="shared" si="62"/>
        <v>2.6880687202333982</v>
      </c>
      <c r="L228" s="1">
        <f t="shared" si="63"/>
        <v>-1.5766265080623398E-3</v>
      </c>
      <c r="M228" s="1">
        <f t="shared" si="64"/>
        <v>2.7127455313495528</v>
      </c>
      <c r="N228" s="1">
        <f t="shared" si="65"/>
        <v>2.3100184608092267E-2</v>
      </c>
      <c r="P228" s="1">
        <f t="shared" si="66"/>
        <v>2.6868558231169821</v>
      </c>
      <c r="Q228" s="1">
        <f t="shared" si="67"/>
        <v>-2.7895236244783739E-3</v>
      </c>
      <c r="R228" s="1">
        <f t="shared" si="68"/>
        <v>2.6924348703659393</v>
      </c>
      <c r="S228" s="1">
        <f t="shared" si="69"/>
        <v>2.789523624478818E-3</v>
      </c>
      <c r="T228" s="18">
        <f t="shared" si="70"/>
        <v>2.6896453467414605</v>
      </c>
      <c r="U228" s="1">
        <f t="shared" si="71"/>
        <v>0</v>
      </c>
      <c r="W228" t="s">
        <v>2174</v>
      </c>
      <c r="X228">
        <v>-479.75037495999999</v>
      </c>
      <c r="Y228">
        <v>-477.59229092999999</v>
      </c>
      <c r="Z228">
        <v>-479.74273770000002</v>
      </c>
      <c r="AA228">
        <v>-477.58486998000001</v>
      </c>
      <c r="AB228">
        <v>-231.85349475000001</v>
      </c>
      <c r="AC228">
        <v>-230.79718374000001</v>
      </c>
      <c r="AD228">
        <v>-231.84981805999999</v>
      </c>
      <c r="AE228">
        <v>-230.79356202</v>
      </c>
      <c r="AF228">
        <v>-247.89257541000001</v>
      </c>
      <c r="AG228">
        <v>-246.7957864</v>
      </c>
      <c r="AH228">
        <v>-247.88855727999999</v>
      </c>
      <c r="AI228">
        <v>-246.79191824</v>
      </c>
      <c r="AJ228">
        <v>-247.89258286</v>
      </c>
      <c r="AK228">
        <v>-246.79578995</v>
      </c>
      <c r="AL228">
        <v>-247.88859529000001</v>
      </c>
      <c r="AM228">
        <v>-246.79195421</v>
      </c>
      <c r="AN228">
        <v>-231.85350342000001</v>
      </c>
      <c r="AO228">
        <v>-230.79718790999999</v>
      </c>
      <c r="AP228">
        <v>-231.8498587</v>
      </c>
      <c r="AQ228">
        <v>-230.79360260000001</v>
      </c>
    </row>
    <row r="229" spans="1:43" x14ac:dyDescent="0.2">
      <c r="A229" s="19">
        <f>'[4]De Raw'!$A227</f>
        <v>0.7053016991982084</v>
      </c>
      <c r="B229" t="s">
        <v>2173</v>
      </c>
      <c r="C229" s="1">
        <f t="shared" si="54"/>
        <v>0.9771075926228413</v>
      </c>
      <c r="D229" s="1">
        <f t="shared" si="55"/>
        <v>6.6068660765662424E-3</v>
      </c>
      <c r="E229" s="1">
        <f t="shared" si="56"/>
        <v>0.97131567998028689</v>
      </c>
      <c r="F229" s="1">
        <f t="shared" si="57"/>
        <v>8.1495343401183362E-4</v>
      </c>
      <c r="G229" s="1">
        <f t="shared" si="58"/>
        <v>0.97421163630156404</v>
      </c>
      <c r="H229" s="1">
        <f t="shared" si="59"/>
        <v>3.7109097552889825E-3</v>
      </c>
      <c r="I229" s="1">
        <f t="shared" si="60"/>
        <v>0.99594542784660745</v>
      </c>
      <c r="J229" s="1">
        <f t="shared" si="61"/>
        <v>2.5444701300332384E-2</v>
      </c>
      <c r="K229" s="1">
        <f t="shared" si="62"/>
        <v>0.97103330065962912</v>
      </c>
      <c r="L229" s="1">
        <f t="shared" si="63"/>
        <v>5.3257411335405624E-4</v>
      </c>
      <c r="M229" s="1">
        <f t="shared" si="64"/>
        <v>0.98348936425311828</v>
      </c>
      <c r="N229" s="1">
        <f t="shared" si="65"/>
        <v>1.298863770684322E-2</v>
      </c>
      <c r="P229" s="1">
        <f t="shared" si="66"/>
        <v>0.9695728269059084</v>
      </c>
      <c r="Q229" s="1">
        <f t="shared" si="67"/>
        <v>-9.278996403666584E-4</v>
      </c>
      <c r="R229" s="1">
        <f t="shared" si="68"/>
        <v>0.97142862618664183</v>
      </c>
      <c r="S229" s="1">
        <f t="shared" si="69"/>
        <v>9.2789964036676942E-4</v>
      </c>
      <c r="T229" s="18">
        <f t="shared" si="70"/>
        <v>0.97050072654627506</v>
      </c>
      <c r="U229" s="1">
        <f t="shared" si="71"/>
        <v>0</v>
      </c>
      <c r="W229" t="s">
        <v>2173</v>
      </c>
      <c r="X229">
        <v>-479.74762728000002</v>
      </c>
      <c r="Y229">
        <v>-477.59290062000002</v>
      </c>
      <c r="Z229">
        <v>-479.73996247999997</v>
      </c>
      <c r="AA229">
        <v>-477.58544411000003</v>
      </c>
      <c r="AB229">
        <v>-231.85349475000001</v>
      </c>
      <c r="AC229">
        <v>-230.79718374000001</v>
      </c>
      <c r="AD229">
        <v>-231.84981805999999</v>
      </c>
      <c r="AE229">
        <v>-230.79356202</v>
      </c>
      <c r="AF229">
        <v>-247.89257541000001</v>
      </c>
      <c r="AG229">
        <v>-246.7957864</v>
      </c>
      <c r="AH229">
        <v>-247.88855727999999</v>
      </c>
      <c r="AI229">
        <v>-246.79191824</v>
      </c>
      <c r="AJ229">
        <v>-247.89257941</v>
      </c>
      <c r="AK229">
        <v>-246.79578846000001</v>
      </c>
      <c r="AL229">
        <v>-247.88857587000001</v>
      </c>
      <c r="AM229">
        <v>-246.79193548999999</v>
      </c>
      <c r="AN229">
        <v>-231.85349998000001</v>
      </c>
      <c r="AO229">
        <v>-230.79718621000001</v>
      </c>
      <c r="AP229">
        <v>-231.84983917</v>
      </c>
      <c r="AQ229">
        <v>-230.79358299</v>
      </c>
    </row>
    <row r="230" spans="1:43" x14ac:dyDescent="0.2">
      <c r="A230" s="19">
        <f>'[4]De Raw'!$A228</f>
        <v>0.14309727541045447</v>
      </c>
      <c r="B230" t="s">
        <v>2172</v>
      </c>
      <c r="C230" s="1">
        <f t="shared" si="54"/>
        <v>0.19847497971974626</v>
      </c>
      <c r="D230" s="1">
        <f t="shared" si="55"/>
        <v>1.8461420714669385E-3</v>
      </c>
      <c r="E230" s="1">
        <f t="shared" si="56"/>
        <v>0.19440871821566991</v>
      </c>
      <c r="F230" s="1">
        <f t="shared" si="57"/>
        <v>-2.2201194326094131E-3</v>
      </c>
      <c r="G230" s="1">
        <f t="shared" si="58"/>
        <v>0.19644184896770808</v>
      </c>
      <c r="H230" s="1">
        <f t="shared" si="59"/>
        <v>-1.869886805712373E-4</v>
      </c>
      <c r="I230" s="1">
        <f t="shared" si="60"/>
        <v>0.19905228852534787</v>
      </c>
      <c r="J230" s="1">
        <f t="shared" si="61"/>
        <v>2.4234508770685503E-3</v>
      </c>
      <c r="K230" s="1">
        <f t="shared" si="62"/>
        <v>0.19289642029809242</v>
      </c>
      <c r="L230" s="1">
        <f t="shared" si="63"/>
        <v>-3.7324173501868951E-3</v>
      </c>
      <c r="M230" s="1">
        <f t="shared" si="64"/>
        <v>0.19597435441172015</v>
      </c>
      <c r="N230" s="1">
        <f t="shared" si="65"/>
        <v>-6.544832365591724E-4</v>
      </c>
      <c r="P230" s="1">
        <f t="shared" si="66"/>
        <v>0.19824406748673964</v>
      </c>
      <c r="Q230" s="1">
        <f t="shared" si="67"/>
        <v>1.6152298384603248E-3</v>
      </c>
      <c r="R230" s="1">
        <f t="shared" si="68"/>
        <v>0.19501360780981902</v>
      </c>
      <c r="S230" s="1">
        <f t="shared" si="69"/>
        <v>-1.615229838460297E-3</v>
      </c>
      <c r="T230" s="18">
        <f t="shared" si="70"/>
        <v>0.19662883764827932</v>
      </c>
      <c r="U230" s="1">
        <f t="shared" si="71"/>
        <v>0</v>
      </c>
      <c r="W230" t="s">
        <v>2172</v>
      </c>
      <c r="X230">
        <v>-479.74638644999999</v>
      </c>
      <c r="Y230">
        <v>-477.59299462000001</v>
      </c>
      <c r="Z230">
        <v>-479.73869255</v>
      </c>
      <c r="AA230">
        <v>-477.58550982000003</v>
      </c>
      <c r="AB230">
        <v>-231.85349475000001</v>
      </c>
      <c r="AC230">
        <v>-230.79718374000001</v>
      </c>
      <c r="AD230">
        <v>-231.84981805999999</v>
      </c>
      <c r="AE230">
        <v>-230.79356202</v>
      </c>
      <c r="AF230">
        <v>-247.89257541000001</v>
      </c>
      <c r="AG230">
        <v>-246.7957864</v>
      </c>
      <c r="AH230">
        <v>-247.88855727999999</v>
      </c>
      <c r="AI230">
        <v>-246.79191824</v>
      </c>
      <c r="AJ230">
        <v>-247.89257889999999</v>
      </c>
      <c r="AK230">
        <v>-246.79578708</v>
      </c>
      <c r="AL230">
        <v>-247.88856189000001</v>
      </c>
      <c r="AM230">
        <v>-246.79192136</v>
      </c>
      <c r="AN230">
        <v>-231.85349773999999</v>
      </c>
      <c r="AO230">
        <v>-230.79718463</v>
      </c>
      <c r="AP230">
        <v>-231.84982325999999</v>
      </c>
      <c r="AQ230">
        <v>-230.79356566000001</v>
      </c>
    </row>
    <row r="231" spans="1:43" x14ac:dyDescent="0.2">
      <c r="A231" s="19">
        <f>'[4]De Raw'!$A229</f>
        <v>3.1780058073992441</v>
      </c>
      <c r="B231" t="s">
        <v>2171</v>
      </c>
      <c r="C231" s="1">
        <f t="shared" si="54"/>
        <v>6.6965115549146983</v>
      </c>
      <c r="D231" s="1">
        <f t="shared" si="55"/>
        <v>2.836543252862711E-2</v>
      </c>
      <c r="E231" s="1">
        <f t="shared" si="56"/>
        <v>6.6605176099771386</v>
      </c>
      <c r="F231" s="1">
        <f t="shared" si="57"/>
        <v>-7.6285124089325862E-3</v>
      </c>
      <c r="G231" s="1">
        <f t="shared" si="58"/>
        <v>6.6785145824459189</v>
      </c>
      <c r="H231" s="1">
        <f t="shared" si="59"/>
        <v>1.0368460059847706E-2</v>
      </c>
      <c r="I231" s="1">
        <f t="shared" si="60"/>
        <v>6.7794683107764682</v>
      </c>
      <c r="J231" s="1">
        <f t="shared" si="61"/>
        <v>0.11132218839039698</v>
      </c>
      <c r="K231" s="1">
        <f t="shared" si="62"/>
        <v>6.6294056889700688</v>
      </c>
      <c r="L231" s="1">
        <f t="shared" si="63"/>
        <v>-3.8740433416002418E-2</v>
      </c>
      <c r="M231" s="1">
        <f t="shared" si="64"/>
        <v>6.704436999873268</v>
      </c>
      <c r="N231" s="1">
        <f t="shared" si="65"/>
        <v>3.6290877487196838E-2</v>
      </c>
      <c r="P231" s="1">
        <f t="shared" si="66"/>
        <v>6.6633304747836517</v>
      </c>
      <c r="Q231" s="1">
        <f t="shared" si="67"/>
        <v>-4.8156476024194816E-3</v>
      </c>
      <c r="R231" s="1">
        <f t="shared" si="68"/>
        <v>6.6729617699884889</v>
      </c>
      <c r="S231" s="1">
        <f t="shared" si="69"/>
        <v>4.8156476024177053E-3</v>
      </c>
      <c r="T231" s="18">
        <f t="shared" si="70"/>
        <v>6.6681461223860712</v>
      </c>
      <c r="U231" s="1">
        <f t="shared" si="71"/>
        <v>0</v>
      </c>
      <c r="W231" t="s">
        <v>2171</v>
      </c>
      <c r="X231">
        <v>-646.18416091999995</v>
      </c>
      <c r="Y231">
        <v>-643.43402475000005</v>
      </c>
      <c r="Z231">
        <v>-646.17256872999997</v>
      </c>
      <c r="AA231">
        <v>-643.42353942</v>
      </c>
      <c r="AB231">
        <v>-231.8534698</v>
      </c>
      <c r="AC231">
        <v>-230.79713391999999</v>
      </c>
      <c r="AD231">
        <v>-231.84979362000001</v>
      </c>
      <c r="AE231">
        <v>-230.79351255</v>
      </c>
      <c r="AF231">
        <v>-414.32001954999998</v>
      </c>
      <c r="AG231">
        <v>-412.65548391999999</v>
      </c>
      <c r="AH231">
        <v>-414.31197134000001</v>
      </c>
      <c r="AI231">
        <v>-412.64840230999999</v>
      </c>
      <c r="AJ231">
        <v>-414.32004946000001</v>
      </c>
      <c r="AK231">
        <v>-412.65549793000002</v>
      </c>
      <c r="AL231">
        <v>-414.31208604</v>
      </c>
      <c r="AM231">
        <v>-412.64854234000001</v>
      </c>
      <c r="AN231">
        <v>-231.85349725</v>
      </c>
      <c r="AO231">
        <v>-230.79714641000001</v>
      </c>
      <c r="AP231">
        <v>-231.84991805999999</v>
      </c>
      <c r="AQ231">
        <v>-230.79362291999999</v>
      </c>
    </row>
    <row r="232" spans="1:43" x14ac:dyDescent="0.2">
      <c r="A232" s="19">
        <f>'[4]De Raw'!$A230</f>
        <v>4.9244552543430578</v>
      </c>
      <c r="B232" t="s">
        <v>2170</v>
      </c>
      <c r="C232" s="1">
        <f t="shared" si="54"/>
        <v>7.6845064374028249</v>
      </c>
      <c r="D232" s="1">
        <f t="shared" si="55"/>
        <v>2.6948479484945054E-2</v>
      </c>
      <c r="E232" s="1">
        <f t="shared" si="56"/>
        <v>7.6528423080257344</v>
      </c>
      <c r="F232" s="1">
        <f t="shared" si="57"/>
        <v>-4.715649892145457E-3</v>
      </c>
      <c r="G232" s="1">
        <f t="shared" si="58"/>
        <v>7.6686743727142801</v>
      </c>
      <c r="H232" s="1">
        <f t="shared" si="59"/>
        <v>1.1116414796400242E-2</v>
      </c>
      <c r="I232" s="1">
        <f t="shared" si="60"/>
        <v>7.7631961286325639</v>
      </c>
      <c r="J232" s="1">
        <f t="shared" si="61"/>
        <v>0.10563817071468407</v>
      </c>
      <c r="K232" s="1">
        <f t="shared" si="62"/>
        <v>7.6297374081699383</v>
      </c>
      <c r="L232" s="1">
        <f t="shared" si="63"/>
        <v>-2.782054974794157E-2</v>
      </c>
      <c r="M232" s="1">
        <f t="shared" si="64"/>
        <v>7.6964667684012511</v>
      </c>
      <c r="N232" s="1">
        <f t="shared" si="65"/>
        <v>3.8908810483371248E-2</v>
      </c>
      <c r="P232" s="1">
        <f t="shared" si="66"/>
        <v>7.6530320996824353</v>
      </c>
      <c r="Q232" s="1">
        <f t="shared" si="67"/>
        <v>-4.525858235444602E-3</v>
      </c>
      <c r="R232" s="1">
        <f t="shared" si="68"/>
        <v>7.6620838161533236</v>
      </c>
      <c r="S232" s="1">
        <f t="shared" si="69"/>
        <v>4.5258582354437138E-3</v>
      </c>
      <c r="T232" s="18">
        <f t="shared" si="70"/>
        <v>7.6575579579178799</v>
      </c>
      <c r="U232" s="1">
        <f t="shared" si="71"/>
        <v>0</v>
      </c>
      <c r="W232" t="s">
        <v>2170</v>
      </c>
      <c r="X232">
        <v>-646.18573538999999</v>
      </c>
      <c r="Y232">
        <v>-643.44182326999999</v>
      </c>
      <c r="Z232">
        <v>-646.17413639999995</v>
      </c>
      <c r="AA232">
        <v>-643.43131905999996</v>
      </c>
      <c r="AB232">
        <v>-231.8534698</v>
      </c>
      <c r="AC232">
        <v>-230.79713391999999</v>
      </c>
      <c r="AD232">
        <v>-231.84979362000001</v>
      </c>
      <c r="AE232">
        <v>-230.79351255</v>
      </c>
      <c r="AF232">
        <v>-414.32001954999998</v>
      </c>
      <c r="AG232">
        <v>-412.65548391999999</v>
      </c>
      <c r="AH232">
        <v>-414.31197134000001</v>
      </c>
      <c r="AI232">
        <v>-412.64840230999999</v>
      </c>
      <c r="AJ232">
        <v>-414.3200458</v>
      </c>
      <c r="AK232">
        <v>-412.65549634000001</v>
      </c>
      <c r="AL232">
        <v>-414.31207280000001</v>
      </c>
      <c r="AM232">
        <v>-412.64852707</v>
      </c>
      <c r="AN232">
        <v>-231.85349400999999</v>
      </c>
      <c r="AO232">
        <v>-230.79714486</v>
      </c>
      <c r="AP232">
        <v>-231.84990483999999</v>
      </c>
      <c r="AQ232">
        <v>-230.79361245999999</v>
      </c>
    </row>
    <row r="233" spans="1:43" x14ac:dyDescent="0.2">
      <c r="A233" s="19">
        <f>'[4]De Raw'!$A231</f>
        <v>5.464734885105254</v>
      </c>
      <c r="B233" t="s">
        <v>2169</v>
      </c>
      <c r="C233" s="1">
        <f t="shared" si="54"/>
        <v>7.6410576796126719</v>
      </c>
      <c r="D233" s="1">
        <f t="shared" si="55"/>
        <v>2.5366514151412112E-2</v>
      </c>
      <c r="E233" s="1">
        <f t="shared" si="56"/>
        <v>7.6131272317261862</v>
      </c>
      <c r="F233" s="1">
        <f t="shared" si="57"/>
        <v>-2.5639337350735758E-3</v>
      </c>
      <c r="G233" s="1">
        <f t="shared" si="58"/>
        <v>7.6270924556694286</v>
      </c>
      <c r="H233" s="1">
        <f t="shared" si="59"/>
        <v>1.1401290208168824E-2</v>
      </c>
      <c r="I233" s="1">
        <f t="shared" si="60"/>
        <v>7.7151414511682699</v>
      </c>
      <c r="J233" s="1">
        <f t="shared" si="61"/>
        <v>9.9450285707010089E-2</v>
      </c>
      <c r="K233" s="1">
        <f t="shared" si="62"/>
        <v>7.5960526982407659</v>
      </c>
      <c r="L233" s="1">
        <f t="shared" si="63"/>
        <v>-1.9638467220493894E-2</v>
      </c>
      <c r="M233" s="1">
        <f t="shared" si="64"/>
        <v>7.6555970747045183</v>
      </c>
      <c r="N233" s="1">
        <f t="shared" si="65"/>
        <v>3.9905909243258542E-2</v>
      </c>
      <c r="P233" s="1">
        <f t="shared" si="66"/>
        <v>7.6114256196934953</v>
      </c>
      <c r="Q233" s="1">
        <f t="shared" si="67"/>
        <v>-4.2655457677645003E-3</v>
      </c>
      <c r="R233" s="1">
        <f t="shared" si="68"/>
        <v>7.6199567112290252</v>
      </c>
      <c r="S233" s="1">
        <f t="shared" si="69"/>
        <v>4.2655457677653885E-3</v>
      </c>
      <c r="T233" s="18">
        <f t="shared" si="70"/>
        <v>7.6156911654612598</v>
      </c>
      <c r="U233" s="1">
        <f t="shared" si="71"/>
        <v>0</v>
      </c>
      <c r="W233" t="s">
        <v>2169</v>
      </c>
      <c r="X233">
        <v>-646.18566614999997</v>
      </c>
      <c r="Y233">
        <v>-643.44659511999998</v>
      </c>
      <c r="Z233">
        <v>-646.17405982000002</v>
      </c>
      <c r="AA233">
        <v>-643.43607302999999</v>
      </c>
      <c r="AB233">
        <v>-231.8534698</v>
      </c>
      <c r="AC233">
        <v>-230.79713391999999</v>
      </c>
      <c r="AD233">
        <v>-231.84979362000001</v>
      </c>
      <c r="AE233">
        <v>-230.79351255</v>
      </c>
      <c r="AF233">
        <v>-414.32001954999998</v>
      </c>
      <c r="AG233">
        <v>-412.65548391999999</v>
      </c>
      <c r="AH233">
        <v>-414.31197134000001</v>
      </c>
      <c r="AI233">
        <v>-412.64840230999999</v>
      </c>
      <c r="AJ233">
        <v>-414.32004266000001</v>
      </c>
      <c r="AK233">
        <v>-412.65549499000002</v>
      </c>
      <c r="AL233">
        <v>-414.31206152999999</v>
      </c>
      <c r="AM233">
        <v>-412.64851343999999</v>
      </c>
      <c r="AN233">
        <v>-231.85349120000001</v>
      </c>
      <c r="AO233">
        <v>-230.79714368</v>
      </c>
      <c r="AP233">
        <v>-231.84989321</v>
      </c>
      <c r="AQ233">
        <v>-230.79360381000001</v>
      </c>
    </row>
    <row r="234" spans="1:43" x14ac:dyDescent="0.2">
      <c r="A234" s="19">
        <f>'[4]De Raw'!$A232</f>
        <v>5.3513551449983954</v>
      </c>
      <c r="B234" t="s">
        <v>2168</v>
      </c>
      <c r="C234" s="1">
        <f t="shared" si="54"/>
        <v>7.076738386253516</v>
      </c>
      <c r="D234" s="1">
        <f t="shared" si="55"/>
        <v>2.3702989112424078E-2</v>
      </c>
      <c r="E234" s="1">
        <f t="shared" si="56"/>
        <v>7.0520270620874816</v>
      </c>
      <c r="F234" s="1">
        <f t="shared" si="57"/>
        <v>-1.0083350536103097E-3</v>
      </c>
      <c r="G234" s="1">
        <f t="shared" si="58"/>
        <v>7.0643827241704988</v>
      </c>
      <c r="H234" s="1">
        <f t="shared" si="59"/>
        <v>1.1347327029406884E-2</v>
      </c>
      <c r="I234" s="1">
        <f t="shared" si="60"/>
        <v>7.1460091599070408</v>
      </c>
      <c r="J234" s="1">
        <f t="shared" si="61"/>
        <v>9.297376276594882E-2</v>
      </c>
      <c r="K234" s="1">
        <f t="shared" si="62"/>
        <v>7.0394956974191016</v>
      </c>
      <c r="L234" s="1">
        <f t="shared" si="63"/>
        <v>-1.3539699721990317E-2</v>
      </c>
      <c r="M234" s="1">
        <f t="shared" si="64"/>
        <v>7.0927524286630712</v>
      </c>
      <c r="N234" s="1">
        <f t="shared" si="65"/>
        <v>3.9717031521979251E-2</v>
      </c>
      <c r="P234" s="1">
        <f t="shared" si="66"/>
        <v>7.0490314313773261</v>
      </c>
      <c r="Q234" s="1">
        <f t="shared" si="67"/>
        <v>-4.0039657637658266E-3</v>
      </c>
      <c r="R234" s="1">
        <f t="shared" si="68"/>
        <v>7.0570393629048587</v>
      </c>
      <c r="S234" s="1">
        <f t="shared" si="69"/>
        <v>4.0039657637667148E-3</v>
      </c>
      <c r="T234" s="18">
        <f t="shared" si="70"/>
        <v>7.053035397141092</v>
      </c>
      <c r="U234" s="1">
        <f t="shared" si="71"/>
        <v>0</v>
      </c>
      <c r="W234" t="s">
        <v>2168</v>
      </c>
      <c r="X234">
        <v>-646.18476684999996</v>
      </c>
      <c r="Y234">
        <v>-643.44947323999997</v>
      </c>
      <c r="Z234">
        <v>-646.17315284999995</v>
      </c>
      <c r="AA234">
        <v>-643.43893396999999</v>
      </c>
      <c r="AB234">
        <v>-231.8534698</v>
      </c>
      <c r="AC234">
        <v>-230.79713391999999</v>
      </c>
      <c r="AD234">
        <v>-231.84979362000001</v>
      </c>
      <c r="AE234">
        <v>-230.79351255</v>
      </c>
      <c r="AF234">
        <v>-414.32001954999998</v>
      </c>
      <c r="AG234">
        <v>-412.65548391999999</v>
      </c>
      <c r="AH234">
        <v>-414.31197134000001</v>
      </c>
      <c r="AI234">
        <v>-412.64840230999999</v>
      </c>
      <c r="AJ234">
        <v>-414.32003992</v>
      </c>
      <c r="AK234">
        <v>-412.65549368000001</v>
      </c>
      <c r="AL234">
        <v>-414.31205182999997</v>
      </c>
      <c r="AM234">
        <v>-412.64850118999999</v>
      </c>
      <c r="AN234">
        <v>-231.85348880999999</v>
      </c>
      <c r="AO234">
        <v>-230.79714265000001</v>
      </c>
      <c r="AP234">
        <v>-231.84988286999999</v>
      </c>
      <c r="AQ234">
        <v>-230.79359567</v>
      </c>
    </row>
    <row r="235" spans="1:43" x14ac:dyDescent="0.2">
      <c r="A235" s="19">
        <f>'[4]De Raw'!$A233</f>
        <v>4.9156733148164946</v>
      </c>
      <c r="B235" t="s">
        <v>2167</v>
      </c>
      <c r="C235" s="1">
        <f t="shared" si="54"/>
        <v>6.2920252063228999</v>
      </c>
      <c r="D235" s="1">
        <f t="shared" si="55"/>
        <v>2.1956019022813855E-2</v>
      </c>
      <c r="E235" s="1">
        <f t="shared" si="56"/>
        <v>6.2701376749354072</v>
      </c>
      <c r="F235" s="1">
        <f t="shared" si="57"/>
        <v>6.848763532119051E-5</v>
      </c>
      <c r="G235" s="1">
        <f t="shared" si="58"/>
        <v>6.2810814406291531</v>
      </c>
      <c r="H235" s="1">
        <f t="shared" si="59"/>
        <v>1.1012253329067079E-2</v>
      </c>
      <c r="I235" s="1">
        <f t="shared" si="60"/>
        <v>6.3562759039891006</v>
      </c>
      <c r="J235" s="1">
        <f t="shared" si="61"/>
        <v>8.6206716689014584E-2</v>
      </c>
      <c r="K235" s="1">
        <f t="shared" si="62"/>
        <v>6.2609509358443587</v>
      </c>
      <c r="L235" s="1">
        <f t="shared" si="63"/>
        <v>-9.1182514557273109E-3</v>
      </c>
      <c r="M235" s="1">
        <f t="shared" si="64"/>
        <v>6.3086134199167301</v>
      </c>
      <c r="N235" s="1">
        <f t="shared" si="65"/>
        <v>3.8544232616644081E-2</v>
      </c>
      <c r="P235" s="1">
        <f t="shared" si="66"/>
        <v>6.2663261836743986</v>
      </c>
      <c r="Q235" s="1">
        <f t="shared" si="67"/>
        <v>-3.7430036256873578E-3</v>
      </c>
      <c r="R235" s="1">
        <f t="shared" si="68"/>
        <v>6.2738121909257751</v>
      </c>
      <c r="S235" s="1">
        <f t="shared" si="69"/>
        <v>3.7430036256891341E-3</v>
      </c>
      <c r="T235" s="18">
        <f t="shared" si="70"/>
        <v>6.270069187300086</v>
      </c>
      <c r="U235" s="1">
        <f t="shared" si="71"/>
        <v>0</v>
      </c>
      <c r="W235" t="s">
        <v>2167</v>
      </c>
      <c r="X235">
        <v>-646.18351632999997</v>
      </c>
      <c r="Y235">
        <v>-643.45116900999994</v>
      </c>
      <c r="Z235">
        <v>-646.17189432999999</v>
      </c>
      <c r="AA235">
        <v>-643.44061299999998</v>
      </c>
      <c r="AB235">
        <v>-231.8534698</v>
      </c>
      <c r="AC235">
        <v>-230.79713391999999</v>
      </c>
      <c r="AD235">
        <v>-231.84979362000001</v>
      </c>
      <c r="AE235">
        <v>-230.79351255</v>
      </c>
      <c r="AF235">
        <v>-414.32001954999998</v>
      </c>
      <c r="AG235">
        <v>-412.65548391999999</v>
      </c>
      <c r="AH235">
        <v>-414.31197134000001</v>
      </c>
      <c r="AI235">
        <v>-412.64840230999999</v>
      </c>
      <c r="AJ235">
        <v>-414.32003751000002</v>
      </c>
      <c r="AK235">
        <v>-412.65549245</v>
      </c>
      <c r="AL235">
        <v>-414.31204330000003</v>
      </c>
      <c r="AM235">
        <v>-412.64849004000001</v>
      </c>
      <c r="AN235">
        <v>-231.85348672000001</v>
      </c>
      <c r="AO235">
        <v>-230.79714163</v>
      </c>
      <c r="AP235">
        <v>-231.84987357</v>
      </c>
      <c r="AQ235">
        <v>-230.79358747000001</v>
      </c>
    </row>
    <row r="236" spans="1:43" x14ac:dyDescent="0.2">
      <c r="A236" s="19">
        <f>'[4]De Raw'!$A234</f>
        <v>3.207263894665509</v>
      </c>
      <c r="B236" t="s">
        <v>2166</v>
      </c>
      <c r="C236" s="1">
        <f t="shared" si="54"/>
        <v>3.9316168466468748</v>
      </c>
      <c r="D236" s="1">
        <f t="shared" si="55"/>
        <v>1.6536321668892739E-2</v>
      </c>
      <c r="E236" s="1">
        <f t="shared" si="56"/>
        <v>3.9163871910568342</v>
      </c>
      <c r="F236" s="1">
        <f t="shared" si="57"/>
        <v>1.3066660788521034E-3</v>
      </c>
      <c r="G236" s="1">
        <f t="shared" si="58"/>
        <v>3.9240020188518545</v>
      </c>
      <c r="H236" s="1">
        <f t="shared" si="59"/>
        <v>8.9214938738724214E-3</v>
      </c>
      <c r="I236" s="1">
        <f t="shared" si="60"/>
        <v>3.9800480297531462</v>
      </c>
      <c r="J236" s="1">
        <f t="shared" si="61"/>
        <v>6.4967504775164109E-2</v>
      </c>
      <c r="K236" s="1">
        <f t="shared" si="62"/>
        <v>3.9125656581665385</v>
      </c>
      <c r="L236" s="1">
        <f t="shared" si="63"/>
        <v>-2.514866811443639E-3</v>
      </c>
      <c r="M236" s="1">
        <f t="shared" si="64"/>
        <v>3.9463068439598423</v>
      </c>
      <c r="N236" s="1">
        <f t="shared" si="65"/>
        <v>3.1226318981860235E-2</v>
      </c>
      <c r="P236" s="1">
        <f t="shared" si="66"/>
        <v>3.9122453204728247</v>
      </c>
      <c r="Q236" s="1">
        <f t="shared" si="67"/>
        <v>-2.835204505157396E-3</v>
      </c>
      <c r="R236" s="1">
        <f t="shared" si="68"/>
        <v>3.9179157294831395</v>
      </c>
      <c r="S236" s="1">
        <f t="shared" si="69"/>
        <v>2.835204505157396E-3</v>
      </c>
      <c r="T236" s="18">
        <f t="shared" si="70"/>
        <v>3.9150805249779821</v>
      </c>
      <c r="U236" s="1">
        <f t="shared" si="71"/>
        <v>0</v>
      </c>
      <c r="W236" t="s">
        <v>2166</v>
      </c>
      <c r="X236">
        <v>-646.17975478000005</v>
      </c>
      <c r="Y236">
        <v>-643.45293987000002</v>
      </c>
      <c r="Z236">
        <v>-646.16810756999996</v>
      </c>
      <c r="AA236">
        <v>-643.44233967000002</v>
      </c>
      <c r="AB236">
        <v>-231.8534698</v>
      </c>
      <c r="AC236">
        <v>-230.79713391999999</v>
      </c>
      <c r="AD236">
        <v>-231.84979362000001</v>
      </c>
      <c r="AE236">
        <v>-230.79351255</v>
      </c>
      <c r="AF236">
        <v>-414.32001954999998</v>
      </c>
      <c r="AG236">
        <v>-412.65548391999999</v>
      </c>
      <c r="AH236">
        <v>-414.31197134000001</v>
      </c>
      <c r="AI236">
        <v>-412.64840230999999</v>
      </c>
      <c r="AJ236">
        <v>-414.3200319</v>
      </c>
      <c r="AK236">
        <v>-412.65548978999999</v>
      </c>
      <c r="AL236">
        <v>-414.31202237999997</v>
      </c>
      <c r="AM236">
        <v>-412.64846130000001</v>
      </c>
      <c r="AN236">
        <v>-231.85348171999999</v>
      </c>
      <c r="AO236">
        <v>-230.79713932999999</v>
      </c>
      <c r="AP236">
        <v>-231.84985012000001</v>
      </c>
      <c r="AQ236">
        <v>-230.79356709000001</v>
      </c>
    </row>
    <row r="237" spans="1:43" x14ac:dyDescent="0.2">
      <c r="A237" s="19">
        <f>'[4]De Raw'!$A235</f>
        <v>1.3338928320595804</v>
      </c>
      <c r="B237" t="s">
        <v>2165</v>
      </c>
      <c r="C237" s="1">
        <f t="shared" si="54"/>
        <v>1.6153851557163861</v>
      </c>
      <c r="D237" s="1">
        <f t="shared" si="55"/>
        <v>1.018987475267652E-2</v>
      </c>
      <c r="E237" s="1">
        <f t="shared" si="56"/>
        <v>1.6053136282418454</v>
      </c>
      <c r="F237" s="1">
        <f t="shared" si="57"/>
        <v>1.1834727813586632E-4</v>
      </c>
      <c r="G237" s="1">
        <f t="shared" si="58"/>
        <v>1.6103493919791156</v>
      </c>
      <c r="H237" s="1">
        <f t="shared" si="59"/>
        <v>5.1541110154060821E-3</v>
      </c>
      <c r="I237" s="1">
        <f t="shared" si="60"/>
        <v>1.6417907553783289</v>
      </c>
      <c r="J237" s="1">
        <f t="shared" si="61"/>
        <v>3.65954744146193E-2</v>
      </c>
      <c r="K237" s="1">
        <f t="shared" si="62"/>
        <v>1.6046798435721121</v>
      </c>
      <c r="L237" s="1">
        <f t="shared" si="63"/>
        <v>-5.1543739159742863E-4</v>
      </c>
      <c r="M237" s="1">
        <f t="shared" si="64"/>
        <v>1.6232352994752204</v>
      </c>
      <c r="N237" s="1">
        <f t="shared" si="65"/>
        <v>1.8040018511510825E-2</v>
      </c>
      <c r="P237" s="1">
        <f t="shared" si="66"/>
        <v>1.6048234322112962</v>
      </c>
      <c r="Q237" s="1">
        <f t="shared" si="67"/>
        <v>-3.7184875241336179E-4</v>
      </c>
      <c r="R237" s="1">
        <f t="shared" si="68"/>
        <v>1.6055671297161231</v>
      </c>
      <c r="S237" s="1">
        <f t="shared" si="69"/>
        <v>3.7184875241358384E-4</v>
      </c>
      <c r="T237" s="18">
        <f t="shared" si="70"/>
        <v>1.6051952809637096</v>
      </c>
      <c r="U237" s="1">
        <f t="shared" si="71"/>
        <v>0</v>
      </c>
      <c r="W237" t="s">
        <v>2165</v>
      </c>
      <c r="X237">
        <v>-646.17606363000004</v>
      </c>
      <c r="Y237">
        <v>-643.45297918000006</v>
      </c>
      <c r="Z237">
        <v>-646.16438131999996</v>
      </c>
      <c r="AA237">
        <v>-643.44233559999998</v>
      </c>
      <c r="AB237">
        <v>-231.8534698</v>
      </c>
      <c r="AC237">
        <v>-230.79713391999999</v>
      </c>
      <c r="AD237">
        <v>-231.84979362000001</v>
      </c>
      <c r="AE237">
        <v>-230.79351255</v>
      </c>
      <c r="AF237">
        <v>-414.32001954999998</v>
      </c>
      <c r="AG237">
        <v>-412.65548391999999</v>
      </c>
      <c r="AH237">
        <v>-414.31197134000001</v>
      </c>
      <c r="AI237">
        <v>-412.64840230999999</v>
      </c>
      <c r="AJ237">
        <v>-414.32002663999998</v>
      </c>
      <c r="AK237">
        <v>-412.65548712999998</v>
      </c>
      <c r="AL237">
        <v>-414.31199935000001</v>
      </c>
      <c r="AM237">
        <v>-412.64843329000001</v>
      </c>
      <c r="AN237">
        <v>-231.85347876</v>
      </c>
      <c r="AO237">
        <v>-230.79713744</v>
      </c>
      <c r="AP237">
        <v>-231.84982475000001</v>
      </c>
      <c r="AQ237">
        <v>-230.79354795</v>
      </c>
    </row>
    <row r="238" spans="1:43" x14ac:dyDescent="0.2">
      <c r="A238" s="19">
        <f>'[4]De Raw'!$A236</f>
        <v>0.24585541165715019</v>
      </c>
      <c r="B238" t="s">
        <v>2164</v>
      </c>
      <c r="C238" s="1">
        <f t="shared" si="54"/>
        <v>0.3114392399555545</v>
      </c>
      <c r="D238" s="1">
        <f t="shared" si="55"/>
        <v>3.7217666497427748E-3</v>
      </c>
      <c r="E238" s="1">
        <f t="shared" si="56"/>
        <v>0.30367694741806206</v>
      </c>
      <c r="F238" s="1">
        <f t="shared" si="57"/>
        <v>-4.0405258877496686E-3</v>
      </c>
      <c r="G238" s="1">
        <f t="shared" si="58"/>
        <v>0.30755809368680831</v>
      </c>
      <c r="H238" s="1">
        <f t="shared" si="59"/>
        <v>-1.5937961900341913E-4</v>
      </c>
      <c r="I238" s="1">
        <f t="shared" si="60"/>
        <v>0.31295153783746216</v>
      </c>
      <c r="J238" s="1">
        <f t="shared" si="61"/>
        <v>5.2340645316504286E-3</v>
      </c>
      <c r="K238" s="1">
        <f t="shared" si="62"/>
        <v>0.30136771248101385</v>
      </c>
      <c r="L238" s="1">
        <f t="shared" si="63"/>
        <v>-6.3497608247978787E-3</v>
      </c>
      <c r="M238" s="1">
        <f t="shared" si="64"/>
        <v>0.307159625159238</v>
      </c>
      <c r="N238" s="1">
        <f t="shared" si="65"/>
        <v>-5.5784814657372506E-4</v>
      </c>
      <c r="P238" s="1">
        <f t="shared" si="66"/>
        <v>0.31083435037567264</v>
      </c>
      <c r="Q238" s="1">
        <f t="shared" si="67"/>
        <v>3.1168770698609127E-3</v>
      </c>
      <c r="R238" s="1">
        <f t="shared" si="68"/>
        <v>0.30460059623595082</v>
      </c>
      <c r="S238" s="1">
        <f t="shared" si="69"/>
        <v>-3.1168770698609127E-3</v>
      </c>
      <c r="T238" s="18">
        <f t="shared" si="70"/>
        <v>0.30771747330581173</v>
      </c>
      <c r="U238" s="1">
        <f t="shared" si="71"/>
        <v>0</v>
      </c>
      <c r="W238" t="s">
        <v>2164</v>
      </c>
      <c r="X238">
        <v>-646.17398565999997</v>
      </c>
      <c r="Y238">
        <v>-643.45264710000004</v>
      </c>
      <c r="Z238">
        <v>-646.16226368000002</v>
      </c>
      <c r="AA238">
        <v>-643.44195947000003</v>
      </c>
      <c r="AB238">
        <v>-231.8534698</v>
      </c>
      <c r="AC238">
        <v>-230.79713391999999</v>
      </c>
      <c r="AD238">
        <v>-231.84979362000001</v>
      </c>
      <c r="AE238">
        <v>-230.79351255</v>
      </c>
      <c r="AF238">
        <v>-414.32001954999998</v>
      </c>
      <c r="AG238">
        <v>-412.65548391999999</v>
      </c>
      <c r="AH238">
        <v>-414.31197134000001</v>
      </c>
      <c r="AI238">
        <v>-412.64840230999999</v>
      </c>
      <c r="AJ238">
        <v>-414.32002491999998</v>
      </c>
      <c r="AK238">
        <v>-412.65548510999997</v>
      </c>
      <c r="AL238">
        <v>-414.31197889999999</v>
      </c>
      <c r="AM238">
        <v>-412.64841190999999</v>
      </c>
      <c r="AN238">
        <v>-231.85347680000001</v>
      </c>
      <c r="AO238">
        <v>-230.79713552999999</v>
      </c>
      <c r="AP238">
        <v>-231.84980451999999</v>
      </c>
      <c r="AQ238">
        <v>-230.79352097</v>
      </c>
    </row>
    <row r="239" spans="1:43" x14ac:dyDescent="0.2">
      <c r="A239" s="19">
        <f>'[4]De Raw'!$A237</f>
        <v>3.3744110104612624</v>
      </c>
      <c r="B239" t="s">
        <v>2163</v>
      </c>
      <c r="C239" s="1">
        <f t="shared" si="54"/>
        <v>7.127033272697779</v>
      </c>
      <c r="D239" s="1">
        <f t="shared" si="55"/>
        <v>2.6805518345596191E-2</v>
      </c>
      <c r="E239" s="1">
        <f t="shared" si="56"/>
        <v>7.0911146288886151</v>
      </c>
      <c r="F239" s="1">
        <f t="shared" si="57"/>
        <v>-9.1131254635676839E-3</v>
      </c>
      <c r="G239" s="1">
        <f t="shared" si="58"/>
        <v>7.1090739507931975</v>
      </c>
      <c r="H239" s="1">
        <f t="shared" si="59"/>
        <v>8.8461964410146976E-3</v>
      </c>
      <c r="I239" s="1">
        <f t="shared" si="60"/>
        <v>7.2059614175840006</v>
      </c>
      <c r="J239" s="1">
        <f t="shared" si="61"/>
        <v>0.10573366323181776</v>
      </c>
      <c r="K239" s="1">
        <f t="shared" si="62"/>
        <v>7.0564196286477312</v>
      </c>
      <c r="L239" s="1">
        <f t="shared" si="63"/>
        <v>-4.3808125704451584E-2</v>
      </c>
      <c r="M239" s="1">
        <f t="shared" si="64"/>
        <v>7.1311905231158654</v>
      </c>
      <c r="N239" s="1">
        <f t="shared" si="65"/>
        <v>3.0962768763682647E-2</v>
      </c>
      <c r="P239" s="1">
        <f t="shared" si="66"/>
        <v>7.095463558177741</v>
      </c>
      <c r="Q239" s="1">
        <f t="shared" si="67"/>
        <v>-4.7641961744417927E-3</v>
      </c>
      <c r="R239" s="1">
        <f t="shared" si="68"/>
        <v>7.1049919505266228</v>
      </c>
      <c r="S239" s="1">
        <f t="shared" si="69"/>
        <v>4.7641961744400163E-3</v>
      </c>
      <c r="T239" s="18">
        <f t="shared" si="70"/>
        <v>7.1002277543521828</v>
      </c>
      <c r="U239" s="1">
        <f t="shared" si="71"/>
        <v>0</v>
      </c>
      <c r="W239" t="s">
        <v>2163</v>
      </c>
      <c r="X239">
        <v>-662.22387159000004</v>
      </c>
      <c r="Y239">
        <v>-659.43154455000001</v>
      </c>
      <c r="Z239">
        <v>-662.21193309</v>
      </c>
      <c r="AA239">
        <v>-659.42081872000006</v>
      </c>
      <c r="AB239">
        <v>-247.89253414999999</v>
      </c>
      <c r="AC239">
        <v>-246.79561149</v>
      </c>
      <c r="AD239">
        <v>-247.88851769999999</v>
      </c>
      <c r="AE239">
        <v>-246.79174429</v>
      </c>
      <c r="AF239">
        <v>-414.31997978999999</v>
      </c>
      <c r="AG239">
        <v>-412.65532483999999</v>
      </c>
      <c r="AH239">
        <v>-414.31193195999998</v>
      </c>
      <c r="AI239">
        <v>-412.64824428999998</v>
      </c>
      <c r="AJ239">
        <v>-414.32001071000002</v>
      </c>
      <c r="AK239">
        <v>-412.6553394</v>
      </c>
      <c r="AL239">
        <v>-414.31205153000002</v>
      </c>
      <c r="AM239">
        <v>-412.64838821000001</v>
      </c>
      <c r="AN239">
        <v>-247.89256047000001</v>
      </c>
      <c r="AO239">
        <v>-246.79562324</v>
      </c>
      <c r="AP239">
        <v>-247.88863644</v>
      </c>
      <c r="AQ239">
        <v>-246.79185493</v>
      </c>
    </row>
    <row r="240" spans="1:43" x14ac:dyDescent="0.2">
      <c r="A240" s="19">
        <f>'[4]De Raw'!$A238</f>
        <v>5.8782695483538134</v>
      </c>
      <c r="B240" t="s">
        <v>2162</v>
      </c>
      <c r="C240" s="1">
        <f t="shared" si="54"/>
        <v>8.7014546081464239</v>
      </c>
      <c r="D240" s="1">
        <f t="shared" si="55"/>
        <v>2.5423062385344863E-2</v>
      </c>
      <c r="E240" s="1">
        <f t="shared" si="56"/>
        <v>8.6704493637676396</v>
      </c>
      <c r="F240" s="1">
        <f t="shared" si="57"/>
        <v>-5.5821819934394057E-3</v>
      </c>
      <c r="G240" s="1">
        <f t="shared" si="58"/>
        <v>8.6859519859570327</v>
      </c>
      <c r="H240" s="1">
        <f t="shared" si="59"/>
        <v>9.920440195953617E-3</v>
      </c>
      <c r="I240" s="1">
        <f t="shared" si="60"/>
        <v>8.775770558258527</v>
      </c>
      <c r="J240" s="1">
        <f t="shared" si="61"/>
        <v>9.9739012497447987E-2</v>
      </c>
      <c r="K240" s="1">
        <f t="shared" si="62"/>
        <v>8.6457380396729455</v>
      </c>
      <c r="L240" s="1">
        <f t="shared" si="63"/>
        <v>-3.0293506088133526E-2</v>
      </c>
      <c r="M240" s="1">
        <f t="shared" si="64"/>
        <v>8.7107542989657354</v>
      </c>
      <c r="N240" s="1">
        <f t="shared" si="65"/>
        <v>3.4722753204656343E-2</v>
      </c>
      <c r="P240" s="1">
        <f t="shared" si="66"/>
        <v>8.6717296813448819</v>
      </c>
      <c r="Q240" s="1">
        <f t="shared" si="67"/>
        <v>-4.3018644161971764E-3</v>
      </c>
      <c r="R240" s="1">
        <f t="shared" si="68"/>
        <v>8.6803334101772727</v>
      </c>
      <c r="S240" s="1">
        <f t="shared" si="69"/>
        <v>4.3018644161936237E-3</v>
      </c>
      <c r="T240" s="18">
        <f t="shared" si="70"/>
        <v>8.676031545761079</v>
      </c>
      <c r="U240" s="1">
        <f t="shared" si="71"/>
        <v>0</v>
      </c>
      <c r="W240" t="s">
        <v>2162</v>
      </c>
      <c r="X240">
        <v>-662.22638058999996</v>
      </c>
      <c r="Y240">
        <v>-659.44161757999996</v>
      </c>
      <c r="Z240">
        <v>-662.21443474</v>
      </c>
      <c r="AA240">
        <v>-659.43086939</v>
      </c>
      <c r="AB240">
        <v>-247.89253414999999</v>
      </c>
      <c r="AC240">
        <v>-246.79561149</v>
      </c>
      <c r="AD240">
        <v>-247.88851769999999</v>
      </c>
      <c r="AE240">
        <v>-246.79174429</v>
      </c>
      <c r="AF240">
        <v>-414.31997978999999</v>
      </c>
      <c r="AG240">
        <v>-412.65532483999999</v>
      </c>
      <c r="AH240">
        <v>-414.31193195999998</v>
      </c>
      <c r="AI240">
        <v>-412.64824428999998</v>
      </c>
      <c r="AJ240">
        <v>-414.32000644999999</v>
      </c>
      <c r="AK240">
        <v>-412.65533747000001</v>
      </c>
      <c r="AL240">
        <v>-414.31203534999997</v>
      </c>
      <c r="AM240">
        <v>-412.64837023000001</v>
      </c>
      <c r="AN240">
        <v>-247.89255689999999</v>
      </c>
      <c r="AO240">
        <v>-246.79562159</v>
      </c>
      <c r="AP240">
        <v>-247.88862152999999</v>
      </c>
      <c r="AQ240">
        <v>-246.79184308000001</v>
      </c>
    </row>
    <row r="241" spans="1:43" x14ac:dyDescent="0.2">
      <c r="A241" s="19">
        <f>'[4]De Raw'!$A239</f>
        <v>6.5762968514006186</v>
      </c>
      <c r="B241" t="s">
        <v>2161</v>
      </c>
      <c r="C241" s="1">
        <f t="shared" si="54"/>
        <v>8.7229781840205565</v>
      </c>
      <c r="D241" s="1">
        <f t="shared" si="55"/>
        <v>2.3930817751756095E-2</v>
      </c>
      <c r="E241" s="1">
        <f t="shared" si="56"/>
        <v>8.6960643015457588</v>
      </c>
      <c r="F241" s="1">
        <f t="shared" si="57"/>
        <v>-2.9830647230415508E-3</v>
      </c>
      <c r="G241" s="1">
        <f t="shared" si="58"/>
        <v>8.7095212427831576</v>
      </c>
      <c r="H241" s="1">
        <f t="shared" si="59"/>
        <v>1.0473876514357272E-2</v>
      </c>
      <c r="I241" s="1">
        <f t="shared" si="60"/>
        <v>8.7928827423438154</v>
      </c>
      <c r="J241" s="1">
        <f t="shared" si="61"/>
        <v>9.383537607501502E-2</v>
      </c>
      <c r="K241" s="1">
        <f t="shared" si="62"/>
        <v>8.6785316861186477</v>
      </c>
      <c r="L241" s="1">
        <f t="shared" si="63"/>
        <v>-2.0515680150152704E-2</v>
      </c>
      <c r="M241" s="1">
        <f t="shared" si="64"/>
        <v>8.7357072142312315</v>
      </c>
      <c r="N241" s="1">
        <f t="shared" si="65"/>
        <v>3.6659847962431158E-2</v>
      </c>
      <c r="P241" s="1">
        <f t="shared" si="66"/>
        <v>8.6950177276700877</v>
      </c>
      <c r="Q241" s="1">
        <f t="shared" si="67"/>
        <v>-4.0296385987126371E-3</v>
      </c>
      <c r="R241" s="1">
        <f t="shared" si="68"/>
        <v>8.703077004867513</v>
      </c>
      <c r="S241" s="1">
        <f t="shared" si="69"/>
        <v>4.0296385987126371E-3</v>
      </c>
      <c r="T241" s="18">
        <f t="shared" si="70"/>
        <v>8.6990473662688004</v>
      </c>
      <c r="U241" s="1">
        <f t="shared" si="71"/>
        <v>0</v>
      </c>
      <c r="W241" t="s">
        <v>2161</v>
      </c>
      <c r="X241">
        <v>-662.22641489</v>
      </c>
      <c r="Y241">
        <v>-659.44722734000004</v>
      </c>
      <c r="Z241">
        <v>-662.21446201000003</v>
      </c>
      <c r="AA241">
        <v>-659.43645953999999</v>
      </c>
      <c r="AB241">
        <v>-247.89253414999999</v>
      </c>
      <c r="AC241">
        <v>-246.79561149</v>
      </c>
      <c r="AD241">
        <v>-247.88851769999999</v>
      </c>
      <c r="AE241">
        <v>-246.79174429</v>
      </c>
      <c r="AF241">
        <v>-414.31997978999999</v>
      </c>
      <c r="AG241">
        <v>-412.65532483999999</v>
      </c>
      <c r="AH241">
        <v>-414.31193195999998</v>
      </c>
      <c r="AI241">
        <v>-412.64824428999998</v>
      </c>
      <c r="AJ241">
        <v>-414.32000293999999</v>
      </c>
      <c r="AK241">
        <v>-412.65533585999998</v>
      </c>
      <c r="AL241">
        <v>-414.31202252000003</v>
      </c>
      <c r="AM241">
        <v>-412.64835568000001</v>
      </c>
      <c r="AN241">
        <v>-247.89255388999999</v>
      </c>
      <c r="AO241">
        <v>-246.79562025000001</v>
      </c>
      <c r="AP241">
        <v>-247.88860937000001</v>
      </c>
      <c r="AQ241">
        <v>-246.79183333</v>
      </c>
    </row>
    <row r="242" spans="1:43" x14ac:dyDescent="0.2">
      <c r="A242" s="19">
        <f>'[4]De Raw'!$A240</f>
        <v>6.3913210274345378</v>
      </c>
      <c r="B242" t="s">
        <v>2160</v>
      </c>
      <c r="C242" s="1">
        <f t="shared" si="54"/>
        <v>8.0406996548738476</v>
      </c>
      <c r="D242" s="1">
        <f t="shared" si="55"/>
        <v>2.2329406484280057E-2</v>
      </c>
      <c r="E242" s="1">
        <f t="shared" si="56"/>
        <v>8.0172747252758736</v>
      </c>
      <c r="F242" s="1">
        <f t="shared" si="57"/>
        <v>-1.0955231136939858E-3</v>
      </c>
      <c r="G242" s="1">
        <f t="shared" si="58"/>
        <v>8.0289871900748615</v>
      </c>
      <c r="H242" s="1">
        <f t="shared" si="59"/>
        <v>1.0616941685293924E-2</v>
      </c>
      <c r="I242" s="1">
        <f t="shared" si="60"/>
        <v>8.1061802712083058</v>
      </c>
      <c r="J242" s="1">
        <f t="shared" si="61"/>
        <v>8.7810022818738176E-2</v>
      </c>
      <c r="K242" s="1">
        <f t="shared" si="62"/>
        <v>8.0048814126643304</v>
      </c>
      <c r="L242" s="1">
        <f t="shared" si="63"/>
        <v>-1.348883572523718E-2</v>
      </c>
      <c r="M242" s="1">
        <f t="shared" si="64"/>
        <v>8.0555308419363172</v>
      </c>
      <c r="N242" s="1">
        <f t="shared" si="65"/>
        <v>3.716059354674961E-2</v>
      </c>
      <c r="P242" s="1">
        <f t="shared" si="66"/>
        <v>8.014508688809018</v>
      </c>
      <c r="Q242" s="1">
        <f t="shared" si="67"/>
        <v>-3.8615595805495673E-3</v>
      </c>
      <c r="R242" s="1">
        <f t="shared" si="68"/>
        <v>8.0222318079701136</v>
      </c>
      <c r="S242" s="1">
        <f t="shared" si="69"/>
        <v>3.8615595805460146E-3</v>
      </c>
      <c r="T242" s="18">
        <f t="shared" si="70"/>
        <v>8.0183702483895676</v>
      </c>
      <c r="U242" s="1">
        <f t="shared" si="71"/>
        <v>0</v>
      </c>
      <c r="W242" t="s">
        <v>2160</v>
      </c>
      <c r="X242">
        <v>-662.22532761000002</v>
      </c>
      <c r="Y242">
        <v>-659.45028652999997</v>
      </c>
      <c r="Z242">
        <v>-662.21336768000003</v>
      </c>
      <c r="AA242">
        <v>-659.43950084999994</v>
      </c>
      <c r="AB242">
        <v>-247.89253414999999</v>
      </c>
      <c r="AC242">
        <v>-246.79561149</v>
      </c>
      <c r="AD242">
        <v>-247.88851769999999</v>
      </c>
      <c r="AE242">
        <v>-246.79174429</v>
      </c>
      <c r="AF242">
        <v>-414.31997978999999</v>
      </c>
      <c r="AG242">
        <v>-412.65532483999999</v>
      </c>
      <c r="AH242">
        <v>-414.31193195999998</v>
      </c>
      <c r="AI242">
        <v>-412.64824428999998</v>
      </c>
      <c r="AJ242">
        <v>-414.31999992999999</v>
      </c>
      <c r="AK242">
        <v>-412.65533445</v>
      </c>
      <c r="AL242">
        <v>-414.31201198999997</v>
      </c>
      <c r="AM242">
        <v>-412.64834323000002</v>
      </c>
      <c r="AN242">
        <v>-247.89255134000001</v>
      </c>
      <c r="AO242">
        <v>-246.79561910999999</v>
      </c>
      <c r="AP242">
        <v>-247.88859909999999</v>
      </c>
      <c r="AQ242">
        <v>-246.79182442000001</v>
      </c>
    </row>
    <row r="243" spans="1:43" x14ac:dyDescent="0.2">
      <c r="A243" s="19">
        <f>'[4]De Raw'!$A241</f>
        <v>5.8203777479345371</v>
      </c>
      <c r="B243" t="s">
        <v>2159</v>
      </c>
      <c r="C243" s="1">
        <f t="shared" si="54"/>
        <v>7.1013304835199689</v>
      </c>
      <c r="D243" s="1">
        <f t="shared" si="55"/>
        <v>2.0628237316186571E-2</v>
      </c>
      <c r="E243" s="1">
        <f t="shared" si="56"/>
        <v>7.0809364247857891</v>
      </c>
      <c r="F243" s="1">
        <f t="shared" si="57"/>
        <v>2.3417858200680541E-4</v>
      </c>
      <c r="G243" s="1">
        <f t="shared" si="58"/>
        <v>7.091133454152879</v>
      </c>
      <c r="H243" s="1">
        <f t="shared" si="59"/>
        <v>1.0431207949096688E-2</v>
      </c>
      <c r="I243" s="1">
        <f t="shared" si="60"/>
        <v>7.1622240054088815</v>
      </c>
      <c r="J243" s="1">
        <f t="shared" si="61"/>
        <v>8.1521759205099187E-2</v>
      </c>
      <c r="K243" s="1">
        <f t="shared" si="62"/>
        <v>7.0722014925364531</v>
      </c>
      <c r="L243" s="1">
        <f t="shared" si="63"/>
        <v>-8.5007536673291639E-3</v>
      </c>
      <c r="M243" s="1">
        <f t="shared" si="64"/>
        <v>7.1172127489726673</v>
      </c>
      <c r="N243" s="1">
        <f t="shared" si="65"/>
        <v>3.6510502768885011E-2</v>
      </c>
      <c r="P243" s="1">
        <f t="shared" si="66"/>
        <v>7.0769742655330408</v>
      </c>
      <c r="Q243" s="1">
        <f t="shared" si="67"/>
        <v>-3.7279806707415375E-3</v>
      </c>
      <c r="R243" s="1">
        <f t="shared" si="68"/>
        <v>7.0844302268745238</v>
      </c>
      <c r="S243" s="1">
        <f t="shared" si="69"/>
        <v>3.7279806707415375E-3</v>
      </c>
      <c r="T243" s="18">
        <f t="shared" si="70"/>
        <v>7.0807022462037823</v>
      </c>
      <c r="U243" s="1">
        <f t="shared" si="71"/>
        <v>0</v>
      </c>
      <c r="W243" t="s">
        <v>2159</v>
      </c>
      <c r="X243">
        <v>-662.22383062999995</v>
      </c>
      <c r="Y243">
        <v>-659.45188784000004</v>
      </c>
      <c r="Z243">
        <v>-662.21186338999996</v>
      </c>
      <c r="AA243">
        <v>-659.44108501000005</v>
      </c>
      <c r="AB243">
        <v>-247.89253414999999</v>
      </c>
      <c r="AC243">
        <v>-246.79561149</v>
      </c>
      <c r="AD243">
        <v>-247.88851769999999</v>
      </c>
      <c r="AE243">
        <v>-246.79174429</v>
      </c>
      <c r="AF243">
        <v>-414.31997978999999</v>
      </c>
      <c r="AG243">
        <v>-412.65532483999999</v>
      </c>
      <c r="AH243">
        <v>-414.31193195999998</v>
      </c>
      <c r="AI243">
        <v>-412.64824428999998</v>
      </c>
      <c r="AJ243">
        <v>-414.31999731000002</v>
      </c>
      <c r="AK243">
        <v>-412.65533320999998</v>
      </c>
      <c r="AL243">
        <v>-414.31200295000002</v>
      </c>
      <c r="AM243">
        <v>-412.64833170999998</v>
      </c>
      <c r="AN243">
        <v>-247.89254912999999</v>
      </c>
      <c r="AO243">
        <v>-246.79561813999999</v>
      </c>
      <c r="AP243">
        <v>-247.88859016999999</v>
      </c>
      <c r="AQ243">
        <v>-246.79181606</v>
      </c>
    </row>
    <row r="244" spans="1:43" x14ac:dyDescent="0.2">
      <c r="A244" s="19">
        <f>'[4]De Raw'!$A242</f>
        <v>3.7930812589925482</v>
      </c>
      <c r="B244" t="s">
        <v>2158</v>
      </c>
      <c r="C244" s="1">
        <f t="shared" si="54"/>
        <v>4.4300978431868483</v>
      </c>
      <c r="D244" s="1">
        <f t="shared" si="55"/>
        <v>1.5371053735358409E-2</v>
      </c>
      <c r="E244" s="1">
        <f t="shared" si="56"/>
        <v>4.4164934372783184</v>
      </c>
      <c r="F244" s="1">
        <f t="shared" si="57"/>
        <v>1.7666478268285601E-3</v>
      </c>
      <c r="G244" s="1">
        <f t="shared" si="58"/>
        <v>4.4232956402325829</v>
      </c>
      <c r="H244" s="1">
        <f t="shared" si="59"/>
        <v>8.5688507810930403E-3</v>
      </c>
      <c r="I244" s="1">
        <f t="shared" si="60"/>
        <v>4.4760189883707966</v>
      </c>
      <c r="J244" s="1">
        <f t="shared" si="61"/>
        <v>6.1292198919306706E-2</v>
      </c>
      <c r="K244" s="1">
        <f t="shared" si="62"/>
        <v>4.4134186406433393</v>
      </c>
      <c r="L244" s="1">
        <f t="shared" si="63"/>
        <v>-1.3081488081505555E-3</v>
      </c>
      <c r="M244" s="1">
        <f t="shared" si="64"/>
        <v>4.444718814507068</v>
      </c>
      <c r="N244" s="1">
        <f t="shared" si="65"/>
        <v>2.9992025055578075E-2</v>
      </c>
      <c r="P244" s="1">
        <f t="shared" si="66"/>
        <v>4.411730283098108</v>
      </c>
      <c r="Q244" s="1">
        <f t="shared" si="67"/>
        <v>-2.9965063533818892E-3</v>
      </c>
      <c r="R244" s="1">
        <f t="shared" si="68"/>
        <v>4.4177232958048736</v>
      </c>
      <c r="S244" s="1">
        <f t="shared" si="69"/>
        <v>2.9965063533836656E-3</v>
      </c>
      <c r="T244" s="18">
        <f t="shared" si="70"/>
        <v>4.4147267894514899</v>
      </c>
      <c r="U244" s="1">
        <f t="shared" si="71"/>
        <v>0</v>
      </c>
      <c r="W244" t="s">
        <v>2158</v>
      </c>
      <c r="X244">
        <v>-662.21957375</v>
      </c>
      <c r="Y244">
        <v>-659.45306863999997</v>
      </c>
      <c r="Z244">
        <v>-662.20758264999995</v>
      </c>
      <c r="AA244">
        <v>-659.44221726000001</v>
      </c>
      <c r="AB244">
        <v>-247.89253414999999</v>
      </c>
      <c r="AC244">
        <v>-246.79561149</v>
      </c>
      <c r="AD244">
        <v>-247.88851769999999</v>
      </c>
      <c r="AE244">
        <v>-246.79174429</v>
      </c>
      <c r="AF244">
        <v>-414.31997978999999</v>
      </c>
      <c r="AG244">
        <v>-412.65532483999999</v>
      </c>
      <c r="AH244">
        <v>-414.31193195999998</v>
      </c>
      <c r="AI244">
        <v>-412.64824428999998</v>
      </c>
      <c r="AJ244">
        <v>-414.31999144999997</v>
      </c>
      <c r="AK244">
        <v>-412.65533041999998</v>
      </c>
      <c r="AL244">
        <v>-414.31198089999998</v>
      </c>
      <c r="AM244">
        <v>-412.64830078</v>
      </c>
      <c r="AN244">
        <v>-247.89254417000001</v>
      </c>
      <c r="AO244">
        <v>-246.79561613999999</v>
      </c>
      <c r="AP244">
        <v>-247.88856852000001</v>
      </c>
      <c r="AQ244">
        <v>-246.79179359</v>
      </c>
    </row>
    <row r="245" spans="1:43" x14ac:dyDescent="0.2">
      <c r="A245" s="19">
        <f>'[4]De Raw'!$A243</f>
        <v>1.7521469285246798</v>
      </c>
      <c r="B245" t="s">
        <v>2157</v>
      </c>
      <c r="C245" s="1">
        <f t="shared" si="54"/>
        <v>1.9909244910100099</v>
      </c>
      <c r="D245" s="1">
        <f t="shared" si="55"/>
        <v>9.0365362067263977E-3</v>
      </c>
      <c r="E245" s="1">
        <f t="shared" si="56"/>
        <v>1.9821832836606963</v>
      </c>
      <c r="F245" s="1">
        <f t="shared" si="57"/>
        <v>2.9532885741279102E-4</v>
      </c>
      <c r="G245" s="1">
        <f t="shared" si="58"/>
        <v>1.986553887335353</v>
      </c>
      <c r="H245" s="1">
        <f t="shared" si="59"/>
        <v>4.6659325320694833E-3</v>
      </c>
      <c r="I245" s="1">
        <f t="shared" si="60"/>
        <v>2.0145941493644428</v>
      </c>
      <c r="J245" s="1">
        <f t="shared" si="61"/>
        <v>3.2706194561159307E-2</v>
      </c>
      <c r="K245" s="1">
        <f t="shared" si="62"/>
        <v>1.9818444285472465</v>
      </c>
      <c r="L245" s="1">
        <f t="shared" si="63"/>
        <v>-4.3526256036985345E-5</v>
      </c>
      <c r="M245" s="1">
        <f t="shared" si="64"/>
        <v>1.9982192889558448</v>
      </c>
      <c r="N245" s="1">
        <f t="shared" si="65"/>
        <v>1.6331334152561272E-2</v>
      </c>
      <c r="P245" s="1">
        <f t="shared" si="66"/>
        <v>1.9814570905267797</v>
      </c>
      <c r="Q245" s="1">
        <f t="shared" si="67"/>
        <v>-4.3086427650385062E-4</v>
      </c>
      <c r="R245" s="1">
        <f t="shared" si="68"/>
        <v>1.9823188190797878</v>
      </c>
      <c r="S245" s="1">
        <f t="shared" si="69"/>
        <v>4.3086427650429471E-4</v>
      </c>
      <c r="T245" s="18">
        <f t="shared" si="70"/>
        <v>1.9818879548032835</v>
      </c>
      <c r="U245" s="1">
        <f t="shared" si="71"/>
        <v>0</v>
      </c>
      <c r="W245" t="s">
        <v>2157</v>
      </c>
      <c r="X245">
        <v>-662.21568667999998</v>
      </c>
      <c r="Y245">
        <v>-659.45247586000005</v>
      </c>
      <c r="Z245">
        <v>-662.20366012</v>
      </c>
      <c r="AA245">
        <v>-659.44157644999996</v>
      </c>
      <c r="AB245">
        <v>-247.89253414999999</v>
      </c>
      <c r="AC245">
        <v>-246.79561149</v>
      </c>
      <c r="AD245">
        <v>-247.88851769999999</v>
      </c>
      <c r="AE245">
        <v>-246.79174429</v>
      </c>
      <c r="AF245">
        <v>-414.31997978999999</v>
      </c>
      <c r="AG245">
        <v>-412.65532483999999</v>
      </c>
      <c r="AH245">
        <v>-414.31193195999998</v>
      </c>
      <c r="AI245">
        <v>-412.64824428999998</v>
      </c>
      <c r="AJ245">
        <v>-414.31998621000002</v>
      </c>
      <c r="AK245">
        <v>-412.65532794000001</v>
      </c>
      <c r="AL245">
        <v>-414.31195767000003</v>
      </c>
      <c r="AM245">
        <v>-412.64827319</v>
      </c>
      <c r="AN245">
        <v>-247.89254166000001</v>
      </c>
      <c r="AO245">
        <v>-246.79561422</v>
      </c>
      <c r="AP245">
        <v>-247.88854418</v>
      </c>
      <c r="AQ245">
        <v>-246.79176985000001</v>
      </c>
    </row>
    <row r="246" spans="1:43" x14ac:dyDescent="0.2">
      <c r="A246" s="19">
        <f>'[4]De Raw'!$A244</f>
        <v>0.52858884552902596</v>
      </c>
      <c r="B246" t="s">
        <v>2156</v>
      </c>
      <c r="C246" s="1">
        <f t="shared" si="54"/>
        <v>0.58445607320825954</v>
      </c>
      <c r="D246" s="1">
        <f t="shared" si="55"/>
        <v>2.9103836120754067E-3</v>
      </c>
      <c r="E246" s="1">
        <f t="shared" si="56"/>
        <v>0.57885868845100219</v>
      </c>
      <c r="F246" s="1">
        <f t="shared" si="57"/>
        <v>-2.6870011451819442E-3</v>
      </c>
      <c r="G246" s="1">
        <f t="shared" si="58"/>
        <v>0.58165738082963081</v>
      </c>
      <c r="H246" s="1">
        <f t="shared" si="59"/>
        <v>1.1169123344667575E-4</v>
      </c>
      <c r="I246" s="1">
        <f t="shared" si="60"/>
        <v>0.58635115190346254</v>
      </c>
      <c r="J246" s="1">
        <f t="shared" si="61"/>
        <v>4.8054623072784075E-3</v>
      </c>
      <c r="K246" s="1">
        <f t="shared" si="62"/>
        <v>0.57752209322579728</v>
      </c>
      <c r="L246" s="1">
        <f t="shared" si="63"/>
        <v>-4.0235963703868505E-3</v>
      </c>
      <c r="M246" s="1">
        <f t="shared" si="64"/>
        <v>0.58193662256462986</v>
      </c>
      <c r="N246" s="1">
        <f t="shared" si="65"/>
        <v>3.9093296844572301E-4</v>
      </c>
      <c r="P246" s="1">
        <f t="shared" si="66"/>
        <v>0.58369807878831204</v>
      </c>
      <c r="Q246" s="1">
        <f t="shared" si="67"/>
        <v>2.1523891921279015E-3</v>
      </c>
      <c r="R246" s="1">
        <f t="shared" si="68"/>
        <v>0.57939330040405634</v>
      </c>
      <c r="S246" s="1">
        <f t="shared" si="69"/>
        <v>-2.1523891921277905E-3</v>
      </c>
      <c r="T246" s="18">
        <f t="shared" si="70"/>
        <v>0.58154568959618413</v>
      </c>
      <c r="U246" s="1">
        <f t="shared" si="71"/>
        <v>0</v>
      </c>
      <c r="W246" t="s">
        <v>2156</v>
      </c>
      <c r="X246">
        <v>-662.21344533000001</v>
      </c>
      <c r="Y246">
        <v>-659.45159552999996</v>
      </c>
      <c r="Z246">
        <v>-662.20138407000002</v>
      </c>
      <c r="AA246">
        <v>-659.44065968999996</v>
      </c>
      <c r="AB246">
        <v>-247.89253414999999</v>
      </c>
      <c r="AC246">
        <v>-246.79561149</v>
      </c>
      <c r="AD246">
        <v>-247.88851769999999</v>
      </c>
      <c r="AE246">
        <v>-246.79174429</v>
      </c>
      <c r="AF246">
        <v>-414.31997978999999</v>
      </c>
      <c r="AG246">
        <v>-412.65532483999999</v>
      </c>
      <c r="AH246">
        <v>-414.31193195999998</v>
      </c>
      <c r="AI246">
        <v>-412.64824428999998</v>
      </c>
      <c r="AJ246">
        <v>-414.31998421999998</v>
      </c>
      <c r="AK246">
        <v>-412.65532588000002</v>
      </c>
      <c r="AL246">
        <v>-414.31193863999999</v>
      </c>
      <c r="AM246">
        <v>-412.64825303999999</v>
      </c>
      <c r="AN246">
        <v>-247.89253864</v>
      </c>
      <c r="AO246">
        <v>-246.79561247999999</v>
      </c>
      <c r="AP246">
        <v>-247.88852509</v>
      </c>
      <c r="AQ246">
        <v>-246.79174952</v>
      </c>
    </row>
    <row r="247" spans="1:43" x14ac:dyDescent="0.2">
      <c r="A247" s="19">
        <f>'[4]De Raw'!$A245</f>
        <v>2.1001985676357471E-2</v>
      </c>
      <c r="B247" t="s">
        <v>2155</v>
      </c>
      <c r="C247" s="1">
        <f t="shared" si="54"/>
        <v>1.9866260509494293</v>
      </c>
      <c r="D247" s="1">
        <f t="shared" si="55"/>
        <v>1.1098591748489373E-2</v>
      </c>
      <c r="E247" s="1">
        <f t="shared" si="56"/>
        <v>1.9713336444309488</v>
      </c>
      <c r="F247" s="1">
        <f t="shared" si="57"/>
        <v>-4.1938147699911443E-3</v>
      </c>
      <c r="G247" s="1">
        <f t="shared" si="58"/>
        <v>1.978979847690189</v>
      </c>
      <c r="H247" s="1">
        <f t="shared" si="59"/>
        <v>3.4523884892490031E-3</v>
      </c>
      <c r="I247" s="1">
        <f t="shared" si="60"/>
        <v>2.0236930371271402</v>
      </c>
      <c r="J247" s="1">
        <f t="shared" si="61"/>
        <v>4.8165577926200243E-2</v>
      </c>
      <c r="K247" s="1">
        <f t="shared" si="62"/>
        <v>1.951529444630987</v>
      </c>
      <c r="L247" s="1">
        <f t="shared" si="63"/>
        <v>-2.3998014569952986E-2</v>
      </c>
      <c r="M247" s="1">
        <f t="shared" si="64"/>
        <v>1.9876112408790636</v>
      </c>
      <c r="N247" s="1">
        <f t="shared" si="65"/>
        <v>1.2083781678123628E-2</v>
      </c>
      <c r="P247" s="1">
        <f t="shared" si="66"/>
        <v>1.971799981320713</v>
      </c>
      <c r="Q247" s="1">
        <f t="shared" si="67"/>
        <v>-3.7274778802269815E-3</v>
      </c>
      <c r="R247" s="1">
        <f t="shared" si="68"/>
        <v>1.9792549370811672</v>
      </c>
      <c r="S247" s="1">
        <f t="shared" si="69"/>
        <v>3.7274778802272035E-3</v>
      </c>
      <c r="T247" s="18">
        <f t="shared" si="70"/>
        <v>1.97552745920094</v>
      </c>
      <c r="U247" s="1">
        <f t="shared" si="71"/>
        <v>0</v>
      </c>
      <c r="W247" t="s">
        <v>2155</v>
      </c>
      <c r="X247">
        <v>-310.29963882999999</v>
      </c>
      <c r="Y247">
        <v>-308.85546464999999</v>
      </c>
      <c r="Z247">
        <v>-310.29463003000001</v>
      </c>
      <c r="AA247">
        <v>-308.85043631999997</v>
      </c>
      <c r="AB247">
        <v>-231.85351815000001</v>
      </c>
      <c r="AC247">
        <v>-230.79725701999999</v>
      </c>
      <c r="AD247">
        <v>-231.84984046</v>
      </c>
      <c r="AE247">
        <v>-230.79363427999999</v>
      </c>
      <c r="AF247">
        <v>-78.442954790000002</v>
      </c>
      <c r="AG247">
        <v>-78.070500629999998</v>
      </c>
      <c r="AH247">
        <v>-78.44156461</v>
      </c>
      <c r="AI247">
        <v>-78.069028110000005</v>
      </c>
      <c r="AJ247">
        <v>-78.44296654</v>
      </c>
      <c r="AK247">
        <v>-78.070505049999994</v>
      </c>
      <c r="AL247">
        <v>-78.441623669999998</v>
      </c>
      <c r="AM247">
        <v>-78.069051680000001</v>
      </c>
      <c r="AN247">
        <v>-231.85353076999999</v>
      </c>
      <c r="AO247">
        <v>-230.79726296999999</v>
      </c>
      <c r="AP247">
        <v>-231.84989640000001</v>
      </c>
      <c r="AQ247">
        <v>-230.79369516</v>
      </c>
    </row>
    <row r="248" spans="1:43" x14ac:dyDescent="0.2">
      <c r="A248" s="19">
        <f>'[4]De Raw'!$A246</f>
        <v>0.93947286943191743</v>
      </c>
      <c r="B248" t="s">
        <v>2154</v>
      </c>
      <c r="C248" s="1">
        <f t="shared" si="54"/>
        <v>2.436073455248958</v>
      </c>
      <c r="D248" s="1">
        <f t="shared" si="55"/>
        <v>1.034117247816102E-2</v>
      </c>
      <c r="E248" s="1">
        <f t="shared" si="56"/>
        <v>2.4229208561464706</v>
      </c>
      <c r="F248" s="1">
        <f t="shared" si="57"/>
        <v>-2.8114266243264296E-3</v>
      </c>
      <c r="G248" s="1">
        <f t="shared" si="58"/>
        <v>2.4294971556977143</v>
      </c>
      <c r="H248" s="1">
        <f t="shared" si="59"/>
        <v>3.7648729269172954E-3</v>
      </c>
      <c r="I248" s="1">
        <f t="shared" si="60"/>
        <v>2.4705927528331384</v>
      </c>
      <c r="J248" s="1">
        <f t="shared" si="61"/>
        <v>4.4860470062341395E-2</v>
      </c>
      <c r="K248" s="1">
        <f t="shared" si="62"/>
        <v>2.4072268435147608</v>
      </c>
      <c r="L248" s="1">
        <f t="shared" si="63"/>
        <v>-1.8505439256036205E-2</v>
      </c>
      <c r="M248" s="1">
        <f t="shared" si="64"/>
        <v>2.4389097981739498</v>
      </c>
      <c r="N248" s="1">
        <f t="shared" si="65"/>
        <v>1.3177515403152817E-2</v>
      </c>
      <c r="P248" s="1">
        <f t="shared" si="66"/>
        <v>2.4222664112377785</v>
      </c>
      <c r="Q248" s="1">
        <f t="shared" si="67"/>
        <v>-3.465871533018472E-3</v>
      </c>
      <c r="R248" s="1">
        <f t="shared" si="68"/>
        <v>2.4291981543038155</v>
      </c>
      <c r="S248" s="1">
        <f t="shared" si="69"/>
        <v>3.465871533018472E-3</v>
      </c>
      <c r="T248" s="18">
        <f t="shared" si="70"/>
        <v>2.425732282770797</v>
      </c>
      <c r="U248" s="1">
        <f t="shared" si="71"/>
        <v>0</v>
      </c>
      <c r="W248" t="s">
        <v>2154</v>
      </c>
      <c r="X248">
        <v>-310.30035507000002</v>
      </c>
      <c r="Y248">
        <v>-308.85974830999999</v>
      </c>
      <c r="Z248">
        <v>-310.29534221</v>
      </c>
      <c r="AA248">
        <v>-308.85471267000003</v>
      </c>
      <c r="AB248">
        <v>-231.85351815000001</v>
      </c>
      <c r="AC248">
        <v>-230.79725701999999</v>
      </c>
      <c r="AD248">
        <v>-231.84984046</v>
      </c>
      <c r="AE248">
        <v>-230.79363427999999</v>
      </c>
      <c r="AF248">
        <v>-78.442954790000002</v>
      </c>
      <c r="AG248">
        <v>-78.070500629999998</v>
      </c>
      <c r="AH248">
        <v>-78.44156461</v>
      </c>
      <c r="AI248">
        <v>-78.069028110000005</v>
      </c>
      <c r="AJ248">
        <v>-78.442965000000001</v>
      </c>
      <c r="AK248">
        <v>-78.070504380000003</v>
      </c>
      <c r="AL248">
        <v>-78.441616539999998</v>
      </c>
      <c r="AM248">
        <v>-78.069047589999997</v>
      </c>
      <c r="AN248">
        <v>-231.85352889999999</v>
      </c>
      <c r="AO248">
        <v>-230.79726224999999</v>
      </c>
      <c r="AP248">
        <v>-231.84988951</v>
      </c>
      <c r="AQ248">
        <v>-230.79368808000001</v>
      </c>
    </row>
    <row r="249" spans="1:43" x14ac:dyDescent="0.2">
      <c r="A249" s="19">
        <f>'[4]De Raw'!$A247</f>
        <v>1.2685264681095956</v>
      </c>
      <c r="B249" t="s">
        <v>2153</v>
      </c>
      <c r="C249" s="1">
        <f t="shared" si="54"/>
        <v>2.4162065044492169</v>
      </c>
      <c r="D249" s="1">
        <f t="shared" si="55"/>
        <v>9.6082330486408907E-3</v>
      </c>
      <c r="E249" s="1">
        <f t="shared" si="56"/>
        <v>2.4048611327135809</v>
      </c>
      <c r="F249" s="1">
        <f t="shared" si="57"/>
        <v>-1.7371386869950989E-3</v>
      </c>
      <c r="G249" s="1">
        <f t="shared" si="58"/>
        <v>2.4105338185813991</v>
      </c>
      <c r="H249" s="1">
        <f t="shared" si="59"/>
        <v>3.9355471808231179E-3</v>
      </c>
      <c r="I249" s="1">
        <f t="shared" si="60"/>
        <v>2.4482408644396463</v>
      </c>
      <c r="J249" s="1">
        <f t="shared" si="61"/>
        <v>4.1642593039070253E-2</v>
      </c>
      <c r="K249" s="1">
        <f t="shared" si="62"/>
        <v>2.3925054706662339</v>
      </c>
      <c r="L249" s="1">
        <f t="shared" si="63"/>
        <v>-1.4092800734342159E-2</v>
      </c>
      <c r="M249" s="1">
        <f t="shared" si="64"/>
        <v>2.4203731675529401</v>
      </c>
      <c r="N249" s="1">
        <f t="shared" si="65"/>
        <v>1.3774896152364047E-2</v>
      </c>
      <c r="P249" s="1">
        <f t="shared" si="66"/>
        <v>2.4033933868827537</v>
      </c>
      <c r="Q249" s="1">
        <f t="shared" si="67"/>
        <v>-3.204884517822304E-3</v>
      </c>
      <c r="R249" s="1">
        <f t="shared" si="68"/>
        <v>2.4098031559183974</v>
      </c>
      <c r="S249" s="1">
        <f t="shared" si="69"/>
        <v>3.2048845178214158E-3</v>
      </c>
      <c r="T249" s="18">
        <f t="shared" si="70"/>
        <v>2.406598271400576</v>
      </c>
      <c r="U249" s="1">
        <f t="shared" si="71"/>
        <v>0</v>
      </c>
      <c r="W249" t="s">
        <v>2153</v>
      </c>
      <c r="X249">
        <v>-310.30032340999998</v>
      </c>
      <c r="Y249">
        <v>-308.86241784999999</v>
      </c>
      <c r="Z249">
        <v>-310.29530659</v>
      </c>
      <c r="AA249">
        <v>-308.85737590000002</v>
      </c>
      <c r="AB249">
        <v>-231.85351815000001</v>
      </c>
      <c r="AC249">
        <v>-230.79725701999999</v>
      </c>
      <c r="AD249">
        <v>-231.84984046</v>
      </c>
      <c r="AE249">
        <v>-230.79363427999999</v>
      </c>
      <c r="AF249">
        <v>-78.442954790000002</v>
      </c>
      <c r="AG249">
        <v>-78.070500629999998</v>
      </c>
      <c r="AH249">
        <v>-78.44156461</v>
      </c>
      <c r="AI249">
        <v>-78.069028110000005</v>
      </c>
      <c r="AJ249">
        <v>-78.442963660000004</v>
      </c>
      <c r="AK249">
        <v>-78.070503889999998</v>
      </c>
      <c r="AL249">
        <v>-78.441610120000007</v>
      </c>
      <c r="AM249">
        <v>-78.069044649999995</v>
      </c>
      <c r="AN249">
        <v>-231.85352735999999</v>
      </c>
      <c r="AO249">
        <v>-230.79726176</v>
      </c>
      <c r="AP249">
        <v>-231.84988376999999</v>
      </c>
      <c r="AQ249">
        <v>-230.79368199999999</v>
      </c>
    </row>
    <row r="250" spans="1:43" x14ac:dyDescent="0.2">
      <c r="A250" s="19">
        <f>'[4]De Raw'!$A248</f>
        <v>1.2920923554598844</v>
      </c>
      <c r="B250" t="s">
        <v>2152</v>
      </c>
      <c r="C250" s="1">
        <f t="shared" si="54"/>
        <v>2.1782423518864484</v>
      </c>
      <c r="D250" s="1">
        <f t="shared" si="55"/>
        <v>8.9349116205648116E-3</v>
      </c>
      <c r="E250" s="1">
        <f t="shared" si="56"/>
        <v>2.1683967278327643</v>
      </c>
      <c r="F250" s="1">
        <f t="shared" si="57"/>
        <v>-9.107124331193539E-4</v>
      </c>
      <c r="G250" s="1">
        <f t="shared" si="58"/>
        <v>2.1733195398596061</v>
      </c>
      <c r="H250" s="1">
        <f t="shared" si="59"/>
        <v>4.0120995937225068E-3</v>
      </c>
      <c r="I250" s="1">
        <f t="shared" si="60"/>
        <v>2.2079235512399844</v>
      </c>
      <c r="J250" s="1">
        <f t="shared" si="61"/>
        <v>3.8616110974100781E-2</v>
      </c>
      <c r="K250" s="1">
        <f t="shared" si="62"/>
        <v>2.1587770071999364</v>
      </c>
      <c r="L250" s="1">
        <f t="shared" si="63"/>
        <v>-1.0530433065947253E-2</v>
      </c>
      <c r="M250" s="1">
        <f t="shared" si="64"/>
        <v>2.1833502792199604</v>
      </c>
      <c r="N250" s="1">
        <f t="shared" si="65"/>
        <v>1.4042838954076764E-2</v>
      </c>
      <c r="P250" s="1">
        <f t="shared" si="66"/>
        <v>2.1663704525588483</v>
      </c>
      <c r="Q250" s="1">
        <f t="shared" si="67"/>
        <v>-2.9369877070353212E-3</v>
      </c>
      <c r="R250" s="1">
        <f t="shared" si="68"/>
        <v>2.1722444279729194</v>
      </c>
      <c r="S250" s="1">
        <f t="shared" si="69"/>
        <v>2.9369877070357653E-3</v>
      </c>
      <c r="T250" s="18">
        <f t="shared" si="70"/>
        <v>2.1693074402658836</v>
      </c>
      <c r="U250" s="1">
        <f t="shared" si="71"/>
        <v>0</v>
      </c>
      <c r="W250" t="s">
        <v>2152</v>
      </c>
      <c r="X250">
        <v>-310.29994419000002</v>
      </c>
      <c r="Y250">
        <v>-308.86409256000002</v>
      </c>
      <c r="Z250">
        <v>-310.29492362000002</v>
      </c>
      <c r="AA250">
        <v>-308.85904496000001</v>
      </c>
      <c r="AB250">
        <v>-231.85351815000001</v>
      </c>
      <c r="AC250">
        <v>-230.79725701999999</v>
      </c>
      <c r="AD250">
        <v>-231.84984046</v>
      </c>
      <c r="AE250">
        <v>-230.79363427999999</v>
      </c>
      <c r="AF250">
        <v>-78.442954790000002</v>
      </c>
      <c r="AG250">
        <v>-78.070500629999998</v>
      </c>
      <c r="AH250">
        <v>-78.44156461</v>
      </c>
      <c r="AI250">
        <v>-78.069028110000005</v>
      </c>
      <c r="AJ250">
        <v>-78.442962510000001</v>
      </c>
      <c r="AK250">
        <v>-78.070503549999998</v>
      </c>
      <c r="AL250">
        <v>-78.441604510000005</v>
      </c>
      <c r="AM250">
        <v>-78.069042370000005</v>
      </c>
      <c r="AN250">
        <v>-231.85352612</v>
      </c>
      <c r="AO250">
        <v>-230.79726133</v>
      </c>
      <c r="AP250">
        <v>-231.84987888000001</v>
      </c>
      <c r="AQ250">
        <v>-230.79367662999999</v>
      </c>
    </row>
    <row r="251" spans="1:43" x14ac:dyDescent="0.2">
      <c r="A251" s="19">
        <f>'[4]De Raw'!$A249</f>
        <v>1.17226687173808</v>
      </c>
      <c r="B251" t="s">
        <v>2151</v>
      </c>
      <c r="C251" s="1">
        <f t="shared" si="54"/>
        <v>1.86128730343768</v>
      </c>
      <c r="D251" s="1">
        <f t="shared" si="55"/>
        <v>8.2823023357831982E-3</v>
      </c>
      <c r="E251" s="1">
        <f t="shared" si="56"/>
        <v>1.8527217987807387</v>
      </c>
      <c r="F251" s="1">
        <f t="shared" si="57"/>
        <v>-2.8320232115808253E-4</v>
      </c>
      <c r="G251" s="1">
        <f t="shared" si="58"/>
        <v>1.8570045511092093</v>
      </c>
      <c r="H251" s="1">
        <f t="shared" si="59"/>
        <v>3.9995500073124468E-3</v>
      </c>
      <c r="I251" s="1">
        <f t="shared" si="60"/>
        <v>1.8887094685826513</v>
      </c>
      <c r="J251" s="1">
        <f t="shared" si="61"/>
        <v>3.5704467480754509E-2</v>
      </c>
      <c r="K251" s="1">
        <f t="shared" si="62"/>
        <v>1.8452983613566962</v>
      </c>
      <c r="L251" s="1">
        <f t="shared" si="63"/>
        <v>-7.706639745200583E-3</v>
      </c>
      <c r="M251" s="1">
        <f t="shared" si="64"/>
        <v>1.8670039149696738</v>
      </c>
      <c r="N251" s="1">
        <f t="shared" si="65"/>
        <v>1.3998913867776963E-2</v>
      </c>
      <c r="P251" s="1">
        <f t="shared" si="66"/>
        <v>1.8503189736182468</v>
      </c>
      <c r="Q251" s="1">
        <f t="shared" si="67"/>
        <v>-2.6860274836499887E-3</v>
      </c>
      <c r="R251" s="1">
        <f t="shared" si="68"/>
        <v>1.855691028585547</v>
      </c>
      <c r="S251" s="1">
        <f t="shared" si="69"/>
        <v>2.6860274836502107E-3</v>
      </c>
      <c r="T251" s="18">
        <f t="shared" si="70"/>
        <v>1.8530050011018968</v>
      </c>
      <c r="U251" s="1">
        <f t="shared" si="71"/>
        <v>0</v>
      </c>
      <c r="W251" t="s">
        <v>2151</v>
      </c>
      <c r="X251">
        <v>-310.29943909000002</v>
      </c>
      <c r="Y251">
        <v>-308.86515115999998</v>
      </c>
      <c r="Z251">
        <v>-310.29441492000001</v>
      </c>
      <c r="AA251">
        <v>-308.86009861000002</v>
      </c>
      <c r="AB251">
        <v>-231.85351815000001</v>
      </c>
      <c r="AC251">
        <v>-230.79725701999999</v>
      </c>
      <c r="AD251">
        <v>-231.84984046</v>
      </c>
      <c r="AE251">
        <v>-230.79363427999999</v>
      </c>
      <c r="AF251">
        <v>-78.442954790000002</v>
      </c>
      <c r="AG251">
        <v>-78.070500629999998</v>
      </c>
      <c r="AH251">
        <v>-78.44156461</v>
      </c>
      <c r="AI251">
        <v>-78.069028110000005</v>
      </c>
      <c r="AJ251">
        <v>-78.442961499999996</v>
      </c>
      <c r="AK251">
        <v>-78.070503220000006</v>
      </c>
      <c r="AL251">
        <v>-78.441599659999994</v>
      </c>
      <c r="AM251">
        <v>-78.069040439999995</v>
      </c>
      <c r="AN251">
        <v>-231.85352509000001</v>
      </c>
      <c r="AO251">
        <v>-230.79726084999999</v>
      </c>
      <c r="AP251">
        <v>-231.84987459000001</v>
      </c>
      <c r="AQ251">
        <v>-230.79367185000001</v>
      </c>
    </row>
    <row r="252" spans="1:43" x14ac:dyDescent="0.2">
      <c r="A252" s="19">
        <f>'[4]De Raw'!$A250</f>
        <v>0.6508988696110769</v>
      </c>
      <c r="B252" t="s">
        <v>2150</v>
      </c>
      <c r="C252" s="1">
        <f t="shared" si="54"/>
        <v>0.98737992315399659</v>
      </c>
      <c r="D252" s="1">
        <f t="shared" si="55"/>
        <v>6.3721881043886652E-3</v>
      </c>
      <c r="E252" s="1">
        <f t="shared" si="56"/>
        <v>0.98162566103997018</v>
      </c>
      <c r="F252" s="1">
        <f t="shared" si="57"/>
        <v>6.1792599036225582E-4</v>
      </c>
      <c r="G252" s="1">
        <f t="shared" si="58"/>
        <v>0.98450279209698333</v>
      </c>
      <c r="H252" s="1">
        <f t="shared" si="59"/>
        <v>3.495057047375405E-3</v>
      </c>
      <c r="I252" s="1">
        <f t="shared" si="60"/>
        <v>1.0081755880014054</v>
      </c>
      <c r="J252" s="1">
        <f t="shared" si="61"/>
        <v>2.7167852951797467E-2</v>
      </c>
      <c r="K252" s="1">
        <f t="shared" si="62"/>
        <v>0.97830613579121095</v>
      </c>
      <c r="L252" s="1">
        <f t="shared" si="63"/>
        <v>-2.7015992583969695E-3</v>
      </c>
      <c r="M252" s="1">
        <f t="shared" si="64"/>
        <v>0.99324086189630822</v>
      </c>
      <c r="N252" s="1">
        <f t="shared" si="65"/>
        <v>1.2233126846700304E-2</v>
      </c>
      <c r="P252" s="1">
        <f t="shared" si="66"/>
        <v>0.97906206387283046</v>
      </c>
      <c r="Q252" s="1">
        <f t="shared" si="67"/>
        <v>-1.9456711767774637E-3</v>
      </c>
      <c r="R252" s="1">
        <f t="shared" si="68"/>
        <v>0.98295340622638572</v>
      </c>
      <c r="S252" s="1">
        <f t="shared" si="69"/>
        <v>1.9456711767777968E-3</v>
      </c>
      <c r="T252" s="18">
        <f t="shared" si="70"/>
        <v>0.98100773504960792</v>
      </c>
      <c r="U252" s="1">
        <f t="shared" si="71"/>
        <v>0</v>
      </c>
      <c r="W252" t="s">
        <v>2150</v>
      </c>
      <c r="X252">
        <v>-310.29804643</v>
      </c>
      <c r="Y252">
        <v>-308.86657995000002</v>
      </c>
      <c r="Z252">
        <v>-310.29301170000002</v>
      </c>
      <c r="AA252">
        <v>-308.86151787</v>
      </c>
      <c r="AB252">
        <v>-231.85351815000001</v>
      </c>
      <c r="AC252">
        <v>-230.79725701999999</v>
      </c>
      <c r="AD252">
        <v>-231.84984046</v>
      </c>
      <c r="AE252">
        <v>-230.79363427999999</v>
      </c>
      <c r="AF252">
        <v>-78.442954790000002</v>
      </c>
      <c r="AG252">
        <v>-78.070500629999998</v>
      </c>
      <c r="AH252">
        <v>-78.44156461</v>
      </c>
      <c r="AI252">
        <v>-78.069028110000005</v>
      </c>
      <c r="AJ252">
        <v>-78.442959290000005</v>
      </c>
      <c r="AK252">
        <v>-78.070502300000001</v>
      </c>
      <c r="AL252">
        <v>-78.441588760000002</v>
      </c>
      <c r="AM252">
        <v>-78.069036740000001</v>
      </c>
      <c r="AN252">
        <v>-231.85352281999999</v>
      </c>
      <c r="AO252">
        <v>-230.79725980000001</v>
      </c>
      <c r="AP252">
        <v>-231.84986391000001</v>
      </c>
      <c r="AQ252">
        <v>-230.79366289999999</v>
      </c>
    </row>
    <row r="253" spans="1:43" x14ac:dyDescent="0.2">
      <c r="A253" s="19">
        <f>'[4]De Raw'!$A251</f>
        <v>0.15921417455232689</v>
      </c>
      <c r="B253" t="s">
        <v>2149</v>
      </c>
      <c r="C253" s="1">
        <f t="shared" si="54"/>
        <v>0.2752695923612915</v>
      </c>
      <c r="D253" s="1">
        <f t="shared" si="55"/>
        <v>4.0931190538667783E-3</v>
      </c>
      <c r="E253" s="1">
        <f t="shared" si="56"/>
        <v>0.27221362109758657</v>
      </c>
      <c r="F253" s="1">
        <f t="shared" si="57"/>
        <v>1.0371477901618409E-3</v>
      </c>
      <c r="G253" s="1">
        <f t="shared" si="58"/>
        <v>0.27374160672943904</v>
      </c>
      <c r="H253" s="1">
        <f t="shared" si="59"/>
        <v>2.5651334220143096E-3</v>
      </c>
      <c r="I253" s="1">
        <f t="shared" si="60"/>
        <v>0.28861044432043775</v>
      </c>
      <c r="J253" s="1">
        <f t="shared" si="61"/>
        <v>1.7433971013013028E-2</v>
      </c>
      <c r="K253" s="1">
        <f t="shared" si="62"/>
        <v>0.27169906329176419</v>
      </c>
      <c r="L253" s="1">
        <f t="shared" si="63"/>
        <v>5.2258998433946102E-4</v>
      </c>
      <c r="M253" s="1">
        <f t="shared" si="64"/>
        <v>0.280154753806101</v>
      </c>
      <c r="N253" s="1">
        <f t="shared" si="65"/>
        <v>8.9782804986762721E-3</v>
      </c>
      <c r="P253" s="1">
        <f t="shared" si="66"/>
        <v>0.26993351245707653</v>
      </c>
      <c r="Q253" s="1">
        <f t="shared" si="67"/>
        <v>-1.2429608503481959E-3</v>
      </c>
      <c r="R253" s="1">
        <f t="shared" si="68"/>
        <v>0.27241943415777298</v>
      </c>
      <c r="S253" s="1">
        <f t="shared" si="69"/>
        <v>1.2429608503482514E-3</v>
      </c>
      <c r="T253" s="18">
        <f t="shared" si="70"/>
        <v>0.27117647330742473</v>
      </c>
      <c r="U253" s="1">
        <f t="shared" si="71"/>
        <v>0</v>
      </c>
      <c r="W253" t="s">
        <v>2149</v>
      </c>
      <c r="X253">
        <v>-310.29691161</v>
      </c>
      <c r="Y253">
        <v>-308.86723031000002</v>
      </c>
      <c r="Z253">
        <v>-310.29186499999997</v>
      </c>
      <c r="AA253">
        <v>-308.86214598999999</v>
      </c>
      <c r="AB253">
        <v>-231.85351815000001</v>
      </c>
      <c r="AC253">
        <v>-230.79725701999999</v>
      </c>
      <c r="AD253">
        <v>-231.84984046</v>
      </c>
      <c r="AE253">
        <v>-230.79363427999999</v>
      </c>
      <c r="AF253">
        <v>-78.442954790000002</v>
      </c>
      <c r="AG253">
        <v>-78.070500629999998</v>
      </c>
      <c r="AH253">
        <v>-78.44156461</v>
      </c>
      <c r="AI253">
        <v>-78.069028110000005</v>
      </c>
      <c r="AJ253">
        <v>-78.442957089999993</v>
      </c>
      <c r="AK253">
        <v>-78.070501640000003</v>
      </c>
      <c r="AL253">
        <v>-78.441577659999993</v>
      </c>
      <c r="AM253">
        <v>-78.069031760000001</v>
      </c>
      <c r="AN253">
        <v>-231.85352072000001</v>
      </c>
      <c r="AO253">
        <v>-230.79725872</v>
      </c>
      <c r="AP253">
        <v>-231.84985435999999</v>
      </c>
      <c r="AQ253">
        <v>-230.79364593</v>
      </c>
    </row>
    <row r="254" spans="1:43" x14ac:dyDescent="0.2">
      <c r="A254" s="19">
        <f>'[4]De Raw'!$A252</f>
        <v>-1.328242797513929E-2</v>
      </c>
      <c r="B254" t="s">
        <v>2148</v>
      </c>
      <c r="C254" s="1">
        <f t="shared" si="54"/>
        <v>7.793668001712291E-3</v>
      </c>
      <c r="D254" s="1">
        <f t="shared" si="55"/>
        <v>1.1941169076162238E-3</v>
      </c>
      <c r="E254" s="1">
        <f t="shared" si="56"/>
        <v>6.7833776900013444E-3</v>
      </c>
      <c r="F254" s="1">
        <f t="shared" si="57"/>
        <v>1.8382659590527716E-4</v>
      </c>
      <c r="G254" s="1">
        <f t="shared" si="58"/>
        <v>7.2885228458568173E-3</v>
      </c>
      <c r="H254" s="1">
        <f t="shared" si="59"/>
        <v>6.8897175176075003E-4</v>
      </c>
      <c r="I254" s="1">
        <f t="shared" si="60"/>
        <v>1.1263795542932371E-2</v>
      </c>
      <c r="J254" s="1">
        <f t="shared" si="61"/>
        <v>4.6642444488363037E-3</v>
      </c>
      <c r="K254" s="1">
        <f t="shared" si="62"/>
        <v>6.7582773257594229E-3</v>
      </c>
      <c r="L254" s="1">
        <f t="shared" si="63"/>
        <v>1.5872623166335569E-4</v>
      </c>
      <c r="M254" s="1">
        <f t="shared" si="64"/>
        <v>9.0110364343458961E-3</v>
      </c>
      <c r="N254" s="1">
        <f t="shared" si="65"/>
        <v>2.4114853402498289E-3</v>
      </c>
      <c r="P254" s="1">
        <f t="shared" si="66"/>
        <v>6.4056848433299198E-3</v>
      </c>
      <c r="Q254" s="1">
        <f t="shared" si="67"/>
        <v>-1.9386625076614743E-4</v>
      </c>
      <c r="R254" s="1">
        <f t="shared" si="68"/>
        <v>6.7934173448622147E-3</v>
      </c>
      <c r="S254" s="1">
        <f t="shared" si="69"/>
        <v>1.9386625076614743E-4</v>
      </c>
      <c r="T254" s="18">
        <f t="shared" si="70"/>
        <v>6.5995510940960673E-3</v>
      </c>
      <c r="U254" s="1">
        <f t="shared" si="71"/>
        <v>0</v>
      </c>
      <c r="W254" t="s">
        <v>2148</v>
      </c>
      <c r="X254">
        <v>-310.29648536000002</v>
      </c>
      <c r="Y254">
        <v>-308.86758500000002</v>
      </c>
      <c r="Z254">
        <v>-310.29142302000002</v>
      </c>
      <c r="AA254">
        <v>-308.86249120000002</v>
      </c>
      <c r="AB254">
        <v>-231.85351815000001</v>
      </c>
      <c r="AC254">
        <v>-230.79725701999999</v>
      </c>
      <c r="AD254">
        <v>-231.84984046</v>
      </c>
      <c r="AE254">
        <v>-230.79363427999999</v>
      </c>
      <c r="AF254">
        <v>-78.442954790000002</v>
      </c>
      <c r="AG254">
        <v>-78.070500629999998</v>
      </c>
      <c r="AH254">
        <v>-78.44156461</v>
      </c>
      <c r="AI254">
        <v>-78.069028110000005</v>
      </c>
      <c r="AJ254">
        <v>-78.442955690000005</v>
      </c>
      <c r="AK254">
        <v>-78.070500890000005</v>
      </c>
      <c r="AL254">
        <v>-78.44156864</v>
      </c>
      <c r="AM254">
        <v>-78.06902934</v>
      </c>
      <c r="AN254">
        <v>-231.85351886000001</v>
      </c>
      <c r="AO254">
        <v>-230.79725737999999</v>
      </c>
      <c r="AP254">
        <v>-231.84984360999999</v>
      </c>
      <c r="AQ254">
        <v>-230.79363577999999</v>
      </c>
    </row>
    <row r="255" spans="1:43" x14ac:dyDescent="0.2">
      <c r="A255" s="19">
        <f>'[4]De Raw'!$A253</f>
        <v>2.3959644109627765</v>
      </c>
      <c r="B255" t="s">
        <v>2147</v>
      </c>
      <c r="C255" s="1">
        <f t="shared" si="54"/>
        <v>3.632501893238778</v>
      </c>
      <c r="D255" s="1">
        <f t="shared" si="55"/>
        <v>1.4783858750384127E-2</v>
      </c>
      <c r="E255" s="1">
        <f t="shared" si="56"/>
        <v>3.6137770097789446</v>
      </c>
      <c r="F255" s="1">
        <f t="shared" si="57"/>
        <v>-3.9410247094493478E-3</v>
      </c>
      <c r="G255" s="1">
        <f t="shared" si="58"/>
        <v>3.6231394515088615</v>
      </c>
      <c r="H255" s="1">
        <f t="shared" si="59"/>
        <v>5.4214170204676115E-3</v>
      </c>
      <c r="I255" s="1">
        <f t="shared" si="60"/>
        <v>3.6771554692616086</v>
      </c>
      <c r="J255" s="1">
        <f t="shared" si="61"/>
        <v>5.9437434773214726E-2</v>
      </c>
      <c r="K255" s="1">
        <f t="shared" si="62"/>
        <v>3.5962318441162076</v>
      </c>
      <c r="L255" s="1">
        <f t="shared" si="63"/>
        <v>-2.1486190372186353E-2</v>
      </c>
      <c r="M255" s="1">
        <f t="shared" si="64"/>
        <v>3.6366936566889079</v>
      </c>
      <c r="N255" s="1">
        <f t="shared" si="65"/>
        <v>1.8975622200513964E-2</v>
      </c>
      <c r="P255" s="1">
        <f t="shared" si="66"/>
        <v>3.6146413360272569</v>
      </c>
      <c r="Q255" s="1">
        <f t="shared" si="67"/>
        <v>-3.0766984611370063E-3</v>
      </c>
      <c r="R255" s="1">
        <f t="shared" si="68"/>
        <v>3.62079473294953</v>
      </c>
      <c r="S255" s="1">
        <f t="shared" si="69"/>
        <v>3.0766984611361181E-3</v>
      </c>
      <c r="T255" s="18">
        <f t="shared" si="70"/>
        <v>3.6177180344883939</v>
      </c>
      <c r="U255" s="1">
        <f t="shared" si="71"/>
        <v>0</v>
      </c>
      <c r="W255" t="s">
        <v>2147</v>
      </c>
      <c r="X255">
        <v>-492.76876442000002</v>
      </c>
      <c r="Y255">
        <v>-490.71819570999997</v>
      </c>
      <c r="Z255">
        <v>-492.75939811000001</v>
      </c>
      <c r="AA255">
        <v>-490.70972614999999</v>
      </c>
      <c r="AB255">
        <v>-414.32004115000001</v>
      </c>
      <c r="AC255">
        <v>-412.65551153000001</v>
      </c>
      <c r="AD255">
        <v>-414.31199292999997</v>
      </c>
      <c r="AE255">
        <v>-412.64842958000003</v>
      </c>
      <c r="AF255">
        <v>-78.442934510000001</v>
      </c>
      <c r="AG255">
        <v>-78.070427710000004</v>
      </c>
      <c r="AH255">
        <v>-78.441545259999998</v>
      </c>
      <c r="AI255">
        <v>-78.068956709999995</v>
      </c>
      <c r="AJ255">
        <v>-78.44294798</v>
      </c>
      <c r="AK255">
        <v>-78.070432600000004</v>
      </c>
      <c r="AL255">
        <v>-78.441613200000006</v>
      </c>
      <c r="AM255">
        <v>-78.068984819999997</v>
      </c>
      <c r="AN255">
        <v>-414.32005751999998</v>
      </c>
      <c r="AO255">
        <v>-412.65551905000001</v>
      </c>
      <c r="AP255">
        <v>-414.31205395000001</v>
      </c>
      <c r="AQ255">
        <v>-412.64850402000002</v>
      </c>
    </row>
    <row r="256" spans="1:43" x14ac:dyDescent="0.2">
      <c r="A256" s="19">
        <f>'[4]De Raw'!$A254</f>
        <v>3.0915278814845459</v>
      </c>
      <c r="B256" t="s">
        <v>2146</v>
      </c>
      <c r="C256" s="1">
        <f t="shared" si="54"/>
        <v>4.0553742701769595</v>
      </c>
      <c r="D256" s="1">
        <f t="shared" si="55"/>
        <v>1.3941098422129095E-2</v>
      </c>
      <c r="E256" s="1">
        <f t="shared" si="56"/>
        <v>4.038952346554197</v>
      </c>
      <c r="F256" s="1">
        <f t="shared" si="57"/>
        <v>-2.4808252006334186E-3</v>
      </c>
      <c r="G256" s="1">
        <f t="shared" si="58"/>
        <v>4.0471633083655778</v>
      </c>
      <c r="H256" s="1">
        <f t="shared" si="59"/>
        <v>5.7301366107473939E-3</v>
      </c>
      <c r="I256" s="1">
        <f t="shared" si="60"/>
        <v>4.0975993844345009</v>
      </c>
      <c r="J256" s="1">
        <f t="shared" si="61"/>
        <v>5.616621267967048E-2</v>
      </c>
      <c r="K256" s="1">
        <f t="shared" si="62"/>
        <v>4.0253793160742157</v>
      </c>
      <c r="L256" s="1">
        <f t="shared" si="63"/>
        <v>-1.6053855680614681E-2</v>
      </c>
      <c r="M256" s="1">
        <f t="shared" si="64"/>
        <v>4.0614893502543588</v>
      </c>
      <c r="N256" s="1">
        <f t="shared" si="65"/>
        <v>2.0056178499528343E-2</v>
      </c>
      <c r="P256" s="1">
        <f t="shared" si="66"/>
        <v>4.0384850501831515</v>
      </c>
      <c r="Q256" s="1">
        <f t="shared" si="67"/>
        <v>-2.9481215716788967E-3</v>
      </c>
      <c r="R256" s="1">
        <f t="shared" si="68"/>
        <v>4.0443812933265111</v>
      </c>
      <c r="S256" s="1">
        <f t="shared" si="69"/>
        <v>2.948121571680673E-3</v>
      </c>
      <c r="T256" s="18">
        <f t="shared" si="70"/>
        <v>4.0414331717548304</v>
      </c>
      <c r="U256" s="1">
        <f t="shared" si="71"/>
        <v>0</v>
      </c>
      <c r="W256" t="s">
        <v>2146</v>
      </c>
      <c r="X256">
        <v>-492.76943831</v>
      </c>
      <c r="Y256">
        <v>-490.72174015000002</v>
      </c>
      <c r="Z256">
        <v>-492.76006812999998</v>
      </c>
      <c r="AA256">
        <v>-490.71326234000003</v>
      </c>
      <c r="AB256">
        <v>-414.32004115000001</v>
      </c>
      <c r="AC256">
        <v>-412.65551153000001</v>
      </c>
      <c r="AD256">
        <v>-414.31199292999997</v>
      </c>
      <c r="AE256">
        <v>-412.64842958000003</v>
      </c>
      <c r="AF256">
        <v>-78.442934510000001</v>
      </c>
      <c r="AG256">
        <v>-78.070427710000004</v>
      </c>
      <c r="AH256">
        <v>-78.441545259999998</v>
      </c>
      <c r="AI256">
        <v>-78.068956709999995</v>
      </c>
      <c r="AJ256">
        <v>-78.442946559999996</v>
      </c>
      <c r="AK256">
        <v>-78.070432010000005</v>
      </c>
      <c r="AL256">
        <v>-78.441606350000001</v>
      </c>
      <c r="AM256">
        <v>-78.068981530000002</v>
      </c>
      <c r="AN256">
        <v>-414.32005527000001</v>
      </c>
      <c r="AO256">
        <v>-412.65551814000003</v>
      </c>
      <c r="AP256">
        <v>-414.31204693000001</v>
      </c>
      <c r="AQ256">
        <v>-412.64849452999999</v>
      </c>
    </row>
    <row r="257" spans="1:43" x14ac:dyDescent="0.2">
      <c r="A257" s="19">
        <f>'[4]De Raw'!$A255</f>
        <v>3.2569754270659157</v>
      </c>
      <c r="B257" t="s">
        <v>2145</v>
      </c>
      <c r="C257" s="1">
        <f t="shared" si="54"/>
        <v>4.0135507619969779</v>
      </c>
      <c r="D257" s="1">
        <f t="shared" si="55"/>
        <v>1.3128465041677195E-2</v>
      </c>
      <c r="E257" s="1">
        <f t="shared" si="56"/>
        <v>3.9991054932977912</v>
      </c>
      <c r="F257" s="1">
        <f t="shared" si="57"/>
        <v>-1.3168036575095243E-3</v>
      </c>
      <c r="G257" s="1">
        <f t="shared" si="58"/>
        <v>4.0063281276473841</v>
      </c>
      <c r="H257" s="1">
        <f t="shared" si="59"/>
        <v>5.9058306920833914E-3</v>
      </c>
      <c r="I257" s="1">
        <f t="shared" si="60"/>
        <v>4.0535231171816024</v>
      </c>
      <c r="J257" s="1">
        <f t="shared" si="61"/>
        <v>5.3100820226301693E-2</v>
      </c>
      <c r="K257" s="1">
        <f t="shared" si="62"/>
        <v>3.9886637352455807</v>
      </c>
      <c r="L257" s="1">
        <f t="shared" si="63"/>
        <v>-1.1758561709720006E-2</v>
      </c>
      <c r="M257" s="1">
        <f t="shared" si="64"/>
        <v>4.0210934262135911</v>
      </c>
      <c r="N257" s="1">
        <f t="shared" si="65"/>
        <v>2.0671129258290399E-2</v>
      </c>
      <c r="P257" s="1">
        <f t="shared" si="66"/>
        <v>3.9975626015797876</v>
      </c>
      <c r="Q257" s="1">
        <f t="shared" si="67"/>
        <v>-2.859695375513116E-3</v>
      </c>
      <c r="R257" s="1">
        <f t="shared" si="68"/>
        <v>4.0032819923308143</v>
      </c>
      <c r="S257" s="1">
        <f t="shared" si="69"/>
        <v>2.8596953755135601E-3</v>
      </c>
      <c r="T257" s="18">
        <f t="shared" si="70"/>
        <v>4.0004222969553007</v>
      </c>
      <c r="U257" s="1">
        <f t="shared" si="71"/>
        <v>0</v>
      </c>
      <c r="W257" t="s">
        <v>2145</v>
      </c>
      <c r="X257">
        <v>-492.76937165999999</v>
      </c>
      <c r="Y257">
        <v>-490.72392145999999</v>
      </c>
      <c r="Z257">
        <v>-492.75999789000002</v>
      </c>
      <c r="AA257">
        <v>-490.71543579000002</v>
      </c>
      <c r="AB257">
        <v>-414.32004115000001</v>
      </c>
      <c r="AC257">
        <v>-412.65551153000001</v>
      </c>
      <c r="AD257">
        <v>-414.31199292999997</v>
      </c>
      <c r="AE257">
        <v>-412.64842958000003</v>
      </c>
      <c r="AF257">
        <v>-78.442934510000001</v>
      </c>
      <c r="AG257">
        <v>-78.070427710000004</v>
      </c>
      <c r="AH257">
        <v>-78.441545259999998</v>
      </c>
      <c r="AI257">
        <v>-78.068956709999995</v>
      </c>
      <c r="AJ257">
        <v>-78.442945300000005</v>
      </c>
      <c r="AK257">
        <v>-78.070431510000006</v>
      </c>
      <c r="AL257">
        <v>-78.441600320000006</v>
      </c>
      <c r="AM257">
        <v>-78.068978830000006</v>
      </c>
      <c r="AN257">
        <v>-414.32005337999999</v>
      </c>
      <c r="AO257">
        <v>-412.65551737999999</v>
      </c>
      <c r="AP257">
        <v>-414.31204122999998</v>
      </c>
      <c r="AQ257">
        <v>-412.64848615</v>
      </c>
    </row>
    <row r="258" spans="1:43" x14ac:dyDescent="0.2">
      <c r="A258" s="19">
        <f>'[4]De Raw'!$A256</f>
        <v>3.1369757493862553</v>
      </c>
      <c r="B258" t="s">
        <v>2144</v>
      </c>
      <c r="C258" s="1">
        <f t="shared" si="54"/>
        <v>3.7346604398376746</v>
      </c>
      <c r="D258" s="1">
        <f t="shared" si="55"/>
        <v>1.227191517882753E-2</v>
      </c>
      <c r="E258" s="1">
        <f t="shared" si="56"/>
        <v>3.7219031716770989</v>
      </c>
      <c r="F258" s="1">
        <f t="shared" si="57"/>
        <v>-4.8535298174812169E-4</v>
      </c>
      <c r="G258" s="1">
        <f t="shared" si="58"/>
        <v>3.728281805757387</v>
      </c>
      <c r="H258" s="1">
        <f t="shared" si="59"/>
        <v>5.8932810985399264E-3</v>
      </c>
      <c r="I258" s="1">
        <f t="shared" si="60"/>
        <v>3.7721917830213845</v>
      </c>
      <c r="J258" s="1">
        <f t="shared" si="61"/>
        <v>4.9803258362537406E-2</v>
      </c>
      <c r="K258" s="1">
        <f t="shared" si="62"/>
        <v>3.7138396745903544</v>
      </c>
      <c r="L258" s="1">
        <f t="shared" si="63"/>
        <v>-8.5488500684927082E-3</v>
      </c>
      <c r="M258" s="1">
        <f t="shared" si="64"/>
        <v>3.7430157288058696</v>
      </c>
      <c r="N258" s="1">
        <f t="shared" si="65"/>
        <v>2.0627204147022571E-2</v>
      </c>
      <c r="P258" s="1">
        <f t="shared" si="66"/>
        <v>3.7196486364870283</v>
      </c>
      <c r="Q258" s="1">
        <f t="shared" si="67"/>
        <v>-2.7398881718188051E-3</v>
      </c>
      <c r="R258" s="1">
        <f t="shared" si="68"/>
        <v>3.7251284128306654</v>
      </c>
      <c r="S258" s="1">
        <f t="shared" si="69"/>
        <v>2.739888171818361E-3</v>
      </c>
      <c r="T258" s="18">
        <f t="shared" si="70"/>
        <v>3.7223885246588471</v>
      </c>
      <c r="U258" s="1">
        <f t="shared" si="71"/>
        <v>0</v>
      </c>
      <c r="W258" t="s">
        <v>2144</v>
      </c>
      <c r="X258">
        <v>-492.76892722000002</v>
      </c>
      <c r="Y258">
        <v>-490.72524109</v>
      </c>
      <c r="Z258">
        <v>-492.75954955999998</v>
      </c>
      <c r="AA258">
        <v>-490.71674786</v>
      </c>
      <c r="AB258">
        <v>-414.32004115000001</v>
      </c>
      <c r="AC258">
        <v>-412.65551153000001</v>
      </c>
      <c r="AD258">
        <v>-414.31199292999997</v>
      </c>
      <c r="AE258">
        <v>-412.64842958000003</v>
      </c>
      <c r="AF258">
        <v>-78.442934510000001</v>
      </c>
      <c r="AG258">
        <v>-78.070427710000004</v>
      </c>
      <c r="AH258">
        <v>-78.441545259999998</v>
      </c>
      <c r="AI258">
        <v>-78.068956709999995</v>
      </c>
      <c r="AJ258">
        <v>-78.442944159999996</v>
      </c>
      <c r="AK258">
        <v>-78.070431069999998</v>
      </c>
      <c r="AL258">
        <v>-78.441594910000006</v>
      </c>
      <c r="AM258">
        <v>-78.068976160000005</v>
      </c>
      <c r="AN258">
        <v>-414.32005183000001</v>
      </c>
      <c r="AO258">
        <v>-412.65551671999998</v>
      </c>
      <c r="AP258">
        <v>-414.31203627000002</v>
      </c>
      <c r="AQ258">
        <v>-412.64847902999998</v>
      </c>
    </row>
    <row r="259" spans="1:43" x14ac:dyDescent="0.2">
      <c r="A259" s="19">
        <f>'[4]De Raw'!$A257</f>
        <v>2.8782615372707361</v>
      </c>
      <c r="B259" t="s">
        <v>2143</v>
      </c>
      <c r="C259" s="1">
        <f t="shared" si="54"/>
        <v>3.3536241212437612</v>
      </c>
      <c r="D259" s="1">
        <f t="shared" si="55"/>
        <v>1.1370819995184522E-2</v>
      </c>
      <c r="E259" s="1">
        <f t="shared" si="56"/>
        <v>3.3423226751366313</v>
      </c>
      <c r="F259" s="1">
        <f t="shared" si="57"/>
        <v>6.9373888054613531E-5</v>
      </c>
      <c r="G259" s="1">
        <f t="shared" si="58"/>
        <v>3.347973398190196</v>
      </c>
      <c r="H259" s="1">
        <f t="shared" si="59"/>
        <v>5.7200969416193459E-3</v>
      </c>
      <c r="I259" s="1">
        <f t="shared" si="60"/>
        <v>3.388507374341303</v>
      </c>
      <c r="J259" s="1">
        <f t="shared" si="61"/>
        <v>4.6254073092726333E-2</v>
      </c>
      <c r="K259" s="1">
        <f t="shared" si="62"/>
        <v>3.3360413050168263</v>
      </c>
      <c r="L259" s="1">
        <f t="shared" si="63"/>
        <v>-6.2119962317503941E-3</v>
      </c>
      <c r="M259" s="1">
        <f t="shared" si="64"/>
        <v>3.3622743396790646</v>
      </c>
      <c r="N259" s="1">
        <f t="shared" si="65"/>
        <v>2.002103843048797E-2</v>
      </c>
      <c r="P259" s="1">
        <f t="shared" si="66"/>
        <v>3.3396715021443621</v>
      </c>
      <c r="Q259" s="1">
        <f t="shared" si="67"/>
        <v>-2.5817991042145216E-3</v>
      </c>
      <c r="R259" s="1">
        <f t="shared" si="68"/>
        <v>3.3448351003527921</v>
      </c>
      <c r="S259" s="1">
        <f t="shared" si="69"/>
        <v>2.5817991042154098E-3</v>
      </c>
      <c r="T259" s="18">
        <f t="shared" si="70"/>
        <v>3.3422533012485767</v>
      </c>
      <c r="U259" s="1">
        <f t="shared" si="71"/>
        <v>0</v>
      </c>
      <c r="W259" t="s">
        <v>2143</v>
      </c>
      <c r="X259">
        <v>-492.76832000000002</v>
      </c>
      <c r="Y259">
        <v>-490.72601591</v>
      </c>
      <c r="Z259">
        <v>-492.75893811999998</v>
      </c>
      <c r="AA259">
        <v>-490.71751567000001</v>
      </c>
      <c r="AB259">
        <v>-414.32004115000001</v>
      </c>
      <c r="AC259">
        <v>-412.65551153000001</v>
      </c>
      <c r="AD259">
        <v>-414.31199292999997</v>
      </c>
      <c r="AE259">
        <v>-412.64842958000003</v>
      </c>
      <c r="AF259">
        <v>-78.442934510000001</v>
      </c>
      <c r="AG259">
        <v>-78.070427710000004</v>
      </c>
      <c r="AH259">
        <v>-78.441545259999998</v>
      </c>
      <c r="AI259">
        <v>-78.068956709999995</v>
      </c>
      <c r="AJ259">
        <v>-78.442943119999995</v>
      </c>
      <c r="AK259">
        <v>-78.070430680000001</v>
      </c>
      <c r="AL259">
        <v>-78.44158994</v>
      </c>
      <c r="AM259">
        <v>-78.068973549999995</v>
      </c>
      <c r="AN259">
        <v>-414.32005055000002</v>
      </c>
      <c r="AO259">
        <v>-412.65551613999997</v>
      </c>
      <c r="AP259">
        <v>-414.31203185999999</v>
      </c>
      <c r="AQ259">
        <v>-412.64847314000002</v>
      </c>
    </row>
    <row r="260" spans="1:43" x14ac:dyDescent="0.2">
      <c r="A260" s="19">
        <f>'[4]De Raw'!$A258</f>
        <v>1.9488333702802494</v>
      </c>
      <c r="B260" t="s">
        <v>2142</v>
      </c>
      <c r="C260" s="1">
        <f t="shared" si="54"/>
        <v>2.1971554882029407</v>
      </c>
      <c r="D260" s="1">
        <f t="shared" si="55"/>
        <v>8.5684161476047294E-3</v>
      </c>
      <c r="E260" s="1">
        <f t="shared" si="56"/>
        <v>2.1892676937728988</v>
      </c>
      <c r="F260" s="1">
        <f t="shared" si="57"/>
        <v>6.8062171756277934E-4</v>
      </c>
      <c r="G260" s="1">
        <f t="shared" si="58"/>
        <v>2.1932115909879197</v>
      </c>
      <c r="H260" s="1">
        <f t="shared" si="59"/>
        <v>4.6245189325837543E-3</v>
      </c>
      <c r="I260" s="1">
        <f t="shared" si="60"/>
        <v>2.2235861883718044</v>
      </c>
      <c r="J260" s="1">
        <f t="shared" si="61"/>
        <v>3.4999116316468459E-2</v>
      </c>
      <c r="K260" s="1">
        <f t="shared" si="62"/>
        <v>2.1859607187240955</v>
      </c>
      <c r="L260" s="1">
        <f t="shared" si="63"/>
        <v>-2.6263533312405052E-3</v>
      </c>
      <c r="M260" s="1">
        <f t="shared" si="64"/>
        <v>2.2047734535479497</v>
      </c>
      <c r="N260" s="1">
        <f t="shared" si="65"/>
        <v>1.6186381492613755E-2</v>
      </c>
      <c r="P260" s="1">
        <f t="shared" si="66"/>
        <v>2.1865837249859212</v>
      </c>
      <c r="Q260" s="1">
        <f t="shared" si="67"/>
        <v>-2.0033470694147404E-3</v>
      </c>
      <c r="R260" s="1">
        <f t="shared" si="68"/>
        <v>2.1905904191247503</v>
      </c>
      <c r="S260" s="1">
        <f t="shared" si="69"/>
        <v>2.0033470694142963E-3</v>
      </c>
      <c r="T260" s="18">
        <f t="shared" si="70"/>
        <v>2.188587072055336</v>
      </c>
      <c r="U260" s="1">
        <f t="shared" si="71"/>
        <v>0</v>
      </c>
      <c r="W260" t="s">
        <v>2142</v>
      </c>
      <c r="X260">
        <v>-492.76647704999999</v>
      </c>
      <c r="Y260">
        <v>-490.72677904</v>
      </c>
      <c r="Z260">
        <v>-492.75708170000001</v>
      </c>
      <c r="AA260">
        <v>-490.71826243999999</v>
      </c>
      <c r="AB260">
        <v>-414.32004115000001</v>
      </c>
      <c r="AC260">
        <v>-412.65551153000001</v>
      </c>
      <c r="AD260">
        <v>-414.31199292999997</v>
      </c>
      <c r="AE260">
        <v>-412.64842958000003</v>
      </c>
      <c r="AF260">
        <v>-78.442934510000001</v>
      </c>
      <c r="AG260">
        <v>-78.070427710000004</v>
      </c>
      <c r="AH260">
        <v>-78.441545259999998</v>
      </c>
      <c r="AI260">
        <v>-78.068956709999995</v>
      </c>
      <c r="AJ260">
        <v>-78.442940609999994</v>
      </c>
      <c r="AK260">
        <v>-78.070429860000004</v>
      </c>
      <c r="AL260">
        <v>-78.441577440000003</v>
      </c>
      <c r="AM260">
        <v>-78.068968249999998</v>
      </c>
      <c r="AN260">
        <v>-414.32004762000003</v>
      </c>
      <c r="AO260">
        <v>-412.65551476000002</v>
      </c>
      <c r="AP260">
        <v>-414.31202071000001</v>
      </c>
      <c r="AQ260">
        <v>-412.64845975999998</v>
      </c>
    </row>
    <row r="261" spans="1:43" x14ac:dyDescent="0.2">
      <c r="A261" s="19">
        <f>'[4]De Raw'!$A259</f>
        <v>0.9178828963711706</v>
      </c>
      <c r="B261" t="s">
        <v>2141</v>
      </c>
      <c r="C261" s="1">
        <f t="shared" si="54"/>
        <v>1.0121853736770199</v>
      </c>
      <c r="D261" s="1">
        <f t="shared" si="55"/>
        <v>5.2307735989134407E-3</v>
      </c>
      <c r="E261" s="1">
        <f t="shared" si="56"/>
        <v>1.0076798554955166</v>
      </c>
      <c r="F261" s="1">
        <f t="shared" si="57"/>
        <v>7.2525541741019772E-4</v>
      </c>
      <c r="G261" s="1">
        <f t="shared" si="58"/>
        <v>1.0099326145862682</v>
      </c>
      <c r="H261" s="1">
        <f t="shared" si="59"/>
        <v>2.9780145081617082E-3</v>
      </c>
      <c r="I261" s="1">
        <f t="shared" si="60"/>
        <v>1.0283876690145741</v>
      </c>
      <c r="J261" s="1">
        <f t="shared" si="61"/>
        <v>2.1433068936467681E-2</v>
      </c>
      <c r="K261" s="1">
        <f t="shared" si="62"/>
        <v>1.0063683606702236</v>
      </c>
      <c r="L261" s="1">
        <f t="shared" si="63"/>
        <v>-5.8623940788282702E-4</v>
      </c>
      <c r="M261" s="1">
        <f t="shared" si="64"/>
        <v>1.0173780148423988</v>
      </c>
      <c r="N261" s="1">
        <f t="shared" si="65"/>
        <v>1.0423414764292316E-2</v>
      </c>
      <c r="P261" s="1">
        <f t="shared" si="66"/>
        <v>1.0057047723767705</v>
      </c>
      <c r="Q261" s="1">
        <f t="shared" si="67"/>
        <v>-1.2498277013359704E-3</v>
      </c>
      <c r="R261" s="1">
        <f t="shared" si="68"/>
        <v>1.0082044277794426</v>
      </c>
      <c r="S261" s="1">
        <f t="shared" si="69"/>
        <v>1.2498277013361925E-3</v>
      </c>
      <c r="T261" s="18">
        <f t="shared" si="70"/>
        <v>1.0069546000781064</v>
      </c>
      <c r="U261" s="1">
        <f t="shared" si="71"/>
        <v>0</v>
      </c>
      <c r="W261" t="s">
        <v>2141</v>
      </c>
      <c r="X261">
        <v>-492.76458867999997</v>
      </c>
      <c r="Y261">
        <v>-490.72663782000001</v>
      </c>
      <c r="Z261">
        <v>-492.75517703000003</v>
      </c>
      <c r="AA261">
        <v>-490.7181046</v>
      </c>
      <c r="AB261">
        <v>-414.32004115000001</v>
      </c>
      <c r="AC261">
        <v>-412.65551153000001</v>
      </c>
      <c r="AD261">
        <v>-414.31199292999997</v>
      </c>
      <c r="AE261">
        <v>-412.64842958000003</v>
      </c>
      <c r="AF261">
        <v>-78.442934510000001</v>
      </c>
      <c r="AG261">
        <v>-78.070427710000004</v>
      </c>
      <c r="AH261">
        <v>-78.441545259999998</v>
      </c>
      <c r="AI261">
        <v>-78.068956709999995</v>
      </c>
      <c r="AJ261">
        <v>-78.442938080000005</v>
      </c>
      <c r="AK261">
        <v>-78.070429039999993</v>
      </c>
      <c r="AL261">
        <v>-78.441564299999996</v>
      </c>
      <c r="AM261">
        <v>-78.068963659999994</v>
      </c>
      <c r="AN261">
        <v>-414.32004475999997</v>
      </c>
      <c r="AO261">
        <v>-412.65551339000001</v>
      </c>
      <c r="AP261">
        <v>-414.31200897999997</v>
      </c>
      <c r="AQ261">
        <v>-412.64844596</v>
      </c>
    </row>
    <row r="262" spans="1:43" x14ac:dyDescent="0.2">
      <c r="A262" s="19">
        <f>'[4]De Raw'!$A260</f>
        <v>0.25061789017040431</v>
      </c>
      <c r="B262" t="s">
        <v>2140</v>
      </c>
      <c r="C262" s="1">
        <f t="shared" si="54"/>
        <v>0.27013028954572499</v>
      </c>
      <c r="D262" s="1">
        <f t="shared" si="55"/>
        <v>1.7695366332737827E-3</v>
      </c>
      <c r="E262" s="1">
        <f t="shared" si="56"/>
        <v>0.26823521081485224</v>
      </c>
      <c r="F262" s="1">
        <f t="shared" si="57"/>
        <v>-1.2554209759896295E-4</v>
      </c>
      <c r="G262" s="1">
        <f t="shared" si="58"/>
        <v>0.26918275018028859</v>
      </c>
      <c r="H262" s="1">
        <f t="shared" si="59"/>
        <v>8.2199726783738214E-4</v>
      </c>
      <c r="I262" s="1">
        <f t="shared" si="60"/>
        <v>0.27483661081951244</v>
      </c>
      <c r="J262" s="1">
        <f t="shared" si="61"/>
        <v>6.4758579070612332E-3</v>
      </c>
      <c r="K262" s="1">
        <f t="shared" si="62"/>
        <v>0.2676390768163262</v>
      </c>
      <c r="L262" s="1">
        <f t="shared" si="63"/>
        <v>-7.2167609612500128E-4</v>
      </c>
      <c r="M262" s="1">
        <f t="shared" si="64"/>
        <v>0.27123784381791932</v>
      </c>
      <c r="N262" s="1">
        <f t="shared" si="65"/>
        <v>2.877090905468116E-3</v>
      </c>
      <c r="P262" s="1">
        <f t="shared" si="66"/>
        <v>0.2682478530679992</v>
      </c>
      <c r="Q262" s="1">
        <f t="shared" si="67"/>
        <v>-1.1289984445200796E-4</v>
      </c>
      <c r="R262" s="1">
        <f t="shared" si="68"/>
        <v>0.26847365275690327</v>
      </c>
      <c r="S262" s="1">
        <f t="shared" si="69"/>
        <v>1.1289984445206347E-4</v>
      </c>
      <c r="T262" s="18">
        <f t="shared" si="70"/>
        <v>0.26836075291245121</v>
      </c>
      <c r="U262" s="1">
        <f t="shared" si="71"/>
        <v>0</v>
      </c>
      <c r="W262" t="s">
        <v>2140</v>
      </c>
      <c r="X262">
        <v>-492.76340613999997</v>
      </c>
      <c r="Y262">
        <v>-490.72623038</v>
      </c>
      <c r="Z262">
        <v>-492.75397616999999</v>
      </c>
      <c r="AA262">
        <v>-490.71768344999998</v>
      </c>
      <c r="AB262">
        <v>-414.32004115000001</v>
      </c>
      <c r="AC262">
        <v>-412.65551153000001</v>
      </c>
      <c r="AD262">
        <v>-414.31199292999997</v>
      </c>
      <c r="AE262">
        <v>-412.64842958000003</v>
      </c>
      <c r="AF262">
        <v>-78.442934510000001</v>
      </c>
      <c r="AG262">
        <v>-78.070427710000004</v>
      </c>
      <c r="AH262">
        <v>-78.441545259999998</v>
      </c>
      <c r="AI262">
        <v>-78.068956709999995</v>
      </c>
      <c r="AJ262">
        <v>-78.442936220000007</v>
      </c>
      <c r="AK262">
        <v>-78.070428289999995</v>
      </c>
      <c r="AL262">
        <v>-78.441552520000002</v>
      </c>
      <c r="AM262">
        <v>-78.068958730000006</v>
      </c>
      <c r="AN262">
        <v>-414.32004246000002</v>
      </c>
      <c r="AO262">
        <v>-412.65551212999998</v>
      </c>
      <c r="AP262">
        <v>-414.31199714000002</v>
      </c>
      <c r="AQ262">
        <v>-412.64843466999997</v>
      </c>
    </row>
    <row r="263" spans="1:43" x14ac:dyDescent="0.2">
      <c r="A263" s="19">
        <f>'[4]De Raw'!$A261</f>
        <v>2.5866108152024756</v>
      </c>
      <c r="B263" t="s">
        <v>2139</v>
      </c>
      <c r="C263" s="1">
        <f t="shared" si="54"/>
        <v>3.9870886863638937</v>
      </c>
      <c r="D263" s="1">
        <f t="shared" si="55"/>
        <v>1.5861909712302058E-2</v>
      </c>
      <c r="E263" s="1">
        <f t="shared" si="56"/>
        <v>3.9666318767012743</v>
      </c>
      <c r="F263" s="1">
        <f t="shared" si="57"/>
        <v>-4.594899950317366E-3</v>
      </c>
      <c r="G263" s="1">
        <f t="shared" si="58"/>
        <v>3.9768602815325842</v>
      </c>
      <c r="H263" s="1">
        <f t="shared" si="59"/>
        <v>5.6335048809925681E-3</v>
      </c>
      <c r="I263" s="1">
        <f t="shared" si="60"/>
        <v>4.0342272000518147</v>
      </c>
      <c r="J263" s="1">
        <f t="shared" si="61"/>
        <v>6.3000423400223049E-2</v>
      </c>
      <c r="K263" s="1">
        <f t="shared" si="62"/>
        <v>3.9476622645206509</v>
      </c>
      <c r="L263" s="1">
        <f t="shared" si="63"/>
        <v>-2.3564512130940685E-2</v>
      </c>
      <c r="M263" s="1">
        <f t="shared" si="64"/>
        <v>3.9909447322862328</v>
      </c>
      <c r="N263" s="1">
        <f t="shared" si="65"/>
        <v>1.9717955634641182E-2</v>
      </c>
      <c r="P263" s="1">
        <f t="shared" si="66"/>
        <v>3.9682342026791217</v>
      </c>
      <c r="Q263" s="1">
        <f t="shared" si="67"/>
        <v>-2.9925739724698808E-3</v>
      </c>
      <c r="R263" s="1">
        <f t="shared" si="68"/>
        <v>3.9742193506240606</v>
      </c>
      <c r="S263" s="1">
        <f t="shared" si="69"/>
        <v>2.9925739724689926E-3</v>
      </c>
      <c r="T263" s="18">
        <f t="shared" si="70"/>
        <v>3.9712267766515916</v>
      </c>
      <c r="U263" s="1">
        <f t="shared" si="71"/>
        <v>0</v>
      </c>
      <c r="W263" t="s">
        <v>2139</v>
      </c>
      <c r="X263">
        <v>-491.52659795</v>
      </c>
      <c r="Y263">
        <v>-489.50358410000001</v>
      </c>
      <c r="Z263">
        <v>-491.51726394000002</v>
      </c>
      <c r="AA263">
        <v>-489.49543642999998</v>
      </c>
      <c r="AB263">
        <v>-414.3199315</v>
      </c>
      <c r="AC263">
        <v>-412.65542449999998</v>
      </c>
      <c r="AD263">
        <v>-414.31188293999998</v>
      </c>
      <c r="AE263">
        <v>-412.64834244000002</v>
      </c>
      <c r="AF263">
        <v>-77.200312620000005</v>
      </c>
      <c r="AG263">
        <v>-76.854269000000002</v>
      </c>
      <c r="AH263">
        <v>-77.198952050000003</v>
      </c>
      <c r="AI263">
        <v>-76.853136980000002</v>
      </c>
      <c r="AJ263">
        <v>-77.200331449999993</v>
      </c>
      <c r="AK263">
        <v>-76.854274669999995</v>
      </c>
      <c r="AL263">
        <v>-77.199036809999996</v>
      </c>
      <c r="AM263">
        <v>-76.853161920000005</v>
      </c>
      <c r="AN263">
        <v>-414.31994527000001</v>
      </c>
      <c r="AO263">
        <v>-412.65543084000001</v>
      </c>
      <c r="AP263">
        <v>-414.31193612999999</v>
      </c>
      <c r="AQ263">
        <v>-412.64840526</v>
      </c>
    </row>
    <row r="264" spans="1:43" x14ac:dyDescent="0.2">
      <c r="A264" s="19">
        <f>'[4]De Raw'!$A262</f>
        <v>3.3871311943522815</v>
      </c>
      <c r="B264" t="s">
        <v>2138</v>
      </c>
      <c r="C264" s="1">
        <f t="shared" si="54"/>
        <v>4.465232100069489</v>
      </c>
      <c r="D264" s="1">
        <f t="shared" si="55"/>
        <v>1.4994670802429333E-2</v>
      </c>
      <c r="E264" s="1">
        <f t="shared" si="56"/>
        <v>4.4473606295289283</v>
      </c>
      <c r="F264" s="1">
        <f t="shared" si="57"/>
        <v>-2.8767997381313748E-3</v>
      </c>
      <c r="G264" s="1">
        <f t="shared" si="58"/>
        <v>4.4562963647992087</v>
      </c>
      <c r="H264" s="1">
        <f t="shared" si="59"/>
        <v>6.0589355321489791E-3</v>
      </c>
      <c r="I264" s="1">
        <f t="shared" si="60"/>
        <v>4.5098229251995496</v>
      </c>
      <c r="J264" s="1">
        <f t="shared" si="61"/>
        <v>5.9585495932489962E-2</v>
      </c>
      <c r="K264" s="1">
        <f t="shared" si="62"/>
        <v>4.4330659631578717</v>
      </c>
      <c r="L264" s="1">
        <f t="shared" si="63"/>
        <v>-1.7171466109187961E-2</v>
      </c>
      <c r="M264" s="1">
        <f t="shared" si="64"/>
        <v>4.4714444441787107</v>
      </c>
      <c r="N264" s="1">
        <f t="shared" si="65"/>
        <v>2.1207014911651001E-2</v>
      </c>
      <c r="P264" s="1">
        <f t="shared" si="66"/>
        <v>4.4473966419879867</v>
      </c>
      <c r="Q264" s="1">
        <f t="shared" si="67"/>
        <v>-2.8407872790729982E-3</v>
      </c>
      <c r="R264" s="1">
        <f t="shared" si="68"/>
        <v>4.4530782165461318</v>
      </c>
      <c r="S264" s="1">
        <f t="shared" si="69"/>
        <v>2.84078727907211E-3</v>
      </c>
      <c r="T264" s="18">
        <f t="shared" si="70"/>
        <v>4.4502374292670597</v>
      </c>
      <c r="U264" s="1">
        <f t="shared" si="71"/>
        <v>0</v>
      </c>
      <c r="W264" t="s">
        <v>2138</v>
      </c>
      <c r="X264">
        <v>-491.52735991999998</v>
      </c>
      <c r="Y264">
        <v>-489.50713612999999</v>
      </c>
      <c r="Z264">
        <v>-491.51802185000003</v>
      </c>
      <c r="AA264">
        <v>-489.49898289999999</v>
      </c>
      <c r="AB264">
        <v>-414.3199315</v>
      </c>
      <c r="AC264">
        <v>-412.65542449999998</v>
      </c>
      <c r="AD264">
        <v>-414.31188293999998</v>
      </c>
      <c r="AE264">
        <v>-412.64834244000002</v>
      </c>
      <c r="AF264">
        <v>-77.200312620000005</v>
      </c>
      <c r="AG264">
        <v>-76.854269000000002</v>
      </c>
      <c r="AH264">
        <v>-77.198952050000003</v>
      </c>
      <c r="AI264">
        <v>-76.853136980000002</v>
      </c>
      <c r="AJ264">
        <v>-77.200329150000002</v>
      </c>
      <c r="AK264">
        <v>-76.854274099999998</v>
      </c>
      <c r="AL264">
        <v>-77.199027200000003</v>
      </c>
      <c r="AM264">
        <v>-76.853158840000006</v>
      </c>
      <c r="AN264">
        <v>-414.31994344999998</v>
      </c>
      <c r="AO264">
        <v>-412.65543014999997</v>
      </c>
      <c r="AP264">
        <v>-414.31193010999999</v>
      </c>
      <c r="AQ264">
        <v>-412.64839703000001</v>
      </c>
    </row>
    <row r="265" spans="1:43" x14ac:dyDescent="0.2">
      <c r="A265" s="19">
        <f>'[4]De Raw'!$A263</f>
        <v>3.587242712730919</v>
      </c>
      <c r="B265" t="s">
        <v>2137</v>
      </c>
      <c r="C265" s="1">
        <f t="shared" si="54"/>
        <v>4.4225363537059712</v>
      </c>
      <c r="D265" s="1">
        <f t="shared" si="55"/>
        <v>1.4006334422834499E-2</v>
      </c>
      <c r="E265" s="1">
        <f t="shared" si="56"/>
        <v>4.4070054936023473</v>
      </c>
      <c r="F265" s="1">
        <f t="shared" si="57"/>
        <v>-1.5245256807894236E-3</v>
      </c>
      <c r="G265" s="1">
        <f t="shared" si="58"/>
        <v>4.4147709236541592</v>
      </c>
      <c r="H265" s="1">
        <f t="shared" si="59"/>
        <v>6.2409043710225376E-3</v>
      </c>
      <c r="I265" s="1">
        <f t="shared" si="60"/>
        <v>4.4645606649425673</v>
      </c>
      <c r="J265" s="1">
        <f t="shared" si="61"/>
        <v>5.6030645659430611E-2</v>
      </c>
      <c r="K265" s="1">
        <f t="shared" si="62"/>
        <v>4.39618722980115</v>
      </c>
      <c r="L265" s="1">
        <f t="shared" si="63"/>
        <v>-1.2342789481986749E-2</v>
      </c>
      <c r="M265" s="1">
        <f t="shared" si="64"/>
        <v>4.4303739473718586</v>
      </c>
      <c r="N265" s="1">
        <f t="shared" si="65"/>
        <v>2.1843928088721931E-2</v>
      </c>
      <c r="P265" s="1">
        <f t="shared" si="66"/>
        <v>4.4057274509938518</v>
      </c>
      <c r="Q265" s="1">
        <f t="shared" si="67"/>
        <v>-2.8025682892849346E-3</v>
      </c>
      <c r="R265" s="1">
        <f t="shared" si="68"/>
        <v>4.4113325875724207</v>
      </c>
      <c r="S265" s="1">
        <f t="shared" si="69"/>
        <v>2.8025682892840464E-3</v>
      </c>
      <c r="T265" s="18">
        <f t="shared" si="70"/>
        <v>4.4085300192831367</v>
      </c>
      <c r="U265" s="1">
        <f t="shared" si="71"/>
        <v>0</v>
      </c>
      <c r="W265" t="s">
        <v>2137</v>
      </c>
      <c r="X265">
        <v>-491.52729188000001</v>
      </c>
      <c r="Y265">
        <v>-489.50921591999997</v>
      </c>
      <c r="Z265">
        <v>-491.51794971999999</v>
      </c>
      <c r="AA265">
        <v>-489.50105685</v>
      </c>
      <c r="AB265">
        <v>-414.3199315</v>
      </c>
      <c r="AC265">
        <v>-412.65542449999998</v>
      </c>
      <c r="AD265">
        <v>-414.31188293999998</v>
      </c>
      <c r="AE265">
        <v>-412.64834244000002</v>
      </c>
      <c r="AF265">
        <v>-77.200312620000005</v>
      </c>
      <c r="AG265">
        <v>-76.854269000000002</v>
      </c>
      <c r="AH265">
        <v>-77.198952050000003</v>
      </c>
      <c r="AI265">
        <v>-76.853136980000002</v>
      </c>
      <c r="AJ265">
        <v>-77.200326959999998</v>
      </c>
      <c r="AK265">
        <v>-76.854273669999998</v>
      </c>
      <c r="AL265">
        <v>-77.199018960000004</v>
      </c>
      <c r="AM265">
        <v>-76.853156659999996</v>
      </c>
      <c r="AN265">
        <v>-414.31994191000001</v>
      </c>
      <c r="AO265">
        <v>-412.65542954</v>
      </c>
      <c r="AP265">
        <v>-414.31192499000002</v>
      </c>
      <c r="AQ265">
        <v>-412.64838952999997</v>
      </c>
    </row>
    <row r="266" spans="1:43" x14ac:dyDescent="0.2">
      <c r="A266" s="19">
        <f>'[4]De Raw'!$A264</f>
        <v>3.4639342953409047</v>
      </c>
      <c r="B266" t="s">
        <v>2136</v>
      </c>
      <c r="C266" s="1">
        <f t="shared" si="54"/>
        <v>4.115326527782579</v>
      </c>
      <c r="D266" s="1">
        <f t="shared" si="55"/>
        <v>1.2923883322205398E-2</v>
      </c>
      <c r="E266" s="1">
        <f t="shared" si="56"/>
        <v>4.1018476237309276</v>
      </c>
      <c r="F266" s="1">
        <f t="shared" si="57"/>
        <v>-5.5502072944602077E-4</v>
      </c>
      <c r="G266" s="1">
        <f t="shared" si="58"/>
        <v>4.1085870757567537</v>
      </c>
      <c r="H266" s="1">
        <f t="shared" si="59"/>
        <v>6.1844312963801329E-3</v>
      </c>
      <c r="I266" s="1">
        <f t="shared" si="60"/>
        <v>4.154596072340393</v>
      </c>
      <c r="J266" s="1">
        <f t="shared" si="61"/>
        <v>5.219342788001935E-2</v>
      </c>
      <c r="K266" s="1">
        <f t="shared" si="62"/>
        <v>4.0935017474305351</v>
      </c>
      <c r="L266" s="1">
        <f t="shared" si="63"/>
        <v>-8.9008970298385393E-3</v>
      </c>
      <c r="M266" s="1">
        <f t="shared" si="64"/>
        <v>4.124048909885464</v>
      </c>
      <c r="N266" s="1">
        <f t="shared" si="65"/>
        <v>2.1646265425090405E-2</v>
      </c>
      <c r="P266" s="1">
        <f t="shared" si="66"/>
        <v>4.0996194778726993</v>
      </c>
      <c r="Q266" s="1">
        <f t="shared" si="67"/>
        <v>-2.7831665876743017E-3</v>
      </c>
      <c r="R266" s="1">
        <f t="shared" si="68"/>
        <v>4.105185811048047</v>
      </c>
      <c r="S266" s="1">
        <f t="shared" si="69"/>
        <v>2.7831665876734135E-3</v>
      </c>
      <c r="T266" s="18">
        <f t="shared" si="70"/>
        <v>4.1024026444603736</v>
      </c>
      <c r="U266" s="1">
        <f t="shared" si="71"/>
        <v>0</v>
      </c>
      <c r="W266" t="s">
        <v>2136</v>
      </c>
      <c r="X266">
        <v>-491.52680230999999</v>
      </c>
      <c r="Y266">
        <v>-489.51038506999998</v>
      </c>
      <c r="Z266">
        <v>-491.51745576000002</v>
      </c>
      <c r="AA266">
        <v>-489.50222015999998</v>
      </c>
      <c r="AB266">
        <v>-414.3199315</v>
      </c>
      <c r="AC266">
        <v>-412.65542449999998</v>
      </c>
      <c r="AD266">
        <v>-414.31188293999998</v>
      </c>
      <c r="AE266">
        <v>-412.64834244000002</v>
      </c>
      <c r="AF266">
        <v>-77.200312620000005</v>
      </c>
      <c r="AG266">
        <v>-76.854269000000002</v>
      </c>
      <c r="AH266">
        <v>-77.198952050000003</v>
      </c>
      <c r="AI266">
        <v>-76.853136980000002</v>
      </c>
      <c r="AJ266">
        <v>-77.200324969999997</v>
      </c>
      <c r="AK266">
        <v>-76.854273289999995</v>
      </c>
      <c r="AL266">
        <v>-77.199011720000001</v>
      </c>
      <c r="AM266">
        <v>-76.853154779999997</v>
      </c>
      <c r="AN266">
        <v>-414.31994063000002</v>
      </c>
      <c r="AO266">
        <v>-412.65542895999999</v>
      </c>
      <c r="AP266">
        <v>-414.31192062999997</v>
      </c>
      <c r="AQ266">
        <v>-412.64838309999999</v>
      </c>
    </row>
    <row r="267" spans="1:43" x14ac:dyDescent="0.2">
      <c r="A267" s="19">
        <f>'[4]De Raw'!$A265</f>
        <v>3.1828827920420468</v>
      </c>
      <c r="B267" t="s">
        <v>2135</v>
      </c>
      <c r="C267" s="1">
        <f t="shared" si="54"/>
        <v>3.6945563076605228</v>
      </c>
      <c r="D267" s="1">
        <f t="shared" si="55"/>
        <v>1.1766141469947033E-2</v>
      </c>
      <c r="E267" s="1">
        <f t="shared" si="56"/>
        <v>3.6828532555115032</v>
      </c>
      <c r="F267" s="1">
        <f t="shared" si="57"/>
        <v>6.308932092746744E-5</v>
      </c>
      <c r="G267" s="1">
        <f t="shared" si="58"/>
        <v>3.6887047815860132</v>
      </c>
      <c r="H267" s="1">
        <f t="shared" si="59"/>
        <v>5.9146153954374725E-3</v>
      </c>
      <c r="I267" s="1">
        <f t="shared" si="60"/>
        <v>3.7308012564188515</v>
      </c>
      <c r="J267" s="1">
        <f t="shared" si="61"/>
        <v>4.8011090228275766E-2</v>
      </c>
      <c r="K267" s="1">
        <f t="shared" si="62"/>
        <v>3.6761828295497652</v>
      </c>
      <c r="L267" s="1">
        <f t="shared" si="63"/>
        <v>-6.6073366408105905E-3</v>
      </c>
      <c r="M267" s="1">
        <f t="shared" si="64"/>
        <v>3.7034920429843083</v>
      </c>
      <c r="N267" s="1">
        <f t="shared" si="65"/>
        <v>2.0701876793732588E-2</v>
      </c>
      <c r="P267" s="1">
        <f t="shared" si="66"/>
        <v>3.680059036924674</v>
      </c>
      <c r="Q267" s="1">
        <f t="shared" si="67"/>
        <v>-2.7311292659017994E-3</v>
      </c>
      <c r="R267" s="1">
        <f t="shared" si="68"/>
        <v>3.6855212954564771</v>
      </c>
      <c r="S267" s="1">
        <f t="shared" si="69"/>
        <v>2.7311292659013553E-3</v>
      </c>
      <c r="T267" s="18">
        <f t="shared" si="70"/>
        <v>3.6827901661905758</v>
      </c>
      <c r="U267" s="1">
        <f t="shared" si="71"/>
        <v>0</v>
      </c>
      <c r="W267" t="s">
        <v>2135</v>
      </c>
      <c r="X267">
        <v>-491.52613177000001</v>
      </c>
      <c r="Y267">
        <v>-489.51099463000003</v>
      </c>
      <c r="Z267">
        <v>-491.51678040000002</v>
      </c>
      <c r="AA267">
        <v>-489.50282441000002</v>
      </c>
      <c r="AB267">
        <v>-414.3199315</v>
      </c>
      <c r="AC267">
        <v>-412.65542449999998</v>
      </c>
      <c r="AD267">
        <v>-414.31188293999998</v>
      </c>
      <c r="AE267">
        <v>-412.64834244000002</v>
      </c>
      <c r="AF267">
        <v>-77.200312620000005</v>
      </c>
      <c r="AG267">
        <v>-76.854269000000002</v>
      </c>
      <c r="AH267">
        <v>-77.198952050000003</v>
      </c>
      <c r="AI267">
        <v>-76.853136980000002</v>
      </c>
      <c r="AJ267">
        <v>-77.200323229999995</v>
      </c>
      <c r="AK267">
        <v>-76.854272890000004</v>
      </c>
      <c r="AL267">
        <v>-77.199005119999995</v>
      </c>
      <c r="AM267">
        <v>-76.853152989999998</v>
      </c>
      <c r="AN267">
        <v>-414.31993954000001</v>
      </c>
      <c r="AO267">
        <v>-412.65542842000002</v>
      </c>
      <c r="AP267">
        <v>-414.31191690999998</v>
      </c>
      <c r="AQ267">
        <v>-412.64837798000002</v>
      </c>
    </row>
    <row r="268" spans="1:43" x14ac:dyDescent="0.2">
      <c r="A268" s="19">
        <f>'[4]De Raw'!$A266</f>
        <v>2.1586389028817203</v>
      </c>
      <c r="B268" t="s">
        <v>2134</v>
      </c>
      <c r="C268" s="1">
        <f t="shared" si="54"/>
        <v>2.4172481702251476</v>
      </c>
      <c r="D268" s="1">
        <f t="shared" si="55"/>
        <v>8.3544435697242569E-3</v>
      </c>
      <c r="E268" s="1">
        <f t="shared" si="56"/>
        <v>2.4094545022234355</v>
      </c>
      <c r="F268" s="1">
        <f t="shared" si="57"/>
        <v>5.6077556801215067E-4</v>
      </c>
      <c r="G268" s="1">
        <f t="shared" si="58"/>
        <v>2.4133513362242915</v>
      </c>
      <c r="H268" s="1">
        <f t="shared" si="59"/>
        <v>4.4576095688682038E-3</v>
      </c>
      <c r="I268" s="1">
        <f t="shared" si="60"/>
        <v>2.4436474949297917</v>
      </c>
      <c r="J268" s="1">
        <f t="shared" si="61"/>
        <v>3.475376827436838E-2</v>
      </c>
      <c r="K268" s="1">
        <f t="shared" si="62"/>
        <v>2.4053443150195135</v>
      </c>
      <c r="L268" s="1">
        <f t="shared" si="63"/>
        <v>-3.5494116359098271E-3</v>
      </c>
      <c r="M268" s="1">
        <f t="shared" si="64"/>
        <v>2.4244959049746528</v>
      </c>
      <c r="N268" s="1">
        <f t="shared" si="65"/>
        <v>1.5602178319229498E-2</v>
      </c>
      <c r="P268" s="1">
        <f t="shared" si="66"/>
        <v>2.4066889565802709</v>
      </c>
      <c r="Q268" s="1">
        <f t="shared" si="67"/>
        <v>-2.2047700751524069E-3</v>
      </c>
      <c r="R268" s="1">
        <f t="shared" si="68"/>
        <v>2.4110984967305757</v>
      </c>
      <c r="S268" s="1">
        <f t="shared" si="69"/>
        <v>2.2047700751524069E-3</v>
      </c>
      <c r="T268" s="18">
        <f t="shared" si="70"/>
        <v>2.4088937266554233</v>
      </c>
      <c r="U268" s="1">
        <f t="shared" si="71"/>
        <v>0</v>
      </c>
      <c r="W268" t="s">
        <v>2134</v>
      </c>
      <c r="X268">
        <v>-491.52409625000001</v>
      </c>
      <c r="Y268">
        <v>-489.51131280999999</v>
      </c>
      <c r="Z268">
        <v>-491.51472919000003</v>
      </c>
      <c r="AA268">
        <v>-489.50313105999999</v>
      </c>
      <c r="AB268">
        <v>-414.3199315</v>
      </c>
      <c r="AC268">
        <v>-412.65542449999998</v>
      </c>
      <c r="AD268">
        <v>-414.31188293999998</v>
      </c>
      <c r="AE268">
        <v>-412.64834244000002</v>
      </c>
      <c r="AF268">
        <v>-77.200312620000005</v>
      </c>
      <c r="AG268">
        <v>-76.854269000000002</v>
      </c>
      <c r="AH268">
        <v>-77.198952050000003</v>
      </c>
      <c r="AI268">
        <v>-76.853136980000002</v>
      </c>
      <c r="AJ268">
        <v>-77.200319410000006</v>
      </c>
      <c r="AK268">
        <v>-76.854271870000005</v>
      </c>
      <c r="AL268">
        <v>-77.198988099999994</v>
      </c>
      <c r="AM268">
        <v>-76.853149110000004</v>
      </c>
      <c r="AN268">
        <v>-414.31993713000003</v>
      </c>
      <c r="AO268">
        <v>-412.65542730999999</v>
      </c>
      <c r="AP268">
        <v>-414.31190793000002</v>
      </c>
      <c r="AQ268">
        <v>-412.64836824999998</v>
      </c>
    </row>
    <row r="269" spans="1:43" x14ac:dyDescent="0.2">
      <c r="A269" s="19">
        <f>'[4]De Raw'!$A267</f>
        <v>1.0122246060990365</v>
      </c>
      <c r="B269" t="s">
        <v>2133</v>
      </c>
      <c r="C269" s="1">
        <f t="shared" si="54"/>
        <v>1.1065816277740941</v>
      </c>
      <c r="D269" s="1">
        <f t="shared" si="55"/>
        <v>4.6290154085995017E-3</v>
      </c>
      <c r="E269" s="1">
        <f t="shared" si="56"/>
        <v>1.1023208383133811</v>
      </c>
      <c r="F269" s="1">
        <f t="shared" si="57"/>
        <v>3.6822594788654683E-4</v>
      </c>
      <c r="G269" s="1">
        <f t="shared" si="58"/>
        <v>1.1044512330437377</v>
      </c>
      <c r="H269" s="1">
        <f t="shared" si="59"/>
        <v>2.4986206782431353E-3</v>
      </c>
      <c r="I269" s="1">
        <f t="shared" si="60"/>
        <v>1.1212339746298732</v>
      </c>
      <c r="J269" s="1">
        <f t="shared" si="61"/>
        <v>1.9281362264378599E-2</v>
      </c>
      <c r="K269" s="1">
        <f t="shared" si="62"/>
        <v>1.1001622056331242</v>
      </c>
      <c r="L269" s="1">
        <f t="shared" si="63"/>
        <v>-1.7904067323704087E-3</v>
      </c>
      <c r="M269" s="1">
        <f t="shared" si="64"/>
        <v>1.1106980901314987</v>
      </c>
      <c r="N269" s="1">
        <f t="shared" si="65"/>
        <v>8.745477766004095E-3</v>
      </c>
      <c r="P269" s="1">
        <f t="shared" si="66"/>
        <v>1.1007209755574185</v>
      </c>
      <c r="Q269" s="1">
        <f t="shared" si="67"/>
        <v>-1.2316368080760309E-3</v>
      </c>
      <c r="R269" s="1">
        <f t="shared" si="68"/>
        <v>1.1031842491735702</v>
      </c>
      <c r="S269" s="1">
        <f t="shared" si="69"/>
        <v>1.2316368080755868E-3</v>
      </c>
      <c r="T269" s="18">
        <f t="shared" si="70"/>
        <v>1.1019526123654946</v>
      </c>
      <c r="U269" s="1">
        <f t="shared" si="71"/>
        <v>0</v>
      </c>
      <c r="W269" t="s">
        <v>2133</v>
      </c>
      <c r="X269">
        <v>-491.52200757000003</v>
      </c>
      <c r="Y269">
        <v>-489.51073144999998</v>
      </c>
      <c r="Z269">
        <v>-491.51262179000003</v>
      </c>
      <c r="AA269">
        <v>-489.50253642000001</v>
      </c>
      <c r="AB269">
        <v>-414.3199315</v>
      </c>
      <c r="AC269">
        <v>-412.65542449999998</v>
      </c>
      <c r="AD269">
        <v>-414.31188293999998</v>
      </c>
      <c r="AE269">
        <v>-412.64834244000002</v>
      </c>
      <c r="AF269">
        <v>-77.200312620000005</v>
      </c>
      <c r="AG269">
        <v>-76.854269000000002</v>
      </c>
      <c r="AH269">
        <v>-77.198952050000003</v>
      </c>
      <c r="AI269">
        <v>-76.853136980000002</v>
      </c>
      <c r="AJ269">
        <v>-77.200316139999998</v>
      </c>
      <c r="AK269">
        <v>-76.854270720000002</v>
      </c>
      <c r="AL269">
        <v>-77.198970799999998</v>
      </c>
      <c r="AM269">
        <v>-76.853144540000002</v>
      </c>
      <c r="AN269">
        <v>-414.31993476999997</v>
      </c>
      <c r="AO269">
        <v>-412.65542615999999</v>
      </c>
      <c r="AP269">
        <v>-414.31189776999997</v>
      </c>
      <c r="AQ269">
        <v>-412.64835771999998</v>
      </c>
    </row>
    <row r="270" spans="1:43" x14ac:dyDescent="0.2">
      <c r="A270" s="19">
        <f>'[4]De Raw'!$A268</f>
        <v>0.26439419170348744</v>
      </c>
      <c r="B270" t="s">
        <v>2132</v>
      </c>
      <c r="C270" s="1">
        <f t="shared" si="54"/>
        <v>0.28500853978669061</v>
      </c>
      <c r="D270" s="1">
        <f t="shared" si="55"/>
        <v>1.998584631353828E-3</v>
      </c>
      <c r="E270" s="1">
        <f t="shared" si="56"/>
        <v>0.28236672480050073</v>
      </c>
      <c r="F270" s="1">
        <f t="shared" si="57"/>
        <v>-6.4323035483604407E-4</v>
      </c>
      <c r="G270" s="1">
        <f t="shared" si="58"/>
        <v>0.28368763229359567</v>
      </c>
      <c r="H270" s="1">
        <f t="shared" si="59"/>
        <v>6.7767713825889198E-4</v>
      </c>
      <c r="I270" s="1">
        <f t="shared" si="60"/>
        <v>0.2889179240053375</v>
      </c>
      <c r="J270" s="1">
        <f t="shared" si="61"/>
        <v>5.9079688500007221E-3</v>
      </c>
      <c r="K270" s="1">
        <f t="shared" si="62"/>
        <v>0.28184589193037024</v>
      </c>
      <c r="L270" s="1">
        <f t="shared" si="63"/>
        <v>-1.1640632249665384E-3</v>
      </c>
      <c r="M270" s="1">
        <f t="shared" si="64"/>
        <v>0.2853819079678539</v>
      </c>
      <c r="N270" s="1">
        <f t="shared" si="65"/>
        <v>2.3719528125171196E-3</v>
      </c>
      <c r="P270" s="1">
        <f t="shared" si="66"/>
        <v>0.28344486254697165</v>
      </c>
      <c r="Q270" s="1">
        <f t="shared" si="67"/>
        <v>4.3490739163487557E-4</v>
      </c>
      <c r="R270" s="1">
        <f t="shared" si="68"/>
        <v>0.28257504776370196</v>
      </c>
      <c r="S270" s="1">
        <f t="shared" si="69"/>
        <v>-4.3490739163482006E-4</v>
      </c>
      <c r="T270" s="18">
        <f t="shared" si="70"/>
        <v>0.28300995515533678</v>
      </c>
      <c r="U270" s="1">
        <f t="shared" si="71"/>
        <v>0</v>
      </c>
      <c r="W270" t="s">
        <v>2132</v>
      </c>
      <c r="X270">
        <v>-491.52069831</v>
      </c>
      <c r="Y270">
        <v>-489.51004354000003</v>
      </c>
      <c r="Z270">
        <v>-491.51129541</v>
      </c>
      <c r="AA270">
        <v>-489.50183514999998</v>
      </c>
      <c r="AB270">
        <v>-414.3199315</v>
      </c>
      <c r="AC270">
        <v>-412.65542449999998</v>
      </c>
      <c r="AD270">
        <v>-414.31188293999998</v>
      </c>
      <c r="AE270">
        <v>-412.64834244000002</v>
      </c>
      <c r="AF270">
        <v>-77.200312620000005</v>
      </c>
      <c r="AG270">
        <v>-76.854269000000002</v>
      </c>
      <c r="AH270">
        <v>-77.198952050000003</v>
      </c>
      <c r="AI270">
        <v>-76.853136980000002</v>
      </c>
      <c r="AJ270">
        <v>-77.200314079999998</v>
      </c>
      <c r="AK270">
        <v>-76.854269729999999</v>
      </c>
      <c r="AL270">
        <v>-77.198959410000001</v>
      </c>
      <c r="AM270">
        <v>-76.853138709999996</v>
      </c>
      <c r="AN270">
        <v>-414.31993425000002</v>
      </c>
      <c r="AO270">
        <v>-412.65542503</v>
      </c>
      <c r="AP270">
        <v>-414.31188685000001</v>
      </c>
      <c r="AQ270">
        <v>-412.64834745000002</v>
      </c>
    </row>
    <row r="271" spans="1:43" x14ac:dyDescent="0.2">
      <c r="A271" s="19">
        <f>'[4]De Raw'!$A269</f>
        <v>0.66774640794191376</v>
      </c>
      <c r="B271" t="s">
        <v>2131</v>
      </c>
      <c r="C271" s="1">
        <f t="shared" ref="C271:C334" si="72">627.5095*(AB271+AF271-X271)</f>
        <v>2.6167836410564282</v>
      </c>
      <c r="D271" s="1">
        <f t="shared" ref="D271:D334" si="73">C271-$T271</f>
        <v>1.1037087766933684E-2</v>
      </c>
      <c r="E271" s="1">
        <f t="shared" ref="E271:E334" si="74">627.5095*(AJ271+AN271-X271)</f>
        <v>2.6019430413796605</v>
      </c>
      <c r="F271" s="1">
        <f t="shared" ref="F271:F334" si="75">E271-$T271</f>
        <v>-3.8035119098340786E-3</v>
      </c>
      <c r="G271" s="1">
        <f t="shared" ref="G271:G334" si="76">(C271+E271)/2</f>
        <v>2.6093633412180441</v>
      </c>
      <c r="H271" s="1">
        <f t="shared" ref="H271:H334" si="77">G271-$T271</f>
        <v>3.6167879285495808E-3</v>
      </c>
      <c r="I271" s="1">
        <f t="shared" ref="I271:I334" si="78">627.5095*(AD271+AH271-Z271)</f>
        <v>2.6533235192283611</v>
      </c>
      <c r="J271" s="1">
        <f t="shared" ref="J271:J334" si="79">I271-$T271</f>
        <v>4.7576965938866511E-2</v>
      </c>
      <c r="K271" s="1">
        <f t="shared" ref="K271:K334" si="80">627.5095*(AL271+AP271-Z271)</f>
        <v>2.5834879869691898</v>
      </c>
      <c r="L271" s="1">
        <f t="shared" ref="L271:L334" si="81">K271-$T271</f>
        <v>-2.2258566320304762E-2</v>
      </c>
      <c r="M271" s="1">
        <f t="shared" ref="M271:M334" si="82">(I271+K271)/2</f>
        <v>2.6184057530987754</v>
      </c>
      <c r="N271" s="1">
        <f t="shared" ref="N271:N334" si="83">M271-$T271</f>
        <v>1.2659199809280874E-2</v>
      </c>
      <c r="P271" s="1">
        <f t="shared" ref="P271:P334" si="84">C271+(C271-I271)*$Q$3</f>
        <v>2.6021684043224624</v>
      </c>
      <c r="Q271" s="1">
        <f t="shared" ref="Q271:Q334" si="85">P271-$T271</f>
        <v>-3.5781489670321243E-3</v>
      </c>
      <c r="R271" s="1">
        <f t="shared" ref="R271:R334" si="86">E271+(E271-K271)*$Q$3</f>
        <v>2.6093247022565276</v>
      </c>
      <c r="S271" s="1">
        <f t="shared" ref="S271:S334" si="87">R271-$T271</f>
        <v>3.5781489670330124E-3</v>
      </c>
      <c r="T271" s="18">
        <f t="shared" ref="T271:T334" si="88">G271+(G271-M271)*$Q$3</f>
        <v>2.6057465532894946</v>
      </c>
      <c r="U271" s="1">
        <f t="shared" ref="U271:U334" si="89">T271-$T271</f>
        <v>0</v>
      </c>
      <c r="W271" t="s">
        <v>2131</v>
      </c>
      <c r="X271">
        <v>-326.33971097</v>
      </c>
      <c r="Y271">
        <v>-324.85531629000002</v>
      </c>
      <c r="Z271">
        <v>-326.33436054999999</v>
      </c>
      <c r="AA271">
        <v>-324.85003725000001</v>
      </c>
      <c r="AB271">
        <v>-247.89258624999999</v>
      </c>
      <c r="AC271">
        <v>-246.79585295999999</v>
      </c>
      <c r="AD271">
        <v>-247.88856748000001</v>
      </c>
      <c r="AE271">
        <v>-246.79198434</v>
      </c>
      <c r="AF271">
        <v>-78.442954610000001</v>
      </c>
      <c r="AG271">
        <v>-78.070473000000007</v>
      </c>
      <c r="AH271">
        <v>-78.441564729999996</v>
      </c>
      <c r="AI271">
        <v>-78.069000970000005</v>
      </c>
      <c r="AJ271">
        <v>-78.442966620000007</v>
      </c>
      <c r="AK271">
        <v>-78.070477440000005</v>
      </c>
      <c r="AL271">
        <v>-78.441624570000002</v>
      </c>
      <c r="AM271">
        <v>-78.069025150000002</v>
      </c>
      <c r="AN271">
        <v>-247.89259788999999</v>
      </c>
      <c r="AO271">
        <v>-246.79585847999999</v>
      </c>
      <c r="AP271">
        <v>-247.88861893000001</v>
      </c>
      <c r="AQ271">
        <v>-246.79203831000001</v>
      </c>
    </row>
    <row r="272" spans="1:43" x14ac:dyDescent="0.2">
      <c r="A272" s="19">
        <f>'[4]De Raw'!$A270</f>
        <v>1.4470026719117555</v>
      </c>
      <c r="B272" t="s">
        <v>2130</v>
      </c>
      <c r="C272" s="1">
        <f t="shared" si="72"/>
        <v>2.9616126614918814</v>
      </c>
      <c r="D272" s="1">
        <f t="shared" si="73"/>
        <v>1.0393874288159299E-2</v>
      </c>
      <c r="E272" s="1">
        <f t="shared" si="74"/>
        <v>2.948723616338778</v>
      </c>
      <c r="F272" s="1">
        <f t="shared" si="75"/>
        <v>-2.4951708649441073E-3</v>
      </c>
      <c r="G272" s="1">
        <f t="shared" si="76"/>
        <v>2.9551681389153295</v>
      </c>
      <c r="H272" s="1">
        <f t="shared" si="77"/>
        <v>3.949351711607374E-3</v>
      </c>
      <c r="I272" s="1">
        <f t="shared" si="78"/>
        <v>2.9961005836118417</v>
      </c>
      <c r="J272" s="1">
        <f t="shared" si="79"/>
        <v>4.4881796408119623E-2</v>
      </c>
      <c r="K272" s="1">
        <f t="shared" si="80"/>
        <v>2.9339834181903175</v>
      </c>
      <c r="L272" s="1">
        <f t="shared" si="81"/>
        <v>-1.7235369013404611E-2</v>
      </c>
      <c r="M272" s="1">
        <f t="shared" si="82"/>
        <v>2.9650420009010796</v>
      </c>
      <c r="N272" s="1">
        <f t="shared" si="83"/>
        <v>1.3823213697357506E-2</v>
      </c>
      <c r="P272" s="1">
        <f t="shared" si="84"/>
        <v>2.9478181670528447</v>
      </c>
      <c r="Q272" s="1">
        <f t="shared" si="85"/>
        <v>-3.400620150877387E-3</v>
      </c>
      <c r="R272" s="1">
        <f t="shared" si="86"/>
        <v>2.9546194073545999</v>
      </c>
      <c r="S272" s="1">
        <f t="shared" si="87"/>
        <v>3.4006201508778311E-3</v>
      </c>
      <c r="T272" s="18">
        <f t="shared" si="88"/>
        <v>2.9512187872037221</v>
      </c>
      <c r="U272" s="1">
        <f t="shared" si="89"/>
        <v>0</v>
      </c>
      <c r="W272" t="s">
        <v>2130</v>
      </c>
      <c r="X272">
        <v>-326.34026048999999</v>
      </c>
      <c r="Y272">
        <v>-324.85913563999998</v>
      </c>
      <c r="Z272">
        <v>-326.3349068</v>
      </c>
      <c r="AA272">
        <v>-324.85384995999999</v>
      </c>
      <c r="AB272">
        <v>-247.89258624999999</v>
      </c>
      <c r="AC272">
        <v>-246.79585295999999</v>
      </c>
      <c r="AD272">
        <v>-247.88856748000001</v>
      </c>
      <c r="AE272">
        <v>-246.79198434</v>
      </c>
      <c r="AF272">
        <v>-78.442954610000001</v>
      </c>
      <c r="AG272">
        <v>-78.070473000000007</v>
      </c>
      <c r="AH272">
        <v>-78.441564729999996</v>
      </c>
      <c r="AI272">
        <v>-78.069000970000005</v>
      </c>
      <c r="AJ272">
        <v>-78.442965169999994</v>
      </c>
      <c r="AK272">
        <v>-78.070476850000006</v>
      </c>
      <c r="AL272">
        <v>-78.441618030000001</v>
      </c>
      <c r="AM272">
        <v>-78.069022020000006</v>
      </c>
      <c r="AN272">
        <v>-247.89259623000001</v>
      </c>
      <c r="AO272">
        <v>-246.79585782999999</v>
      </c>
      <c r="AP272">
        <v>-247.88861317000001</v>
      </c>
      <c r="AQ272">
        <v>-246.79203140999999</v>
      </c>
    </row>
    <row r="273" spans="1:43" x14ac:dyDescent="0.2">
      <c r="A273" s="19">
        <f>'[4]De Raw'!$A271</f>
        <v>1.7207210411091323</v>
      </c>
      <c r="B273" t="s">
        <v>2129</v>
      </c>
      <c r="C273" s="1">
        <f t="shared" si="72"/>
        <v>2.9048983528709775</v>
      </c>
      <c r="D273" s="1">
        <f t="shared" si="73"/>
        <v>9.7826682011272759E-3</v>
      </c>
      <c r="E273" s="1">
        <f t="shared" si="74"/>
        <v>2.8937161335564188</v>
      </c>
      <c r="F273" s="1">
        <f t="shared" si="75"/>
        <v>-1.3995511134314853E-3</v>
      </c>
      <c r="G273" s="1">
        <f t="shared" si="76"/>
        <v>2.8993072432136984</v>
      </c>
      <c r="H273" s="1">
        <f t="shared" si="77"/>
        <v>4.1915585438481173E-3</v>
      </c>
      <c r="I273" s="1">
        <f t="shared" si="78"/>
        <v>2.9375539472598446</v>
      </c>
      <c r="J273" s="1">
        <f t="shared" si="79"/>
        <v>4.2438262589994391E-2</v>
      </c>
      <c r="K273" s="1">
        <f t="shared" si="80"/>
        <v>2.8820193565073771</v>
      </c>
      <c r="L273" s="1">
        <f t="shared" si="81"/>
        <v>-1.3096328162473192E-2</v>
      </c>
      <c r="M273" s="1">
        <f t="shared" si="82"/>
        <v>2.9097866518836106</v>
      </c>
      <c r="N273" s="1">
        <f t="shared" si="83"/>
        <v>1.4670967213760377E-2</v>
      </c>
      <c r="P273" s="1">
        <f t="shared" si="84"/>
        <v>2.8918367536933354</v>
      </c>
      <c r="Q273" s="1">
        <f t="shared" si="85"/>
        <v>-3.2789309765148822E-3</v>
      </c>
      <c r="R273" s="1">
        <f t="shared" si="86"/>
        <v>2.8983946156463638</v>
      </c>
      <c r="S273" s="1">
        <f t="shared" si="87"/>
        <v>3.2789309765135499E-3</v>
      </c>
      <c r="T273" s="18">
        <f t="shared" si="88"/>
        <v>2.8951156846698503</v>
      </c>
      <c r="U273" s="1">
        <f t="shared" si="89"/>
        <v>0</v>
      </c>
      <c r="W273" t="s">
        <v>2129</v>
      </c>
      <c r="X273">
        <v>-326.34017010999997</v>
      </c>
      <c r="Y273">
        <v>-324.86157845000002</v>
      </c>
      <c r="Z273">
        <v>-326.3348135</v>
      </c>
      <c r="AA273">
        <v>-324.85628696999999</v>
      </c>
      <c r="AB273">
        <v>-247.89258624999999</v>
      </c>
      <c r="AC273">
        <v>-246.79585295999999</v>
      </c>
      <c r="AD273">
        <v>-247.88856748000001</v>
      </c>
      <c r="AE273">
        <v>-246.79198434</v>
      </c>
      <c r="AF273">
        <v>-78.442954610000001</v>
      </c>
      <c r="AG273">
        <v>-78.070473000000007</v>
      </c>
      <c r="AH273">
        <v>-78.441564729999996</v>
      </c>
      <c r="AI273">
        <v>-78.069000970000005</v>
      </c>
      <c r="AJ273">
        <v>-78.442963890000001</v>
      </c>
      <c r="AK273">
        <v>-78.070476400000004</v>
      </c>
      <c r="AL273">
        <v>-78.441612269999993</v>
      </c>
      <c r="AM273">
        <v>-78.069019479999994</v>
      </c>
      <c r="AN273">
        <v>-247.89259479</v>
      </c>
      <c r="AO273">
        <v>-246.79585728000001</v>
      </c>
      <c r="AP273">
        <v>-247.88860844000001</v>
      </c>
      <c r="AQ273">
        <v>-246.79202579</v>
      </c>
    </row>
    <row r="274" spans="1:43" x14ac:dyDescent="0.2">
      <c r="A274" s="19">
        <f>'[4]De Raw'!$A272</f>
        <v>1.7193218900153289</v>
      </c>
      <c r="B274" t="s">
        <v>2128</v>
      </c>
      <c r="C274" s="1">
        <f t="shared" si="72"/>
        <v>2.6506064031137755</v>
      </c>
      <c r="D274" s="1">
        <f t="shared" si="73"/>
        <v>9.1532711816011414E-3</v>
      </c>
      <c r="E274" s="1">
        <f t="shared" si="74"/>
        <v>2.6408862809526403</v>
      </c>
      <c r="F274" s="1">
        <f t="shared" si="75"/>
        <v>-5.6685097953401709E-4</v>
      </c>
      <c r="G274" s="1">
        <f t="shared" si="76"/>
        <v>2.6457463420332079</v>
      </c>
      <c r="H274" s="1">
        <f t="shared" si="77"/>
        <v>4.2932101010335622E-3</v>
      </c>
      <c r="I274" s="1">
        <f t="shared" si="78"/>
        <v>2.68136691880744</v>
      </c>
      <c r="J274" s="1">
        <f t="shared" si="79"/>
        <v>3.99137868752657E-2</v>
      </c>
      <c r="K274" s="1">
        <f t="shared" si="80"/>
        <v>2.6315928652333067</v>
      </c>
      <c r="L274" s="1">
        <f t="shared" si="81"/>
        <v>-9.8602666988676368E-3</v>
      </c>
      <c r="M274" s="1">
        <f t="shared" si="82"/>
        <v>2.6564798920203732</v>
      </c>
      <c r="N274" s="1">
        <f t="shared" si="83"/>
        <v>1.5026760088198809E-2</v>
      </c>
      <c r="P274" s="1">
        <f t="shared" si="84"/>
        <v>2.6383027983560807</v>
      </c>
      <c r="Q274" s="1">
        <f t="shared" si="85"/>
        <v>-3.1503335760936224E-3</v>
      </c>
      <c r="R274" s="1">
        <f t="shared" si="86"/>
        <v>2.644603465508268</v>
      </c>
      <c r="S274" s="1">
        <f t="shared" si="87"/>
        <v>3.1503335760936224E-3</v>
      </c>
      <c r="T274" s="18">
        <f t="shared" si="88"/>
        <v>2.6414531319321743</v>
      </c>
      <c r="U274" s="1">
        <f t="shared" si="89"/>
        <v>0</v>
      </c>
      <c r="W274" t="s">
        <v>2128</v>
      </c>
      <c r="X274">
        <v>-326.33976487000001</v>
      </c>
      <c r="Y274">
        <v>-324.86314186999999</v>
      </c>
      <c r="Z274">
        <v>-326.33440524000002</v>
      </c>
      <c r="AA274">
        <v>-324.85784504999998</v>
      </c>
      <c r="AB274">
        <v>-247.89258624999999</v>
      </c>
      <c r="AC274">
        <v>-246.79585295999999</v>
      </c>
      <c r="AD274">
        <v>-247.88856748000001</v>
      </c>
      <c r="AE274">
        <v>-246.79198434</v>
      </c>
      <c r="AF274">
        <v>-78.442954610000001</v>
      </c>
      <c r="AG274">
        <v>-78.070473000000007</v>
      </c>
      <c r="AH274">
        <v>-78.441564729999996</v>
      </c>
      <c r="AI274">
        <v>-78.069000970000005</v>
      </c>
      <c r="AJ274">
        <v>-78.442962769999994</v>
      </c>
      <c r="AK274">
        <v>-78.070476029999995</v>
      </c>
      <c r="AL274">
        <v>-78.441607110000007</v>
      </c>
      <c r="AM274">
        <v>-78.069016980000001</v>
      </c>
      <c r="AN274">
        <v>-247.89259358000001</v>
      </c>
      <c r="AO274">
        <v>-246.79585684</v>
      </c>
      <c r="AP274">
        <v>-247.88860442000001</v>
      </c>
      <c r="AQ274">
        <v>-246.79202124</v>
      </c>
    </row>
    <row r="275" spans="1:43" x14ac:dyDescent="0.2">
      <c r="A275" s="19">
        <f>'[4]De Raw'!$A273</f>
        <v>1.5809536222052971</v>
      </c>
      <c r="B275" t="s">
        <v>2127</v>
      </c>
      <c r="C275" s="1">
        <f t="shared" si="72"/>
        <v>2.3180702937615605</v>
      </c>
      <c r="D275" s="1">
        <f t="shared" si="73"/>
        <v>8.5364299089047968E-3</v>
      </c>
      <c r="E275" s="1">
        <f t="shared" si="74"/>
        <v>2.3095612649330808</v>
      </c>
      <c r="F275" s="1">
        <f t="shared" si="75"/>
        <v>2.7401080425093483E-5</v>
      </c>
      <c r="G275" s="1">
        <f t="shared" si="76"/>
        <v>2.3138157793473209</v>
      </c>
      <c r="H275" s="1">
        <f t="shared" si="77"/>
        <v>4.2819154946651672E-3</v>
      </c>
      <c r="I275" s="1">
        <f t="shared" si="78"/>
        <v>2.3468227790674283</v>
      </c>
      <c r="J275" s="1">
        <f t="shared" si="79"/>
        <v>3.7288915214772622E-2</v>
      </c>
      <c r="K275" s="1">
        <f t="shared" si="80"/>
        <v>2.3022194038087513</v>
      </c>
      <c r="L275" s="1">
        <f t="shared" si="81"/>
        <v>-7.3144600439043472E-3</v>
      </c>
      <c r="M275" s="1">
        <f t="shared" si="82"/>
        <v>2.3245210914380898</v>
      </c>
      <c r="N275" s="1">
        <f t="shared" si="83"/>
        <v>1.4987227585434137E-2</v>
      </c>
      <c r="P275" s="1">
        <f t="shared" si="84"/>
        <v>2.306569861892088</v>
      </c>
      <c r="Q275" s="1">
        <f t="shared" si="85"/>
        <v>-2.9640019605676748E-3</v>
      </c>
      <c r="R275" s="1">
        <f t="shared" si="86"/>
        <v>2.3124978658132225</v>
      </c>
      <c r="S275" s="1">
        <f t="shared" si="87"/>
        <v>2.9640019605667867E-3</v>
      </c>
      <c r="T275" s="18">
        <f t="shared" si="88"/>
        <v>2.3095338638526557</v>
      </c>
      <c r="U275" s="1">
        <f t="shared" si="89"/>
        <v>0</v>
      </c>
      <c r="W275" t="s">
        <v>2127</v>
      </c>
      <c r="X275">
        <v>-326.33923493999998</v>
      </c>
      <c r="Y275">
        <v>-324.86414179000002</v>
      </c>
      <c r="Z275">
        <v>-326.33387211000002</v>
      </c>
      <c r="AA275">
        <v>-324.85884006999999</v>
      </c>
      <c r="AB275">
        <v>-247.89258624999999</v>
      </c>
      <c r="AC275">
        <v>-246.79585295999999</v>
      </c>
      <c r="AD275">
        <v>-247.88856748000001</v>
      </c>
      <c r="AE275">
        <v>-246.79198434</v>
      </c>
      <c r="AF275">
        <v>-78.442954610000001</v>
      </c>
      <c r="AG275">
        <v>-78.070473000000007</v>
      </c>
      <c r="AH275">
        <v>-78.441564729999996</v>
      </c>
      <c r="AI275">
        <v>-78.069000970000005</v>
      </c>
      <c r="AJ275">
        <v>-78.442961800000006</v>
      </c>
      <c r="AK275">
        <v>-78.070475700000003</v>
      </c>
      <c r="AL275">
        <v>-78.441602419999995</v>
      </c>
      <c r="AM275">
        <v>-78.069014629999998</v>
      </c>
      <c r="AN275">
        <v>-247.89259261999999</v>
      </c>
      <c r="AO275">
        <v>-246.79585646000001</v>
      </c>
      <c r="AP275">
        <v>-247.88860087</v>
      </c>
      <c r="AQ275">
        <v>-246.7920173</v>
      </c>
    </row>
    <row r="276" spans="1:43" x14ac:dyDescent="0.2">
      <c r="A276" s="19">
        <f>'[4]De Raw'!$A274</f>
        <v>0.98484202629045359</v>
      </c>
      <c r="B276" t="s">
        <v>2126</v>
      </c>
      <c r="C276" s="1">
        <f t="shared" si="72"/>
        <v>1.3634338163247823</v>
      </c>
      <c r="D276" s="1">
        <f t="shared" si="73"/>
        <v>6.5554122300768292E-3</v>
      </c>
      <c r="E276" s="1">
        <f t="shared" si="74"/>
        <v>1.3576670040108001</v>
      </c>
      <c r="F276" s="1">
        <f t="shared" si="75"/>
        <v>7.8859991609459001E-4</v>
      </c>
      <c r="G276" s="1">
        <f t="shared" si="76"/>
        <v>1.3605504101677912</v>
      </c>
      <c r="H276" s="1">
        <f t="shared" si="77"/>
        <v>3.6720060730857096E-3</v>
      </c>
      <c r="I276" s="1">
        <f t="shared" si="78"/>
        <v>1.3855535261974401</v>
      </c>
      <c r="J276" s="1">
        <f t="shared" si="79"/>
        <v>2.8675122102734596E-2</v>
      </c>
      <c r="K276" s="1">
        <f t="shared" si="80"/>
        <v>1.3539082221202838</v>
      </c>
      <c r="L276" s="1">
        <f t="shared" si="81"/>
        <v>-2.9701819744216706E-3</v>
      </c>
      <c r="M276" s="1">
        <f t="shared" si="82"/>
        <v>1.3697308741588619</v>
      </c>
      <c r="N276" s="1">
        <f t="shared" si="83"/>
        <v>1.2852470064156352E-2</v>
      </c>
      <c r="P276" s="1">
        <f t="shared" si="84"/>
        <v>1.3545863649251262</v>
      </c>
      <c r="Q276" s="1">
        <f t="shared" si="85"/>
        <v>-2.2920391695793185E-3</v>
      </c>
      <c r="R276" s="1">
        <f t="shared" si="86"/>
        <v>1.359170443264285</v>
      </c>
      <c r="S276" s="1">
        <f t="shared" si="87"/>
        <v>2.2920391695795406E-3</v>
      </c>
      <c r="T276" s="18">
        <f t="shared" si="88"/>
        <v>1.3568784040947055</v>
      </c>
      <c r="U276" s="1">
        <f t="shared" si="89"/>
        <v>0</v>
      </c>
      <c r="W276" t="s">
        <v>2126</v>
      </c>
      <c r="X276">
        <v>-326.33771363</v>
      </c>
      <c r="Y276">
        <v>-324.86547603999998</v>
      </c>
      <c r="Z276">
        <v>-326.33234023</v>
      </c>
      <c r="AA276">
        <v>-324.86016430000001</v>
      </c>
      <c r="AB276">
        <v>-247.89258624999999</v>
      </c>
      <c r="AC276">
        <v>-246.79585295999999</v>
      </c>
      <c r="AD276">
        <v>-247.88856748000001</v>
      </c>
      <c r="AE276">
        <v>-246.79198434</v>
      </c>
      <c r="AF276">
        <v>-78.442954610000001</v>
      </c>
      <c r="AG276">
        <v>-78.070473000000007</v>
      </c>
      <c r="AH276">
        <v>-78.441564729999996</v>
      </c>
      <c r="AI276">
        <v>-78.069000970000005</v>
      </c>
      <c r="AJ276">
        <v>-78.442959560000006</v>
      </c>
      <c r="AK276">
        <v>-78.070474829999995</v>
      </c>
      <c r="AL276">
        <v>-78.441591320000001</v>
      </c>
      <c r="AM276">
        <v>-78.06901053</v>
      </c>
      <c r="AN276">
        <v>-247.89259049</v>
      </c>
      <c r="AO276">
        <v>-246.79585541</v>
      </c>
      <c r="AP276">
        <v>-247.88859131999999</v>
      </c>
      <c r="AQ276">
        <v>-246.79200811999999</v>
      </c>
    </row>
    <row r="277" spans="1:43" x14ac:dyDescent="0.2">
      <c r="A277" s="19">
        <f>'[4]De Raw'!$A275</f>
        <v>0.35018850969768373</v>
      </c>
      <c r="B277" t="s">
        <v>2125</v>
      </c>
      <c r="C277" s="1">
        <f t="shared" si="72"/>
        <v>0.49015394553951463</v>
      </c>
      <c r="D277" s="1">
        <f t="shared" si="73"/>
        <v>4.1207299953058274E-3</v>
      </c>
      <c r="E277" s="1">
        <f t="shared" si="74"/>
        <v>0.48702267311174435</v>
      </c>
      <c r="F277" s="1">
        <f t="shared" si="75"/>
        <v>9.8945756753554548E-4</v>
      </c>
      <c r="G277" s="1">
        <f t="shared" si="76"/>
        <v>0.48858830932562947</v>
      </c>
      <c r="H277" s="1">
        <f t="shared" si="77"/>
        <v>2.5550937814206587E-3</v>
      </c>
      <c r="I277" s="1">
        <f t="shared" si="78"/>
        <v>0.50399680514019718</v>
      </c>
      <c r="J277" s="1">
        <f t="shared" si="79"/>
        <v>1.7963589595988372E-2</v>
      </c>
      <c r="K277" s="1">
        <f t="shared" si="80"/>
        <v>0.48595590700724139</v>
      </c>
      <c r="L277" s="1">
        <f t="shared" si="81"/>
        <v>-7.7308536967413133E-5</v>
      </c>
      <c r="M277" s="1">
        <f t="shared" si="82"/>
        <v>0.49497635607371926</v>
      </c>
      <c r="N277" s="1">
        <f t="shared" si="83"/>
        <v>8.9431405295104516E-3</v>
      </c>
      <c r="P277" s="1">
        <f t="shared" si="84"/>
        <v>0.48461707239541008</v>
      </c>
      <c r="Q277" s="1">
        <f t="shared" si="85"/>
        <v>-1.4161431487987319E-3</v>
      </c>
      <c r="R277" s="1">
        <f t="shared" si="86"/>
        <v>0.48744935869300765</v>
      </c>
      <c r="S277" s="1">
        <f t="shared" si="87"/>
        <v>1.416143148798843E-3</v>
      </c>
      <c r="T277" s="18">
        <f t="shared" si="88"/>
        <v>0.48603321554420881</v>
      </c>
      <c r="U277" s="1">
        <f t="shared" si="89"/>
        <v>0</v>
      </c>
      <c r="W277" t="s">
        <v>2125</v>
      </c>
      <c r="X277">
        <v>-326.33632196999997</v>
      </c>
      <c r="Y277">
        <v>-324.86599548999999</v>
      </c>
      <c r="Z277">
        <v>-326.33093538000003</v>
      </c>
      <c r="AA277">
        <v>-324.86066821999998</v>
      </c>
      <c r="AB277">
        <v>-247.89258624999999</v>
      </c>
      <c r="AC277">
        <v>-246.79585295999999</v>
      </c>
      <c r="AD277">
        <v>-247.88856748000001</v>
      </c>
      <c r="AE277">
        <v>-246.79198434</v>
      </c>
      <c r="AF277">
        <v>-78.442954610000001</v>
      </c>
      <c r="AG277">
        <v>-78.070473000000007</v>
      </c>
      <c r="AH277">
        <v>-78.441564729999996</v>
      </c>
      <c r="AI277">
        <v>-78.069000970000005</v>
      </c>
      <c r="AJ277">
        <v>-78.442957309999997</v>
      </c>
      <c r="AK277">
        <v>-78.07047412</v>
      </c>
      <c r="AL277">
        <v>-78.441580070000001</v>
      </c>
      <c r="AM277">
        <v>-78.069006060000007</v>
      </c>
      <c r="AN277">
        <v>-247.89258853999999</v>
      </c>
      <c r="AO277">
        <v>-246.79585445999999</v>
      </c>
      <c r="AP277">
        <v>-247.88858088999999</v>
      </c>
      <c r="AQ277">
        <v>-246.79199598</v>
      </c>
    </row>
    <row r="278" spans="1:43" x14ac:dyDescent="0.2">
      <c r="A278" s="19">
        <f>'[4]De Raw'!$A276</f>
        <v>4.1642295948705776E-2</v>
      </c>
      <c r="B278" t="s">
        <v>2124</v>
      </c>
      <c r="C278" s="1">
        <f t="shared" si="72"/>
        <v>6.930842428906292E-2</v>
      </c>
      <c r="D278" s="1">
        <f t="shared" si="73"/>
        <v>1.3817341519125753E-3</v>
      </c>
      <c r="E278" s="1">
        <f t="shared" si="74"/>
        <v>6.8254208313176259E-2</v>
      </c>
      <c r="F278" s="1">
        <f t="shared" si="75"/>
        <v>3.2751817602591493E-4</v>
      </c>
      <c r="G278" s="1">
        <f t="shared" si="76"/>
        <v>6.8781316301119583E-2</v>
      </c>
      <c r="H278" s="1">
        <f t="shared" si="77"/>
        <v>8.5462616396923818E-4</v>
      </c>
      <c r="I278" s="1">
        <f t="shared" si="78"/>
        <v>7.368216551370875E-2</v>
      </c>
      <c r="J278" s="1">
        <f t="shared" si="79"/>
        <v>5.7554753765584055E-3</v>
      </c>
      <c r="K278" s="1">
        <f t="shared" si="80"/>
        <v>6.8153806820538787E-2</v>
      </c>
      <c r="L278" s="1">
        <f t="shared" si="81"/>
        <v>2.2711668338844249E-4</v>
      </c>
      <c r="M278" s="1">
        <f t="shared" si="82"/>
        <v>7.0917986167123775E-2</v>
      </c>
      <c r="N278" s="1">
        <f t="shared" si="83"/>
        <v>2.9912960299734309E-3</v>
      </c>
      <c r="P278" s="1">
        <f t="shared" si="84"/>
        <v>6.755901332741375E-2</v>
      </c>
      <c r="Q278" s="1">
        <f t="shared" si="85"/>
        <v>-3.6767680973659456E-4</v>
      </c>
      <c r="R278" s="1">
        <f t="shared" si="86"/>
        <v>6.8294366946886953E-2</v>
      </c>
      <c r="S278" s="1">
        <f t="shared" si="87"/>
        <v>3.6767680973660843E-4</v>
      </c>
      <c r="T278" s="18">
        <f t="shared" si="88"/>
        <v>6.7926690137150345E-2</v>
      </c>
      <c r="U278" s="1">
        <f t="shared" si="89"/>
        <v>0</v>
      </c>
      <c r="W278" t="s">
        <v>2124</v>
      </c>
      <c r="X278">
        <v>-326.33565131</v>
      </c>
      <c r="Y278">
        <v>-324.86621423999998</v>
      </c>
      <c r="Z278">
        <v>-326.33024963000003</v>
      </c>
      <c r="AA278">
        <v>-324.86087584000001</v>
      </c>
      <c r="AB278">
        <v>-247.89258624999999</v>
      </c>
      <c r="AC278">
        <v>-246.79585295999999</v>
      </c>
      <c r="AD278">
        <v>-247.88856748000001</v>
      </c>
      <c r="AE278">
        <v>-246.79198434</v>
      </c>
      <c r="AF278">
        <v>-78.442954610000001</v>
      </c>
      <c r="AG278">
        <v>-78.070473000000007</v>
      </c>
      <c r="AH278">
        <v>-78.441564729999996</v>
      </c>
      <c r="AI278">
        <v>-78.069000970000005</v>
      </c>
      <c r="AJ278">
        <v>-78.442955490000003</v>
      </c>
      <c r="AK278">
        <v>-78.070473419999999</v>
      </c>
      <c r="AL278">
        <v>-78.441569999999999</v>
      </c>
      <c r="AM278">
        <v>-78.069002470000001</v>
      </c>
      <c r="AN278">
        <v>-247.89258705</v>
      </c>
      <c r="AO278">
        <v>-246.79585334000001</v>
      </c>
      <c r="AP278">
        <v>-247.88857102</v>
      </c>
      <c r="AQ278">
        <v>-246.79198646</v>
      </c>
    </row>
    <row r="279" spans="1:43" x14ac:dyDescent="0.2">
      <c r="A279" s="19">
        <f>'[4]De Raw'!$A277</f>
        <v>2.7963975576320776</v>
      </c>
      <c r="B279" t="s">
        <v>2123</v>
      </c>
      <c r="C279" s="1">
        <f t="shared" si="72"/>
        <v>3.2587133093408647</v>
      </c>
      <c r="D279" s="1">
        <f t="shared" si="73"/>
        <v>1.3777966811652664E-2</v>
      </c>
      <c r="E279" s="1">
        <f t="shared" si="74"/>
        <v>3.2417642777479934</v>
      </c>
      <c r="F279" s="1">
        <f t="shared" si="75"/>
        <v>-3.1710647812186465E-3</v>
      </c>
      <c r="G279" s="1">
        <f t="shared" si="76"/>
        <v>3.2502387935444288</v>
      </c>
      <c r="H279" s="1">
        <f t="shared" si="77"/>
        <v>5.3034510152167869E-3</v>
      </c>
      <c r="I279" s="1">
        <f t="shared" si="78"/>
        <v>3.3066926857124326</v>
      </c>
      <c r="J279" s="1">
        <f t="shared" si="79"/>
        <v>6.175734318322057E-2</v>
      </c>
      <c r="K279" s="1">
        <f t="shared" si="80"/>
        <v>3.2203034528736407</v>
      </c>
      <c r="L279" s="1">
        <f t="shared" si="81"/>
        <v>-2.4631889655571282E-2</v>
      </c>
      <c r="M279" s="1">
        <f t="shared" si="82"/>
        <v>3.2634980692930364</v>
      </c>
      <c r="N279" s="1">
        <f t="shared" si="83"/>
        <v>1.8562726763824422E-2</v>
      </c>
      <c r="P279" s="1">
        <f t="shared" si="84"/>
        <v>3.239522497025646</v>
      </c>
      <c r="Q279" s="1">
        <f t="shared" si="85"/>
        <v>-5.4128455035660217E-3</v>
      </c>
      <c r="R279" s="1">
        <f t="shared" si="86"/>
        <v>3.2503481880327785</v>
      </c>
      <c r="S279" s="1">
        <f t="shared" si="87"/>
        <v>5.4128455035664658E-3</v>
      </c>
      <c r="T279" s="18">
        <f t="shared" si="88"/>
        <v>3.244935342529212</v>
      </c>
      <c r="U279" s="1">
        <f t="shared" si="89"/>
        <v>0</v>
      </c>
      <c r="W279" t="s">
        <v>2123</v>
      </c>
      <c r="X279">
        <v>-394.82057953999998</v>
      </c>
      <c r="Y279">
        <v>-392.82518590000001</v>
      </c>
      <c r="Z279">
        <v>-394.81375859000002</v>
      </c>
      <c r="AA279">
        <v>-392.81729285</v>
      </c>
      <c r="AB279">
        <v>-197.40769322</v>
      </c>
      <c r="AC279">
        <v>-196.41885543999999</v>
      </c>
      <c r="AD279">
        <v>-197.40424451000001</v>
      </c>
      <c r="AE279">
        <v>-196.41486001999999</v>
      </c>
      <c r="AF279">
        <v>-197.40769323000001</v>
      </c>
      <c r="AG279">
        <v>-196.41885647000001</v>
      </c>
      <c r="AH279">
        <v>-197.40424453</v>
      </c>
      <c r="AI279">
        <v>-196.41486105000001</v>
      </c>
      <c r="AJ279">
        <v>-197.40770674000001</v>
      </c>
      <c r="AK279">
        <v>-196.41886306999999</v>
      </c>
      <c r="AL279">
        <v>-197.40431336</v>
      </c>
      <c r="AM279">
        <v>-196.41492020999999</v>
      </c>
      <c r="AN279">
        <v>-197.40770671999999</v>
      </c>
      <c r="AO279">
        <v>-196.41886203000001</v>
      </c>
      <c r="AP279">
        <v>-197.40431335</v>
      </c>
      <c r="AQ279">
        <v>-196.41491918</v>
      </c>
    </row>
    <row r="280" spans="1:43" x14ac:dyDescent="0.2">
      <c r="A280" s="19">
        <f>'[4]De Raw'!$A278</f>
        <v>3.5637788404402579</v>
      </c>
      <c r="B280" t="s">
        <v>2122</v>
      </c>
      <c r="C280" s="1">
        <f t="shared" si="72"/>
        <v>3.8920962982682936</v>
      </c>
      <c r="D280" s="1">
        <f t="shared" si="73"/>
        <v>1.2277601574119945E-2</v>
      </c>
      <c r="E280" s="1">
        <f t="shared" si="74"/>
        <v>3.8777388809331281</v>
      </c>
      <c r="F280" s="1">
        <f t="shared" si="75"/>
        <v>-2.0798157610455448E-3</v>
      </c>
      <c r="G280" s="1">
        <f t="shared" si="76"/>
        <v>3.8849175896007111</v>
      </c>
      <c r="H280" s="1">
        <f t="shared" si="77"/>
        <v>5.0988929065374222E-3</v>
      </c>
      <c r="I280" s="1">
        <f t="shared" si="78"/>
        <v>3.9348045948317676</v>
      </c>
      <c r="J280" s="1">
        <f t="shared" si="79"/>
        <v>5.4985898137593914E-2</v>
      </c>
      <c r="K280" s="1">
        <f t="shared" si="80"/>
        <v>3.8605262953195325</v>
      </c>
      <c r="L280" s="1">
        <f t="shared" si="81"/>
        <v>-1.9292401374641166E-2</v>
      </c>
      <c r="M280" s="1">
        <f t="shared" si="82"/>
        <v>3.89766544507565</v>
      </c>
      <c r="N280" s="1">
        <f t="shared" si="83"/>
        <v>1.7846748381476374E-2</v>
      </c>
      <c r="P280" s="1">
        <f t="shared" si="84"/>
        <v>3.8750138148007092</v>
      </c>
      <c r="Q280" s="1">
        <f t="shared" si="85"/>
        <v>-4.8048818934645077E-3</v>
      </c>
      <c r="R280" s="1">
        <f t="shared" si="86"/>
        <v>3.8846235785876373</v>
      </c>
      <c r="S280" s="1">
        <f t="shared" si="87"/>
        <v>4.8048818934636195E-3</v>
      </c>
      <c r="T280" s="18">
        <f t="shared" si="88"/>
        <v>3.8798186966941737</v>
      </c>
      <c r="U280" s="1">
        <f t="shared" si="89"/>
        <v>0</v>
      </c>
      <c r="W280" t="s">
        <v>2122</v>
      </c>
      <c r="X280">
        <v>-394.82158889999999</v>
      </c>
      <c r="Y280">
        <v>-392.82978429000002</v>
      </c>
      <c r="Z280">
        <v>-394.81475955000002</v>
      </c>
      <c r="AA280">
        <v>-392.82187750999998</v>
      </c>
      <c r="AB280">
        <v>-197.40769322</v>
      </c>
      <c r="AC280">
        <v>-196.41885543999999</v>
      </c>
      <c r="AD280">
        <v>-197.40424451000001</v>
      </c>
      <c r="AE280">
        <v>-196.41486001999999</v>
      </c>
      <c r="AF280">
        <v>-197.40769323000001</v>
      </c>
      <c r="AG280">
        <v>-196.41885647000001</v>
      </c>
      <c r="AH280">
        <v>-197.40424453</v>
      </c>
      <c r="AI280">
        <v>-196.41486105000001</v>
      </c>
      <c r="AJ280">
        <v>-197.40770466999999</v>
      </c>
      <c r="AK280">
        <v>-196.41886217000001</v>
      </c>
      <c r="AL280">
        <v>-197.40430370999999</v>
      </c>
      <c r="AM280">
        <v>-196.41491187</v>
      </c>
      <c r="AN280">
        <v>-197.40770466000001</v>
      </c>
      <c r="AO280">
        <v>-196.41886113999999</v>
      </c>
      <c r="AP280">
        <v>-197.40430370000001</v>
      </c>
      <c r="AQ280">
        <v>-196.41491084</v>
      </c>
    </row>
    <row r="281" spans="1:43" x14ac:dyDescent="0.2">
      <c r="A281" s="19">
        <f>'[4]De Raw'!$A279</f>
        <v>3.7225932858520023</v>
      </c>
      <c r="B281" t="s">
        <v>2121</v>
      </c>
      <c r="C281" s="1">
        <f t="shared" si="72"/>
        <v>3.9628668196751105</v>
      </c>
      <c r="D281" s="1">
        <f t="shared" si="73"/>
        <v>1.1015062057156744E-2</v>
      </c>
      <c r="E281" s="1">
        <f t="shared" si="74"/>
        <v>3.9506429346202903</v>
      </c>
      <c r="F281" s="1">
        <f t="shared" si="75"/>
        <v>-1.2088229976634501E-3</v>
      </c>
      <c r="G281" s="1">
        <f t="shared" si="76"/>
        <v>3.9567548771477004</v>
      </c>
      <c r="H281" s="1">
        <f t="shared" si="77"/>
        <v>4.9031195297466468E-3</v>
      </c>
      <c r="I281" s="1">
        <f t="shared" si="78"/>
        <v>4.00104449765717</v>
      </c>
      <c r="J281" s="1">
        <f t="shared" si="79"/>
        <v>4.9192740039216254E-2</v>
      </c>
      <c r="K281" s="1">
        <f t="shared" si="80"/>
        <v>3.936982052847628</v>
      </c>
      <c r="L281" s="1">
        <f t="shared" si="81"/>
        <v>-1.4869704770325676E-2</v>
      </c>
      <c r="M281" s="1">
        <f t="shared" si="82"/>
        <v>3.969013275252399</v>
      </c>
      <c r="N281" s="1">
        <f t="shared" si="83"/>
        <v>1.7161517634445289E-2</v>
      </c>
      <c r="P281" s="1">
        <f t="shared" si="84"/>
        <v>3.9475964950441567</v>
      </c>
      <c r="Q281" s="1">
        <f t="shared" si="85"/>
        <v>-4.2552625737970473E-3</v>
      </c>
      <c r="R281" s="1">
        <f t="shared" si="86"/>
        <v>3.9561070201917508</v>
      </c>
      <c r="S281" s="1">
        <f t="shared" si="87"/>
        <v>4.2552625737970473E-3</v>
      </c>
      <c r="T281" s="18">
        <f t="shared" si="88"/>
        <v>3.9518517576179537</v>
      </c>
      <c r="U281" s="1">
        <f t="shared" si="89"/>
        <v>0</v>
      </c>
      <c r="W281" t="s">
        <v>2121</v>
      </c>
      <c r="X281">
        <v>-394.82170167999999</v>
      </c>
      <c r="Y281">
        <v>-392.83266945999998</v>
      </c>
      <c r="Z281">
        <v>-394.81486511000003</v>
      </c>
      <c r="AA281">
        <v>-392.82475348000003</v>
      </c>
      <c r="AB281">
        <v>-197.40769322</v>
      </c>
      <c r="AC281">
        <v>-196.41885543999999</v>
      </c>
      <c r="AD281">
        <v>-197.40424451000001</v>
      </c>
      <c r="AE281">
        <v>-196.41486001999999</v>
      </c>
      <c r="AF281">
        <v>-197.40769323000001</v>
      </c>
      <c r="AG281">
        <v>-196.41885647000001</v>
      </c>
      <c r="AH281">
        <v>-197.40424453</v>
      </c>
      <c r="AI281">
        <v>-196.41486105000001</v>
      </c>
      <c r="AJ281">
        <v>-197.40770297</v>
      </c>
      <c r="AK281">
        <v>-196.41886138000001</v>
      </c>
      <c r="AL281">
        <v>-197.40429556999999</v>
      </c>
      <c r="AM281">
        <v>-196.41490576999999</v>
      </c>
      <c r="AN281">
        <v>-197.40770295999999</v>
      </c>
      <c r="AO281">
        <v>-196.41886034000001</v>
      </c>
      <c r="AP281">
        <v>-197.40429556000001</v>
      </c>
      <c r="AQ281">
        <v>-196.41490474</v>
      </c>
    </row>
    <row r="282" spans="1:43" x14ac:dyDescent="0.2">
      <c r="A282" s="19">
        <f>'[4]De Raw'!$A280</f>
        <v>3.5673612891335242</v>
      </c>
      <c r="B282" t="s">
        <v>2120</v>
      </c>
      <c r="C282" s="1">
        <f t="shared" si="72"/>
        <v>3.7493504372219819</v>
      </c>
      <c r="D282" s="1">
        <f t="shared" si="73"/>
        <v>9.9219506961958359E-3</v>
      </c>
      <c r="E282" s="1">
        <f t="shared" si="74"/>
        <v>3.738896128934146</v>
      </c>
      <c r="F282" s="1">
        <f t="shared" si="75"/>
        <v>-5.3235759164005358E-4</v>
      </c>
      <c r="G282" s="1">
        <f t="shared" si="76"/>
        <v>3.7441232830780642</v>
      </c>
      <c r="H282" s="1">
        <f t="shared" si="77"/>
        <v>4.6947965522781132E-3</v>
      </c>
      <c r="I282" s="1">
        <f t="shared" si="78"/>
        <v>3.7836752068495256</v>
      </c>
      <c r="J282" s="1">
        <f t="shared" si="79"/>
        <v>4.4246720323739552E-2</v>
      </c>
      <c r="K282" s="1">
        <f t="shared" si="80"/>
        <v>3.7280464897043983</v>
      </c>
      <c r="L282" s="1">
        <f t="shared" si="81"/>
        <v>-1.1381996821387741E-2</v>
      </c>
      <c r="M282" s="1">
        <f t="shared" si="82"/>
        <v>3.7558608482769618</v>
      </c>
      <c r="N282" s="1">
        <f t="shared" si="83"/>
        <v>1.6432361751175684E-2</v>
      </c>
      <c r="P282" s="1">
        <f t="shared" si="84"/>
        <v>3.7356212005894762</v>
      </c>
      <c r="Q282" s="1">
        <f t="shared" si="85"/>
        <v>-3.8072859363098566E-3</v>
      </c>
      <c r="R282" s="1">
        <f t="shared" si="86"/>
        <v>3.7432357724620955</v>
      </c>
      <c r="S282" s="1">
        <f t="shared" si="87"/>
        <v>3.8072859363094125E-3</v>
      </c>
      <c r="T282" s="18">
        <f t="shared" si="88"/>
        <v>3.7394284865257861</v>
      </c>
      <c r="U282" s="1">
        <f t="shared" si="89"/>
        <v>0</v>
      </c>
      <c r="W282" t="s">
        <v>2120</v>
      </c>
      <c r="X282">
        <v>-394.82136142000002</v>
      </c>
      <c r="Y282">
        <v>-392.83449390999999</v>
      </c>
      <c r="Z282">
        <v>-394.81451871000002</v>
      </c>
      <c r="AA282">
        <v>-392.82657075999998</v>
      </c>
      <c r="AB282">
        <v>-197.40769322</v>
      </c>
      <c r="AC282">
        <v>-196.41885543999999</v>
      </c>
      <c r="AD282">
        <v>-197.40424451000001</v>
      </c>
      <c r="AE282">
        <v>-196.41486001999999</v>
      </c>
      <c r="AF282">
        <v>-197.40769323000001</v>
      </c>
      <c r="AG282">
        <v>-196.41885647000001</v>
      </c>
      <c r="AH282">
        <v>-197.40424453</v>
      </c>
      <c r="AI282">
        <v>-196.41486105000001</v>
      </c>
      <c r="AJ282">
        <v>-197.40770155999999</v>
      </c>
      <c r="AK282">
        <v>-196.41886063999999</v>
      </c>
      <c r="AL282">
        <v>-197.40428885</v>
      </c>
      <c r="AM282">
        <v>-196.41490073</v>
      </c>
      <c r="AN282">
        <v>-197.40770155000001</v>
      </c>
      <c r="AO282">
        <v>-196.41885961</v>
      </c>
      <c r="AP282">
        <v>-197.40428883999999</v>
      </c>
      <c r="AQ282">
        <v>-196.41489970000001</v>
      </c>
    </row>
    <row r="283" spans="1:43" x14ac:dyDescent="0.2">
      <c r="A283" s="19">
        <f>'[4]De Raw'!$A281</f>
        <v>3.2649503855885307</v>
      </c>
      <c r="B283" t="s">
        <v>2119</v>
      </c>
      <c r="C283" s="1">
        <f t="shared" si="72"/>
        <v>3.4081295963845841</v>
      </c>
      <c r="D283" s="1">
        <f t="shared" si="73"/>
        <v>8.955596482497441E-3</v>
      </c>
      <c r="E283" s="1">
        <f t="shared" si="74"/>
        <v>3.3991813109143481</v>
      </c>
      <c r="F283" s="1">
        <f t="shared" si="75"/>
        <v>7.3110122613684325E-6</v>
      </c>
      <c r="G283" s="1">
        <f t="shared" si="76"/>
        <v>3.4036554536494661</v>
      </c>
      <c r="H283" s="1">
        <f t="shared" si="77"/>
        <v>4.4814537473794047E-3</v>
      </c>
      <c r="I283" s="1">
        <f t="shared" si="78"/>
        <v>3.4391724913275667</v>
      </c>
      <c r="J283" s="1">
        <f t="shared" si="79"/>
        <v>3.9998491425480065E-2</v>
      </c>
      <c r="K283" s="1">
        <f t="shared" si="80"/>
        <v>3.3905467801933193</v>
      </c>
      <c r="L283" s="1">
        <f t="shared" si="81"/>
        <v>-8.6272197087673419E-3</v>
      </c>
      <c r="M283" s="1">
        <f t="shared" si="82"/>
        <v>3.4148596357604433</v>
      </c>
      <c r="N283" s="1">
        <f t="shared" si="83"/>
        <v>1.5685635858356584E-2</v>
      </c>
      <c r="P283" s="1">
        <f t="shared" si="84"/>
        <v>3.3957130454490692</v>
      </c>
      <c r="Q283" s="1">
        <f t="shared" si="85"/>
        <v>-3.4609544530175285E-3</v>
      </c>
      <c r="R283" s="1">
        <f t="shared" si="86"/>
        <v>3.4026349543551047</v>
      </c>
      <c r="S283" s="1">
        <f t="shared" si="87"/>
        <v>3.4609544530179726E-3</v>
      </c>
      <c r="T283" s="18">
        <f t="shared" si="88"/>
        <v>3.3991739999020867</v>
      </c>
      <c r="U283" s="1">
        <f t="shared" si="89"/>
        <v>0</v>
      </c>
      <c r="W283" t="s">
        <v>2119</v>
      </c>
      <c r="X283">
        <v>-394.82081764999998</v>
      </c>
      <c r="Y283">
        <v>-392.83564997000002</v>
      </c>
      <c r="Z283">
        <v>-394.81396970999998</v>
      </c>
      <c r="AA283">
        <v>-392.82771979</v>
      </c>
      <c r="AB283">
        <v>-197.40769322</v>
      </c>
      <c r="AC283">
        <v>-196.41885543999999</v>
      </c>
      <c r="AD283">
        <v>-197.40424451000001</v>
      </c>
      <c r="AE283">
        <v>-196.41486001999999</v>
      </c>
      <c r="AF283">
        <v>-197.40769323000001</v>
      </c>
      <c r="AG283">
        <v>-196.41885647000001</v>
      </c>
      <c r="AH283">
        <v>-197.40424453</v>
      </c>
      <c r="AI283">
        <v>-196.41486105000001</v>
      </c>
      <c r="AJ283">
        <v>-197.40770036000001</v>
      </c>
      <c r="AK283">
        <v>-196.41886</v>
      </c>
      <c r="AL283">
        <v>-197.40428327000001</v>
      </c>
      <c r="AM283">
        <v>-196.41489597</v>
      </c>
      <c r="AN283">
        <v>-197.40770035</v>
      </c>
      <c r="AO283">
        <v>-196.41885897</v>
      </c>
      <c r="AP283">
        <v>-197.40428326</v>
      </c>
      <c r="AQ283">
        <v>-196.41489494000001</v>
      </c>
    </row>
    <row r="284" spans="1:43" x14ac:dyDescent="0.2">
      <c r="A284" s="19">
        <f>'[4]De Raw'!$A282</f>
        <v>2.2108793509034146</v>
      </c>
      <c r="B284" t="s">
        <v>2118</v>
      </c>
      <c r="C284" s="1">
        <f t="shared" si="72"/>
        <v>2.2970738258932069</v>
      </c>
      <c r="D284" s="1">
        <f t="shared" si="73"/>
        <v>6.6501662661448968E-3</v>
      </c>
      <c r="E284" s="1">
        <f t="shared" si="74"/>
        <v>2.2911124856582576</v>
      </c>
      <c r="F284" s="1">
        <f t="shared" si="75"/>
        <v>6.8882603119568842E-4</v>
      </c>
      <c r="G284" s="1">
        <f t="shared" si="76"/>
        <v>2.294093155775732</v>
      </c>
      <c r="H284" s="1">
        <f t="shared" si="77"/>
        <v>3.6694961486700706E-3</v>
      </c>
      <c r="I284" s="1">
        <f t="shared" si="78"/>
        <v>2.3196767180717974</v>
      </c>
      <c r="J284" s="1">
        <f t="shared" si="79"/>
        <v>2.9253058444735469E-2</v>
      </c>
      <c r="K284" s="1">
        <f t="shared" si="80"/>
        <v>2.286857971226183</v>
      </c>
      <c r="L284" s="1">
        <f t="shared" si="81"/>
        <v>-3.565688400879008E-3</v>
      </c>
      <c r="M284" s="1">
        <f t="shared" si="82"/>
        <v>2.3032673446489902</v>
      </c>
      <c r="N284" s="1">
        <f t="shared" si="83"/>
        <v>1.2843685021928231E-2</v>
      </c>
      <c r="P284" s="1">
        <f t="shared" si="84"/>
        <v>2.2880331110197742</v>
      </c>
      <c r="Q284" s="1">
        <f t="shared" si="85"/>
        <v>-2.3905486072877125E-3</v>
      </c>
      <c r="R284" s="1">
        <f t="shared" si="86"/>
        <v>2.2928142082343501</v>
      </c>
      <c r="S284" s="1">
        <f t="shared" si="87"/>
        <v>2.3905486072881565E-3</v>
      </c>
      <c r="T284" s="18">
        <f t="shared" si="88"/>
        <v>2.290423659627062</v>
      </c>
      <c r="U284" s="1">
        <f t="shared" si="89"/>
        <v>0</v>
      </c>
      <c r="W284" t="s">
        <v>2118</v>
      </c>
      <c r="X284">
        <v>-394.81904707000001</v>
      </c>
      <c r="Y284">
        <v>-392.83715477999999</v>
      </c>
      <c r="Z284">
        <v>-394.81218568000003</v>
      </c>
      <c r="AA284">
        <v>-392.82920446000003</v>
      </c>
      <c r="AB284">
        <v>-197.40769322</v>
      </c>
      <c r="AC284">
        <v>-196.41885543999999</v>
      </c>
      <c r="AD284">
        <v>-197.40424451000001</v>
      </c>
      <c r="AE284">
        <v>-196.41486001999999</v>
      </c>
      <c r="AF284">
        <v>-197.40769323000001</v>
      </c>
      <c r="AG284">
        <v>-196.41885647000001</v>
      </c>
      <c r="AH284">
        <v>-197.40424453</v>
      </c>
      <c r="AI284">
        <v>-196.41486105000001</v>
      </c>
      <c r="AJ284">
        <v>-197.40769797999999</v>
      </c>
      <c r="AK284">
        <v>-196.41885876000001</v>
      </c>
      <c r="AL284">
        <v>-197.40427068</v>
      </c>
      <c r="AM284">
        <v>-196.41488373999999</v>
      </c>
      <c r="AN284">
        <v>-197.40769796999999</v>
      </c>
      <c r="AO284">
        <v>-196.41885772000001</v>
      </c>
      <c r="AP284">
        <v>-197.40427066000001</v>
      </c>
      <c r="AQ284">
        <v>-196.41488271</v>
      </c>
    </row>
    <row r="285" spans="1:43" x14ac:dyDescent="0.2">
      <c r="A285" s="19">
        <f>'[4]De Raw'!$A283</f>
        <v>1.0386889714045406</v>
      </c>
      <c r="B285" t="s">
        <v>2117</v>
      </c>
      <c r="C285" s="1">
        <f t="shared" si="72"/>
        <v>1.0929081957658062</v>
      </c>
      <c r="D285" s="1">
        <f t="shared" si="73"/>
        <v>3.9142984734896746E-3</v>
      </c>
      <c r="E285" s="1">
        <f t="shared" si="74"/>
        <v>1.0894066927603663</v>
      </c>
      <c r="F285" s="1">
        <f t="shared" si="75"/>
        <v>4.1279546804973144E-4</v>
      </c>
      <c r="G285" s="1">
        <f t="shared" si="76"/>
        <v>1.0911574442630863</v>
      </c>
      <c r="H285" s="1">
        <f t="shared" si="77"/>
        <v>2.163546970769703E-3</v>
      </c>
      <c r="I285" s="1">
        <f t="shared" si="78"/>
        <v>1.1051446309849122</v>
      </c>
      <c r="J285" s="1">
        <f t="shared" si="79"/>
        <v>1.6150733692595676E-2</v>
      </c>
      <c r="K285" s="1">
        <f t="shared" si="80"/>
        <v>1.0879885212711182</v>
      </c>
      <c r="L285" s="1">
        <f t="shared" si="81"/>
        <v>-1.0053760211983231E-3</v>
      </c>
      <c r="M285" s="1">
        <f t="shared" si="82"/>
        <v>1.0965665761280152</v>
      </c>
      <c r="N285" s="1">
        <f t="shared" si="83"/>
        <v>7.5726788356986763E-3</v>
      </c>
      <c r="P285" s="1">
        <f t="shared" si="84"/>
        <v>1.0880138609608139</v>
      </c>
      <c r="Q285" s="1">
        <f t="shared" si="85"/>
        <v>-9.8003633150267611E-4</v>
      </c>
      <c r="R285" s="1">
        <f t="shared" si="86"/>
        <v>1.0899739336238194</v>
      </c>
      <c r="S285" s="1">
        <f t="shared" si="87"/>
        <v>9.8003633150289815E-4</v>
      </c>
      <c r="T285" s="18">
        <f t="shared" si="88"/>
        <v>1.0889938972923165</v>
      </c>
      <c r="U285" s="1">
        <f t="shared" si="89"/>
        <v>0</v>
      </c>
      <c r="W285" t="s">
        <v>2117</v>
      </c>
      <c r="X285">
        <v>-394.81712811</v>
      </c>
      <c r="Y285">
        <v>-392.83763451999999</v>
      </c>
      <c r="Z285">
        <v>-394.81025019999998</v>
      </c>
      <c r="AA285">
        <v>-392.8296651</v>
      </c>
      <c r="AB285">
        <v>-197.40769322</v>
      </c>
      <c r="AC285">
        <v>-196.41885543999999</v>
      </c>
      <c r="AD285">
        <v>-197.40424451000001</v>
      </c>
      <c r="AE285">
        <v>-196.41486001999999</v>
      </c>
      <c r="AF285">
        <v>-197.40769323000001</v>
      </c>
      <c r="AG285">
        <v>-196.41885647000001</v>
      </c>
      <c r="AH285">
        <v>-197.40424453</v>
      </c>
      <c r="AI285">
        <v>-196.41486105000001</v>
      </c>
      <c r="AJ285">
        <v>-197.40769602</v>
      </c>
      <c r="AK285">
        <v>-196.41885773000001</v>
      </c>
      <c r="AL285">
        <v>-197.40425819999999</v>
      </c>
      <c r="AM285">
        <v>-196.41487284999999</v>
      </c>
      <c r="AN285">
        <v>-197.40769601</v>
      </c>
      <c r="AO285">
        <v>-196.41885669999999</v>
      </c>
      <c r="AP285">
        <v>-197.40425818</v>
      </c>
      <c r="AQ285">
        <v>-196.41487182</v>
      </c>
    </row>
    <row r="286" spans="1:43" x14ac:dyDescent="0.2">
      <c r="A286" s="19">
        <f>'[4]De Raw'!$A284</f>
        <v>0.26265654816726547</v>
      </c>
      <c r="B286" t="s">
        <v>2116</v>
      </c>
      <c r="C286" s="1">
        <f t="shared" si="72"/>
        <v>0.29193624466917489</v>
      </c>
      <c r="D286" s="1">
        <f t="shared" si="73"/>
        <v>3.8409446511984968E-3</v>
      </c>
      <c r="E286" s="1">
        <f t="shared" si="74"/>
        <v>0.28593097877005014</v>
      </c>
      <c r="F286" s="1">
        <f t="shared" si="75"/>
        <v>-2.1643212479262597E-3</v>
      </c>
      <c r="G286" s="1">
        <f t="shared" si="76"/>
        <v>0.28893361171961252</v>
      </c>
      <c r="H286" s="1">
        <f t="shared" si="77"/>
        <v>8.3831170163611857E-4</v>
      </c>
      <c r="I286" s="1">
        <f t="shared" si="78"/>
        <v>0.29345481765106052</v>
      </c>
      <c r="J286" s="1">
        <f t="shared" si="79"/>
        <v>5.359517633084121E-3</v>
      </c>
      <c r="K286" s="1">
        <f t="shared" si="80"/>
        <v>0.28860416922045984</v>
      </c>
      <c r="L286" s="1">
        <f t="shared" si="81"/>
        <v>5.0886920248344181E-4</v>
      </c>
      <c r="M286" s="1">
        <f t="shared" si="82"/>
        <v>0.29102949343576018</v>
      </c>
      <c r="N286" s="1">
        <f t="shared" si="83"/>
        <v>2.9341934177837814E-3</v>
      </c>
      <c r="P286" s="1">
        <f t="shared" si="84"/>
        <v>0.29132884517201096</v>
      </c>
      <c r="Q286" s="1">
        <f t="shared" si="85"/>
        <v>3.2335451540345672E-3</v>
      </c>
      <c r="R286" s="1">
        <f t="shared" si="86"/>
        <v>0.28486175486394189</v>
      </c>
      <c r="S286" s="1">
        <f t="shared" si="87"/>
        <v>-3.2335451540345117E-3</v>
      </c>
      <c r="T286" s="18">
        <f t="shared" si="88"/>
        <v>0.2880953000179764</v>
      </c>
      <c r="U286" s="1">
        <f t="shared" si="89"/>
        <v>0</v>
      </c>
      <c r="W286" t="s">
        <v>2116</v>
      </c>
      <c r="X286">
        <v>-394.81585167999998</v>
      </c>
      <c r="Y286">
        <v>-392.83770098999997</v>
      </c>
      <c r="Z286">
        <v>-394.80895669</v>
      </c>
      <c r="AA286">
        <v>-392.82971557000002</v>
      </c>
      <c r="AB286">
        <v>-197.40769322</v>
      </c>
      <c r="AC286">
        <v>-196.41885543999999</v>
      </c>
      <c r="AD286">
        <v>-197.40424451000001</v>
      </c>
      <c r="AE286">
        <v>-196.41486001999999</v>
      </c>
      <c r="AF286">
        <v>-197.40769323000001</v>
      </c>
      <c r="AG286">
        <v>-196.41885647000001</v>
      </c>
      <c r="AH286">
        <v>-197.40424453</v>
      </c>
      <c r="AI286">
        <v>-196.41486105000001</v>
      </c>
      <c r="AJ286">
        <v>-197.40769800999999</v>
      </c>
      <c r="AK286">
        <v>-196.41885701000001</v>
      </c>
      <c r="AL286">
        <v>-197.40424838999999</v>
      </c>
      <c r="AM286">
        <v>-196.41486427999999</v>
      </c>
      <c r="AN286">
        <v>-197.40769800999999</v>
      </c>
      <c r="AO286">
        <v>-196.41885597000001</v>
      </c>
      <c r="AP286">
        <v>-197.40424838000001</v>
      </c>
      <c r="AQ286">
        <v>-196.41486325</v>
      </c>
    </row>
    <row r="287" spans="1:43" x14ac:dyDescent="0.2">
      <c r="A287" s="19">
        <f>'[4]De Raw'!$A285</f>
        <v>1.822140967661817</v>
      </c>
      <c r="B287" t="s">
        <v>2115</v>
      </c>
      <c r="C287" s="1">
        <f t="shared" si="72"/>
        <v>2.0527404518822823</v>
      </c>
      <c r="D287" s="1">
        <f t="shared" si="73"/>
        <v>1.1562865636940867E-2</v>
      </c>
      <c r="E287" s="1">
        <f t="shared" si="74"/>
        <v>2.0399204327932665</v>
      </c>
      <c r="F287" s="1">
        <f t="shared" si="75"/>
        <v>-1.2571534520748884E-3</v>
      </c>
      <c r="G287" s="1">
        <f t="shared" si="76"/>
        <v>2.0463304423377746</v>
      </c>
      <c r="H287" s="1">
        <f t="shared" si="77"/>
        <v>5.1528560924332112E-3</v>
      </c>
      <c r="I287" s="1">
        <f t="shared" si="78"/>
        <v>2.0923551266178535</v>
      </c>
      <c r="J287" s="1">
        <f t="shared" si="79"/>
        <v>5.1177540372512098E-2</v>
      </c>
      <c r="K287" s="1">
        <f t="shared" si="80"/>
        <v>2.0260712981282758</v>
      </c>
      <c r="L287" s="1">
        <f t="shared" si="81"/>
        <v>-1.5106288117065603E-2</v>
      </c>
      <c r="M287" s="1">
        <f t="shared" si="82"/>
        <v>2.0592132123730646</v>
      </c>
      <c r="N287" s="1">
        <f t="shared" si="83"/>
        <v>1.8035626127723248E-2</v>
      </c>
      <c r="P287" s="1">
        <f t="shared" si="84"/>
        <v>2.0368953566502968</v>
      </c>
      <c r="Q287" s="1">
        <f t="shared" si="85"/>
        <v>-4.2822295950446509E-3</v>
      </c>
      <c r="R287" s="1">
        <f t="shared" si="86"/>
        <v>2.0454598158403861</v>
      </c>
      <c r="S287" s="1">
        <f t="shared" si="87"/>
        <v>4.2822295950446509E-3</v>
      </c>
      <c r="T287" s="18">
        <f t="shared" si="88"/>
        <v>2.0411775862453414</v>
      </c>
      <c r="U287" s="1">
        <f t="shared" si="89"/>
        <v>0</v>
      </c>
      <c r="W287" t="s">
        <v>2115</v>
      </c>
      <c r="X287">
        <v>-394.82630681000001</v>
      </c>
      <c r="Y287">
        <v>-392.82867039000001</v>
      </c>
      <c r="Z287">
        <v>-394.81949133000001</v>
      </c>
      <c r="AA287">
        <v>-392.82076394000001</v>
      </c>
      <c r="AB287">
        <v>-197.40769151999999</v>
      </c>
      <c r="AC287">
        <v>-196.41885556</v>
      </c>
      <c r="AD287">
        <v>-197.40424282999999</v>
      </c>
      <c r="AE287">
        <v>-196.4148601</v>
      </c>
      <c r="AF287">
        <v>-197.41534404000001</v>
      </c>
      <c r="AG287">
        <v>-196.41902597000001</v>
      </c>
      <c r="AH287">
        <v>-197.41191412000001</v>
      </c>
      <c r="AI287">
        <v>-196.41502116000001</v>
      </c>
      <c r="AJ287">
        <v>-197.41535364000001</v>
      </c>
      <c r="AK287">
        <v>-196.41903173</v>
      </c>
      <c r="AL287">
        <v>-197.41196456</v>
      </c>
      <c r="AM287">
        <v>-196.41508168999999</v>
      </c>
      <c r="AN287">
        <v>-197.40770234999999</v>
      </c>
      <c r="AO287">
        <v>-196.41886083</v>
      </c>
      <c r="AP287">
        <v>-197.40429802</v>
      </c>
      <c r="AQ287">
        <v>-196.41490977000001</v>
      </c>
    </row>
    <row r="288" spans="1:43" x14ac:dyDescent="0.2">
      <c r="A288" s="19">
        <f>'[4]De Raw'!$A286</f>
        <v>2.4601156298966567</v>
      </c>
      <c r="B288" t="s">
        <v>2114</v>
      </c>
      <c r="C288" s="1">
        <f t="shared" si="72"/>
        <v>2.6043777782449276</v>
      </c>
      <c r="D288" s="1">
        <f t="shared" si="73"/>
        <v>1.0301581032249096E-2</v>
      </c>
      <c r="E288" s="1">
        <f t="shared" si="74"/>
        <v>2.5936912914719272</v>
      </c>
      <c r="F288" s="1">
        <f t="shared" si="75"/>
        <v>-3.8490574075122908E-4</v>
      </c>
      <c r="G288" s="1">
        <f t="shared" si="76"/>
        <v>2.5990345348584274</v>
      </c>
      <c r="H288" s="1">
        <f t="shared" si="77"/>
        <v>4.9583376457489337E-3</v>
      </c>
      <c r="I288" s="1">
        <f t="shared" si="78"/>
        <v>2.6396124366558755</v>
      </c>
      <c r="J288" s="1">
        <f t="shared" si="79"/>
        <v>4.5536239443197069E-2</v>
      </c>
      <c r="K288" s="1">
        <f t="shared" si="80"/>
        <v>2.5832495333483774</v>
      </c>
      <c r="L288" s="1">
        <f t="shared" si="81"/>
        <v>-1.0826663864301089E-2</v>
      </c>
      <c r="M288" s="1">
        <f t="shared" si="82"/>
        <v>2.6114309850021264</v>
      </c>
      <c r="N288" s="1">
        <f t="shared" si="83"/>
        <v>1.735478778944799E-2</v>
      </c>
      <c r="P288" s="1">
        <f t="shared" si="84"/>
        <v>2.590284603891873</v>
      </c>
      <c r="Q288" s="1">
        <f t="shared" si="85"/>
        <v>-3.7915933208054753E-3</v>
      </c>
      <c r="R288" s="1">
        <f t="shared" si="86"/>
        <v>2.5978677905334844</v>
      </c>
      <c r="S288" s="1">
        <f t="shared" si="87"/>
        <v>3.7915933208059194E-3</v>
      </c>
      <c r="T288" s="18">
        <f t="shared" si="88"/>
        <v>2.5940761972126785</v>
      </c>
      <c r="U288" s="1">
        <f t="shared" si="89"/>
        <v>0</v>
      </c>
      <c r="W288" t="s">
        <v>2114</v>
      </c>
      <c r="X288">
        <v>-394.82718590000002</v>
      </c>
      <c r="Y288">
        <v>-392.83231308000001</v>
      </c>
      <c r="Z288">
        <v>-394.82036343999999</v>
      </c>
      <c r="AA288">
        <v>-392.82439345</v>
      </c>
      <c r="AB288">
        <v>-197.40769151999999</v>
      </c>
      <c r="AC288">
        <v>-196.41885556</v>
      </c>
      <c r="AD288">
        <v>-197.40424282999999</v>
      </c>
      <c r="AE288">
        <v>-196.4148601</v>
      </c>
      <c r="AF288">
        <v>-197.41534404000001</v>
      </c>
      <c r="AG288">
        <v>-196.41902597000001</v>
      </c>
      <c r="AH288">
        <v>-197.41191412000001</v>
      </c>
      <c r="AI288">
        <v>-196.41502116000001</v>
      </c>
      <c r="AJ288">
        <v>-197.41535203999999</v>
      </c>
      <c r="AK288">
        <v>-196.4190308</v>
      </c>
      <c r="AL288">
        <v>-197.41195730000001</v>
      </c>
      <c r="AM288">
        <v>-196.41507369999999</v>
      </c>
      <c r="AN288">
        <v>-197.40770054999999</v>
      </c>
      <c r="AO288">
        <v>-196.41886009000001</v>
      </c>
      <c r="AP288">
        <v>-197.40428947000001</v>
      </c>
      <c r="AQ288">
        <v>-196.41490149000001</v>
      </c>
    </row>
    <row r="289" spans="1:43" x14ac:dyDescent="0.2">
      <c r="A289" s="19">
        <f>'[4]De Raw'!$A287</f>
        <v>2.5795881834394669</v>
      </c>
      <c r="B289" t="s">
        <v>2113</v>
      </c>
      <c r="C289" s="1">
        <f t="shared" si="72"/>
        <v>2.6745396154175931</v>
      </c>
      <c r="D289" s="1">
        <f t="shared" si="73"/>
        <v>9.2373380148487172E-3</v>
      </c>
      <c r="E289" s="1">
        <f t="shared" si="74"/>
        <v>2.6654470027548736</v>
      </c>
      <c r="F289" s="1">
        <f t="shared" si="75"/>
        <v>1.4472535212917137E-4</v>
      </c>
      <c r="G289" s="1">
        <f t="shared" si="76"/>
        <v>2.6699933090862333</v>
      </c>
      <c r="H289" s="1">
        <f t="shared" si="77"/>
        <v>4.6910316834889443E-3</v>
      </c>
      <c r="I289" s="1">
        <f t="shared" si="78"/>
        <v>2.7058021387171238</v>
      </c>
      <c r="J289" s="1">
        <f t="shared" si="79"/>
        <v>4.0499861314379437E-2</v>
      </c>
      <c r="K289" s="1">
        <f t="shared" si="80"/>
        <v>2.6576407845888754</v>
      </c>
      <c r="L289" s="1">
        <f t="shared" si="81"/>
        <v>-7.6614928138689642E-3</v>
      </c>
      <c r="M289" s="1">
        <f t="shared" si="82"/>
        <v>2.6817214616529998</v>
      </c>
      <c r="N289" s="1">
        <f t="shared" si="83"/>
        <v>1.6419184250255459E-2</v>
      </c>
      <c r="P289" s="1">
        <f t="shared" si="84"/>
        <v>2.6620352174342763</v>
      </c>
      <c r="Q289" s="1">
        <f t="shared" si="85"/>
        <v>-3.2670599684681001E-3</v>
      </c>
      <c r="R289" s="1">
        <f t="shared" si="86"/>
        <v>2.6685693373712129</v>
      </c>
      <c r="S289" s="1">
        <f t="shared" si="87"/>
        <v>3.2670599684685442E-3</v>
      </c>
      <c r="T289" s="18">
        <f t="shared" si="88"/>
        <v>2.6653022774027444</v>
      </c>
      <c r="U289" s="1">
        <f t="shared" si="89"/>
        <v>0</v>
      </c>
      <c r="W289" t="s">
        <v>2113</v>
      </c>
      <c r="X289">
        <v>-394.82729770999998</v>
      </c>
      <c r="Y289">
        <v>-392.83446705</v>
      </c>
      <c r="Z289">
        <v>-394.82046892</v>
      </c>
      <c r="AA289">
        <v>-392.82653680999999</v>
      </c>
      <c r="AB289">
        <v>-197.40769151999999</v>
      </c>
      <c r="AC289">
        <v>-196.41885556</v>
      </c>
      <c r="AD289">
        <v>-197.40424282999999</v>
      </c>
      <c r="AE289">
        <v>-196.4148601</v>
      </c>
      <c r="AF289">
        <v>-197.41534404000001</v>
      </c>
      <c r="AG289">
        <v>-196.41902597000001</v>
      </c>
      <c r="AH289">
        <v>-197.41191412000001</v>
      </c>
      <c r="AI289">
        <v>-196.41502116000001</v>
      </c>
      <c r="AJ289">
        <v>-197.41535074000001</v>
      </c>
      <c r="AK289">
        <v>-196.41903004</v>
      </c>
      <c r="AL289">
        <v>-197.41195135999999</v>
      </c>
      <c r="AM289">
        <v>-196.41506559999999</v>
      </c>
      <c r="AN289">
        <v>-197.40769931</v>
      </c>
      <c r="AO289">
        <v>-196.41885941999999</v>
      </c>
      <c r="AP289">
        <v>-197.40428234000001</v>
      </c>
      <c r="AQ289">
        <v>-196.41489607</v>
      </c>
    </row>
    <row r="290" spans="1:43" x14ac:dyDescent="0.2">
      <c r="A290" s="19">
        <f>'[4]De Raw'!$A288</f>
        <v>2.4555426586139801</v>
      </c>
      <c r="B290" t="s">
        <v>2112</v>
      </c>
      <c r="C290" s="1">
        <f t="shared" si="72"/>
        <v>2.5224564130234417</v>
      </c>
      <c r="D290" s="1">
        <f t="shared" si="73"/>
        <v>8.2502833045143831E-3</v>
      </c>
      <c r="E290" s="1">
        <f t="shared" si="74"/>
        <v>2.5146125442575755</v>
      </c>
      <c r="F290" s="1">
        <f t="shared" si="75"/>
        <v>4.0641453864820321E-4</v>
      </c>
      <c r="G290" s="1">
        <f t="shared" si="76"/>
        <v>2.5185344786405084</v>
      </c>
      <c r="H290" s="1">
        <f t="shared" si="77"/>
        <v>4.3283489215810711E-3</v>
      </c>
      <c r="I290" s="1">
        <f t="shared" si="78"/>
        <v>2.54997897969672</v>
      </c>
      <c r="J290" s="1">
        <f t="shared" si="79"/>
        <v>3.5772849977792731E-2</v>
      </c>
      <c r="K290" s="1">
        <f t="shared" si="80"/>
        <v>2.508732780251</v>
      </c>
      <c r="L290" s="1">
        <f t="shared" si="81"/>
        <v>-5.4733494679273242E-3</v>
      </c>
      <c r="M290" s="1">
        <f t="shared" si="82"/>
        <v>2.5293558799738598</v>
      </c>
      <c r="N290" s="1">
        <f t="shared" si="83"/>
        <v>1.5149750254932481E-2</v>
      </c>
      <c r="P290" s="1">
        <f t="shared" si="84"/>
        <v>2.5114479245560308</v>
      </c>
      <c r="Q290" s="1">
        <f t="shared" si="85"/>
        <v>-2.7582051628964876E-3</v>
      </c>
      <c r="R290" s="1">
        <f t="shared" si="86"/>
        <v>2.5169643348818247</v>
      </c>
      <c r="S290" s="1">
        <f t="shared" si="87"/>
        <v>2.7582051628973758E-3</v>
      </c>
      <c r="T290" s="18">
        <f t="shared" si="88"/>
        <v>2.5142061297189273</v>
      </c>
      <c r="U290" s="1">
        <f t="shared" si="89"/>
        <v>0</v>
      </c>
      <c r="W290" t="s">
        <v>2112</v>
      </c>
      <c r="X290">
        <v>-394.82705535000002</v>
      </c>
      <c r="Y290">
        <v>-392.83576628999998</v>
      </c>
      <c r="Z290">
        <v>-394.82022060000003</v>
      </c>
      <c r="AA290">
        <v>-392.82782692000001</v>
      </c>
      <c r="AB290">
        <v>-197.40769151999999</v>
      </c>
      <c r="AC290">
        <v>-196.41885556</v>
      </c>
      <c r="AD290">
        <v>-197.40424282999999</v>
      </c>
      <c r="AE290">
        <v>-196.4148601</v>
      </c>
      <c r="AF290">
        <v>-197.41534404000001</v>
      </c>
      <c r="AG290">
        <v>-196.41902597000001</v>
      </c>
      <c r="AH290">
        <v>-197.41191412000001</v>
      </c>
      <c r="AI290">
        <v>-196.41502116000001</v>
      </c>
      <c r="AJ290">
        <v>-197.41534978999999</v>
      </c>
      <c r="AK290">
        <v>-196.41902934000001</v>
      </c>
      <c r="AL290">
        <v>-197.41194626000001</v>
      </c>
      <c r="AM290">
        <v>-196.41505810000001</v>
      </c>
      <c r="AN290">
        <v>-197.40769827</v>
      </c>
      <c r="AO290">
        <v>-196.41885877999999</v>
      </c>
      <c r="AP290">
        <v>-197.40427642</v>
      </c>
      <c r="AQ290">
        <v>-196.41489182000001</v>
      </c>
    </row>
    <row r="291" spans="1:43" x14ac:dyDescent="0.2">
      <c r="A291" s="19">
        <f>'[4]De Raw'!$A289</f>
        <v>2.2280395291906898</v>
      </c>
      <c r="B291" t="s">
        <v>2111</v>
      </c>
      <c r="C291" s="1">
        <f t="shared" si="72"/>
        <v>2.2793968832736127</v>
      </c>
      <c r="D291" s="1">
        <f t="shared" si="73"/>
        <v>7.4163423377853199E-3</v>
      </c>
      <c r="E291" s="1">
        <f t="shared" si="74"/>
        <v>2.2724378028912384</v>
      </c>
      <c r="F291" s="1">
        <f t="shared" si="75"/>
        <v>4.5726195541107018E-4</v>
      </c>
      <c r="G291" s="1">
        <f t="shared" si="76"/>
        <v>2.2759173430824253</v>
      </c>
      <c r="H291" s="1">
        <f t="shared" si="77"/>
        <v>3.936802146597973E-3</v>
      </c>
      <c r="I291" s="1">
        <f t="shared" si="78"/>
        <v>2.3034744228055826</v>
      </c>
      <c r="J291" s="1">
        <f t="shared" si="79"/>
        <v>3.1493881869755214E-2</v>
      </c>
      <c r="K291" s="1">
        <f t="shared" si="80"/>
        <v>2.2680452364379984</v>
      </c>
      <c r="L291" s="1">
        <f t="shared" si="81"/>
        <v>-3.9353044978289731E-3</v>
      </c>
      <c r="M291" s="1">
        <f t="shared" si="82"/>
        <v>2.2857598296217905</v>
      </c>
      <c r="N291" s="1">
        <f t="shared" si="83"/>
        <v>1.377928868596312E-2</v>
      </c>
      <c r="P291" s="1">
        <f t="shared" si="84"/>
        <v>2.2697663382954563</v>
      </c>
      <c r="Q291" s="1">
        <f t="shared" si="85"/>
        <v>-2.2142026403710879E-3</v>
      </c>
      <c r="R291" s="1">
        <f t="shared" si="86"/>
        <v>2.2741947435761993</v>
      </c>
      <c r="S291" s="1">
        <f t="shared" si="87"/>
        <v>2.2142026403719761E-3</v>
      </c>
      <c r="T291" s="18">
        <f t="shared" si="88"/>
        <v>2.2719805409358274</v>
      </c>
      <c r="U291" s="1">
        <f t="shared" si="89"/>
        <v>0</v>
      </c>
      <c r="W291" t="s">
        <v>2111</v>
      </c>
      <c r="X291">
        <v>-394.82666800999999</v>
      </c>
      <c r="Y291">
        <v>-392.83655873999999</v>
      </c>
      <c r="Z291">
        <v>-394.81982777000002</v>
      </c>
      <c r="AA291">
        <v>-392.82861097</v>
      </c>
      <c r="AB291">
        <v>-197.40769151999999</v>
      </c>
      <c r="AC291">
        <v>-196.41885556</v>
      </c>
      <c r="AD291">
        <v>-197.40424282999999</v>
      </c>
      <c r="AE291">
        <v>-196.4148601</v>
      </c>
      <c r="AF291">
        <v>-197.41534404000001</v>
      </c>
      <c r="AG291">
        <v>-196.41902597000001</v>
      </c>
      <c r="AH291">
        <v>-197.41191412000001</v>
      </c>
      <c r="AI291">
        <v>-196.41502116000001</v>
      </c>
      <c r="AJ291">
        <v>-197.41534895000001</v>
      </c>
      <c r="AK291">
        <v>-196.41902876</v>
      </c>
      <c r="AL291">
        <v>-197.41194181</v>
      </c>
      <c r="AM291">
        <v>-196.41505180999999</v>
      </c>
      <c r="AN291">
        <v>-197.4076977</v>
      </c>
      <c r="AO291">
        <v>-196.41885826000001</v>
      </c>
      <c r="AP291">
        <v>-197.40427159999999</v>
      </c>
      <c r="AQ291">
        <v>-196.41488774999999</v>
      </c>
    </row>
    <row r="292" spans="1:43" x14ac:dyDescent="0.2">
      <c r="A292" s="19">
        <f>'[4]De Raw'!$A290</f>
        <v>1.4790840170280526</v>
      </c>
      <c r="B292" t="s">
        <v>2110</v>
      </c>
      <c r="C292" s="1">
        <f t="shared" si="72"/>
        <v>1.5150024609487813</v>
      </c>
      <c r="D292" s="1">
        <f t="shared" si="73"/>
        <v>5.481174603455985E-3</v>
      </c>
      <c r="E292" s="1">
        <f t="shared" si="74"/>
        <v>1.5089846448497006</v>
      </c>
      <c r="F292" s="1">
        <f t="shared" si="75"/>
        <v>-5.3664149562471231E-4</v>
      </c>
      <c r="G292" s="1">
        <f t="shared" si="76"/>
        <v>1.511993552899241</v>
      </c>
      <c r="H292" s="1">
        <f t="shared" si="77"/>
        <v>2.4722665539156363E-3</v>
      </c>
      <c r="I292" s="1">
        <f t="shared" si="78"/>
        <v>1.529736383997264</v>
      </c>
      <c r="J292" s="1">
        <f t="shared" si="79"/>
        <v>2.0215097651938629E-2</v>
      </c>
      <c r="K292" s="1">
        <f t="shared" si="80"/>
        <v>1.5066126589128732</v>
      </c>
      <c r="L292" s="1">
        <f t="shared" si="81"/>
        <v>-2.9086274324521266E-3</v>
      </c>
      <c r="M292" s="1">
        <f t="shared" si="82"/>
        <v>1.5181745214550686</v>
      </c>
      <c r="N292" s="1">
        <f t="shared" si="83"/>
        <v>8.6532351097432514E-3</v>
      </c>
      <c r="P292" s="1">
        <f t="shared" si="84"/>
        <v>1.5091091798502412</v>
      </c>
      <c r="Q292" s="1">
        <f t="shared" si="85"/>
        <v>-4.1210649508416353E-4</v>
      </c>
      <c r="R292" s="1">
        <f t="shared" si="86"/>
        <v>1.5099333928404095</v>
      </c>
      <c r="S292" s="1">
        <f t="shared" si="87"/>
        <v>4.1210649508416353E-4</v>
      </c>
      <c r="T292" s="18">
        <f t="shared" si="88"/>
        <v>1.5095212863453253</v>
      </c>
      <c r="U292" s="1">
        <f t="shared" si="89"/>
        <v>0</v>
      </c>
      <c r="W292" t="s">
        <v>2110</v>
      </c>
      <c r="X292">
        <v>-394.82544987</v>
      </c>
      <c r="Y292">
        <v>-392.83754056999999</v>
      </c>
      <c r="Z292">
        <v>-394.81859473999998</v>
      </c>
      <c r="AA292">
        <v>-392.82957295</v>
      </c>
      <c r="AB292">
        <v>-197.40769151999999</v>
      </c>
      <c r="AC292">
        <v>-196.41885556</v>
      </c>
      <c r="AD292">
        <v>-197.40424282999999</v>
      </c>
      <c r="AE292">
        <v>-196.4148601</v>
      </c>
      <c r="AF292">
        <v>-197.41534404000001</v>
      </c>
      <c r="AG292">
        <v>-196.41902597000001</v>
      </c>
      <c r="AH292">
        <v>-197.41191412000001</v>
      </c>
      <c r="AI292">
        <v>-196.41502116000001</v>
      </c>
      <c r="AJ292">
        <v>-197.41534748000001</v>
      </c>
      <c r="AK292">
        <v>-196.41902773999999</v>
      </c>
      <c r="AL292">
        <v>-197.4119322</v>
      </c>
      <c r="AM292">
        <v>-196.41503951000001</v>
      </c>
      <c r="AN292">
        <v>-197.40769767</v>
      </c>
      <c r="AO292">
        <v>-196.41885735</v>
      </c>
      <c r="AP292">
        <v>-197.40426160000001</v>
      </c>
      <c r="AQ292">
        <v>-196.4148778</v>
      </c>
    </row>
    <row r="293" spans="1:43" x14ac:dyDescent="0.2">
      <c r="A293" s="19">
        <f>'[4]De Raw'!$A291</f>
        <v>0.68992746264540661</v>
      </c>
      <c r="B293" t="s">
        <v>2109</v>
      </c>
      <c r="C293" s="1">
        <f t="shared" si="72"/>
        <v>0.71960279420949558</v>
      </c>
      <c r="D293" s="1">
        <f t="shared" si="73"/>
        <v>3.2968952352638858E-3</v>
      </c>
      <c r="E293" s="1">
        <f t="shared" si="74"/>
        <v>0.71463291895065384</v>
      </c>
      <c r="F293" s="1">
        <f t="shared" si="75"/>
        <v>-1.6729800235778525E-3</v>
      </c>
      <c r="G293" s="1">
        <f t="shared" si="76"/>
        <v>0.71711785658007465</v>
      </c>
      <c r="H293" s="1">
        <f t="shared" si="77"/>
        <v>8.1195760584296117E-4</v>
      </c>
      <c r="I293" s="1">
        <f t="shared" si="78"/>
        <v>0.72511860273837947</v>
      </c>
      <c r="J293" s="1">
        <f t="shared" si="79"/>
        <v>8.8127037641477779E-3</v>
      </c>
      <c r="K293" s="1">
        <f t="shared" si="80"/>
        <v>0.71317709693287779</v>
      </c>
      <c r="L293" s="1">
        <f t="shared" si="81"/>
        <v>-3.1288020413539064E-3</v>
      </c>
      <c r="M293" s="1">
        <f t="shared" si="82"/>
        <v>0.71914784983562863</v>
      </c>
      <c r="N293" s="1">
        <f t="shared" si="83"/>
        <v>2.8419508613969358E-3</v>
      </c>
      <c r="P293" s="1">
        <f t="shared" si="84"/>
        <v>0.71739657865919881</v>
      </c>
      <c r="Q293" s="1">
        <f t="shared" si="85"/>
        <v>1.0906796849671219E-3</v>
      </c>
      <c r="R293" s="1">
        <f t="shared" si="86"/>
        <v>0.71521521928926468</v>
      </c>
      <c r="S293" s="1">
        <f t="shared" si="87"/>
        <v>-1.0906796849670108E-3</v>
      </c>
      <c r="T293" s="18">
        <f t="shared" si="88"/>
        <v>0.71630589897423169</v>
      </c>
      <c r="U293" s="1">
        <f t="shared" si="89"/>
        <v>0</v>
      </c>
      <c r="W293" t="s">
        <v>2109</v>
      </c>
      <c r="X293">
        <v>-394.82418231999998</v>
      </c>
      <c r="Y293">
        <v>-392.83783331000001</v>
      </c>
      <c r="Z293">
        <v>-394.81731250000001</v>
      </c>
      <c r="AA293">
        <v>-392.82984696</v>
      </c>
      <c r="AB293">
        <v>-197.40769151999999</v>
      </c>
      <c r="AC293">
        <v>-196.41885556</v>
      </c>
      <c r="AD293">
        <v>-197.40424282999999</v>
      </c>
      <c r="AE293">
        <v>-196.4148601</v>
      </c>
      <c r="AF293">
        <v>-197.41534404000001</v>
      </c>
      <c r="AG293">
        <v>-196.41902597000001</v>
      </c>
      <c r="AH293">
        <v>-197.41191412000001</v>
      </c>
      <c r="AI293">
        <v>-196.41502116000001</v>
      </c>
      <c r="AJ293">
        <v>-197.41534668</v>
      </c>
      <c r="AK293">
        <v>-196.41902698000001</v>
      </c>
      <c r="AL293">
        <v>-197.41192355999999</v>
      </c>
      <c r="AM293">
        <v>-196.41502904999999</v>
      </c>
      <c r="AN293">
        <v>-197.4076968</v>
      </c>
      <c r="AO293">
        <v>-196.41885658999999</v>
      </c>
      <c r="AP293">
        <v>-197.40425242000001</v>
      </c>
      <c r="AQ293">
        <v>-196.41486824</v>
      </c>
    </row>
    <row r="294" spans="1:43" x14ac:dyDescent="0.2">
      <c r="A294" s="19">
        <f>'[4]De Raw'!$A292</f>
        <v>0.18466486361463177</v>
      </c>
      <c r="B294" t="s">
        <v>2108</v>
      </c>
      <c r="C294" s="1">
        <f t="shared" si="72"/>
        <v>0.20425434226935413</v>
      </c>
      <c r="D294" s="1">
        <f t="shared" si="73"/>
        <v>1.9165065149495397E-3</v>
      </c>
      <c r="E294" s="1">
        <f t="shared" si="74"/>
        <v>0.19663637696001446</v>
      </c>
      <c r="F294" s="1">
        <f t="shared" si="75"/>
        <v>-5.7014587943901296E-3</v>
      </c>
      <c r="G294" s="1">
        <f t="shared" si="76"/>
        <v>0.20044535961468429</v>
      </c>
      <c r="H294" s="1">
        <f t="shared" si="77"/>
        <v>-1.8924761397202949E-3</v>
      </c>
      <c r="I294" s="1">
        <f t="shared" si="78"/>
        <v>0.19742076381519916</v>
      </c>
      <c r="J294" s="1">
        <f t="shared" si="79"/>
        <v>-4.9170719392054307E-3</v>
      </c>
      <c r="K294" s="1">
        <f t="shared" si="80"/>
        <v>0.19400711210244087</v>
      </c>
      <c r="L294" s="1">
        <f t="shared" si="81"/>
        <v>-8.3307236519637173E-3</v>
      </c>
      <c r="M294" s="1">
        <f t="shared" si="82"/>
        <v>0.19571393795882003</v>
      </c>
      <c r="N294" s="1">
        <f t="shared" si="83"/>
        <v>-6.6238977955845602E-3</v>
      </c>
      <c r="P294" s="1">
        <f t="shared" si="84"/>
        <v>0.20698764002085893</v>
      </c>
      <c r="Q294" s="1">
        <f t="shared" si="85"/>
        <v>4.6498042664543382E-3</v>
      </c>
      <c r="R294" s="1">
        <f t="shared" si="86"/>
        <v>0.19768803148795025</v>
      </c>
      <c r="S294" s="1">
        <f t="shared" si="87"/>
        <v>-4.6498042664543382E-3</v>
      </c>
      <c r="T294" s="18">
        <f t="shared" si="88"/>
        <v>0.20233783575440459</v>
      </c>
      <c r="U294" s="1">
        <f t="shared" si="89"/>
        <v>0</v>
      </c>
      <c r="W294" t="s">
        <v>2108</v>
      </c>
      <c r="X294">
        <v>-394.82336106000002</v>
      </c>
      <c r="Y294">
        <v>-392.83787315000001</v>
      </c>
      <c r="Z294">
        <v>-394.81647156000002</v>
      </c>
      <c r="AA294">
        <v>-392.82987693000001</v>
      </c>
      <c r="AB294">
        <v>-197.40769151999999</v>
      </c>
      <c r="AC294">
        <v>-196.41885556</v>
      </c>
      <c r="AD294">
        <v>-197.40424282999999</v>
      </c>
      <c r="AE294">
        <v>-196.4148601</v>
      </c>
      <c r="AF294">
        <v>-197.41534404000001</v>
      </c>
      <c r="AG294">
        <v>-196.41902597000001</v>
      </c>
      <c r="AH294">
        <v>-197.41191412000001</v>
      </c>
      <c r="AI294">
        <v>-196.41502116000001</v>
      </c>
      <c r="AJ294">
        <v>-197.41534887</v>
      </c>
      <c r="AK294">
        <v>-196.41902628</v>
      </c>
      <c r="AL294">
        <v>-197.41191678000001</v>
      </c>
      <c r="AM294">
        <v>-196.41502335999999</v>
      </c>
      <c r="AN294">
        <v>-197.40769882999999</v>
      </c>
      <c r="AO294">
        <v>-196.41885597999999</v>
      </c>
      <c r="AP294">
        <v>-197.40424561</v>
      </c>
      <c r="AQ294">
        <v>-196.41486255999999</v>
      </c>
    </row>
    <row r="295" spans="1:43" x14ac:dyDescent="0.2">
      <c r="A295" s="19">
        <f>'[4]De Raw'!$A293</f>
        <v>1.4252166623056808</v>
      </c>
      <c r="B295" t="s">
        <v>2107</v>
      </c>
      <c r="C295" s="1">
        <f t="shared" si="72"/>
        <v>1.4543599428806366</v>
      </c>
      <c r="D295" s="1">
        <f t="shared" si="73"/>
        <v>9.8209534538031829E-3</v>
      </c>
      <c r="E295" s="1">
        <f t="shared" si="74"/>
        <v>1.4428074929527384</v>
      </c>
      <c r="F295" s="1">
        <f t="shared" si="75"/>
        <v>-1.7314964740950956E-3</v>
      </c>
      <c r="G295" s="1">
        <f t="shared" si="76"/>
        <v>1.4485837179166876</v>
      </c>
      <c r="H295" s="1">
        <f t="shared" si="77"/>
        <v>4.0447284898541547E-3</v>
      </c>
      <c r="I295" s="1">
        <f t="shared" si="78"/>
        <v>1.4824974688523749</v>
      </c>
      <c r="J295" s="1">
        <f t="shared" si="79"/>
        <v>3.7958479425541425E-2</v>
      </c>
      <c r="K295" s="1">
        <f t="shared" si="80"/>
        <v>1.4348945981584547</v>
      </c>
      <c r="L295" s="1">
        <f t="shared" si="81"/>
        <v>-9.6443912683787936E-3</v>
      </c>
      <c r="M295" s="1">
        <f t="shared" si="82"/>
        <v>1.4586960335054147</v>
      </c>
      <c r="N295" s="1">
        <f t="shared" si="83"/>
        <v>1.4157044078581205E-2</v>
      </c>
      <c r="P295" s="1">
        <f t="shared" si="84"/>
        <v>1.4431054827193286</v>
      </c>
      <c r="Q295" s="1">
        <f t="shared" si="85"/>
        <v>-1.4335067075048613E-3</v>
      </c>
      <c r="R295" s="1">
        <f t="shared" si="86"/>
        <v>1.4459724961343379</v>
      </c>
      <c r="S295" s="1">
        <f t="shared" si="87"/>
        <v>1.4335067075044172E-3</v>
      </c>
      <c r="T295" s="18">
        <f t="shared" si="88"/>
        <v>1.4445389894268335</v>
      </c>
      <c r="U295" s="1">
        <f t="shared" si="89"/>
        <v>0</v>
      </c>
      <c r="W295" t="s">
        <v>2107</v>
      </c>
      <c r="X295">
        <v>-394.83299963000002</v>
      </c>
      <c r="Y295">
        <v>-392.83246258000003</v>
      </c>
      <c r="Z295">
        <v>-394.82618468999999</v>
      </c>
      <c r="AA295">
        <v>-392.82452577999999</v>
      </c>
      <c r="AB295">
        <v>-197.41534100000001</v>
      </c>
      <c r="AC295">
        <v>-196.41903786</v>
      </c>
      <c r="AD295">
        <v>-197.41191111000001</v>
      </c>
      <c r="AE295">
        <v>-196.4150329</v>
      </c>
      <c r="AF295">
        <v>-197.41534096000001</v>
      </c>
      <c r="AG295">
        <v>-196.41903783999999</v>
      </c>
      <c r="AH295">
        <v>-197.41191107</v>
      </c>
      <c r="AI295">
        <v>-196.41503288000001</v>
      </c>
      <c r="AJ295">
        <v>-197.41535013000001</v>
      </c>
      <c r="AK295">
        <v>-196.41904173</v>
      </c>
      <c r="AL295">
        <v>-197.41194899999999</v>
      </c>
      <c r="AM295">
        <v>-196.41507533999999</v>
      </c>
      <c r="AN295">
        <v>-197.41535024000001</v>
      </c>
      <c r="AO295">
        <v>-196.41904174000001</v>
      </c>
      <c r="AP295">
        <v>-197.41194904</v>
      </c>
      <c r="AQ295">
        <v>-196.41507536</v>
      </c>
    </row>
    <row r="296" spans="1:43" x14ac:dyDescent="0.2">
      <c r="A296" s="19">
        <f>'[4]De Raw'!$A294</f>
        <v>1.7045409399932043</v>
      </c>
      <c r="B296" t="s">
        <v>2106</v>
      </c>
      <c r="C296" s="1">
        <f t="shared" si="72"/>
        <v>1.7085326658452673</v>
      </c>
      <c r="D296" s="1">
        <f t="shared" si="73"/>
        <v>8.6732307347412441E-3</v>
      </c>
      <c r="E296" s="1">
        <f t="shared" si="74"/>
        <v>1.699596930539317</v>
      </c>
      <c r="F296" s="1">
        <f t="shared" si="75"/>
        <v>-2.6250457120902126E-4</v>
      </c>
      <c r="G296" s="1">
        <f t="shared" si="76"/>
        <v>1.7040647981922921</v>
      </c>
      <c r="H296" s="1">
        <f t="shared" si="77"/>
        <v>4.2053630817660004E-3</v>
      </c>
      <c r="I296" s="1">
        <f t="shared" si="78"/>
        <v>1.7349570909141534</v>
      </c>
      <c r="J296" s="1">
        <f t="shared" si="79"/>
        <v>3.5097655803627337E-2</v>
      </c>
      <c r="K296" s="1">
        <f t="shared" si="80"/>
        <v>1.6942003488743438</v>
      </c>
      <c r="L296" s="1">
        <f t="shared" si="81"/>
        <v>-5.6590862361822758E-3</v>
      </c>
      <c r="M296" s="1">
        <f t="shared" si="82"/>
        <v>1.7145787198942486</v>
      </c>
      <c r="N296" s="1">
        <f t="shared" si="83"/>
        <v>1.471928478372253E-2</v>
      </c>
      <c r="P296" s="1">
        <f t="shared" si="84"/>
        <v>1.6979634125455296</v>
      </c>
      <c r="Q296" s="1">
        <f t="shared" si="85"/>
        <v>-1.8960225649964357E-3</v>
      </c>
      <c r="R296" s="1">
        <f t="shared" si="86"/>
        <v>1.7017554576755227</v>
      </c>
      <c r="S296" s="1">
        <f t="shared" si="87"/>
        <v>1.8960225649966578E-3</v>
      </c>
      <c r="T296" s="18">
        <f t="shared" si="88"/>
        <v>1.6998594351105261</v>
      </c>
      <c r="U296" s="1">
        <f t="shared" si="89"/>
        <v>0</v>
      </c>
      <c r="W296" t="s">
        <v>2106</v>
      </c>
      <c r="X296">
        <v>-394.83340468</v>
      </c>
      <c r="Y296">
        <v>-392.83446779000002</v>
      </c>
      <c r="Z296">
        <v>-394.82658701000003</v>
      </c>
      <c r="AA296">
        <v>-392.82652101000002</v>
      </c>
      <c r="AB296">
        <v>-197.41534100000001</v>
      </c>
      <c r="AC296">
        <v>-196.41903786</v>
      </c>
      <c r="AD296">
        <v>-197.41191111000001</v>
      </c>
      <c r="AE296">
        <v>-196.4150329</v>
      </c>
      <c r="AF296">
        <v>-197.41534096000001</v>
      </c>
      <c r="AG296">
        <v>-196.41903783999999</v>
      </c>
      <c r="AH296">
        <v>-197.41191107</v>
      </c>
      <c r="AI296">
        <v>-196.41503288000001</v>
      </c>
      <c r="AJ296">
        <v>-197.41534805000001</v>
      </c>
      <c r="AK296">
        <v>-196.41904120000001</v>
      </c>
      <c r="AL296">
        <v>-197.41194354000001</v>
      </c>
      <c r="AM296">
        <v>-196.41506917000001</v>
      </c>
      <c r="AN296">
        <v>-197.41534815</v>
      </c>
      <c r="AO296">
        <v>-196.41904122</v>
      </c>
      <c r="AP296">
        <v>-197.41194358999999</v>
      </c>
      <c r="AQ296">
        <v>-196.41506919</v>
      </c>
    </row>
    <row r="297" spans="1:43" x14ac:dyDescent="0.2">
      <c r="A297" s="19">
        <f>'[4]De Raw'!$A295</f>
        <v>1.7420903428531842</v>
      </c>
      <c r="B297" t="s">
        <v>2105</v>
      </c>
      <c r="C297" s="1">
        <f t="shared" si="72"/>
        <v>1.7370090469661252</v>
      </c>
      <c r="D297" s="1">
        <f t="shared" si="73"/>
        <v>8.3469426295370575E-3</v>
      </c>
      <c r="E297" s="1">
        <f t="shared" si="74"/>
        <v>1.728035661131647</v>
      </c>
      <c r="F297" s="1">
        <f t="shared" si="75"/>
        <v>-6.264432049412072E-4</v>
      </c>
      <c r="G297" s="1">
        <f t="shared" si="76"/>
        <v>1.7325223540488861</v>
      </c>
      <c r="H297" s="1">
        <f t="shared" si="77"/>
        <v>3.8602497122979251E-3</v>
      </c>
      <c r="I297" s="1">
        <f t="shared" si="78"/>
        <v>1.7596684150088473</v>
      </c>
      <c r="J297" s="1">
        <f t="shared" si="79"/>
        <v>3.1006310672259119E-2</v>
      </c>
      <c r="K297" s="1">
        <f t="shared" si="80"/>
        <v>1.7246784852830201</v>
      </c>
      <c r="L297" s="1">
        <f t="shared" si="81"/>
        <v>-3.9836190535680327E-3</v>
      </c>
      <c r="M297" s="1">
        <f t="shared" si="82"/>
        <v>1.7421734501459336</v>
      </c>
      <c r="N297" s="1">
        <f t="shared" si="83"/>
        <v>1.3511345809345432E-2</v>
      </c>
      <c r="P297" s="1">
        <f t="shared" si="84"/>
        <v>1.7279457428514218</v>
      </c>
      <c r="Q297" s="1">
        <f t="shared" si="85"/>
        <v>-7.1636148516640574E-4</v>
      </c>
      <c r="R297" s="1">
        <f t="shared" si="86"/>
        <v>1.7293784658217546</v>
      </c>
      <c r="S297" s="1">
        <f t="shared" si="87"/>
        <v>7.1636148516640574E-4</v>
      </c>
      <c r="T297" s="18">
        <f t="shared" si="88"/>
        <v>1.7286621043365882</v>
      </c>
      <c r="U297" s="1">
        <f t="shared" si="89"/>
        <v>0</v>
      </c>
      <c r="W297" t="s">
        <v>2105</v>
      </c>
      <c r="X297">
        <v>-394.83345006000002</v>
      </c>
      <c r="Y297">
        <v>-392.83573867000001</v>
      </c>
      <c r="Z297">
        <v>-394.82662639</v>
      </c>
      <c r="AA297">
        <v>-392.82778201999997</v>
      </c>
      <c r="AB297">
        <v>-197.41534100000001</v>
      </c>
      <c r="AC297">
        <v>-196.41903786</v>
      </c>
      <c r="AD297">
        <v>-197.41191111000001</v>
      </c>
      <c r="AE297">
        <v>-196.4150329</v>
      </c>
      <c r="AF297">
        <v>-197.41534096000001</v>
      </c>
      <c r="AG297">
        <v>-196.41903783999999</v>
      </c>
      <c r="AH297">
        <v>-197.41191107</v>
      </c>
      <c r="AI297">
        <v>-196.41503288000001</v>
      </c>
      <c r="AJ297">
        <v>-197.41534798000001</v>
      </c>
      <c r="AK297">
        <v>-196.41904073000001</v>
      </c>
      <c r="AL297">
        <v>-197.41193895000001</v>
      </c>
      <c r="AM297">
        <v>-196.41506311000001</v>
      </c>
      <c r="AN297">
        <v>-197.41534827999999</v>
      </c>
      <c r="AO297">
        <v>-196.41904074999999</v>
      </c>
      <c r="AP297">
        <v>-197.41193899000001</v>
      </c>
      <c r="AQ297">
        <v>-196.41506312999999</v>
      </c>
    </row>
    <row r="298" spans="1:43" x14ac:dyDescent="0.2">
      <c r="A298" s="19">
        <f>'[4]De Raw'!$A296</f>
        <v>1.6246609745119369</v>
      </c>
      <c r="B298" t="s">
        <v>2104</v>
      </c>
      <c r="C298" s="1">
        <f t="shared" si="72"/>
        <v>1.6475512926280032</v>
      </c>
      <c r="D298" s="1">
        <f t="shared" si="73"/>
        <v>2.2965829551956141E-2</v>
      </c>
      <c r="E298" s="1">
        <f t="shared" si="74"/>
        <v>1.6176002641894351</v>
      </c>
      <c r="F298" s="1">
        <f t="shared" si="75"/>
        <v>-6.9851988866118653E-3</v>
      </c>
      <c r="G298" s="1">
        <f t="shared" si="76"/>
        <v>1.6325757784087191</v>
      </c>
      <c r="H298" s="1">
        <f t="shared" si="77"/>
        <v>7.9903153326721377E-3</v>
      </c>
      <c r="I298" s="1">
        <f t="shared" si="78"/>
        <v>1.6675060947560956</v>
      </c>
      <c r="J298" s="1">
        <f t="shared" si="79"/>
        <v>4.292063168004856E-2</v>
      </c>
      <c r="K298" s="1">
        <f t="shared" si="80"/>
        <v>1.6375989919460336</v>
      </c>
      <c r="L298" s="1">
        <f t="shared" si="81"/>
        <v>1.3013528869986635E-2</v>
      </c>
      <c r="M298" s="1">
        <f t="shared" si="82"/>
        <v>1.6525525433510646</v>
      </c>
      <c r="N298" s="1">
        <f t="shared" si="83"/>
        <v>2.7967080275017597E-2</v>
      </c>
      <c r="P298" s="1">
        <f t="shared" si="84"/>
        <v>1.6395697619915508</v>
      </c>
      <c r="Q298" s="1">
        <f t="shared" si="85"/>
        <v>1.4984298915503791E-2</v>
      </c>
      <c r="R298" s="1">
        <f t="shared" si="86"/>
        <v>1.609601164160543</v>
      </c>
      <c r="S298" s="1">
        <f t="shared" si="87"/>
        <v>-1.4984298915504013E-2</v>
      </c>
      <c r="T298" s="18">
        <f t="shared" si="88"/>
        <v>1.624585463076047</v>
      </c>
      <c r="U298" s="1">
        <f t="shared" si="89"/>
        <v>0</v>
      </c>
      <c r="W298" t="s">
        <v>2104</v>
      </c>
      <c r="X298">
        <v>-394.83330749999999</v>
      </c>
      <c r="Y298">
        <v>-392.83655131</v>
      </c>
      <c r="Z298">
        <v>-394.82647952000002</v>
      </c>
      <c r="AA298">
        <v>-392.8285856</v>
      </c>
      <c r="AB298">
        <v>-197.41534100000001</v>
      </c>
      <c r="AC298">
        <v>-196.41903786</v>
      </c>
      <c r="AD298">
        <v>-197.41191111000001</v>
      </c>
      <c r="AE298">
        <v>-196.4150329</v>
      </c>
      <c r="AF298">
        <v>-197.41534096000001</v>
      </c>
      <c r="AG298">
        <v>-196.41903783999999</v>
      </c>
      <c r="AH298">
        <v>-197.41191107</v>
      </c>
      <c r="AI298">
        <v>-196.41503288000001</v>
      </c>
      <c r="AJ298">
        <v>-197.41536531</v>
      </c>
      <c r="AK298">
        <v>-196.41904030000001</v>
      </c>
      <c r="AL298">
        <v>-197.41193490000001</v>
      </c>
      <c r="AM298">
        <v>-196.41505763000001</v>
      </c>
      <c r="AN298">
        <v>-197.41536438</v>
      </c>
      <c r="AO298">
        <v>-196.41904031999999</v>
      </c>
      <c r="AP298">
        <v>-197.41193494000001</v>
      </c>
      <c r="AQ298">
        <v>-196.41505764999999</v>
      </c>
    </row>
    <row r="299" spans="1:43" x14ac:dyDescent="0.2">
      <c r="A299" s="19">
        <f>'[4]De Raw'!$A297</f>
        <v>1.5020992964617754</v>
      </c>
      <c r="B299" t="s">
        <v>2103</v>
      </c>
      <c r="C299" s="1">
        <f t="shared" si="72"/>
        <v>1.504711305153362</v>
      </c>
      <c r="D299" s="1">
        <f t="shared" si="73"/>
        <v>1.1443042491770195E-2</v>
      </c>
      <c r="E299" s="1">
        <f t="shared" si="74"/>
        <v>1.4908558953883935</v>
      </c>
      <c r="F299" s="1">
        <f t="shared" si="75"/>
        <v>-2.4123672731983792E-3</v>
      </c>
      <c r="G299" s="1">
        <f t="shared" si="76"/>
        <v>1.4977836002708778</v>
      </c>
      <c r="H299" s="1">
        <f t="shared" si="77"/>
        <v>4.5153376092859077E-3</v>
      </c>
      <c r="I299" s="1">
        <f t="shared" si="78"/>
        <v>1.5218611398028479</v>
      </c>
      <c r="J299" s="1">
        <f t="shared" si="79"/>
        <v>2.8592877141256023E-2</v>
      </c>
      <c r="K299" s="1">
        <f t="shared" si="80"/>
        <v>1.4962838525532562</v>
      </c>
      <c r="L299" s="1">
        <f t="shared" si="81"/>
        <v>3.0155898916643942E-3</v>
      </c>
      <c r="M299" s="1">
        <f t="shared" si="82"/>
        <v>1.5090724961780522</v>
      </c>
      <c r="N299" s="1">
        <f t="shared" si="83"/>
        <v>1.580423351646032E-2</v>
      </c>
      <c r="P299" s="1">
        <f t="shared" si="84"/>
        <v>1.497851706657406</v>
      </c>
      <c r="Q299" s="1">
        <f t="shared" si="85"/>
        <v>4.5834439958141182E-3</v>
      </c>
      <c r="R299" s="1">
        <f t="shared" si="86"/>
        <v>1.4886848186657777</v>
      </c>
      <c r="S299" s="1">
        <f t="shared" si="87"/>
        <v>-4.5834439958141182E-3</v>
      </c>
      <c r="T299" s="18">
        <f t="shared" si="88"/>
        <v>1.4932682626615918</v>
      </c>
      <c r="U299" s="1">
        <f t="shared" si="89"/>
        <v>0</v>
      </c>
      <c r="W299" t="s">
        <v>2103</v>
      </c>
      <c r="X299">
        <v>-394.83307987000001</v>
      </c>
      <c r="Y299">
        <v>-392.83707275</v>
      </c>
      <c r="Z299">
        <v>-394.82624742000002</v>
      </c>
      <c r="AA299">
        <v>-392.82909962999997</v>
      </c>
      <c r="AB299">
        <v>-197.41534100000001</v>
      </c>
      <c r="AC299">
        <v>-196.41903786</v>
      </c>
      <c r="AD299">
        <v>-197.41191111000001</v>
      </c>
      <c r="AE299">
        <v>-196.4150329</v>
      </c>
      <c r="AF299">
        <v>-197.41534096000001</v>
      </c>
      <c r="AG299">
        <v>-196.41903783999999</v>
      </c>
      <c r="AH299">
        <v>-197.41191107</v>
      </c>
      <c r="AI299">
        <v>-196.41503288000001</v>
      </c>
      <c r="AJ299">
        <v>-197.41535209</v>
      </c>
      <c r="AK299">
        <v>-196.41903993</v>
      </c>
      <c r="AL299">
        <v>-197.41193145</v>
      </c>
      <c r="AM299">
        <v>-196.41505325</v>
      </c>
      <c r="AN299">
        <v>-197.41535195</v>
      </c>
      <c r="AO299">
        <v>-196.41903995000001</v>
      </c>
      <c r="AP299">
        <v>-197.41193149</v>
      </c>
      <c r="AQ299">
        <v>-196.41505326999999</v>
      </c>
    </row>
    <row r="300" spans="1:43" x14ac:dyDescent="0.2">
      <c r="A300" s="19">
        <f>'[4]De Raw'!$A298</f>
        <v>1.0183174938158799</v>
      </c>
      <c r="B300" t="s">
        <v>2102</v>
      </c>
      <c r="C300" s="1">
        <f t="shared" si="72"/>
        <v>1.0324100048901446</v>
      </c>
      <c r="D300" s="1">
        <f t="shared" si="73"/>
        <v>1.0322355810664208E-2</v>
      </c>
      <c r="E300" s="1">
        <f t="shared" si="74"/>
        <v>1.0189436510027794</v>
      </c>
      <c r="F300" s="1">
        <f t="shared" si="75"/>
        <v>-3.1439980767009601E-3</v>
      </c>
      <c r="G300" s="1">
        <f t="shared" si="76"/>
        <v>1.0256768279464619</v>
      </c>
      <c r="H300" s="1">
        <f t="shared" si="77"/>
        <v>3.5891788669815128E-3</v>
      </c>
      <c r="I300" s="1">
        <f t="shared" si="78"/>
        <v>1.0429396143063761</v>
      </c>
      <c r="J300" s="1">
        <f t="shared" si="79"/>
        <v>2.0851965226895697E-2</v>
      </c>
      <c r="K300" s="1">
        <f t="shared" si="80"/>
        <v>1.0263608132911743</v>
      </c>
      <c r="L300" s="1">
        <f t="shared" si="81"/>
        <v>4.2731642116939916E-3</v>
      </c>
      <c r="M300" s="1">
        <f t="shared" si="82"/>
        <v>1.0346502137987752</v>
      </c>
      <c r="N300" s="1">
        <f t="shared" si="83"/>
        <v>1.2562564719294844E-2</v>
      </c>
      <c r="P300" s="1">
        <f t="shared" si="84"/>
        <v>1.0281983670294408</v>
      </c>
      <c r="Q300" s="1">
        <f t="shared" si="85"/>
        <v>6.1107179499604314E-3</v>
      </c>
      <c r="R300" s="1">
        <f t="shared" si="86"/>
        <v>1.0159769311295204</v>
      </c>
      <c r="S300" s="1">
        <f t="shared" si="87"/>
        <v>-6.1107179499599873E-3</v>
      </c>
      <c r="T300" s="18">
        <f t="shared" si="88"/>
        <v>1.0220876490794804</v>
      </c>
      <c r="U300" s="1">
        <f t="shared" si="89"/>
        <v>0</v>
      </c>
      <c r="W300" t="s">
        <v>2102</v>
      </c>
      <c r="X300">
        <v>-394.83232721000002</v>
      </c>
      <c r="Y300">
        <v>-392.83776968000001</v>
      </c>
      <c r="Z300">
        <v>-394.82548421000001</v>
      </c>
      <c r="AA300">
        <v>-392.82978177000001</v>
      </c>
      <c r="AB300">
        <v>-197.41534100000001</v>
      </c>
      <c r="AC300">
        <v>-196.41903786</v>
      </c>
      <c r="AD300">
        <v>-197.41191111000001</v>
      </c>
      <c r="AE300">
        <v>-196.4150329</v>
      </c>
      <c r="AF300">
        <v>-197.41534096000001</v>
      </c>
      <c r="AG300">
        <v>-196.41903783999999</v>
      </c>
      <c r="AH300">
        <v>-197.41191107</v>
      </c>
      <c r="AI300">
        <v>-196.41503288000001</v>
      </c>
      <c r="AJ300">
        <v>-197.41535185000001</v>
      </c>
      <c r="AK300">
        <v>-196.41903923000001</v>
      </c>
      <c r="AL300">
        <v>-197.41192427999999</v>
      </c>
      <c r="AM300">
        <v>-196.41504499999999</v>
      </c>
      <c r="AN300">
        <v>-197.41535157000001</v>
      </c>
      <c r="AO300">
        <v>-196.41903923999999</v>
      </c>
      <c r="AP300">
        <v>-197.41192432</v>
      </c>
      <c r="AQ300">
        <v>-196.41504502000001</v>
      </c>
    </row>
    <row r="301" spans="1:43" x14ac:dyDescent="0.2">
      <c r="A301" s="19">
        <f>'[4]De Raw'!$A299</f>
        <v>0.49718886324774098</v>
      </c>
      <c r="B301" t="s">
        <v>2101</v>
      </c>
      <c r="C301" s="1">
        <f t="shared" si="72"/>
        <v>0.51020914916024462</v>
      </c>
      <c r="D301" s="1">
        <f t="shared" si="73"/>
        <v>2.5596338405518004E-3</v>
      </c>
      <c r="E301" s="1">
        <f t="shared" si="74"/>
        <v>0.50416623266125227</v>
      </c>
      <c r="F301" s="1">
        <f t="shared" si="75"/>
        <v>-3.4832826584405563E-3</v>
      </c>
      <c r="G301" s="1">
        <f t="shared" si="76"/>
        <v>0.50718769091074845</v>
      </c>
      <c r="H301" s="1">
        <f t="shared" si="77"/>
        <v>-4.6182440894437793E-4</v>
      </c>
      <c r="I301" s="1">
        <f t="shared" si="78"/>
        <v>0.51044132768107897</v>
      </c>
      <c r="J301" s="1">
        <f t="shared" si="79"/>
        <v>2.7918123613861479E-3</v>
      </c>
      <c r="K301" s="1">
        <f t="shared" si="80"/>
        <v>0.50162481920336965</v>
      </c>
      <c r="L301" s="1">
        <f t="shared" si="81"/>
        <v>-6.0246961163231694E-3</v>
      </c>
      <c r="M301" s="1">
        <f t="shared" si="82"/>
        <v>0.50603307344222426</v>
      </c>
      <c r="N301" s="1">
        <f t="shared" si="83"/>
        <v>-1.6164418774685663E-3</v>
      </c>
      <c r="P301" s="1">
        <f t="shared" si="84"/>
        <v>0.5101162822921459</v>
      </c>
      <c r="Q301" s="1">
        <f t="shared" si="85"/>
        <v>2.4667669724530716E-3</v>
      </c>
      <c r="R301" s="1">
        <f t="shared" si="86"/>
        <v>0.50518274834723975</v>
      </c>
      <c r="S301" s="1">
        <f t="shared" si="87"/>
        <v>-2.4667669724530716E-3</v>
      </c>
      <c r="T301" s="18">
        <f t="shared" si="88"/>
        <v>0.50764951531969282</v>
      </c>
      <c r="U301" s="1">
        <f t="shared" si="89"/>
        <v>0</v>
      </c>
      <c r="W301" t="s">
        <v>2101</v>
      </c>
      <c r="X301">
        <v>-394.83149502999999</v>
      </c>
      <c r="Y301">
        <v>-392.83801242999999</v>
      </c>
      <c r="Z301">
        <v>-394.82463561999998</v>
      </c>
      <c r="AA301">
        <v>-392.83001295000003</v>
      </c>
      <c r="AB301">
        <v>-197.41534100000001</v>
      </c>
      <c r="AC301">
        <v>-196.41903786</v>
      </c>
      <c r="AD301">
        <v>-197.41191111000001</v>
      </c>
      <c r="AE301">
        <v>-196.4150329</v>
      </c>
      <c r="AF301">
        <v>-197.41534096000001</v>
      </c>
      <c r="AG301">
        <v>-196.41903783999999</v>
      </c>
      <c r="AH301">
        <v>-197.41191107</v>
      </c>
      <c r="AI301">
        <v>-196.41503288000001</v>
      </c>
      <c r="AJ301">
        <v>-197.41534571</v>
      </c>
      <c r="AK301">
        <v>-196.41903865</v>
      </c>
      <c r="AL301">
        <v>-197.41191809</v>
      </c>
      <c r="AM301">
        <v>-196.41503871</v>
      </c>
      <c r="AN301">
        <v>-197.41534587999999</v>
      </c>
      <c r="AO301">
        <v>-196.41903866999999</v>
      </c>
      <c r="AP301">
        <v>-197.41191814000001</v>
      </c>
      <c r="AQ301">
        <v>-196.41503872999999</v>
      </c>
    </row>
    <row r="302" spans="1:43" x14ac:dyDescent="0.2">
      <c r="A302" s="19">
        <f>'[4]De Raw'!$A300</f>
        <v>0.13246044062635121</v>
      </c>
      <c r="B302" t="s">
        <v>2100</v>
      </c>
      <c r="C302" s="1">
        <f t="shared" si="72"/>
        <v>0.14932843571536827</v>
      </c>
      <c r="D302" s="1">
        <f t="shared" si="73"/>
        <v>3.5800168431188717E-3</v>
      </c>
      <c r="E302" s="1">
        <f t="shared" si="74"/>
        <v>0.13909375578408062</v>
      </c>
      <c r="F302" s="1">
        <f t="shared" si="75"/>
        <v>-6.6546630881687829E-3</v>
      </c>
      <c r="G302" s="1">
        <f t="shared" si="76"/>
        <v>0.14421109574972446</v>
      </c>
      <c r="H302" s="1">
        <f t="shared" si="77"/>
        <v>-1.5373231225249417E-3</v>
      </c>
      <c r="I302" s="1">
        <f t="shared" si="78"/>
        <v>0.14159751867776546</v>
      </c>
      <c r="J302" s="1">
        <f t="shared" si="79"/>
        <v>-4.1509001944839419E-3</v>
      </c>
      <c r="K302" s="1">
        <f t="shared" si="80"/>
        <v>0.13913768141258653</v>
      </c>
      <c r="L302" s="1">
        <f t="shared" si="81"/>
        <v>-6.6107374596628687E-3</v>
      </c>
      <c r="M302" s="1">
        <f t="shared" si="82"/>
        <v>0.14036760004517601</v>
      </c>
      <c r="N302" s="1">
        <f t="shared" si="83"/>
        <v>-5.3808188270733914E-3</v>
      </c>
      <c r="P302" s="1">
        <f t="shared" si="84"/>
        <v>0.15242065135285787</v>
      </c>
      <c r="Q302" s="1">
        <f t="shared" si="85"/>
        <v>6.6722324806084699E-3</v>
      </c>
      <c r="R302" s="1">
        <f t="shared" si="86"/>
        <v>0.1390761863916409</v>
      </c>
      <c r="S302" s="1">
        <f t="shared" si="87"/>
        <v>-6.6722324806084976E-3</v>
      </c>
      <c r="T302" s="18">
        <f t="shared" si="88"/>
        <v>0.1457484188722494</v>
      </c>
      <c r="U302" s="1">
        <f t="shared" si="89"/>
        <v>0</v>
      </c>
      <c r="W302" t="s">
        <v>2100</v>
      </c>
      <c r="X302">
        <v>-394.83091992999999</v>
      </c>
      <c r="Y302">
        <v>-392.83806235999998</v>
      </c>
      <c r="Z302">
        <v>-394.82404782999998</v>
      </c>
      <c r="AA302">
        <v>-392.83005542000001</v>
      </c>
      <c r="AB302">
        <v>-197.41534100000001</v>
      </c>
      <c r="AC302">
        <v>-196.41903786</v>
      </c>
      <c r="AD302">
        <v>-197.41191111000001</v>
      </c>
      <c r="AE302">
        <v>-196.4150329</v>
      </c>
      <c r="AF302">
        <v>-197.41534096000001</v>
      </c>
      <c r="AG302">
        <v>-196.41903783999999</v>
      </c>
      <c r="AH302">
        <v>-197.41191107</v>
      </c>
      <c r="AI302">
        <v>-196.41503288000001</v>
      </c>
      <c r="AJ302">
        <v>-197.41534912</v>
      </c>
      <c r="AK302">
        <v>-196.41903812000001</v>
      </c>
      <c r="AL302">
        <v>-197.41191302999999</v>
      </c>
      <c r="AM302">
        <v>-196.41503455</v>
      </c>
      <c r="AN302">
        <v>-197.41534915</v>
      </c>
      <c r="AO302">
        <v>-196.41903814</v>
      </c>
      <c r="AP302">
        <v>-197.41191307</v>
      </c>
      <c r="AQ302">
        <v>-196.41503456999999</v>
      </c>
    </row>
    <row r="303" spans="1:43" x14ac:dyDescent="0.2">
      <c r="A303" s="19">
        <f>'[4]De Raw'!$A301</f>
        <v>1.5758503271886237</v>
      </c>
      <c r="B303" t="s">
        <v>2099</v>
      </c>
      <c r="C303" s="1">
        <f t="shared" si="72"/>
        <v>1.8558907217013674</v>
      </c>
      <c r="D303" s="1">
        <f t="shared" si="73"/>
        <v>1.1713461483609189E-2</v>
      </c>
      <c r="E303" s="1">
        <f t="shared" si="74"/>
        <v>1.8430330520481537</v>
      </c>
      <c r="F303" s="1">
        <f t="shared" si="75"/>
        <v>-1.144208169604477E-3</v>
      </c>
      <c r="G303" s="1">
        <f t="shared" si="76"/>
        <v>1.8494618868747605</v>
      </c>
      <c r="H303" s="1">
        <f t="shared" si="77"/>
        <v>5.2846266570023559E-3</v>
      </c>
      <c r="I303" s="1">
        <f t="shared" si="78"/>
        <v>1.895731299893465</v>
      </c>
      <c r="J303" s="1">
        <f t="shared" si="79"/>
        <v>5.155403967570682E-2</v>
      </c>
      <c r="K303" s="1">
        <f t="shared" si="80"/>
        <v>1.8296168989606121</v>
      </c>
      <c r="L303" s="1">
        <f t="shared" si="81"/>
        <v>-1.4560361257146104E-2</v>
      </c>
      <c r="M303" s="1">
        <f t="shared" si="82"/>
        <v>1.8626740994270385</v>
      </c>
      <c r="N303" s="1">
        <f t="shared" si="83"/>
        <v>1.8496839209280358E-2</v>
      </c>
      <c r="P303" s="1">
        <f t="shared" si="84"/>
        <v>1.8399552695042978</v>
      </c>
      <c r="Q303" s="1">
        <f t="shared" si="85"/>
        <v>-4.2219907134604107E-3</v>
      </c>
      <c r="R303" s="1">
        <f t="shared" si="86"/>
        <v>1.8483992509312184</v>
      </c>
      <c r="S303" s="1">
        <f t="shared" si="87"/>
        <v>4.2219907134601886E-3</v>
      </c>
      <c r="T303" s="18">
        <f t="shared" si="88"/>
        <v>1.8441772602177582</v>
      </c>
      <c r="U303" s="1">
        <f t="shared" si="89"/>
        <v>0</v>
      </c>
      <c r="W303" t="s">
        <v>2099</v>
      </c>
      <c r="X303">
        <v>-393.62460250999999</v>
      </c>
      <c r="Y303">
        <v>-391.65375626999997</v>
      </c>
      <c r="Z303">
        <v>-393.61792579000002</v>
      </c>
      <c r="AA303">
        <v>-391.64615722000002</v>
      </c>
      <c r="AB303">
        <v>-196.20631148000001</v>
      </c>
      <c r="AC303">
        <v>-195.24421394000001</v>
      </c>
      <c r="AD303">
        <v>-196.20300107</v>
      </c>
      <c r="AE303">
        <v>-195.24051463000001</v>
      </c>
      <c r="AF303">
        <v>-197.41533347999999</v>
      </c>
      <c r="AG303">
        <v>-196.41903098</v>
      </c>
      <c r="AH303">
        <v>-197.41190367999999</v>
      </c>
      <c r="AI303">
        <v>-196.41502611999999</v>
      </c>
      <c r="AJ303">
        <v>-197.41534315000001</v>
      </c>
      <c r="AK303">
        <v>-196.41903686000001</v>
      </c>
      <c r="AL303">
        <v>-197.41195417</v>
      </c>
      <c r="AM303">
        <v>-196.41508432000001</v>
      </c>
      <c r="AN303">
        <v>-196.20632230000001</v>
      </c>
      <c r="AO303">
        <v>-195.24421937</v>
      </c>
      <c r="AP303">
        <v>-196.20305594000001</v>
      </c>
      <c r="AQ303">
        <v>-195.24057833000001</v>
      </c>
    </row>
    <row r="304" spans="1:43" x14ac:dyDescent="0.2">
      <c r="A304" s="19">
        <f>'[4]De Raw'!$A302</f>
        <v>2.2171186726137542</v>
      </c>
      <c r="B304" t="s">
        <v>2098</v>
      </c>
      <c r="C304" s="1">
        <f t="shared" si="72"/>
        <v>2.397004713747759</v>
      </c>
      <c r="D304" s="1">
        <f t="shared" si="73"/>
        <v>1.0312876890675504E-2</v>
      </c>
      <c r="E304" s="1">
        <f t="shared" si="74"/>
        <v>2.3862680262106051</v>
      </c>
      <c r="F304" s="1">
        <f t="shared" si="75"/>
        <v>-4.2381064647845079E-4</v>
      </c>
      <c r="G304" s="1">
        <f t="shared" si="76"/>
        <v>2.3916363699791821</v>
      </c>
      <c r="H304" s="1">
        <f t="shared" si="77"/>
        <v>4.9445331220985267E-3</v>
      </c>
      <c r="I304" s="1">
        <f t="shared" si="78"/>
        <v>2.4320071936735421</v>
      </c>
      <c r="J304" s="1">
        <f t="shared" si="79"/>
        <v>4.5315356816458596E-2</v>
      </c>
      <c r="K304" s="1">
        <f t="shared" si="80"/>
        <v>2.3759894205794718</v>
      </c>
      <c r="L304" s="1">
        <f t="shared" si="81"/>
        <v>-1.0702416277611704E-2</v>
      </c>
      <c r="M304" s="1">
        <f t="shared" si="82"/>
        <v>2.403998307126507</v>
      </c>
      <c r="N304" s="1">
        <f t="shared" si="83"/>
        <v>1.7306470269423446E-2</v>
      </c>
      <c r="P304" s="1">
        <f t="shared" si="84"/>
        <v>2.3830044062485358</v>
      </c>
      <c r="Q304" s="1">
        <f t="shared" si="85"/>
        <v>-3.6874306085477038E-3</v>
      </c>
      <c r="R304" s="1">
        <f t="shared" si="86"/>
        <v>2.3903792674656312</v>
      </c>
      <c r="S304" s="1">
        <f t="shared" si="87"/>
        <v>3.6874306085477038E-3</v>
      </c>
      <c r="T304" s="18">
        <f t="shared" si="88"/>
        <v>2.3866918368570835</v>
      </c>
      <c r="U304" s="1">
        <f t="shared" si="89"/>
        <v>0</v>
      </c>
      <c r="W304" t="s">
        <v>2098</v>
      </c>
      <c r="X304">
        <v>-393.62546483</v>
      </c>
      <c r="Y304">
        <v>-391.65736134999997</v>
      </c>
      <c r="Z304">
        <v>-393.61878039999999</v>
      </c>
      <c r="AA304">
        <v>-391.64974698999998</v>
      </c>
      <c r="AB304">
        <v>-196.20631148000001</v>
      </c>
      <c r="AC304">
        <v>-195.24421394000001</v>
      </c>
      <c r="AD304">
        <v>-196.20300107</v>
      </c>
      <c r="AE304">
        <v>-195.24051463000001</v>
      </c>
      <c r="AF304">
        <v>-197.41533347999999</v>
      </c>
      <c r="AG304">
        <v>-196.41903098</v>
      </c>
      <c r="AH304">
        <v>-197.41190367999999</v>
      </c>
      <c r="AI304">
        <v>-196.41502611999999</v>
      </c>
      <c r="AJ304">
        <v>-197.41534153000001</v>
      </c>
      <c r="AK304">
        <v>-196.41903579999999</v>
      </c>
      <c r="AL304">
        <v>-197.41194672</v>
      </c>
      <c r="AM304">
        <v>-196.41507665</v>
      </c>
      <c r="AN304">
        <v>-196.20632054000001</v>
      </c>
      <c r="AO304">
        <v>-195.24421855</v>
      </c>
      <c r="AP304">
        <v>-196.20304730000001</v>
      </c>
      <c r="AQ304">
        <v>-195.24056775</v>
      </c>
    </row>
    <row r="305" spans="1:43" x14ac:dyDescent="0.2">
      <c r="A305" s="19">
        <f>'[4]De Raw'!$A303</f>
        <v>2.3727781366246949</v>
      </c>
      <c r="B305" t="s">
        <v>2097</v>
      </c>
      <c r="C305" s="1">
        <f t="shared" si="72"/>
        <v>2.4930136672550485</v>
      </c>
      <c r="D305" s="1">
        <f t="shared" si="73"/>
        <v>9.1143524497048212E-3</v>
      </c>
      <c r="E305" s="1">
        <f t="shared" si="74"/>
        <v>2.4839085044280429</v>
      </c>
      <c r="F305" s="1">
        <f t="shared" si="75"/>
        <v>9.1896226992460583E-6</v>
      </c>
      <c r="G305" s="1">
        <f t="shared" si="76"/>
        <v>2.4884610858415455</v>
      </c>
      <c r="H305" s="1">
        <f t="shared" si="77"/>
        <v>4.5617710362018116E-3</v>
      </c>
      <c r="I305" s="1">
        <f t="shared" si="78"/>
        <v>2.5236926067203393</v>
      </c>
      <c r="J305" s="1">
        <f t="shared" si="79"/>
        <v>3.9793291914995699E-2</v>
      </c>
      <c r="K305" s="1">
        <f t="shared" si="80"/>
        <v>2.4760395352622653</v>
      </c>
      <c r="L305" s="1">
        <f t="shared" si="81"/>
        <v>-7.8597795430783712E-3</v>
      </c>
      <c r="M305" s="1">
        <f t="shared" si="82"/>
        <v>2.4998660709913025</v>
      </c>
      <c r="N305" s="1">
        <f t="shared" si="83"/>
        <v>1.5966756185958886E-2</v>
      </c>
      <c r="P305" s="1">
        <f t="shared" si="84"/>
        <v>2.4807426913934858</v>
      </c>
      <c r="Q305" s="1">
        <f t="shared" si="85"/>
        <v>-3.1566234118578507E-3</v>
      </c>
      <c r="R305" s="1">
        <f t="shared" si="86"/>
        <v>2.4870559382172024</v>
      </c>
      <c r="S305" s="1">
        <f t="shared" si="87"/>
        <v>3.1566234118587388E-3</v>
      </c>
      <c r="T305" s="18">
        <f t="shared" si="88"/>
        <v>2.4838993148053436</v>
      </c>
      <c r="U305" s="1">
        <f t="shared" si="89"/>
        <v>0</v>
      </c>
      <c r="W305" t="s">
        <v>2097</v>
      </c>
      <c r="X305">
        <v>-393.62561783000001</v>
      </c>
      <c r="Y305">
        <v>-391.65953274999998</v>
      </c>
      <c r="Z305">
        <v>-393.61892650999999</v>
      </c>
      <c r="AA305">
        <v>-391.65190589999997</v>
      </c>
      <c r="AB305">
        <v>-196.20631148000001</v>
      </c>
      <c r="AC305">
        <v>-195.24421394000001</v>
      </c>
      <c r="AD305">
        <v>-196.20300107</v>
      </c>
      <c r="AE305">
        <v>-195.24051463000001</v>
      </c>
      <c r="AF305">
        <v>-197.41533347999999</v>
      </c>
      <c r="AG305">
        <v>-196.41903098</v>
      </c>
      <c r="AH305">
        <v>-197.41190367999999</v>
      </c>
      <c r="AI305">
        <v>-196.41502611999999</v>
      </c>
      <c r="AJ305">
        <v>-197.41534021999999</v>
      </c>
      <c r="AK305">
        <v>-196.41903497999999</v>
      </c>
      <c r="AL305">
        <v>-197.41194055</v>
      </c>
      <c r="AM305">
        <v>-196.41506916</v>
      </c>
      <c r="AN305">
        <v>-196.20631925000001</v>
      </c>
      <c r="AO305">
        <v>-195.24421788999999</v>
      </c>
      <c r="AP305">
        <v>-196.20304014000001</v>
      </c>
      <c r="AQ305">
        <v>-195.24056027</v>
      </c>
    </row>
    <row r="306" spans="1:43" x14ac:dyDescent="0.2">
      <c r="A306" s="19">
        <f>'[4]De Raw'!$A304</f>
        <v>2.294610684543672</v>
      </c>
      <c r="B306" t="s">
        <v>2096</v>
      </c>
      <c r="C306" s="1">
        <f t="shared" si="72"/>
        <v>2.3791018677073086</v>
      </c>
      <c r="D306" s="1">
        <f t="shared" si="73"/>
        <v>8.1630660332594474E-3</v>
      </c>
      <c r="E306" s="1">
        <f t="shared" si="74"/>
        <v>2.3711638725487831</v>
      </c>
      <c r="F306" s="1">
        <f t="shared" si="75"/>
        <v>2.2507087473400134E-4</v>
      </c>
      <c r="G306" s="1">
        <f t="shared" si="76"/>
        <v>2.3751328701280459</v>
      </c>
      <c r="H306" s="1">
        <f t="shared" si="77"/>
        <v>4.1940684539967243E-3</v>
      </c>
      <c r="I306" s="1">
        <f t="shared" si="78"/>
        <v>2.4060534007463028</v>
      </c>
      <c r="J306" s="1">
        <f t="shared" si="79"/>
        <v>3.5114599072253672E-2</v>
      </c>
      <c r="K306" s="1">
        <f t="shared" si="80"/>
        <v>2.3651837070138999</v>
      </c>
      <c r="L306" s="1">
        <f t="shared" si="81"/>
        <v>-5.7550946601492292E-3</v>
      </c>
      <c r="M306" s="1">
        <f t="shared" si="82"/>
        <v>2.3856185538801014</v>
      </c>
      <c r="N306" s="1">
        <f t="shared" si="83"/>
        <v>1.4679752206052221E-2</v>
      </c>
      <c r="P306" s="1">
        <f t="shared" si="84"/>
        <v>2.3683217815270878</v>
      </c>
      <c r="Q306" s="1">
        <f t="shared" si="85"/>
        <v>-2.6170201469613019E-3</v>
      </c>
      <c r="R306" s="1">
        <f t="shared" si="86"/>
        <v>2.3735558218210104</v>
      </c>
      <c r="S306" s="1">
        <f t="shared" si="87"/>
        <v>2.6170201469613019E-3</v>
      </c>
      <c r="T306" s="18">
        <f t="shared" si="88"/>
        <v>2.3709388016740491</v>
      </c>
      <c r="U306" s="1">
        <f t="shared" si="89"/>
        <v>0</v>
      </c>
      <c r="W306" t="s">
        <v>2096</v>
      </c>
      <c r="X306">
        <v>-393.62543629999999</v>
      </c>
      <c r="Y306">
        <v>-391.66087426000001</v>
      </c>
      <c r="Z306">
        <v>-393.61873903999998</v>
      </c>
      <c r="AA306">
        <v>-391.65323652000001</v>
      </c>
      <c r="AB306">
        <v>-196.20631148000001</v>
      </c>
      <c r="AC306">
        <v>-195.24421394000001</v>
      </c>
      <c r="AD306">
        <v>-196.20300107</v>
      </c>
      <c r="AE306">
        <v>-195.24051463000001</v>
      </c>
      <c r="AF306">
        <v>-197.41533347999999</v>
      </c>
      <c r="AG306">
        <v>-196.41903098</v>
      </c>
      <c r="AH306">
        <v>-197.41190367999999</v>
      </c>
      <c r="AI306">
        <v>-196.41502611999999</v>
      </c>
      <c r="AJ306">
        <v>-197.41533928000001</v>
      </c>
      <c r="AK306">
        <v>-196.41903434</v>
      </c>
      <c r="AL306">
        <v>-197.41193532</v>
      </c>
      <c r="AM306">
        <v>-196.41506196</v>
      </c>
      <c r="AN306">
        <v>-196.20631832999999</v>
      </c>
      <c r="AO306">
        <v>-195.24421734000001</v>
      </c>
      <c r="AP306">
        <v>-196.20303455999999</v>
      </c>
      <c r="AQ306">
        <v>-195.24055433999999</v>
      </c>
    </row>
    <row r="307" spans="1:43" x14ac:dyDescent="0.2">
      <c r="A307" s="19">
        <f>'[4]De Raw'!$A305</f>
        <v>2.1108091148758095</v>
      </c>
      <c r="B307" t="s">
        <v>2095</v>
      </c>
      <c r="C307" s="1">
        <f t="shared" si="72"/>
        <v>2.1741698152110547</v>
      </c>
      <c r="D307" s="1">
        <f t="shared" si="73"/>
        <v>7.4916474470905214E-3</v>
      </c>
      <c r="E307" s="1">
        <f t="shared" si="74"/>
        <v>2.1668969801151428</v>
      </c>
      <c r="F307" s="1">
        <f t="shared" si="75"/>
        <v>2.1881235117859887E-4</v>
      </c>
      <c r="G307" s="1">
        <f t="shared" si="76"/>
        <v>2.1705333976630987</v>
      </c>
      <c r="H307" s="1">
        <f t="shared" si="77"/>
        <v>3.8552298991345602E-3</v>
      </c>
      <c r="I307" s="1">
        <f t="shared" si="78"/>
        <v>2.1978582988654214</v>
      </c>
      <c r="J307" s="1">
        <f t="shared" si="79"/>
        <v>3.1180131101457231E-2</v>
      </c>
      <c r="K307" s="1">
        <f t="shared" si="80"/>
        <v>2.1624855883619687</v>
      </c>
      <c r="L307" s="1">
        <f t="shared" si="81"/>
        <v>-4.1925794019954665E-3</v>
      </c>
      <c r="M307" s="1">
        <f t="shared" si="82"/>
        <v>2.1801719436136953</v>
      </c>
      <c r="N307" s="1">
        <f t="shared" si="83"/>
        <v>1.3493775849731104E-2</v>
      </c>
      <c r="P307" s="1">
        <f t="shared" si="84"/>
        <v>2.1646948849759782</v>
      </c>
      <c r="Q307" s="1">
        <f t="shared" si="85"/>
        <v>-1.9832827879859849E-3</v>
      </c>
      <c r="R307" s="1">
        <f t="shared" si="86"/>
        <v>2.1686614505519497</v>
      </c>
      <c r="S307" s="1">
        <f t="shared" si="87"/>
        <v>1.9832827879855408E-3</v>
      </c>
      <c r="T307" s="18">
        <f t="shared" si="88"/>
        <v>2.1666781677639642</v>
      </c>
      <c r="U307" s="1">
        <f t="shared" si="89"/>
        <v>0</v>
      </c>
      <c r="W307" t="s">
        <v>2095</v>
      </c>
      <c r="X307">
        <v>-393.62510972000001</v>
      </c>
      <c r="Y307">
        <v>-391.66171500000002</v>
      </c>
      <c r="Z307">
        <v>-393.61840726000003</v>
      </c>
      <c r="AA307">
        <v>-391.65406732000002</v>
      </c>
      <c r="AB307">
        <v>-196.20631148000001</v>
      </c>
      <c r="AC307">
        <v>-195.24421394000001</v>
      </c>
      <c r="AD307">
        <v>-196.20300107</v>
      </c>
      <c r="AE307">
        <v>-195.24051463000001</v>
      </c>
      <c r="AF307">
        <v>-197.41533347999999</v>
      </c>
      <c r="AG307">
        <v>-196.41903098</v>
      </c>
      <c r="AH307">
        <v>-197.41190367999999</v>
      </c>
      <c r="AI307">
        <v>-196.41502611999999</v>
      </c>
      <c r="AJ307">
        <v>-197.41533859</v>
      </c>
      <c r="AK307">
        <v>-196.41903382000001</v>
      </c>
      <c r="AL307">
        <v>-197.41193092</v>
      </c>
      <c r="AM307">
        <v>-196.41505559999999</v>
      </c>
      <c r="AN307">
        <v>-196.20631796000001</v>
      </c>
      <c r="AO307">
        <v>-195.24421687</v>
      </c>
      <c r="AP307">
        <v>-196.2030302</v>
      </c>
      <c r="AQ307">
        <v>-195.24054878999999</v>
      </c>
    </row>
    <row r="308" spans="1:43" x14ac:dyDescent="0.2">
      <c r="A308" s="19">
        <f>'[4]De Raw'!$A306</f>
        <v>1.4492355023918688</v>
      </c>
      <c r="B308" t="s">
        <v>2094</v>
      </c>
      <c r="C308" s="1">
        <f t="shared" si="72"/>
        <v>1.486457053763836</v>
      </c>
      <c r="D308" s="1">
        <f t="shared" si="73"/>
        <v>4.944657671785091E-3</v>
      </c>
      <c r="E308" s="1">
        <f t="shared" si="74"/>
        <v>1.4813616766481148</v>
      </c>
      <c r="F308" s="1">
        <f t="shared" si="75"/>
        <v>-1.5071944393607595E-4</v>
      </c>
      <c r="G308" s="1">
        <f t="shared" si="76"/>
        <v>1.4839093652059754</v>
      </c>
      <c r="H308" s="1">
        <f t="shared" si="77"/>
        <v>2.3969691139245075E-3</v>
      </c>
      <c r="I308" s="1">
        <f t="shared" si="78"/>
        <v>1.5014419806687564</v>
      </c>
      <c r="J308" s="1">
        <f t="shared" si="79"/>
        <v>1.9929584576705572E-2</v>
      </c>
      <c r="K308" s="1">
        <f t="shared" si="80"/>
        <v>1.4783621812485415</v>
      </c>
      <c r="L308" s="1">
        <f t="shared" si="81"/>
        <v>-3.1502148435094135E-3</v>
      </c>
      <c r="M308" s="1">
        <f t="shared" si="82"/>
        <v>1.489902080958649</v>
      </c>
      <c r="N308" s="1">
        <f t="shared" si="83"/>
        <v>8.3896848665980794E-3</v>
      </c>
      <c r="P308" s="1">
        <f t="shared" si="84"/>
        <v>1.4804633760310839</v>
      </c>
      <c r="Q308" s="1">
        <f t="shared" si="85"/>
        <v>-1.0490200609669653E-3</v>
      </c>
      <c r="R308" s="1">
        <f t="shared" si="86"/>
        <v>1.4825614161530176</v>
      </c>
      <c r="S308" s="1">
        <f t="shared" si="87"/>
        <v>1.0490200609667433E-3</v>
      </c>
      <c r="T308" s="18">
        <f t="shared" si="88"/>
        <v>1.4815123960920509</v>
      </c>
      <c r="U308" s="1">
        <f t="shared" si="89"/>
        <v>0</v>
      </c>
      <c r="W308" t="s">
        <v>2094</v>
      </c>
      <c r="X308">
        <v>-393.62401377999998</v>
      </c>
      <c r="Y308">
        <v>-391.66281063000002</v>
      </c>
      <c r="Z308">
        <v>-393.61729745000002</v>
      </c>
      <c r="AA308">
        <v>-391.65514082999999</v>
      </c>
      <c r="AB308">
        <v>-196.20631148000001</v>
      </c>
      <c r="AC308">
        <v>-195.24421394000001</v>
      </c>
      <c r="AD308">
        <v>-196.20300107</v>
      </c>
      <c r="AE308">
        <v>-195.24051463000001</v>
      </c>
      <c r="AF308">
        <v>-197.41533347999999</v>
      </c>
      <c r="AG308">
        <v>-196.41903098</v>
      </c>
      <c r="AH308">
        <v>-197.41190367999999</v>
      </c>
      <c r="AI308">
        <v>-196.41502611999999</v>
      </c>
      <c r="AJ308">
        <v>-197.41533712</v>
      </c>
      <c r="AK308">
        <v>-196.41903275999999</v>
      </c>
      <c r="AL308">
        <v>-197.41192124</v>
      </c>
      <c r="AM308">
        <v>-196.41504337999999</v>
      </c>
      <c r="AN308">
        <v>-196.20631596000001</v>
      </c>
      <c r="AO308">
        <v>-195.24421588999999</v>
      </c>
      <c r="AP308">
        <v>-196.20302029000001</v>
      </c>
      <c r="AQ308">
        <v>-195.24053573</v>
      </c>
    </row>
    <row r="309" spans="1:43" x14ac:dyDescent="0.2">
      <c r="A309" s="19">
        <f>'[4]De Raw'!$A307</f>
        <v>0.69889103550635767</v>
      </c>
      <c r="B309" t="s">
        <v>2093</v>
      </c>
      <c r="C309" s="1">
        <f t="shared" si="72"/>
        <v>0.72788591961711846</v>
      </c>
      <c r="D309" s="1">
        <f t="shared" si="73"/>
        <v>2.88339234508872E-3</v>
      </c>
      <c r="E309" s="1">
        <f t="shared" si="74"/>
        <v>0.72268386587311217</v>
      </c>
      <c r="F309" s="1">
        <f t="shared" si="75"/>
        <v>-2.3186613989175653E-3</v>
      </c>
      <c r="G309" s="1">
        <f t="shared" si="76"/>
        <v>0.72528489274511532</v>
      </c>
      <c r="H309" s="1">
        <f t="shared" si="77"/>
        <v>2.8236547308557736E-4</v>
      </c>
      <c r="I309" s="1">
        <f t="shared" si="78"/>
        <v>0.73195845629251233</v>
      </c>
      <c r="J309" s="1">
        <f t="shared" si="79"/>
        <v>6.9559290204825874E-3</v>
      </c>
      <c r="K309" s="1">
        <f t="shared" si="80"/>
        <v>0.72002322558698861</v>
      </c>
      <c r="L309" s="1">
        <f t="shared" si="81"/>
        <v>-4.9793016850411265E-3</v>
      </c>
      <c r="M309" s="1">
        <f t="shared" si="82"/>
        <v>0.72599084093975041</v>
      </c>
      <c r="N309" s="1">
        <f t="shared" si="83"/>
        <v>9.8831366772067497E-4</v>
      </c>
      <c r="P309" s="1">
        <f t="shared" si="84"/>
        <v>0.72625698458513577</v>
      </c>
      <c r="Q309" s="1">
        <f t="shared" si="85"/>
        <v>1.2544573131060277E-3</v>
      </c>
      <c r="R309" s="1">
        <f t="shared" si="86"/>
        <v>0.7237480699589236</v>
      </c>
      <c r="S309" s="1">
        <f t="shared" si="87"/>
        <v>-1.2544573131061387E-3</v>
      </c>
      <c r="T309" s="18">
        <f t="shared" si="88"/>
        <v>0.72500252727202974</v>
      </c>
      <c r="U309" s="1">
        <f t="shared" si="89"/>
        <v>0</v>
      </c>
      <c r="W309" t="s">
        <v>2093</v>
      </c>
      <c r="X309">
        <v>-393.62280492000002</v>
      </c>
      <c r="Y309">
        <v>-391.66317527000001</v>
      </c>
      <c r="Z309">
        <v>-393.61607120000002</v>
      </c>
      <c r="AA309">
        <v>-391.65548740000003</v>
      </c>
      <c r="AB309">
        <v>-196.20631148000001</v>
      </c>
      <c r="AC309">
        <v>-195.24421394000001</v>
      </c>
      <c r="AD309">
        <v>-196.20300107</v>
      </c>
      <c r="AE309">
        <v>-195.24051463000001</v>
      </c>
      <c r="AF309">
        <v>-197.41533347999999</v>
      </c>
      <c r="AG309">
        <v>-196.41903098</v>
      </c>
      <c r="AH309">
        <v>-197.41190367999999</v>
      </c>
      <c r="AI309">
        <v>-196.41502611999999</v>
      </c>
      <c r="AJ309">
        <v>-197.41533630999999</v>
      </c>
      <c r="AK309">
        <v>-196.41903199999999</v>
      </c>
      <c r="AL309">
        <v>-197.41191301999999</v>
      </c>
      <c r="AM309">
        <v>-196.41503397</v>
      </c>
      <c r="AN309">
        <v>-196.20631693999999</v>
      </c>
      <c r="AO309">
        <v>-195.24421493</v>
      </c>
      <c r="AP309">
        <v>-196.20301075</v>
      </c>
      <c r="AQ309">
        <v>-195.24052534</v>
      </c>
    </row>
    <row r="310" spans="1:43" x14ac:dyDescent="0.2">
      <c r="A310" s="19">
        <f>'[4]De Raw'!$A308</f>
        <v>0.18865580308500057</v>
      </c>
      <c r="B310" t="s">
        <v>2092</v>
      </c>
      <c r="C310" s="1">
        <f t="shared" si="72"/>
        <v>0.20946267107766856</v>
      </c>
      <c r="D310" s="1">
        <f t="shared" si="73"/>
        <v>2.3193782953252196E-3</v>
      </c>
      <c r="E310" s="1">
        <f t="shared" si="74"/>
        <v>0.20060223697145332</v>
      </c>
      <c r="F310" s="1">
        <f t="shared" si="75"/>
        <v>-6.5410558108900119E-3</v>
      </c>
      <c r="G310" s="1">
        <f t="shared" si="76"/>
        <v>0.20503245402456094</v>
      </c>
      <c r="H310" s="1">
        <f t="shared" si="77"/>
        <v>-2.1108387577823962E-3</v>
      </c>
      <c r="I310" s="1">
        <f t="shared" si="78"/>
        <v>0.20158742688325257</v>
      </c>
      <c r="J310" s="1">
        <f t="shared" si="79"/>
        <v>-5.5558658990907672E-3</v>
      </c>
      <c r="K310" s="1">
        <f t="shared" si="80"/>
        <v>0.19792277138539588</v>
      </c>
      <c r="L310" s="1">
        <f t="shared" si="81"/>
        <v>-9.2205213969474564E-3</v>
      </c>
      <c r="M310" s="1">
        <f t="shared" si="82"/>
        <v>0.19975509913432421</v>
      </c>
      <c r="N310" s="1">
        <f t="shared" si="83"/>
        <v>-7.3881936480191257E-3</v>
      </c>
      <c r="P310" s="1">
        <f t="shared" si="84"/>
        <v>0.21261261475557577</v>
      </c>
      <c r="Q310" s="1">
        <f t="shared" si="85"/>
        <v>5.4693219732324383E-3</v>
      </c>
      <c r="R310" s="1">
        <f t="shared" si="86"/>
        <v>0.20167397080911084</v>
      </c>
      <c r="S310" s="1">
        <f t="shared" si="87"/>
        <v>-5.4693219732324938E-3</v>
      </c>
      <c r="T310" s="18">
        <f t="shared" si="88"/>
        <v>0.20714329278234334</v>
      </c>
      <c r="U310" s="1">
        <f t="shared" si="89"/>
        <v>0</v>
      </c>
      <c r="W310" t="s">
        <v>2092</v>
      </c>
      <c r="X310">
        <v>-393.62197875999999</v>
      </c>
      <c r="Y310">
        <v>-391.66323397000002</v>
      </c>
      <c r="Z310">
        <v>-393.61522600000001</v>
      </c>
      <c r="AA310">
        <v>-391.65553545</v>
      </c>
      <c r="AB310">
        <v>-196.20631148000001</v>
      </c>
      <c r="AC310">
        <v>-195.24421394000001</v>
      </c>
      <c r="AD310">
        <v>-196.20300107</v>
      </c>
      <c r="AE310">
        <v>-195.24051463000001</v>
      </c>
      <c r="AF310">
        <v>-197.41533347999999</v>
      </c>
      <c r="AG310">
        <v>-196.41903098</v>
      </c>
      <c r="AH310">
        <v>-197.41190367999999</v>
      </c>
      <c r="AI310">
        <v>-196.41502611999999</v>
      </c>
      <c r="AJ310">
        <v>-197.41533756000001</v>
      </c>
      <c r="AK310">
        <v>-196.41903131000001</v>
      </c>
      <c r="AL310">
        <v>-197.41190649999999</v>
      </c>
      <c r="AM310">
        <v>-196.41502843000001</v>
      </c>
      <c r="AN310">
        <v>-196.20632151999999</v>
      </c>
      <c r="AO310">
        <v>-195.24421426999999</v>
      </c>
      <c r="AP310">
        <v>-196.20300409000001</v>
      </c>
      <c r="AQ310">
        <v>-195.24051865000001</v>
      </c>
    </row>
    <row r="311" spans="1:43" x14ac:dyDescent="0.2">
      <c r="A311" s="19">
        <f>'[4]De Raw'!$A309</f>
        <v>2.1980815135529279</v>
      </c>
      <c r="B311" t="s">
        <v>2091</v>
      </c>
      <c r="C311" s="1">
        <f t="shared" si="72"/>
        <v>2.5562352494166132</v>
      </c>
      <c r="D311" s="1">
        <f t="shared" si="73"/>
        <v>1.2019075421120906E-2</v>
      </c>
      <c r="E311" s="1">
        <f t="shared" si="74"/>
        <v>2.5420786350667228</v>
      </c>
      <c r="F311" s="1">
        <f t="shared" si="75"/>
        <v>-2.1375389287694446E-3</v>
      </c>
      <c r="G311" s="1">
        <f t="shared" si="76"/>
        <v>2.5491569422416678</v>
      </c>
      <c r="H311" s="1">
        <f t="shared" si="77"/>
        <v>4.9407682461755087E-3</v>
      </c>
      <c r="I311" s="1">
        <f t="shared" si="78"/>
        <v>2.596489983814886</v>
      </c>
      <c r="J311" s="1">
        <f t="shared" si="79"/>
        <v>5.2273809819393779E-2</v>
      </c>
      <c r="K311" s="1">
        <f t="shared" si="80"/>
        <v>2.5265289496631658</v>
      </c>
      <c r="L311" s="1">
        <f t="shared" si="81"/>
        <v>-1.7687224332326501E-2</v>
      </c>
      <c r="M311" s="1">
        <f t="shared" si="82"/>
        <v>2.5615094667390261</v>
      </c>
      <c r="N311" s="1">
        <f t="shared" si="83"/>
        <v>1.7293292743533861E-2</v>
      </c>
      <c r="P311" s="1">
        <f t="shared" si="84"/>
        <v>2.5401341428358695</v>
      </c>
      <c r="Q311" s="1">
        <f t="shared" si="85"/>
        <v>-4.0820311596228009E-3</v>
      </c>
      <c r="R311" s="1">
        <f t="shared" si="86"/>
        <v>2.548298205155116</v>
      </c>
      <c r="S311" s="1">
        <f t="shared" si="87"/>
        <v>4.0820311596236891E-3</v>
      </c>
      <c r="T311" s="18">
        <f t="shared" si="88"/>
        <v>2.5442161739954923</v>
      </c>
      <c r="U311" s="1">
        <f t="shared" si="89"/>
        <v>0</v>
      </c>
      <c r="W311" t="s">
        <v>2091</v>
      </c>
      <c r="X311">
        <v>-392.41674936999999</v>
      </c>
      <c r="Y311">
        <v>-390.47835500999997</v>
      </c>
      <c r="Z311">
        <v>-392.41019332000002</v>
      </c>
      <c r="AA311">
        <v>-390.47105721999998</v>
      </c>
      <c r="AB311">
        <v>-196.20633810999999</v>
      </c>
      <c r="AC311">
        <v>-195.24413050000001</v>
      </c>
      <c r="AD311">
        <v>-196.20302802</v>
      </c>
      <c r="AE311">
        <v>-195.24043254</v>
      </c>
      <c r="AF311">
        <v>-196.20633763999999</v>
      </c>
      <c r="AG311">
        <v>-195.24413583</v>
      </c>
      <c r="AH311">
        <v>-196.20302753000001</v>
      </c>
      <c r="AI311">
        <v>-195.24043782999999</v>
      </c>
      <c r="AJ311">
        <v>-196.20634892000001</v>
      </c>
      <c r="AK311">
        <v>-195.24414157999999</v>
      </c>
      <c r="AL311">
        <v>-196.20308327999999</v>
      </c>
      <c r="AM311">
        <v>-195.24049577</v>
      </c>
      <c r="AN311">
        <v>-196.20634939000001</v>
      </c>
      <c r="AO311">
        <v>-195.24413625</v>
      </c>
      <c r="AP311">
        <v>-196.20308376</v>
      </c>
      <c r="AQ311">
        <v>-195.24049045999999</v>
      </c>
    </row>
    <row r="312" spans="1:43" x14ac:dyDescent="0.2">
      <c r="A312" s="19">
        <f>'[4]De Raw'!$A310</f>
        <v>2.8004118086676701</v>
      </c>
      <c r="B312" t="s">
        <v>2090</v>
      </c>
      <c r="C312" s="1">
        <f t="shared" si="72"/>
        <v>3.0561846182456582</v>
      </c>
      <c r="D312" s="1">
        <f t="shared" si="73"/>
        <v>1.0878269831655185E-2</v>
      </c>
      <c r="E312" s="1">
        <f t="shared" si="74"/>
        <v>3.0440360343192339</v>
      </c>
      <c r="F312" s="1">
        <f t="shared" si="75"/>
        <v>-1.2703140947691871E-3</v>
      </c>
      <c r="G312" s="1">
        <f t="shared" si="76"/>
        <v>3.050110326282446</v>
      </c>
      <c r="H312" s="1">
        <f t="shared" si="77"/>
        <v>4.803977868442999E-3</v>
      </c>
      <c r="I312" s="1">
        <f t="shared" si="78"/>
        <v>3.0927244964175911</v>
      </c>
      <c r="J312" s="1">
        <f t="shared" si="79"/>
        <v>4.7418148003588012E-2</v>
      </c>
      <c r="K312" s="1">
        <f t="shared" si="80"/>
        <v>3.0315172198151399</v>
      </c>
      <c r="L312" s="1">
        <f t="shared" si="81"/>
        <v>-1.3789128598863165E-2</v>
      </c>
      <c r="M312" s="1">
        <f t="shared" si="82"/>
        <v>3.0621208581163657</v>
      </c>
      <c r="N312" s="1">
        <f t="shared" si="83"/>
        <v>1.6814509702362646E-2</v>
      </c>
      <c r="P312" s="1">
        <f t="shared" si="84"/>
        <v>3.0415693815116924</v>
      </c>
      <c r="Q312" s="1">
        <f t="shared" si="85"/>
        <v>-3.7369669023106233E-3</v>
      </c>
      <c r="R312" s="1">
        <f t="shared" si="86"/>
        <v>3.0490433153163141</v>
      </c>
      <c r="S312" s="1">
        <f t="shared" si="87"/>
        <v>3.7369669023110674E-3</v>
      </c>
      <c r="T312" s="18">
        <f t="shared" si="88"/>
        <v>3.0453063484140031</v>
      </c>
      <c r="U312" s="1">
        <f t="shared" si="89"/>
        <v>0</v>
      </c>
      <c r="W312" t="s">
        <v>2090</v>
      </c>
      <c r="X312">
        <v>-392.41754608999997</v>
      </c>
      <c r="Y312">
        <v>-390.48182789999998</v>
      </c>
      <c r="Z312">
        <v>-392.41098412000002</v>
      </c>
      <c r="AA312">
        <v>-390.47451719999998</v>
      </c>
      <c r="AB312">
        <v>-196.20633810999999</v>
      </c>
      <c r="AC312">
        <v>-195.24413050000001</v>
      </c>
      <c r="AD312">
        <v>-196.20302802</v>
      </c>
      <c r="AE312">
        <v>-195.24043254</v>
      </c>
      <c r="AF312">
        <v>-196.20633763999999</v>
      </c>
      <c r="AG312">
        <v>-195.24413583</v>
      </c>
      <c r="AH312">
        <v>-196.20302753000001</v>
      </c>
      <c r="AI312">
        <v>-195.24043782999999</v>
      </c>
      <c r="AJ312">
        <v>-196.20634731999999</v>
      </c>
      <c r="AK312">
        <v>-195.24414075000001</v>
      </c>
      <c r="AL312">
        <v>-196.20307629999999</v>
      </c>
      <c r="AM312">
        <v>-195.24048812000001</v>
      </c>
      <c r="AN312">
        <v>-196.20634779</v>
      </c>
      <c r="AO312">
        <v>-195.24413541999999</v>
      </c>
      <c r="AP312">
        <v>-196.20307679000001</v>
      </c>
      <c r="AQ312">
        <v>-195.24048281</v>
      </c>
    </row>
    <row r="313" spans="1:43" x14ac:dyDescent="0.2">
      <c r="A313" s="19">
        <f>'[4]De Raw'!$A311</f>
        <v>2.9561714321011601</v>
      </c>
      <c r="B313" t="s">
        <v>2089</v>
      </c>
      <c r="C313" s="1">
        <f t="shared" si="72"/>
        <v>3.1376416264611455</v>
      </c>
      <c r="D313" s="1">
        <f t="shared" si="73"/>
        <v>9.8453936603069003E-3</v>
      </c>
      <c r="E313" s="1">
        <f t="shared" si="74"/>
        <v>3.1273755710299684</v>
      </c>
      <c r="F313" s="1">
        <f t="shared" si="75"/>
        <v>-4.2066177087018986E-4</v>
      </c>
      <c r="G313" s="1">
        <f t="shared" si="76"/>
        <v>3.1325085987455568</v>
      </c>
      <c r="H313" s="1">
        <f t="shared" si="77"/>
        <v>4.7123659447181332E-3</v>
      </c>
      <c r="I313" s="1">
        <f t="shared" si="78"/>
        <v>3.1708180536844734</v>
      </c>
      <c r="J313" s="1">
        <f t="shared" si="79"/>
        <v>4.302182088363482E-2</v>
      </c>
      <c r="K313" s="1">
        <f t="shared" si="80"/>
        <v>3.1177621254614487</v>
      </c>
      <c r="L313" s="1">
        <f t="shared" si="81"/>
        <v>-1.0034107339389919E-2</v>
      </c>
      <c r="M313" s="1">
        <f t="shared" si="82"/>
        <v>3.1442900895729613</v>
      </c>
      <c r="N313" s="1">
        <f t="shared" si="83"/>
        <v>1.6493856772122673E-2</v>
      </c>
      <c r="P313" s="1">
        <f t="shared" si="84"/>
        <v>3.1243717043345693</v>
      </c>
      <c r="Q313" s="1">
        <f t="shared" si="85"/>
        <v>-3.4245284662692832E-3</v>
      </c>
      <c r="R313" s="1">
        <f t="shared" si="86"/>
        <v>3.1312207612671088</v>
      </c>
      <c r="S313" s="1">
        <f t="shared" si="87"/>
        <v>3.4245284662701714E-3</v>
      </c>
      <c r="T313" s="18">
        <f t="shared" si="88"/>
        <v>3.1277962328008386</v>
      </c>
      <c r="U313" s="1">
        <f t="shared" si="89"/>
        <v>0</v>
      </c>
      <c r="W313" t="s">
        <v>2089</v>
      </c>
      <c r="X313">
        <v>-392.41767590000001</v>
      </c>
      <c r="Y313">
        <v>-390.48427916999998</v>
      </c>
      <c r="Z313">
        <v>-392.41110857000001</v>
      </c>
      <c r="AA313">
        <v>-390.47695735999997</v>
      </c>
      <c r="AB313">
        <v>-196.20633810999999</v>
      </c>
      <c r="AC313">
        <v>-195.24413050000001</v>
      </c>
      <c r="AD313">
        <v>-196.20302802</v>
      </c>
      <c r="AE313">
        <v>-195.24043254</v>
      </c>
      <c r="AF313">
        <v>-196.20633763999999</v>
      </c>
      <c r="AG313">
        <v>-195.24413583</v>
      </c>
      <c r="AH313">
        <v>-196.20302753000001</v>
      </c>
      <c r="AI313">
        <v>-195.24043782999999</v>
      </c>
      <c r="AJ313">
        <v>-196.20634582</v>
      </c>
      <c r="AK313">
        <v>-195.24413999000001</v>
      </c>
      <c r="AL313">
        <v>-196.20306980999999</v>
      </c>
      <c r="AM313">
        <v>-195.24048117999999</v>
      </c>
      <c r="AN313">
        <v>-196.20634629</v>
      </c>
      <c r="AO313">
        <v>-195.24413465999999</v>
      </c>
      <c r="AP313">
        <v>-196.20307029</v>
      </c>
      <c r="AQ313">
        <v>-195.24047587000001</v>
      </c>
    </row>
    <row r="314" spans="1:43" x14ac:dyDescent="0.2">
      <c r="A314" s="19">
        <f>'[4]De Raw'!$A312</f>
        <v>2.8235152657094802</v>
      </c>
      <c r="B314" t="s">
        <v>2088</v>
      </c>
      <c r="C314" s="1">
        <f t="shared" si="72"/>
        <v>2.9570694927461805</v>
      </c>
      <c r="D314" s="1">
        <f t="shared" si="73"/>
        <v>8.9304902717413093E-3</v>
      </c>
      <c r="E314" s="1">
        <f t="shared" si="74"/>
        <v>2.9484098616252399</v>
      </c>
      <c r="F314" s="1">
        <f t="shared" si="75"/>
        <v>2.7085915080071743E-4</v>
      </c>
      <c r="G314" s="1">
        <f t="shared" si="76"/>
        <v>2.9527396771857104</v>
      </c>
      <c r="H314" s="1">
        <f t="shared" si="77"/>
        <v>4.6006747112712354E-3</v>
      </c>
      <c r="I314" s="1">
        <f t="shared" si="78"/>
        <v>2.9873091754983743</v>
      </c>
      <c r="J314" s="1">
        <f t="shared" si="79"/>
        <v>3.9170173023935106E-2</v>
      </c>
      <c r="K314" s="1">
        <f t="shared" si="80"/>
        <v>2.9411746770578562</v>
      </c>
      <c r="L314" s="1">
        <f t="shared" si="81"/>
        <v>-6.9643254165829838E-3</v>
      </c>
      <c r="M314" s="1">
        <f t="shared" si="82"/>
        <v>2.964241926278115</v>
      </c>
      <c r="N314" s="1">
        <f t="shared" si="83"/>
        <v>1.6102923803675839E-2</v>
      </c>
      <c r="P314" s="1">
        <f t="shared" si="84"/>
        <v>2.9449742109802215</v>
      </c>
      <c r="Q314" s="1">
        <f t="shared" si="85"/>
        <v>-3.1647914942176669E-3</v>
      </c>
      <c r="R314" s="1">
        <f t="shared" si="86"/>
        <v>2.9513037939686564</v>
      </c>
      <c r="S314" s="1">
        <f t="shared" si="87"/>
        <v>3.1647914942172228E-3</v>
      </c>
      <c r="T314" s="18">
        <f t="shared" si="88"/>
        <v>2.9481390024744392</v>
      </c>
      <c r="U314" s="1">
        <f t="shared" si="89"/>
        <v>0</v>
      </c>
      <c r="W314" t="s">
        <v>2088</v>
      </c>
      <c r="X314">
        <v>-392.41738814000001</v>
      </c>
      <c r="Y314">
        <v>-390.48581738000001</v>
      </c>
      <c r="Z314">
        <v>-392.41081613</v>
      </c>
      <c r="AA314">
        <v>-390.47848642000002</v>
      </c>
      <c r="AB314">
        <v>-196.20633810999999</v>
      </c>
      <c r="AC314">
        <v>-195.24413050000001</v>
      </c>
      <c r="AD314">
        <v>-196.20302802</v>
      </c>
      <c r="AE314">
        <v>-195.24043254</v>
      </c>
      <c r="AF314">
        <v>-196.20633763999999</v>
      </c>
      <c r="AG314">
        <v>-195.24413583</v>
      </c>
      <c r="AH314">
        <v>-196.20302753000001</v>
      </c>
      <c r="AI314">
        <v>-195.24043782999999</v>
      </c>
      <c r="AJ314">
        <v>-196.20634454</v>
      </c>
      <c r="AK314">
        <v>-195.24413938000001</v>
      </c>
      <c r="AL314">
        <v>-196.20306428999999</v>
      </c>
      <c r="AM314">
        <v>-195.24047518</v>
      </c>
      <c r="AN314">
        <v>-196.20634501000001</v>
      </c>
      <c r="AO314">
        <v>-195.24413404000001</v>
      </c>
      <c r="AP314">
        <v>-196.20306478000001</v>
      </c>
      <c r="AQ314">
        <v>-195.24046988000001</v>
      </c>
    </row>
    <row r="315" spans="1:43" x14ac:dyDescent="0.2">
      <c r="A315" s="19">
        <f>'[4]De Raw'!$A313</f>
        <v>2.5628463224925624</v>
      </c>
      <c r="B315" t="s">
        <v>2087</v>
      </c>
      <c r="C315" s="1">
        <f t="shared" si="72"/>
        <v>2.666683196523111</v>
      </c>
      <c r="D315" s="1">
        <f t="shared" si="73"/>
        <v>8.0915205669085388E-3</v>
      </c>
      <c r="E315" s="1">
        <f t="shared" si="74"/>
        <v>2.6592723092990238</v>
      </c>
      <c r="F315" s="1">
        <f t="shared" si="75"/>
        <v>6.8063334282131294E-4</v>
      </c>
      <c r="G315" s="1">
        <f t="shared" si="76"/>
        <v>2.6629777529110674</v>
      </c>
      <c r="H315" s="1">
        <f t="shared" si="77"/>
        <v>4.3860769548649259E-3</v>
      </c>
      <c r="I315" s="1">
        <f t="shared" si="78"/>
        <v>2.6941241868966763</v>
      </c>
      <c r="J315" s="1">
        <f t="shared" si="79"/>
        <v>3.5532510940473827E-2</v>
      </c>
      <c r="K315" s="1">
        <f t="shared" si="80"/>
        <v>2.6537627758701179</v>
      </c>
      <c r="L315" s="1">
        <f t="shared" si="81"/>
        <v>-4.8289000860846087E-3</v>
      </c>
      <c r="M315" s="1">
        <f t="shared" si="82"/>
        <v>2.6739434813833971</v>
      </c>
      <c r="N315" s="1">
        <f t="shared" si="83"/>
        <v>1.5351805427194609E-2</v>
      </c>
      <c r="P315" s="1">
        <f t="shared" si="84"/>
        <v>2.6557073369803663</v>
      </c>
      <c r="Q315" s="1">
        <f t="shared" si="85"/>
        <v>-2.8843389758361759E-3</v>
      </c>
      <c r="R315" s="1">
        <f t="shared" si="86"/>
        <v>2.6614760149320387</v>
      </c>
      <c r="S315" s="1">
        <f t="shared" si="87"/>
        <v>2.8843389758361759E-3</v>
      </c>
      <c r="T315" s="18">
        <f t="shared" si="88"/>
        <v>2.6585916759562025</v>
      </c>
      <c r="U315" s="1">
        <f t="shared" si="89"/>
        <v>0</v>
      </c>
      <c r="W315" t="s">
        <v>2087</v>
      </c>
      <c r="X315">
        <v>-392.41692538000001</v>
      </c>
      <c r="Y315">
        <v>-390.48674719000002</v>
      </c>
      <c r="Z315">
        <v>-392.41034890999998</v>
      </c>
      <c r="AA315">
        <v>-390.47940796</v>
      </c>
      <c r="AB315">
        <v>-196.20633810999999</v>
      </c>
      <c r="AC315">
        <v>-195.24413050000001</v>
      </c>
      <c r="AD315">
        <v>-196.20302802</v>
      </c>
      <c r="AE315">
        <v>-195.24043254</v>
      </c>
      <c r="AF315">
        <v>-196.20633763999999</v>
      </c>
      <c r="AG315">
        <v>-195.24413583</v>
      </c>
      <c r="AH315">
        <v>-196.20302753000001</v>
      </c>
      <c r="AI315">
        <v>-195.24043782999999</v>
      </c>
      <c r="AJ315">
        <v>-196.20634355000001</v>
      </c>
      <c r="AK315">
        <v>-195.24413888000001</v>
      </c>
      <c r="AL315">
        <v>-196.20305969</v>
      </c>
      <c r="AM315">
        <v>-195.24046981999999</v>
      </c>
      <c r="AN315">
        <v>-196.20634401000001</v>
      </c>
      <c r="AO315">
        <v>-195.24413354999999</v>
      </c>
      <c r="AP315">
        <v>-196.20306017999999</v>
      </c>
      <c r="AQ315">
        <v>-195.24046451999999</v>
      </c>
    </row>
    <row r="316" spans="1:43" x14ac:dyDescent="0.2">
      <c r="A316" s="19">
        <f>'[4]De Raw'!$A314</f>
        <v>1.6932521615917508</v>
      </c>
      <c r="B316" t="s">
        <v>2086</v>
      </c>
      <c r="C316" s="1">
        <f t="shared" si="72"/>
        <v>1.75750978236426</v>
      </c>
      <c r="D316" s="1">
        <f t="shared" si="73"/>
        <v>5.8695513105515573E-3</v>
      </c>
      <c r="E316" s="1">
        <f t="shared" si="74"/>
        <v>1.7528285614903842</v>
      </c>
      <c r="F316" s="1">
        <f t="shared" si="75"/>
        <v>1.1883304366757663E-3</v>
      </c>
      <c r="G316" s="1">
        <f t="shared" si="76"/>
        <v>1.7551691719273221</v>
      </c>
      <c r="H316" s="1">
        <f t="shared" si="77"/>
        <v>3.5289408736136618E-3</v>
      </c>
      <c r="I316" s="1">
        <f t="shared" si="78"/>
        <v>1.7777344134703752</v>
      </c>
      <c r="J316" s="1">
        <f t="shared" si="79"/>
        <v>2.6094182416666722E-2</v>
      </c>
      <c r="K316" s="1">
        <f t="shared" si="80"/>
        <v>1.7502494973969642</v>
      </c>
      <c r="L316" s="1">
        <f t="shared" si="81"/>
        <v>-1.3907336567442474E-3</v>
      </c>
      <c r="M316" s="1">
        <f t="shared" si="82"/>
        <v>1.7639919554336698</v>
      </c>
      <c r="N316" s="1">
        <f t="shared" si="83"/>
        <v>1.2351724379961349E-2</v>
      </c>
      <c r="P316" s="1">
        <f t="shared" si="84"/>
        <v>1.7494203254130858</v>
      </c>
      <c r="Q316" s="1">
        <f t="shared" si="85"/>
        <v>-2.219905640622688E-3</v>
      </c>
      <c r="R316" s="1">
        <f t="shared" si="86"/>
        <v>1.7538601366943312</v>
      </c>
      <c r="S316" s="1">
        <f t="shared" si="87"/>
        <v>2.219905640622688E-3</v>
      </c>
      <c r="T316" s="18">
        <f t="shared" si="88"/>
        <v>1.7516402310537085</v>
      </c>
      <c r="U316" s="1">
        <f t="shared" si="89"/>
        <v>0</v>
      </c>
      <c r="W316" t="s">
        <v>2086</v>
      </c>
      <c r="X316">
        <v>-392.41547652000003</v>
      </c>
      <c r="Y316">
        <v>-390.48788383999999</v>
      </c>
      <c r="Z316">
        <v>-392.40888854999997</v>
      </c>
      <c r="AA316">
        <v>-390.48052412999999</v>
      </c>
      <c r="AB316">
        <v>-196.20633810999999</v>
      </c>
      <c r="AC316">
        <v>-195.24413050000001</v>
      </c>
      <c r="AD316">
        <v>-196.20302802</v>
      </c>
      <c r="AE316">
        <v>-195.24043254</v>
      </c>
      <c r="AF316">
        <v>-196.20633763999999</v>
      </c>
      <c r="AG316">
        <v>-195.24413583</v>
      </c>
      <c r="AH316">
        <v>-196.20302753000001</v>
      </c>
      <c r="AI316">
        <v>-195.24043782999999</v>
      </c>
      <c r="AJ316">
        <v>-196.20634136999999</v>
      </c>
      <c r="AK316">
        <v>-195.24413781000001</v>
      </c>
      <c r="AL316">
        <v>-196.20304942999999</v>
      </c>
      <c r="AM316">
        <v>-195.24045767000001</v>
      </c>
      <c r="AN316">
        <v>-196.20634183999999</v>
      </c>
      <c r="AO316">
        <v>-195.24413247999999</v>
      </c>
      <c r="AP316">
        <v>-196.20304992000001</v>
      </c>
      <c r="AQ316">
        <v>-195.24045237999999</v>
      </c>
    </row>
    <row r="317" spans="1:43" x14ac:dyDescent="0.2">
      <c r="A317" s="19">
        <f>'[4]De Raw'!$A315</f>
        <v>0.78036672177761046</v>
      </c>
      <c r="B317" t="s">
        <v>2085</v>
      </c>
      <c r="C317" s="1">
        <f t="shared" si="72"/>
        <v>0.82395134902420897</v>
      </c>
      <c r="D317" s="1">
        <f t="shared" si="73"/>
        <v>3.5635241815578089E-3</v>
      </c>
      <c r="E317" s="1">
        <f t="shared" si="74"/>
        <v>0.82100832941742763</v>
      </c>
      <c r="F317" s="1">
        <f t="shared" si="75"/>
        <v>6.2050457477647036E-4</v>
      </c>
      <c r="G317" s="1">
        <f t="shared" si="76"/>
        <v>0.82247983922081835</v>
      </c>
      <c r="H317" s="1">
        <f t="shared" si="77"/>
        <v>2.0920143781671952E-3</v>
      </c>
      <c r="I317" s="1">
        <f t="shared" si="78"/>
        <v>0.83505199200338509</v>
      </c>
      <c r="J317" s="1">
        <f t="shared" si="79"/>
        <v>1.4664167160733932E-2</v>
      </c>
      <c r="K317" s="1">
        <f t="shared" si="80"/>
        <v>0.82036826971905608</v>
      </c>
      <c r="L317" s="1">
        <f t="shared" si="81"/>
        <v>-1.9555123595083046E-5</v>
      </c>
      <c r="M317" s="1">
        <f t="shared" si="82"/>
        <v>0.82771013086122058</v>
      </c>
      <c r="N317" s="1">
        <f t="shared" si="83"/>
        <v>7.3223060185694244E-3</v>
      </c>
      <c r="P317" s="1">
        <f t="shared" si="84"/>
        <v>0.81951130890484936</v>
      </c>
      <c r="Q317" s="1">
        <f t="shared" si="85"/>
        <v>-8.7651593780180281E-4</v>
      </c>
      <c r="R317" s="1">
        <f t="shared" si="86"/>
        <v>0.82126434078045285</v>
      </c>
      <c r="S317" s="1">
        <f t="shared" si="87"/>
        <v>8.7651593780169179E-4</v>
      </c>
      <c r="T317" s="18">
        <f t="shared" si="88"/>
        <v>0.82038782484265116</v>
      </c>
      <c r="U317" s="1">
        <f t="shared" si="89"/>
        <v>0</v>
      </c>
      <c r="W317" t="s">
        <v>2085</v>
      </c>
      <c r="X317">
        <v>-392.41398880000003</v>
      </c>
      <c r="Y317">
        <v>-390.48821509999999</v>
      </c>
      <c r="Z317">
        <v>-392.40738628999998</v>
      </c>
      <c r="AA317">
        <v>-390.48083839999998</v>
      </c>
      <c r="AB317">
        <v>-196.20633810999999</v>
      </c>
      <c r="AC317">
        <v>-195.24413050000001</v>
      </c>
      <c r="AD317">
        <v>-196.20302802</v>
      </c>
      <c r="AE317">
        <v>-195.24043254</v>
      </c>
      <c r="AF317">
        <v>-196.20633763999999</v>
      </c>
      <c r="AG317">
        <v>-195.24413583</v>
      </c>
      <c r="AH317">
        <v>-196.20302753000001</v>
      </c>
      <c r="AI317">
        <v>-195.24043782999999</v>
      </c>
      <c r="AJ317">
        <v>-196.20633993999999</v>
      </c>
      <c r="AK317">
        <v>-195.24413691999999</v>
      </c>
      <c r="AL317">
        <v>-196.20303923</v>
      </c>
      <c r="AM317">
        <v>-195.24044841</v>
      </c>
      <c r="AN317">
        <v>-196.20634050000001</v>
      </c>
      <c r="AO317">
        <v>-195.24413158999999</v>
      </c>
      <c r="AP317">
        <v>-196.20303971999999</v>
      </c>
      <c r="AQ317">
        <v>-195.24044312999999</v>
      </c>
    </row>
    <row r="318" spans="1:43" x14ac:dyDescent="0.2">
      <c r="A318" s="19">
        <f>'[4]De Raw'!$A316</f>
        <v>0.20066516062159828</v>
      </c>
      <c r="B318" t="s">
        <v>2084</v>
      </c>
      <c r="C318" s="1">
        <f t="shared" si="72"/>
        <v>0.22382008848417345</v>
      </c>
      <c r="D318" s="1">
        <f t="shared" si="73"/>
        <v>2.4021018265495131E-3</v>
      </c>
      <c r="E318" s="1">
        <f t="shared" si="74"/>
        <v>0.2192016185387374</v>
      </c>
      <c r="F318" s="1">
        <f t="shared" si="75"/>
        <v>-2.2163681188865358E-3</v>
      </c>
      <c r="G318" s="1">
        <f t="shared" si="76"/>
        <v>0.22151085351145544</v>
      </c>
      <c r="H318" s="1">
        <f t="shared" si="77"/>
        <v>9.2866853831502505E-5</v>
      </c>
      <c r="I318" s="1">
        <f t="shared" si="78"/>
        <v>0.22394559034105285</v>
      </c>
      <c r="J318" s="1">
        <f t="shared" si="79"/>
        <v>2.5276036834289139E-3</v>
      </c>
      <c r="K318" s="1">
        <f t="shared" si="80"/>
        <v>0.21954047365218715</v>
      </c>
      <c r="L318" s="1">
        <f t="shared" si="81"/>
        <v>-1.8775130054367872E-3</v>
      </c>
      <c r="M318" s="1">
        <f t="shared" si="82"/>
        <v>0.22174303199661999</v>
      </c>
      <c r="N318" s="1">
        <f t="shared" si="83"/>
        <v>3.2504533899604948E-4</v>
      </c>
      <c r="P318" s="1">
        <f t="shared" si="84"/>
        <v>0.22376989019560187</v>
      </c>
      <c r="Q318" s="1">
        <f t="shared" si="85"/>
        <v>2.3519035379779285E-3</v>
      </c>
      <c r="R318" s="1">
        <f t="shared" si="86"/>
        <v>0.21906608311964595</v>
      </c>
      <c r="S318" s="1">
        <f t="shared" si="87"/>
        <v>-2.351903537977984E-3</v>
      </c>
      <c r="T318" s="18">
        <f t="shared" si="88"/>
        <v>0.22141798665762394</v>
      </c>
      <c r="U318" s="1">
        <f t="shared" si="89"/>
        <v>0</v>
      </c>
      <c r="W318" t="s">
        <v>2084</v>
      </c>
      <c r="X318">
        <v>-392.41303242999999</v>
      </c>
      <c r="Y318">
        <v>-390.48825799999997</v>
      </c>
      <c r="Z318">
        <v>-392.40641242999999</v>
      </c>
      <c r="AA318">
        <v>-390.48086850999999</v>
      </c>
      <c r="AB318">
        <v>-196.20633810999999</v>
      </c>
      <c r="AC318">
        <v>-195.24413050000001</v>
      </c>
      <c r="AD318">
        <v>-196.20302802</v>
      </c>
      <c r="AE318">
        <v>-195.24043254</v>
      </c>
      <c r="AF318">
        <v>-196.20633763999999</v>
      </c>
      <c r="AG318">
        <v>-195.24413583</v>
      </c>
      <c r="AH318">
        <v>-196.20302753000001</v>
      </c>
      <c r="AI318">
        <v>-195.24043782999999</v>
      </c>
      <c r="AJ318">
        <v>-196.2063412</v>
      </c>
      <c r="AK318">
        <v>-195.24413623999999</v>
      </c>
      <c r="AL318">
        <v>-196.20303104000001</v>
      </c>
      <c r="AM318">
        <v>-195.24044147000001</v>
      </c>
      <c r="AN318">
        <v>-196.20634190999999</v>
      </c>
      <c r="AO318">
        <v>-195.24413091</v>
      </c>
      <c r="AP318">
        <v>-196.20303153</v>
      </c>
      <c r="AQ318">
        <v>-195.24043617999999</v>
      </c>
    </row>
    <row r="319" spans="1:43" x14ac:dyDescent="0.2">
      <c r="A319" s="19">
        <f>'[4]De Raw'!$A317</f>
        <v>1.968698613698344</v>
      </c>
      <c r="B319" t="s">
        <v>2083</v>
      </c>
      <c r="C319" s="1">
        <f t="shared" si="72"/>
        <v>3.897373653176365</v>
      </c>
      <c r="D319" s="1">
        <f t="shared" si="73"/>
        <v>1.8721979956835888E-2</v>
      </c>
      <c r="E319" s="1">
        <f t="shared" si="74"/>
        <v>3.8760257799946061</v>
      </c>
      <c r="F319" s="1">
        <f t="shared" si="75"/>
        <v>-2.6258932249230149E-3</v>
      </c>
      <c r="G319" s="1">
        <f t="shared" si="76"/>
        <v>3.8866997165854853</v>
      </c>
      <c r="H319" s="1">
        <f t="shared" si="77"/>
        <v>8.0480433659562145E-3</v>
      </c>
      <c r="I319" s="1">
        <f t="shared" si="78"/>
        <v>3.9561085423493512</v>
      </c>
      <c r="J319" s="1">
        <f t="shared" si="79"/>
        <v>7.7456869129822081E-2</v>
      </c>
      <c r="K319" s="1">
        <f t="shared" si="80"/>
        <v>3.8575330749842673</v>
      </c>
      <c r="L319" s="1">
        <f t="shared" si="81"/>
        <v>-2.1118598235261743E-2</v>
      </c>
      <c r="M319" s="1">
        <f t="shared" si="82"/>
        <v>3.9068208086668093</v>
      </c>
      <c r="N319" s="1">
        <f t="shared" si="83"/>
        <v>2.8169135447280169E-2</v>
      </c>
      <c r="P319" s="1">
        <f t="shared" si="84"/>
        <v>3.8738808460638929</v>
      </c>
      <c r="Q319" s="1">
        <f t="shared" si="85"/>
        <v>-4.7708271556361481E-3</v>
      </c>
      <c r="R319" s="1">
        <f t="shared" si="86"/>
        <v>3.8834225003751657</v>
      </c>
      <c r="S319" s="1">
        <f t="shared" si="87"/>
        <v>4.7708271556365922E-3</v>
      </c>
      <c r="T319" s="18">
        <f t="shared" si="88"/>
        <v>3.8786516732195291</v>
      </c>
      <c r="U319" s="1">
        <f t="shared" si="89"/>
        <v>0</v>
      </c>
      <c r="W319" t="s">
        <v>2083</v>
      </c>
      <c r="X319">
        <v>-428.06604256000003</v>
      </c>
      <c r="Y319">
        <v>-426.02764747999998</v>
      </c>
      <c r="Z319">
        <v>-428.05914954999997</v>
      </c>
      <c r="AA319">
        <v>-426.02047881999999</v>
      </c>
      <c r="AB319">
        <v>-231.85350227000001</v>
      </c>
      <c r="AC319">
        <v>-230.79718937999999</v>
      </c>
      <c r="AD319">
        <v>-231.84982564000001</v>
      </c>
      <c r="AE319">
        <v>-230.79356766999999</v>
      </c>
      <c r="AF319">
        <v>-196.20632943000001</v>
      </c>
      <c r="AG319">
        <v>-195.24408699</v>
      </c>
      <c r="AH319">
        <v>-196.20301945</v>
      </c>
      <c r="AI319">
        <v>-195.24039059</v>
      </c>
      <c r="AJ319">
        <v>-196.20634099</v>
      </c>
      <c r="AK319">
        <v>-195.24409333</v>
      </c>
      <c r="AL319">
        <v>-196.20307819999999</v>
      </c>
      <c r="AM319">
        <v>-195.24045916</v>
      </c>
      <c r="AN319">
        <v>-231.85352473</v>
      </c>
      <c r="AO319">
        <v>-230.79719943000001</v>
      </c>
      <c r="AP319">
        <v>-231.84992398</v>
      </c>
      <c r="AQ319">
        <v>-230.79366694000001</v>
      </c>
    </row>
    <row r="320" spans="1:43" x14ac:dyDescent="0.2">
      <c r="A320" s="19">
        <f>'[4]De Raw'!$A318</f>
        <v>3.080978906184896</v>
      </c>
      <c r="B320" t="s">
        <v>2082</v>
      </c>
      <c r="C320" s="1">
        <f t="shared" si="72"/>
        <v>4.5972663739785586</v>
      </c>
      <c r="D320" s="1">
        <f t="shared" si="73"/>
        <v>1.7022067263410712E-2</v>
      </c>
      <c r="E320" s="1">
        <f t="shared" si="74"/>
        <v>4.5788866207678227</v>
      </c>
      <c r="F320" s="1">
        <f t="shared" si="75"/>
        <v>-1.3576859473252156E-3</v>
      </c>
      <c r="G320" s="1">
        <f t="shared" si="76"/>
        <v>4.5880764973731907</v>
      </c>
      <c r="H320" s="1">
        <f t="shared" si="77"/>
        <v>7.8321906580427481E-3</v>
      </c>
      <c r="I320" s="1">
        <f t="shared" si="78"/>
        <v>4.6510439381283284</v>
      </c>
      <c r="J320" s="1">
        <f t="shared" si="79"/>
        <v>7.0799631413180464E-2</v>
      </c>
      <c r="K320" s="1">
        <f t="shared" si="80"/>
        <v>4.5642719244762411</v>
      </c>
      <c r="L320" s="1">
        <f t="shared" si="81"/>
        <v>-1.5972382238906846E-2</v>
      </c>
      <c r="M320" s="1">
        <f t="shared" si="82"/>
        <v>4.6076579313022847</v>
      </c>
      <c r="N320" s="1">
        <f t="shared" si="83"/>
        <v>2.7413624587136809E-2</v>
      </c>
      <c r="P320" s="1">
        <f t="shared" si="84"/>
        <v>4.5757563999352229</v>
      </c>
      <c r="Q320" s="1">
        <f t="shared" si="85"/>
        <v>-4.4879067799250549E-3</v>
      </c>
      <c r="R320" s="1">
        <f t="shared" si="86"/>
        <v>4.5847322134950739</v>
      </c>
      <c r="S320" s="1">
        <f t="shared" si="87"/>
        <v>4.4879067799259431E-3</v>
      </c>
      <c r="T320" s="18">
        <f t="shared" si="88"/>
        <v>4.5802443067151479</v>
      </c>
      <c r="U320" s="1">
        <f t="shared" si="89"/>
        <v>0</v>
      </c>
      <c r="W320" t="s">
        <v>2082</v>
      </c>
      <c r="X320">
        <v>-428.06715790999999</v>
      </c>
      <c r="Y320">
        <v>-426.03290794999998</v>
      </c>
      <c r="Z320">
        <v>-428.06025699999998</v>
      </c>
      <c r="AA320">
        <v>-426.02572171999998</v>
      </c>
      <c r="AB320">
        <v>-231.85350227000001</v>
      </c>
      <c r="AC320">
        <v>-230.79718937999999</v>
      </c>
      <c r="AD320">
        <v>-231.84982564000001</v>
      </c>
      <c r="AE320">
        <v>-230.79356766999999</v>
      </c>
      <c r="AF320">
        <v>-196.20632943000001</v>
      </c>
      <c r="AG320">
        <v>-195.24408699</v>
      </c>
      <c r="AH320">
        <v>-196.20301945</v>
      </c>
      <c r="AI320">
        <v>-195.24039059</v>
      </c>
      <c r="AJ320">
        <v>-196.20633928999999</v>
      </c>
      <c r="AK320">
        <v>-195.24409245000001</v>
      </c>
      <c r="AL320">
        <v>-196.20307102000001</v>
      </c>
      <c r="AM320">
        <v>-195.24044974</v>
      </c>
      <c r="AN320">
        <v>-231.85352169999999</v>
      </c>
      <c r="AO320">
        <v>-230.79719822000001</v>
      </c>
      <c r="AP320">
        <v>-231.84991235000001</v>
      </c>
      <c r="AQ320">
        <v>-230.79365695999999</v>
      </c>
    </row>
    <row r="321" spans="1:43" x14ac:dyDescent="0.2">
      <c r="A321" s="19">
        <f>'[4]De Raw'!$A319</f>
        <v>3.4378108293489547</v>
      </c>
      <c r="B321" t="s">
        <v>2081</v>
      </c>
      <c r="C321" s="1">
        <f t="shared" si="72"/>
        <v>4.6323127795685171</v>
      </c>
      <c r="D321" s="1">
        <f t="shared" si="73"/>
        <v>1.5468995689197129E-2</v>
      </c>
      <c r="E321" s="1">
        <f t="shared" si="74"/>
        <v>4.6164493394157518</v>
      </c>
      <c r="F321" s="1">
        <f t="shared" si="75"/>
        <v>-3.9444446356817764E-4</v>
      </c>
      <c r="G321" s="1">
        <f t="shared" si="76"/>
        <v>4.6243810594921344</v>
      </c>
      <c r="H321" s="1">
        <f t="shared" si="77"/>
        <v>7.5372756128144758E-3</v>
      </c>
      <c r="I321" s="1">
        <f t="shared" si="78"/>
        <v>4.6815408998369383</v>
      </c>
      <c r="J321" s="1">
        <f t="shared" si="79"/>
        <v>6.4697115957618401E-2</v>
      </c>
      <c r="K321" s="1">
        <f t="shared" si="80"/>
        <v>4.6049094396878099</v>
      </c>
      <c r="L321" s="1">
        <f t="shared" si="81"/>
        <v>-1.1934344191510071E-2</v>
      </c>
      <c r="M321" s="1">
        <f t="shared" si="82"/>
        <v>4.6432251697623741</v>
      </c>
      <c r="N321" s="1">
        <f t="shared" si="83"/>
        <v>2.6381385883054165E-2</v>
      </c>
      <c r="P321" s="1">
        <f t="shared" si="84"/>
        <v>4.6126224941136584</v>
      </c>
      <c r="Q321" s="1">
        <f t="shared" si="85"/>
        <v>-4.2212897656614956E-3</v>
      </c>
      <c r="R321" s="1">
        <f t="shared" si="86"/>
        <v>4.6210650736449823</v>
      </c>
      <c r="S321" s="1">
        <f t="shared" si="87"/>
        <v>4.2212897656623838E-3</v>
      </c>
      <c r="T321" s="18">
        <f t="shared" si="88"/>
        <v>4.6168437838793199</v>
      </c>
      <c r="U321" s="1">
        <f t="shared" si="89"/>
        <v>0</v>
      </c>
      <c r="W321" t="s">
        <v>2081</v>
      </c>
      <c r="X321">
        <v>-428.06721376000002</v>
      </c>
      <c r="Y321">
        <v>-426.03627244</v>
      </c>
      <c r="Z321">
        <v>-428.06030559999999</v>
      </c>
      <c r="AA321">
        <v>-426.02906773000001</v>
      </c>
      <c r="AB321">
        <v>-231.85350227000001</v>
      </c>
      <c r="AC321">
        <v>-230.79718937999999</v>
      </c>
      <c r="AD321">
        <v>-231.84982564000001</v>
      </c>
      <c r="AE321">
        <v>-230.79356766999999</v>
      </c>
      <c r="AF321">
        <v>-196.20632943000001</v>
      </c>
      <c r="AG321">
        <v>-195.24408699</v>
      </c>
      <c r="AH321">
        <v>-196.20301945</v>
      </c>
      <c r="AI321">
        <v>-195.24039059</v>
      </c>
      <c r="AJ321">
        <v>-196.20633783</v>
      </c>
      <c r="AK321">
        <v>-195.24409169</v>
      </c>
      <c r="AL321">
        <v>-196.20306461000001</v>
      </c>
      <c r="AM321">
        <v>-195.24044125</v>
      </c>
      <c r="AN321">
        <v>-231.85351915000001</v>
      </c>
      <c r="AO321">
        <v>-230.79719717</v>
      </c>
      <c r="AP321">
        <v>-231.84990260000001</v>
      </c>
      <c r="AQ321">
        <v>-230.79364594</v>
      </c>
    </row>
    <row r="322" spans="1:43" x14ac:dyDescent="0.2">
      <c r="A322" s="19">
        <f>'[4]De Raw'!$A320</f>
        <v>3.3639288105650476</v>
      </c>
      <c r="B322" t="s">
        <v>2080</v>
      </c>
      <c r="C322" s="1">
        <f t="shared" si="72"/>
        <v>4.3086120039939448</v>
      </c>
      <c r="D322" s="1">
        <f t="shared" si="73"/>
        <v>1.4008799836683572E-2</v>
      </c>
      <c r="E322" s="1">
        <f t="shared" si="74"/>
        <v>4.2949009214571285</v>
      </c>
      <c r="F322" s="1">
        <f t="shared" si="75"/>
        <v>2.977172998672728E-4</v>
      </c>
      <c r="G322" s="1">
        <f t="shared" si="76"/>
        <v>4.3017564627255371</v>
      </c>
      <c r="H322" s="1">
        <f t="shared" si="77"/>
        <v>7.1532585682758665E-3</v>
      </c>
      <c r="I322" s="1">
        <f t="shared" si="78"/>
        <v>4.3533910819093249</v>
      </c>
      <c r="J322" s="1">
        <f t="shared" si="79"/>
        <v>5.8787877752063622E-2</v>
      </c>
      <c r="K322" s="1">
        <f t="shared" si="80"/>
        <v>4.285889884987113</v>
      </c>
      <c r="L322" s="1">
        <f t="shared" si="81"/>
        <v>-8.7133191701482815E-3</v>
      </c>
      <c r="M322" s="1">
        <f t="shared" si="82"/>
        <v>4.3196404834482189</v>
      </c>
      <c r="N322" s="1">
        <f t="shared" si="83"/>
        <v>2.503727929095767E-2</v>
      </c>
      <c r="P322" s="1">
        <f t="shared" si="84"/>
        <v>4.2907012484795848</v>
      </c>
      <c r="Q322" s="1">
        <f t="shared" si="85"/>
        <v>-3.901955677676483E-3</v>
      </c>
      <c r="R322" s="1">
        <f t="shared" si="86"/>
        <v>4.298505159834936</v>
      </c>
      <c r="S322" s="1">
        <f t="shared" si="87"/>
        <v>3.9019556776747066E-3</v>
      </c>
      <c r="T322" s="18">
        <f t="shared" si="88"/>
        <v>4.2946032041572613</v>
      </c>
      <c r="U322" s="1">
        <f t="shared" si="89"/>
        <v>0</v>
      </c>
      <c r="W322" t="s">
        <v>2080</v>
      </c>
      <c r="X322">
        <v>-428.06669791000002</v>
      </c>
      <c r="Y322">
        <v>-426.03837448000002</v>
      </c>
      <c r="Z322">
        <v>-428.05978266</v>
      </c>
      <c r="AA322">
        <v>-426.03115272999997</v>
      </c>
      <c r="AB322">
        <v>-231.85350227000001</v>
      </c>
      <c r="AC322">
        <v>-230.79718937999999</v>
      </c>
      <c r="AD322">
        <v>-231.84982564000001</v>
      </c>
      <c r="AE322">
        <v>-230.79356766999999</v>
      </c>
      <c r="AF322">
        <v>-196.20632943000001</v>
      </c>
      <c r="AG322">
        <v>-195.24408699</v>
      </c>
      <c r="AH322">
        <v>-196.20301945</v>
      </c>
      <c r="AI322">
        <v>-195.24039059</v>
      </c>
      <c r="AJ322">
        <v>-196.20633658</v>
      </c>
      <c r="AK322">
        <v>-195.24409097</v>
      </c>
      <c r="AL322">
        <v>-196.20305884000001</v>
      </c>
      <c r="AM322">
        <v>-195.24043406000001</v>
      </c>
      <c r="AN322">
        <v>-231.85351696999999</v>
      </c>
      <c r="AO322">
        <v>-230.79719612</v>
      </c>
      <c r="AP322">
        <v>-231.84989382000001</v>
      </c>
      <c r="AQ322">
        <v>-230.79363480000001</v>
      </c>
    </row>
    <row r="323" spans="1:43" x14ac:dyDescent="0.2">
      <c r="A323" s="19">
        <f>'[4]De Raw'!$A321</f>
        <v>3.0831201168263398</v>
      </c>
      <c r="B323" t="s">
        <v>2079</v>
      </c>
      <c r="C323" s="1">
        <f t="shared" si="72"/>
        <v>3.839580028215333</v>
      </c>
      <c r="D323" s="1">
        <f t="shared" si="73"/>
        <v>1.263394943322238E-2</v>
      </c>
      <c r="E323" s="1">
        <f t="shared" si="74"/>
        <v>3.8276824481096767</v>
      </c>
      <c r="F323" s="1">
        <f t="shared" si="75"/>
        <v>7.3636932756615536E-4</v>
      </c>
      <c r="G323" s="1">
        <f t="shared" si="76"/>
        <v>3.8336312381625048</v>
      </c>
      <c r="H323" s="1">
        <f t="shared" si="77"/>
        <v>6.6851593803942677E-3</v>
      </c>
      <c r="I323" s="1">
        <f t="shared" si="78"/>
        <v>3.8800041902060007</v>
      </c>
      <c r="J323" s="1">
        <f t="shared" si="79"/>
        <v>5.3058111423890164E-2</v>
      </c>
      <c r="K323" s="1">
        <f t="shared" si="80"/>
        <v>3.8206857171987747</v>
      </c>
      <c r="L323" s="1">
        <f t="shared" si="81"/>
        <v>-6.2603615833358717E-3</v>
      </c>
      <c r="M323" s="1">
        <f t="shared" si="82"/>
        <v>3.8503449537023879</v>
      </c>
      <c r="N323" s="1">
        <f t="shared" si="83"/>
        <v>2.3398874920277368E-2</v>
      </c>
      <c r="P323" s="1">
        <f t="shared" si="84"/>
        <v>3.8234111539107762</v>
      </c>
      <c r="Q323" s="1">
        <f t="shared" si="85"/>
        <v>-3.5349248713343329E-3</v>
      </c>
      <c r="R323" s="1">
        <f t="shared" si="86"/>
        <v>3.8304810036534453</v>
      </c>
      <c r="S323" s="1">
        <f t="shared" si="87"/>
        <v>3.534924871334777E-3</v>
      </c>
      <c r="T323" s="18">
        <f t="shared" si="88"/>
        <v>3.8269460787821106</v>
      </c>
      <c r="U323" s="1">
        <f t="shared" si="89"/>
        <v>0</v>
      </c>
      <c r="W323" t="s">
        <v>2079</v>
      </c>
      <c r="X323">
        <v>-428.06595046000001</v>
      </c>
      <c r="Y323">
        <v>-426.03962754000003</v>
      </c>
      <c r="Z323">
        <v>-428.05902827</v>
      </c>
      <c r="AA323">
        <v>-426.03239248</v>
      </c>
      <c r="AB323">
        <v>-231.85350227000001</v>
      </c>
      <c r="AC323">
        <v>-230.79718937999999</v>
      </c>
      <c r="AD323">
        <v>-231.84982564000001</v>
      </c>
      <c r="AE323">
        <v>-230.79356766999999</v>
      </c>
      <c r="AF323">
        <v>-196.20632943000001</v>
      </c>
      <c r="AG323">
        <v>-195.24408699</v>
      </c>
      <c r="AH323">
        <v>-196.20301945</v>
      </c>
      <c r="AI323">
        <v>-195.24039059</v>
      </c>
      <c r="AJ323">
        <v>-196.20633551</v>
      </c>
      <c r="AK323">
        <v>-195.24409034000001</v>
      </c>
      <c r="AL323">
        <v>-196.20305381</v>
      </c>
      <c r="AM323">
        <v>-195.24042817</v>
      </c>
      <c r="AN323">
        <v>-231.85351514999999</v>
      </c>
      <c r="AO323">
        <v>-230.79719524000001</v>
      </c>
      <c r="AP323">
        <v>-231.84988580999999</v>
      </c>
      <c r="AQ323">
        <v>-230.79362567999999</v>
      </c>
    </row>
    <row r="324" spans="1:43" x14ac:dyDescent="0.2">
      <c r="A324" s="19">
        <f>'[4]De Raw'!$A322</f>
        <v>2.0256441933833464</v>
      </c>
      <c r="B324" t="s">
        <v>2078</v>
      </c>
      <c r="C324" s="1">
        <f t="shared" si="72"/>
        <v>2.4386901698352363</v>
      </c>
      <c r="D324" s="1">
        <f t="shared" si="73"/>
        <v>9.2046802678220629E-3</v>
      </c>
      <c r="E324" s="1">
        <f t="shared" si="74"/>
        <v>2.4307772750409526</v>
      </c>
      <c r="F324" s="1">
        <f t="shared" si="75"/>
        <v>1.2917854735383649E-3</v>
      </c>
      <c r="G324" s="1">
        <f t="shared" si="76"/>
        <v>2.4347337224380947</v>
      </c>
      <c r="H324" s="1">
        <f t="shared" si="77"/>
        <v>5.248232870680436E-3</v>
      </c>
      <c r="I324" s="1">
        <f t="shared" si="78"/>
        <v>2.4681893914320914</v>
      </c>
      <c r="J324" s="1">
        <f t="shared" si="79"/>
        <v>3.8703901864677093E-2</v>
      </c>
      <c r="K324" s="1">
        <f t="shared" si="80"/>
        <v>2.4275205007206333</v>
      </c>
      <c r="L324" s="1">
        <f t="shared" si="81"/>
        <v>-1.9649888467809795E-3</v>
      </c>
      <c r="M324" s="1">
        <f t="shared" si="82"/>
        <v>2.4478549460763626</v>
      </c>
      <c r="N324" s="1">
        <f t="shared" si="83"/>
        <v>1.8369456508948279E-2</v>
      </c>
      <c r="P324" s="1">
        <f t="shared" si="84"/>
        <v>2.426891058051746</v>
      </c>
      <c r="Q324" s="1">
        <f t="shared" si="85"/>
        <v>-2.594431515668294E-3</v>
      </c>
      <c r="R324" s="1">
        <f t="shared" si="86"/>
        <v>2.4320799210830821</v>
      </c>
      <c r="S324" s="1">
        <f t="shared" si="87"/>
        <v>2.5944315156678499E-3</v>
      </c>
      <c r="T324" s="18">
        <f t="shared" si="88"/>
        <v>2.4294854895674143</v>
      </c>
      <c r="U324" s="1">
        <f t="shared" si="89"/>
        <v>0</v>
      </c>
      <c r="W324" t="s">
        <v>2078</v>
      </c>
      <c r="X324">
        <v>-428.06371799999999</v>
      </c>
      <c r="Y324">
        <v>-426.04107863000002</v>
      </c>
      <c r="Z324">
        <v>-428.05677839999998</v>
      </c>
      <c r="AA324">
        <v>-426.03381841999999</v>
      </c>
      <c r="AB324">
        <v>-231.85350227000001</v>
      </c>
      <c r="AC324">
        <v>-230.79718937999999</v>
      </c>
      <c r="AD324">
        <v>-231.84982564000001</v>
      </c>
      <c r="AE324">
        <v>-230.79356766999999</v>
      </c>
      <c r="AF324">
        <v>-196.20632943000001</v>
      </c>
      <c r="AG324">
        <v>-195.24408699</v>
      </c>
      <c r="AH324">
        <v>-196.20301945</v>
      </c>
      <c r="AI324">
        <v>-195.24039059</v>
      </c>
      <c r="AJ324">
        <v>-196.20633321</v>
      </c>
      <c r="AK324">
        <v>-195.24408908000001</v>
      </c>
      <c r="AL324">
        <v>-196.20304197999999</v>
      </c>
      <c r="AM324">
        <v>-195.24041369</v>
      </c>
      <c r="AN324">
        <v>-231.85351109999999</v>
      </c>
      <c r="AO324">
        <v>-230.79719381000001</v>
      </c>
      <c r="AP324">
        <v>-231.84986792000001</v>
      </c>
      <c r="AQ324">
        <v>-230.79360989</v>
      </c>
    </row>
    <row r="325" spans="1:43" x14ac:dyDescent="0.2">
      <c r="A325" s="19">
        <f>'[4]De Raw'!$A323</f>
        <v>0.88368981722596573</v>
      </c>
      <c r="B325" t="s">
        <v>2077</v>
      </c>
      <c r="C325" s="1">
        <f t="shared" si="72"/>
        <v>1.0585771510026147</v>
      </c>
      <c r="D325" s="1">
        <f t="shared" si="73"/>
        <v>5.311722519187656E-3</v>
      </c>
      <c r="E325" s="1">
        <f t="shared" si="74"/>
        <v>1.0539022052287168</v>
      </c>
      <c r="F325" s="1">
        <f t="shared" si="75"/>
        <v>6.3677674528972439E-4</v>
      </c>
      <c r="G325" s="1">
        <f t="shared" si="76"/>
        <v>1.0562396781156658</v>
      </c>
      <c r="H325" s="1">
        <f t="shared" si="77"/>
        <v>2.9742496322386902E-3</v>
      </c>
      <c r="I325" s="1">
        <f t="shared" si="78"/>
        <v>1.0747543459402571</v>
      </c>
      <c r="J325" s="1">
        <f t="shared" si="79"/>
        <v>2.1488917456830015E-2</v>
      </c>
      <c r="K325" s="1">
        <f t="shared" si="80"/>
        <v>1.0525969855034016</v>
      </c>
      <c r="L325" s="1">
        <f t="shared" si="81"/>
        <v>-6.68442980025441E-4</v>
      </c>
      <c r="M325" s="1">
        <f t="shared" si="82"/>
        <v>1.0636756657218294</v>
      </c>
      <c r="N325" s="1">
        <f t="shared" si="83"/>
        <v>1.0410237238402287E-2</v>
      </c>
      <c r="P325" s="1">
        <f t="shared" si="84"/>
        <v>1.0521065893714934</v>
      </c>
      <c r="Q325" s="1">
        <f t="shared" si="85"/>
        <v>-1.1588391119337071E-3</v>
      </c>
      <c r="R325" s="1">
        <f t="shared" si="86"/>
        <v>1.0544242675953608</v>
      </c>
      <c r="S325" s="1">
        <f t="shared" si="87"/>
        <v>1.1588391119337071E-3</v>
      </c>
      <c r="T325" s="18">
        <f t="shared" si="88"/>
        <v>1.0532654284834271</v>
      </c>
      <c r="U325" s="1">
        <f t="shared" si="89"/>
        <v>0</v>
      </c>
      <c r="W325" t="s">
        <v>2077</v>
      </c>
      <c r="X325">
        <v>-428.06151864999998</v>
      </c>
      <c r="Y325">
        <v>-426.04138612000003</v>
      </c>
      <c r="Z325">
        <v>-428.05455782000001</v>
      </c>
      <c r="AA325">
        <v>-426.03410012000001</v>
      </c>
      <c r="AB325">
        <v>-231.85350227000001</v>
      </c>
      <c r="AC325">
        <v>-230.79718937999999</v>
      </c>
      <c r="AD325">
        <v>-231.84982564000001</v>
      </c>
      <c r="AE325">
        <v>-230.79356766999999</v>
      </c>
      <c r="AF325">
        <v>-196.20632943000001</v>
      </c>
      <c r="AG325">
        <v>-195.24408699</v>
      </c>
      <c r="AH325">
        <v>-196.20301945</v>
      </c>
      <c r="AI325">
        <v>-195.24039059</v>
      </c>
      <c r="AJ325">
        <v>-196.20633154000001</v>
      </c>
      <c r="AK325">
        <v>-195.24408801000001</v>
      </c>
      <c r="AL325">
        <v>-196.20303024</v>
      </c>
      <c r="AM325">
        <v>-195.24040181000001</v>
      </c>
      <c r="AN325">
        <v>-231.85350761000001</v>
      </c>
      <c r="AO325">
        <v>-230.79719226</v>
      </c>
      <c r="AP325">
        <v>-231.84985015999999</v>
      </c>
      <c r="AQ325">
        <v>-230.79359251</v>
      </c>
    </row>
    <row r="326" spans="1:43" x14ac:dyDescent="0.2">
      <c r="A326" s="19">
        <f>'[4]De Raw'!$A324</f>
        <v>0.18866657488825236</v>
      </c>
      <c r="B326" t="s">
        <v>2076</v>
      </c>
      <c r="C326" s="1">
        <f t="shared" si="72"/>
        <v>0.23552314063319307</v>
      </c>
      <c r="D326" s="1">
        <f t="shared" si="73"/>
        <v>2.3883528073429805E-3</v>
      </c>
      <c r="E326" s="1">
        <f t="shared" si="74"/>
        <v>0.22863308635057633</v>
      </c>
      <c r="F326" s="1">
        <f t="shared" si="75"/>
        <v>-4.5017014752737616E-3</v>
      </c>
      <c r="G326" s="1">
        <f t="shared" si="76"/>
        <v>0.2320781134918847</v>
      </c>
      <c r="H326" s="1">
        <f t="shared" si="77"/>
        <v>-1.0566743339653906E-3</v>
      </c>
      <c r="I326" s="1">
        <f t="shared" si="78"/>
        <v>0.23248599466942188</v>
      </c>
      <c r="J326" s="1">
        <f t="shared" si="79"/>
        <v>-6.4879315642821234E-4</v>
      </c>
      <c r="K326" s="1">
        <f t="shared" si="80"/>
        <v>0.22638660234196778</v>
      </c>
      <c r="L326" s="1">
        <f t="shared" si="81"/>
        <v>-6.748185483882313E-3</v>
      </c>
      <c r="M326" s="1">
        <f t="shared" si="82"/>
        <v>0.22943629850569483</v>
      </c>
      <c r="N326" s="1">
        <f t="shared" si="83"/>
        <v>-3.6984893201552627E-3</v>
      </c>
      <c r="P326" s="1">
        <f t="shared" si="84"/>
        <v>0.23673793962752088</v>
      </c>
      <c r="Q326" s="1">
        <f t="shared" si="85"/>
        <v>3.6031518016707842E-3</v>
      </c>
      <c r="R326" s="1">
        <f t="shared" si="86"/>
        <v>0.22953163602417931</v>
      </c>
      <c r="S326" s="1">
        <f t="shared" si="87"/>
        <v>-3.6031518016707842E-3</v>
      </c>
      <c r="T326" s="18">
        <f t="shared" si="88"/>
        <v>0.23313478782585009</v>
      </c>
      <c r="U326" s="1">
        <f t="shared" si="89"/>
        <v>0</v>
      </c>
      <c r="W326" t="s">
        <v>2076</v>
      </c>
      <c r="X326">
        <v>-428.06020703000002</v>
      </c>
      <c r="Y326">
        <v>-426.04132385999998</v>
      </c>
      <c r="Z326">
        <v>-428.05321558000003</v>
      </c>
      <c r="AA326">
        <v>-426.03401138999999</v>
      </c>
      <c r="AB326">
        <v>-231.85350227000001</v>
      </c>
      <c r="AC326">
        <v>-230.79718937999999</v>
      </c>
      <c r="AD326">
        <v>-231.84982564000001</v>
      </c>
      <c r="AE326">
        <v>-230.79356766999999</v>
      </c>
      <c r="AF326">
        <v>-196.20632943000001</v>
      </c>
      <c r="AG326">
        <v>-195.24408699</v>
      </c>
      <c r="AH326">
        <v>-196.20301945</v>
      </c>
      <c r="AI326">
        <v>-195.24039059</v>
      </c>
      <c r="AJ326">
        <v>-196.20633627999999</v>
      </c>
      <c r="AK326">
        <v>-195.24408731</v>
      </c>
      <c r="AL326">
        <v>-196.20302193000001</v>
      </c>
      <c r="AM326">
        <v>-195.24039310000001</v>
      </c>
      <c r="AN326">
        <v>-231.85350639999999</v>
      </c>
      <c r="AO326">
        <v>-230.79719059000001</v>
      </c>
      <c r="AP326">
        <v>-231.84983288000001</v>
      </c>
      <c r="AQ326">
        <v>-230.79357228000001</v>
      </c>
    </row>
    <row r="327" spans="1:43" x14ac:dyDescent="0.2">
      <c r="A327" s="19">
        <f>'[4]De Raw'!$A325</f>
        <v>1.7118975025131364</v>
      </c>
      <c r="B327" t="s">
        <v>2075</v>
      </c>
      <c r="C327" s="1">
        <f t="shared" si="72"/>
        <v>3.0671346590037132</v>
      </c>
      <c r="D327" s="1">
        <f t="shared" si="73"/>
        <v>1.6742199772009414E-2</v>
      </c>
      <c r="E327" s="1">
        <f t="shared" si="74"/>
        <v>3.049244363163218</v>
      </c>
      <c r="F327" s="1">
        <f t="shared" si="75"/>
        <v>-1.14809606848576E-3</v>
      </c>
      <c r="G327" s="1">
        <f t="shared" si="76"/>
        <v>3.0581895110834658</v>
      </c>
      <c r="H327" s="1">
        <f t="shared" si="77"/>
        <v>7.7970518517620491E-3</v>
      </c>
      <c r="I327" s="1">
        <f t="shared" si="78"/>
        <v>3.1192555980790924</v>
      </c>
      <c r="J327" s="1">
        <f t="shared" si="79"/>
        <v>6.8863138847388594E-2</v>
      </c>
      <c r="K327" s="1">
        <f t="shared" si="80"/>
        <v>3.0361105893249944</v>
      </c>
      <c r="L327" s="1">
        <f t="shared" si="81"/>
        <v>-1.4281869906709321E-2</v>
      </c>
      <c r="M327" s="1">
        <f t="shared" si="82"/>
        <v>3.0776830937020434</v>
      </c>
      <c r="N327" s="1">
        <f t="shared" si="83"/>
        <v>2.7290634470339636E-2</v>
      </c>
      <c r="P327" s="1">
        <f t="shared" si="84"/>
        <v>3.0462873025949442</v>
      </c>
      <c r="Q327" s="1">
        <f t="shared" si="85"/>
        <v>-4.1051566367595882E-3</v>
      </c>
      <c r="R327" s="1">
        <f t="shared" si="86"/>
        <v>3.0544976158684625</v>
      </c>
      <c r="S327" s="1">
        <f t="shared" si="87"/>
        <v>4.1051566367587E-3</v>
      </c>
      <c r="T327" s="18">
        <f t="shared" si="88"/>
        <v>3.0503924592317038</v>
      </c>
      <c r="U327" s="1">
        <f t="shared" si="89"/>
        <v>0</v>
      </c>
      <c r="W327" t="s">
        <v>2075</v>
      </c>
      <c r="X327">
        <v>-429.27372505</v>
      </c>
      <c r="Y327">
        <v>-427.20601476000002</v>
      </c>
      <c r="Z327">
        <v>-429.26670179000001</v>
      </c>
      <c r="AA327">
        <v>-427.19852419</v>
      </c>
      <c r="AB327">
        <v>-231.85350459</v>
      </c>
      <c r="AC327">
        <v>-230.79720078</v>
      </c>
      <c r="AD327">
        <v>-231.84982780000001</v>
      </c>
      <c r="AE327">
        <v>-230.79357884000001</v>
      </c>
      <c r="AF327">
        <v>-197.41533267</v>
      </c>
      <c r="AG327">
        <v>-196.41897301</v>
      </c>
      <c r="AH327">
        <v>-197.41190313999999</v>
      </c>
      <c r="AI327">
        <v>-196.41496939000001</v>
      </c>
      <c r="AJ327">
        <v>-197.41534146999999</v>
      </c>
      <c r="AK327">
        <v>-196.41897796999999</v>
      </c>
      <c r="AL327">
        <v>-197.41195027000001</v>
      </c>
      <c r="AM327">
        <v>-196.41502249999999</v>
      </c>
      <c r="AN327">
        <v>-231.8535243</v>
      </c>
      <c r="AO327">
        <v>-230.79720936999999</v>
      </c>
      <c r="AP327">
        <v>-231.84991317000001</v>
      </c>
      <c r="AQ327">
        <v>-230.79367219</v>
      </c>
    </row>
    <row r="328" spans="1:43" x14ac:dyDescent="0.2">
      <c r="A328" s="19">
        <f>'[4]De Raw'!$A326</f>
        <v>2.54891390943774</v>
      </c>
      <c r="B328" t="s">
        <v>2074</v>
      </c>
      <c r="C328" s="1">
        <f t="shared" si="72"/>
        <v>3.6078846955367432</v>
      </c>
      <c r="D328" s="1">
        <f t="shared" si="73"/>
        <v>1.5175323046332956E-2</v>
      </c>
      <c r="E328" s="1">
        <f t="shared" si="74"/>
        <v>3.592535813154131</v>
      </c>
      <c r="F328" s="1">
        <f t="shared" si="75"/>
        <v>-1.73559336279272E-4</v>
      </c>
      <c r="G328" s="1">
        <f t="shared" si="76"/>
        <v>3.6002102543454368</v>
      </c>
      <c r="H328" s="1">
        <f t="shared" si="77"/>
        <v>7.5008818550266199E-3</v>
      </c>
      <c r="I328" s="1">
        <f t="shared" si="78"/>
        <v>3.6555001163949497</v>
      </c>
      <c r="J328" s="1">
        <f t="shared" si="79"/>
        <v>6.2790743904539426E-2</v>
      </c>
      <c r="K328" s="1">
        <f t="shared" si="80"/>
        <v>3.5824266351510623</v>
      </c>
      <c r="L328" s="1">
        <f t="shared" si="81"/>
        <v>-1.0282737339347925E-2</v>
      </c>
      <c r="M328" s="1">
        <f t="shared" si="82"/>
        <v>3.618963375773006</v>
      </c>
      <c r="N328" s="1">
        <f t="shared" si="83"/>
        <v>2.625400328259575E-2</v>
      </c>
      <c r="P328" s="1">
        <f t="shared" si="84"/>
        <v>3.588839458309744</v>
      </c>
      <c r="Q328" s="1">
        <f t="shared" si="85"/>
        <v>-3.8699141806661785E-3</v>
      </c>
      <c r="R328" s="1">
        <f t="shared" si="86"/>
        <v>3.5965792866710773</v>
      </c>
      <c r="S328" s="1">
        <f t="shared" si="87"/>
        <v>3.8699141806670667E-3</v>
      </c>
      <c r="T328" s="18">
        <f t="shared" si="88"/>
        <v>3.5927093724904102</v>
      </c>
      <c r="U328" s="1">
        <f t="shared" si="89"/>
        <v>0</v>
      </c>
      <c r="W328" t="s">
        <v>2074</v>
      </c>
      <c r="X328">
        <v>-429.27458679</v>
      </c>
      <c r="Y328">
        <v>-427.21010253999998</v>
      </c>
      <c r="Z328">
        <v>-429.26755635000001</v>
      </c>
      <c r="AA328">
        <v>-427.20259411000001</v>
      </c>
      <c r="AB328">
        <v>-231.85350459</v>
      </c>
      <c r="AC328">
        <v>-230.79720078</v>
      </c>
      <c r="AD328">
        <v>-231.84982780000001</v>
      </c>
      <c r="AE328">
        <v>-230.79357884000001</v>
      </c>
      <c r="AF328">
        <v>-197.41533267</v>
      </c>
      <c r="AG328">
        <v>-196.41897301</v>
      </c>
      <c r="AH328">
        <v>-197.41190313999999</v>
      </c>
      <c r="AI328">
        <v>-196.41496939000001</v>
      </c>
      <c r="AJ328">
        <v>-197.41534012</v>
      </c>
      <c r="AK328">
        <v>-196.41897714999999</v>
      </c>
      <c r="AL328">
        <v>-197.41194406</v>
      </c>
      <c r="AM328">
        <v>-196.41501510000001</v>
      </c>
      <c r="AN328">
        <v>-231.85352159999999</v>
      </c>
      <c r="AO328">
        <v>-230.79720836999999</v>
      </c>
      <c r="AP328">
        <v>-231.84990332999999</v>
      </c>
      <c r="AQ328">
        <v>-230.79366139999999</v>
      </c>
    </row>
    <row r="329" spans="1:43" x14ac:dyDescent="0.2">
      <c r="A329" s="19">
        <f>'[4]De Raw'!$A327</f>
        <v>2.7905267061317942</v>
      </c>
      <c r="B329" t="s">
        <v>2073</v>
      </c>
      <c r="C329" s="1">
        <f t="shared" si="72"/>
        <v>3.6277767467007265</v>
      </c>
      <c r="D329" s="1">
        <f t="shared" si="73"/>
        <v>1.3749013809547073E-2</v>
      </c>
      <c r="E329" s="1">
        <f t="shared" si="74"/>
        <v>3.6144672702057998</v>
      </c>
      <c r="F329" s="1">
        <f t="shared" si="75"/>
        <v>4.3953731462043066E-4</v>
      </c>
      <c r="G329" s="1">
        <f t="shared" si="76"/>
        <v>3.6211220084532632</v>
      </c>
      <c r="H329" s="1">
        <f t="shared" si="77"/>
        <v>7.0942755620837517E-3</v>
      </c>
      <c r="I329" s="1">
        <f t="shared" si="78"/>
        <v>3.6710686270984403</v>
      </c>
      <c r="J329" s="1">
        <f t="shared" si="79"/>
        <v>5.7040894207260884E-2</v>
      </c>
      <c r="K329" s="1">
        <f t="shared" si="80"/>
        <v>3.6066485018041758</v>
      </c>
      <c r="L329" s="1">
        <f t="shared" si="81"/>
        <v>-7.3792310870035571E-3</v>
      </c>
      <c r="M329" s="1">
        <f t="shared" si="82"/>
        <v>3.6388585644513078</v>
      </c>
      <c r="N329" s="1">
        <f t="shared" si="83"/>
        <v>2.4830831560128441E-2</v>
      </c>
      <c r="P329" s="1">
        <f t="shared" si="84"/>
        <v>3.6104608411113879</v>
      </c>
      <c r="Q329" s="1">
        <f t="shared" si="85"/>
        <v>-3.5668917797915256E-3</v>
      </c>
      <c r="R329" s="1">
        <f t="shared" si="86"/>
        <v>3.6175946246709705</v>
      </c>
      <c r="S329" s="1">
        <f t="shared" si="87"/>
        <v>3.5668917797910815E-3</v>
      </c>
      <c r="T329" s="18">
        <f t="shared" si="88"/>
        <v>3.6140277328911794</v>
      </c>
      <c r="U329" s="1">
        <f t="shared" si="89"/>
        <v>0</v>
      </c>
      <c r="W329" t="s">
        <v>2073</v>
      </c>
      <c r="X329">
        <v>-429.27461849000002</v>
      </c>
      <c r="Y329">
        <v>-427.21260738000001</v>
      </c>
      <c r="Z329">
        <v>-429.26758116000002</v>
      </c>
      <c r="AA329">
        <v>-427.20508017999998</v>
      </c>
      <c r="AB329">
        <v>-231.85350459</v>
      </c>
      <c r="AC329">
        <v>-230.79720078</v>
      </c>
      <c r="AD329">
        <v>-231.84982780000001</v>
      </c>
      <c r="AE329">
        <v>-230.79357884000001</v>
      </c>
      <c r="AF329">
        <v>-197.41533267</v>
      </c>
      <c r="AG329">
        <v>-196.41897301</v>
      </c>
      <c r="AH329">
        <v>-197.41190313999999</v>
      </c>
      <c r="AI329">
        <v>-196.41496939000001</v>
      </c>
      <c r="AJ329">
        <v>-197.41533898</v>
      </c>
      <c r="AK329">
        <v>-196.41897653000001</v>
      </c>
      <c r="AL329">
        <v>-197.41193848</v>
      </c>
      <c r="AM329">
        <v>-196.41500876999999</v>
      </c>
      <c r="AN329">
        <v>-231.85351949</v>
      </c>
      <c r="AO329">
        <v>-230.79720753000001</v>
      </c>
      <c r="AP329">
        <v>-231.84989512000001</v>
      </c>
      <c r="AQ329">
        <v>-230.79364931999999</v>
      </c>
    </row>
    <row r="330" spans="1:43" x14ac:dyDescent="0.2">
      <c r="A330" s="19">
        <f>'[4]De Raw'!$A328</f>
        <v>2.7208820317576135</v>
      </c>
      <c r="B330" t="s">
        <v>2072</v>
      </c>
      <c r="C330" s="1">
        <f t="shared" si="72"/>
        <v>3.3898878952306837</v>
      </c>
      <c r="D330" s="1">
        <f t="shared" si="73"/>
        <v>1.2257452641279976E-2</v>
      </c>
      <c r="E330" s="1">
        <f t="shared" si="74"/>
        <v>3.3783793710026311</v>
      </c>
      <c r="F330" s="1">
        <f t="shared" si="75"/>
        <v>7.489284132273788E-4</v>
      </c>
      <c r="G330" s="1">
        <f t="shared" si="76"/>
        <v>3.3841336331166572</v>
      </c>
      <c r="H330" s="1">
        <f t="shared" si="77"/>
        <v>6.5031905272534551E-3</v>
      </c>
      <c r="I330" s="1">
        <f t="shared" si="78"/>
        <v>3.428617781582763</v>
      </c>
      <c r="J330" s="1">
        <f t="shared" si="79"/>
        <v>5.0987338993359277E-2</v>
      </c>
      <c r="K330" s="1">
        <f t="shared" si="80"/>
        <v>3.3721670269825834</v>
      </c>
      <c r="L330" s="1">
        <f t="shared" si="81"/>
        <v>-5.4634156068202877E-3</v>
      </c>
      <c r="M330" s="1">
        <f t="shared" si="82"/>
        <v>3.4003924042826732</v>
      </c>
      <c r="N330" s="1">
        <f t="shared" si="83"/>
        <v>2.2761961693269495E-2</v>
      </c>
      <c r="P330" s="1">
        <f t="shared" si="84"/>
        <v>3.3743966980501185</v>
      </c>
      <c r="Q330" s="1">
        <f t="shared" si="85"/>
        <v>-3.2337445392851549E-3</v>
      </c>
      <c r="R330" s="1">
        <f t="shared" si="86"/>
        <v>3.3808641871286897</v>
      </c>
      <c r="S330" s="1">
        <f t="shared" si="87"/>
        <v>3.2337445392860431E-3</v>
      </c>
      <c r="T330" s="18">
        <f t="shared" si="88"/>
        <v>3.3776304425894037</v>
      </c>
      <c r="U330" s="1">
        <f t="shared" si="89"/>
        <v>0</v>
      </c>
      <c r="W330" t="s">
        <v>2072</v>
      </c>
      <c r="X330">
        <v>-429.27423938999999</v>
      </c>
      <c r="Y330">
        <v>-427.21413952</v>
      </c>
      <c r="Z330">
        <v>-429.26719479000002</v>
      </c>
      <c r="AA330">
        <v>-427.2065963</v>
      </c>
      <c r="AB330">
        <v>-231.85350459</v>
      </c>
      <c r="AC330">
        <v>-230.79720078</v>
      </c>
      <c r="AD330">
        <v>-231.84982780000001</v>
      </c>
      <c r="AE330">
        <v>-230.79357884000001</v>
      </c>
      <c r="AF330">
        <v>-197.41533267</v>
      </c>
      <c r="AG330">
        <v>-196.41897301</v>
      </c>
      <c r="AH330">
        <v>-197.41190313999999</v>
      </c>
      <c r="AI330">
        <v>-196.41496939000001</v>
      </c>
      <c r="AJ330">
        <v>-197.41533799999999</v>
      </c>
      <c r="AK330">
        <v>-196.41897603999999</v>
      </c>
      <c r="AL330">
        <v>-197.41193362999999</v>
      </c>
      <c r="AM330">
        <v>-196.41500343000001</v>
      </c>
      <c r="AN330">
        <v>-231.8535176</v>
      </c>
      <c r="AO330">
        <v>-230.79720671000001</v>
      </c>
      <c r="AP330">
        <v>-231.84988727000001</v>
      </c>
      <c r="AQ330">
        <v>-230.79363850999999</v>
      </c>
    </row>
    <row r="331" spans="1:43" x14ac:dyDescent="0.2">
      <c r="A331" s="19">
        <f>'[4]De Raw'!$A329</f>
        <v>2.5023035703577996</v>
      </c>
      <c r="B331" t="s">
        <v>2071</v>
      </c>
      <c r="C331" s="1">
        <f t="shared" si="72"/>
        <v>3.0427057141583371</v>
      </c>
      <c r="D331" s="1">
        <f t="shared" si="73"/>
        <v>1.0924653878877866E-2</v>
      </c>
      <c r="E331" s="1">
        <f t="shared" si="74"/>
        <v>3.0325777108196648</v>
      </c>
      <c r="F331" s="1">
        <f t="shared" si="75"/>
        <v>7.966505402055013E-4</v>
      </c>
      <c r="G331" s="1">
        <f t="shared" si="76"/>
        <v>3.0376417124890009</v>
      </c>
      <c r="H331" s="1">
        <f t="shared" si="77"/>
        <v>5.8606522095416835E-3</v>
      </c>
      <c r="I331" s="1">
        <f t="shared" si="78"/>
        <v>3.0769238071932659</v>
      </c>
      <c r="J331" s="1">
        <f t="shared" si="79"/>
        <v>4.5142746913806597E-2</v>
      </c>
      <c r="K331" s="1">
        <f t="shared" si="80"/>
        <v>3.0276643114606245</v>
      </c>
      <c r="L331" s="1">
        <f t="shared" si="81"/>
        <v>-4.1167488188347257E-3</v>
      </c>
      <c r="M331" s="1">
        <f t="shared" si="82"/>
        <v>3.052294059326945</v>
      </c>
      <c r="N331" s="1">
        <f t="shared" si="83"/>
        <v>2.0512999047485714E-2</v>
      </c>
      <c r="P331" s="1">
        <f t="shared" si="84"/>
        <v>3.0290191460768239</v>
      </c>
      <c r="Q331" s="1">
        <f t="shared" si="85"/>
        <v>-2.7619142026353849E-3</v>
      </c>
      <c r="R331" s="1">
        <f t="shared" si="86"/>
        <v>3.0345429744820938</v>
      </c>
      <c r="S331" s="1">
        <f t="shared" si="87"/>
        <v>2.7619142026344967E-3</v>
      </c>
      <c r="T331" s="18">
        <f t="shared" si="88"/>
        <v>3.0317810602794593</v>
      </c>
      <c r="U331" s="1">
        <f t="shared" si="89"/>
        <v>0</v>
      </c>
      <c r="W331" t="s">
        <v>2071</v>
      </c>
      <c r="X331">
        <v>-429.27368611999998</v>
      </c>
      <c r="Y331">
        <v>-427.21506837999999</v>
      </c>
      <c r="Z331">
        <v>-429.26663432999999</v>
      </c>
      <c r="AA331">
        <v>-427.20751345000002</v>
      </c>
      <c r="AB331">
        <v>-231.85350459</v>
      </c>
      <c r="AC331">
        <v>-230.79720078</v>
      </c>
      <c r="AD331">
        <v>-231.84982780000001</v>
      </c>
      <c r="AE331">
        <v>-230.79357884000001</v>
      </c>
      <c r="AF331">
        <v>-197.41533267</v>
      </c>
      <c r="AG331">
        <v>-196.41897301</v>
      </c>
      <c r="AH331">
        <v>-197.41190313999999</v>
      </c>
      <c r="AI331">
        <v>-196.41496939000001</v>
      </c>
      <c r="AJ331">
        <v>-197.41533727999999</v>
      </c>
      <c r="AK331">
        <v>-196.41897560000001</v>
      </c>
      <c r="AL331">
        <v>-197.41192942999999</v>
      </c>
      <c r="AM331">
        <v>-196.41499855999999</v>
      </c>
      <c r="AN331">
        <v>-231.85351611999999</v>
      </c>
      <c r="AO331">
        <v>-230.79720603999999</v>
      </c>
      <c r="AP331">
        <v>-231.84988000999999</v>
      </c>
      <c r="AQ331">
        <v>-230.79363086999999</v>
      </c>
    </row>
    <row r="332" spans="1:43" x14ac:dyDescent="0.2">
      <c r="A332" s="19">
        <f>'[4]De Raw'!$A330</f>
        <v>1.6742934428367422</v>
      </c>
      <c r="B332" t="s">
        <v>2070</v>
      </c>
      <c r="C332" s="1">
        <f t="shared" si="72"/>
        <v>1.9751112516213987</v>
      </c>
      <c r="D332" s="1">
        <f t="shared" si="73"/>
        <v>7.5230210885099957E-3</v>
      </c>
      <c r="E332" s="1">
        <f t="shared" si="74"/>
        <v>1.9678509666897728</v>
      </c>
      <c r="F332" s="1">
        <f t="shared" si="75"/>
        <v>2.6273615688410246E-4</v>
      </c>
      <c r="G332" s="1">
        <f t="shared" si="76"/>
        <v>1.9714811091555857</v>
      </c>
      <c r="H332" s="1">
        <f t="shared" si="77"/>
        <v>3.8928786226970491E-3</v>
      </c>
      <c r="I332" s="1">
        <f t="shared" si="78"/>
        <v>1.9980027981849551</v>
      </c>
      <c r="J332" s="1">
        <f t="shared" si="79"/>
        <v>3.0414567652066404E-2</v>
      </c>
      <c r="K332" s="1">
        <f t="shared" si="80"/>
        <v>1.9644247648483981</v>
      </c>
      <c r="L332" s="1">
        <f t="shared" si="81"/>
        <v>-3.1634656844905518E-3</v>
      </c>
      <c r="M332" s="1">
        <f t="shared" si="82"/>
        <v>1.9812137815166766</v>
      </c>
      <c r="N332" s="1">
        <f t="shared" si="83"/>
        <v>1.3625550983787926E-2</v>
      </c>
      <c r="P332" s="1">
        <f t="shared" si="84"/>
        <v>1.9659550806385964</v>
      </c>
      <c r="Q332" s="1">
        <f t="shared" si="85"/>
        <v>-1.6331498942923073E-3</v>
      </c>
      <c r="R332" s="1">
        <f t="shared" si="86"/>
        <v>1.969221380427181</v>
      </c>
      <c r="S332" s="1">
        <f t="shared" si="87"/>
        <v>1.6331498942923073E-3</v>
      </c>
      <c r="T332" s="18">
        <f t="shared" si="88"/>
        <v>1.9675882305328887</v>
      </c>
      <c r="U332" s="1">
        <f t="shared" si="89"/>
        <v>0</v>
      </c>
      <c r="W332" t="s">
        <v>2070</v>
      </c>
      <c r="X332">
        <v>-429.27198479999998</v>
      </c>
      <c r="Y332">
        <v>-427.21614675000001</v>
      </c>
      <c r="Z332">
        <v>-429.26491496</v>
      </c>
      <c r="AA332">
        <v>-427.20856961999999</v>
      </c>
      <c r="AB332">
        <v>-231.85350459</v>
      </c>
      <c r="AC332">
        <v>-230.79720078</v>
      </c>
      <c r="AD332">
        <v>-231.84982780000001</v>
      </c>
      <c r="AE332">
        <v>-230.79357884000001</v>
      </c>
      <c r="AF332">
        <v>-197.41533267</v>
      </c>
      <c r="AG332">
        <v>-196.41897301</v>
      </c>
      <c r="AH332">
        <v>-197.41190313999999</v>
      </c>
      <c r="AI332">
        <v>-196.41496939000001</v>
      </c>
      <c r="AJ332">
        <v>-197.41533577000001</v>
      </c>
      <c r="AK332">
        <v>-196.41897470000001</v>
      </c>
      <c r="AL332">
        <v>-197.41191982999999</v>
      </c>
      <c r="AM332">
        <v>-196.41498582</v>
      </c>
      <c r="AN332">
        <v>-231.85351306000001</v>
      </c>
      <c r="AO332">
        <v>-230.79720492000001</v>
      </c>
      <c r="AP332">
        <v>-231.84986462000001</v>
      </c>
      <c r="AQ332">
        <v>-230.79361772999999</v>
      </c>
    </row>
    <row r="333" spans="1:43" x14ac:dyDescent="0.2">
      <c r="A333" s="19">
        <f>'[4]De Raw'!$A331</f>
        <v>0.7621206187451498</v>
      </c>
      <c r="B333" t="s">
        <v>2069</v>
      </c>
      <c r="C333" s="1">
        <f t="shared" si="72"/>
        <v>0.89560665877884815</v>
      </c>
      <c r="D333" s="1">
        <f t="shared" si="73"/>
        <v>3.6439310372861078E-3</v>
      </c>
      <c r="E333" s="1">
        <f t="shared" si="74"/>
        <v>0.88899898374554964</v>
      </c>
      <c r="F333" s="1">
        <f t="shared" si="75"/>
        <v>-2.9637439960124023E-3</v>
      </c>
      <c r="G333" s="1">
        <f t="shared" si="76"/>
        <v>0.89230282126219884</v>
      </c>
      <c r="H333" s="1">
        <f t="shared" si="77"/>
        <v>3.4009352063679721E-4</v>
      </c>
      <c r="I333" s="1">
        <f t="shared" si="78"/>
        <v>0.90252808856135458</v>
      </c>
      <c r="J333" s="1">
        <f t="shared" si="79"/>
        <v>1.0565360819792535E-2</v>
      </c>
      <c r="K333" s="1">
        <f t="shared" si="80"/>
        <v>0.88377810470160956</v>
      </c>
      <c r="L333" s="1">
        <f t="shared" si="81"/>
        <v>-8.1846230399524877E-3</v>
      </c>
      <c r="M333" s="1">
        <f t="shared" si="82"/>
        <v>0.89315309663148201</v>
      </c>
      <c r="N333" s="1">
        <f t="shared" si="83"/>
        <v>1.1903688899199683E-3</v>
      </c>
      <c r="P333" s="1">
        <f t="shared" si="84"/>
        <v>0.8928382222139295</v>
      </c>
      <c r="Q333" s="1">
        <f t="shared" si="85"/>
        <v>8.7549447236745515E-4</v>
      </c>
      <c r="R333" s="1">
        <f t="shared" si="86"/>
        <v>0.8910872332691947</v>
      </c>
      <c r="S333" s="1">
        <f t="shared" si="87"/>
        <v>-8.7549447236734412E-4</v>
      </c>
      <c r="T333" s="18">
        <f t="shared" si="88"/>
        <v>0.89196272774156204</v>
      </c>
      <c r="U333" s="1">
        <f t="shared" si="89"/>
        <v>0</v>
      </c>
      <c r="W333" t="s">
        <v>2069</v>
      </c>
      <c r="X333">
        <v>-429.2702645</v>
      </c>
      <c r="Y333">
        <v>-427.21633428000001</v>
      </c>
      <c r="Z333">
        <v>-429.26316921</v>
      </c>
      <c r="AA333">
        <v>-427.20873403000002</v>
      </c>
      <c r="AB333">
        <v>-231.85350459</v>
      </c>
      <c r="AC333">
        <v>-230.79720078</v>
      </c>
      <c r="AD333">
        <v>-231.84982780000001</v>
      </c>
      <c r="AE333">
        <v>-230.79357884000001</v>
      </c>
      <c r="AF333">
        <v>-197.41533267</v>
      </c>
      <c r="AG333">
        <v>-196.41897301</v>
      </c>
      <c r="AH333">
        <v>-197.41190313999999</v>
      </c>
      <c r="AI333">
        <v>-196.41496939000001</v>
      </c>
      <c r="AJ333">
        <v>-197.41533605000001</v>
      </c>
      <c r="AK333">
        <v>-196.41897392999999</v>
      </c>
      <c r="AL333">
        <v>-197.41191122000001</v>
      </c>
      <c r="AM333">
        <v>-196.41497611</v>
      </c>
      <c r="AN333">
        <v>-231.85351173999999</v>
      </c>
      <c r="AO333">
        <v>-230.79720349999999</v>
      </c>
      <c r="AP333">
        <v>-231.8498496</v>
      </c>
      <c r="AQ333">
        <v>-230.79360105999999</v>
      </c>
    </row>
    <row r="334" spans="1:43" x14ac:dyDescent="0.2">
      <c r="A334" s="19">
        <f>'[4]De Raw'!$A332</f>
        <v>0.18654409698551616</v>
      </c>
      <c r="B334" t="s">
        <v>2068</v>
      </c>
      <c r="C334" s="1">
        <f t="shared" si="72"/>
        <v>0.22895939126407022</v>
      </c>
      <c r="D334" s="1">
        <f t="shared" si="73"/>
        <v>2.5973221199483143E-3</v>
      </c>
      <c r="E334" s="1">
        <f t="shared" si="74"/>
        <v>0.22129750029055484</v>
      </c>
      <c r="F334" s="1">
        <f t="shared" si="75"/>
        <v>-5.0645688535670697E-3</v>
      </c>
      <c r="G334" s="1">
        <f t="shared" si="76"/>
        <v>0.22512844577731253</v>
      </c>
      <c r="H334" s="1">
        <f t="shared" si="77"/>
        <v>-1.2336233668093777E-3</v>
      </c>
      <c r="I334" s="1">
        <f t="shared" si="78"/>
        <v>0.22492450518854396</v>
      </c>
      <c r="J334" s="1">
        <f t="shared" si="79"/>
        <v>-1.4375639555779529E-3</v>
      </c>
      <c r="K334" s="1">
        <f t="shared" si="80"/>
        <v>0.21916396797453963</v>
      </c>
      <c r="L334" s="1">
        <f t="shared" si="81"/>
        <v>-7.1981011695822772E-3</v>
      </c>
      <c r="M334" s="1">
        <f t="shared" si="82"/>
        <v>0.22204423658154179</v>
      </c>
      <c r="N334" s="1">
        <f t="shared" si="83"/>
        <v>-4.3178325625801151E-3</v>
      </c>
      <c r="P334" s="1">
        <f t="shared" si="84"/>
        <v>0.23057326679236073</v>
      </c>
      <c r="Q334" s="1">
        <f t="shared" si="85"/>
        <v>4.2111976482388236E-3</v>
      </c>
      <c r="R334" s="1">
        <f t="shared" si="86"/>
        <v>0.22215087149588306</v>
      </c>
      <c r="S334" s="1">
        <f t="shared" si="87"/>
        <v>-4.2111976482388513E-3</v>
      </c>
      <c r="T334" s="18">
        <f t="shared" si="88"/>
        <v>0.22636206914412191</v>
      </c>
      <c r="U334" s="1">
        <f t="shared" si="89"/>
        <v>0</v>
      </c>
      <c r="W334" t="s">
        <v>2068</v>
      </c>
      <c r="X334">
        <v>-429.26920213</v>
      </c>
      <c r="Y334">
        <v>-427.21623958999999</v>
      </c>
      <c r="Z334">
        <v>-429.26208938000002</v>
      </c>
      <c r="AA334">
        <v>-427.20861869999999</v>
      </c>
      <c r="AB334">
        <v>-231.85350459</v>
      </c>
      <c r="AC334">
        <v>-230.79720078</v>
      </c>
      <c r="AD334">
        <v>-231.84982780000001</v>
      </c>
      <c r="AE334">
        <v>-230.79357884000001</v>
      </c>
      <c r="AF334">
        <v>-197.41533267</v>
      </c>
      <c r="AG334">
        <v>-196.41897301</v>
      </c>
      <c r="AH334">
        <v>-197.41190313999999</v>
      </c>
      <c r="AI334">
        <v>-196.41496939000001</v>
      </c>
      <c r="AJ334">
        <v>-197.41533967999999</v>
      </c>
      <c r="AK334">
        <v>-196.41897324000001</v>
      </c>
      <c r="AL334">
        <v>-197.41190510000001</v>
      </c>
      <c r="AM334">
        <v>-196.41497092</v>
      </c>
      <c r="AN334">
        <v>-231.85350979</v>
      </c>
      <c r="AO334">
        <v>-230.79720198999999</v>
      </c>
      <c r="AP334">
        <v>-231.84983502</v>
      </c>
      <c r="AQ334">
        <v>-230.79358332000001</v>
      </c>
    </row>
    <row r="335" spans="1:43" x14ac:dyDescent="0.2">
      <c r="A335" s="19">
        <f>'[4]De Raw'!$A333</f>
        <v>3.6791310532979118</v>
      </c>
      <c r="B335" t="s">
        <v>2067</v>
      </c>
      <c r="C335" s="1">
        <f t="shared" ref="C335:C398" si="90">627.5095*(AB335+AF335-X335)</f>
        <v>4.8334609498100125</v>
      </c>
      <c r="D335" s="1">
        <f t="shared" ref="D335:D398" si="91">C335-$T335</f>
        <v>2.3270757263187392E-2</v>
      </c>
      <c r="E335" s="1">
        <f t="shared" ref="E335:E398" si="92">627.5095*(AJ335+AN335-X335)</f>
        <v>4.8046143381114845</v>
      </c>
      <c r="F335" s="1">
        <f t="shared" ref="F335:F398" si="93">E335-$T335</f>
        <v>-5.5758544353405881E-3</v>
      </c>
      <c r="G335" s="1">
        <f t="shared" ref="G335:G398" si="94">(C335+E335)/2</f>
        <v>4.8190376439607485</v>
      </c>
      <c r="H335" s="1">
        <f t="shared" ref="H335:H398" si="95">G335-$T335</f>
        <v>8.8474514139234017E-3</v>
      </c>
      <c r="I335" s="1">
        <f t="shared" ref="I335:I398" si="96">627.5095*(AD335+AH335-Z335)</f>
        <v>4.9003220870695223</v>
      </c>
      <c r="J335" s="1">
        <f t="shared" ref="J335:J398" si="97">I335-$T335</f>
        <v>9.0131894522697209E-2</v>
      </c>
      <c r="K335" s="1">
        <f t="shared" ref="K335:K398" si="98">627.5095*(AL335+AP335-Z335)</f>
        <v>4.7819926206686301</v>
      </c>
      <c r="L335" s="1">
        <f t="shared" ref="L335:L398" si="99">K335-$T335</f>
        <v>-2.8197571878195049E-2</v>
      </c>
      <c r="M335" s="1">
        <f t="shared" ref="M335:M398" si="100">(I335+K335)/2</f>
        <v>4.8411573538690762</v>
      </c>
      <c r="N335" s="1">
        <f t="shared" ref="N335:N398" si="101">M335-$T335</f>
        <v>3.096716132225108E-2</v>
      </c>
      <c r="P335" s="1">
        <f t="shared" ref="P335:P398" si="102">C335+(C335-I335)*$Q$3</f>
        <v>4.8067178023711543</v>
      </c>
      <c r="Q335" s="1">
        <f t="shared" ref="Q335:Q398" si="103">P335-$T335</f>
        <v>-3.4723901756708031E-3</v>
      </c>
      <c r="R335" s="1">
        <f t="shared" ref="R335:R398" si="104">E335+(E335-K335)*$Q$3</f>
        <v>4.8136625827224959</v>
      </c>
      <c r="S335" s="1">
        <f t="shared" ref="S335:S398" si="105">R335-$T335</f>
        <v>3.4723901756708031E-3</v>
      </c>
      <c r="T335" s="18">
        <f t="shared" ref="T335:T398" si="106">G335+(G335-M335)*$Q$3</f>
        <v>4.8101901925468251</v>
      </c>
      <c r="U335" s="1">
        <f t="shared" ref="U335:U398" si="107">T335-$T335</f>
        <v>0</v>
      </c>
      <c r="W335" t="s">
        <v>2067</v>
      </c>
      <c r="X335">
        <v>-611.73540352999999</v>
      </c>
      <c r="Y335">
        <v>-609.0610934</v>
      </c>
      <c r="Z335">
        <v>-611.72401462000005</v>
      </c>
      <c r="AA335">
        <v>-609.05021213999999</v>
      </c>
      <c r="AB335">
        <v>-414.32006935999999</v>
      </c>
      <c r="AC335">
        <v>-412.65550180999998</v>
      </c>
      <c r="AD335">
        <v>-414.31202209999998</v>
      </c>
      <c r="AE335">
        <v>-412.64842041000003</v>
      </c>
      <c r="AF335">
        <v>-197.40763156</v>
      </c>
      <c r="AG335">
        <v>-196.41877009999999</v>
      </c>
      <c r="AH335">
        <v>-197.40418335999999</v>
      </c>
      <c r="AI335">
        <v>-196.41477541</v>
      </c>
      <c r="AJ335">
        <v>-197.40764772</v>
      </c>
      <c r="AK335">
        <v>-196.41877783999999</v>
      </c>
      <c r="AL335">
        <v>-197.40426110999999</v>
      </c>
      <c r="AM335">
        <v>-196.41485324000001</v>
      </c>
      <c r="AN335">
        <v>-414.32009916999999</v>
      </c>
      <c r="AO335">
        <v>-412.65551565999999</v>
      </c>
      <c r="AP335">
        <v>-414.31213292000001</v>
      </c>
      <c r="AQ335">
        <v>-412.64856917999998</v>
      </c>
    </row>
    <row r="336" spans="1:43" x14ac:dyDescent="0.2">
      <c r="A336" s="19">
        <f>'[4]De Raw'!$A334</f>
        <v>4.5603760320572544</v>
      </c>
      <c r="B336" t="s">
        <v>2066</v>
      </c>
      <c r="C336" s="1">
        <f t="shared" si="90"/>
        <v>5.4539423433843819</v>
      </c>
      <c r="D336" s="1">
        <f t="shared" si="91"/>
        <v>2.1712645625250104E-2</v>
      </c>
      <c r="E336" s="1">
        <f t="shared" si="92"/>
        <v>5.4284403572631863</v>
      </c>
      <c r="F336" s="1">
        <f t="shared" si="93"/>
        <v>-3.7893404959454813E-3</v>
      </c>
      <c r="G336" s="1">
        <f t="shared" si="94"/>
        <v>5.4411913503237841</v>
      </c>
      <c r="H336" s="1">
        <f t="shared" si="95"/>
        <v>8.9616525646523115E-3</v>
      </c>
      <c r="I336" s="1">
        <f t="shared" si="96"/>
        <v>5.5161599103698835</v>
      </c>
      <c r="J336" s="1">
        <f t="shared" si="97"/>
        <v>8.3930212610751731E-2</v>
      </c>
      <c r="K336" s="1">
        <f t="shared" si="98"/>
        <v>5.4110332437642938</v>
      </c>
      <c r="L336" s="1">
        <f t="shared" si="99"/>
        <v>-2.1196453994837938E-2</v>
      </c>
      <c r="M336" s="1">
        <f t="shared" si="100"/>
        <v>5.4635965770670882</v>
      </c>
      <c r="N336" s="1">
        <f t="shared" si="101"/>
        <v>3.1366879307956452E-2</v>
      </c>
      <c r="P336" s="1">
        <f t="shared" si="102"/>
        <v>5.4290565332504288</v>
      </c>
      <c r="Q336" s="1">
        <f t="shared" si="103"/>
        <v>-3.1731645087029747E-3</v>
      </c>
      <c r="R336" s="1">
        <f t="shared" si="104"/>
        <v>5.4354028622678348</v>
      </c>
      <c r="S336" s="1">
        <f t="shared" si="105"/>
        <v>3.1731645087029747E-3</v>
      </c>
      <c r="T336" s="18">
        <f t="shared" si="106"/>
        <v>5.4322296977591318</v>
      </c>
      <c r="U336" s="1">
        <f t="shared" si="107"/>
        <v>0</v>
      </c>
      <c r="W336" t="s">
        <v>2066</v>
      </c>
      <c r="X336">
        <v>-611.73639232999994</v>
      </c>
      <c r="Y336">
        <v>-609.06616163000001</v>
      </c>
      <c r="Z336">
        <v>-611.72499602000005</v>
      </c>
      <c r="AA336">
        <v>-609.05525899999998</v>
      </c>
      <c r="AB336">
        <v>-414.32006935999999</v>
      </c>
      <c r="AC336">
        <v>-412.65550180999998</v>
      </c>
      <c r="AD336">
        <v>-414.31202209999998</v>
      </c>
      <c r="AE336">
        <v>-412.64842041000003</v>
      </c>
      <c r="AF336">
        <v>-197.40763156</v>
      </c>
      <c r="AG336">
        <v>-196.41877009999999</v>
      </c>
      <c r="AH336">
        <v>-197.40418335999999</v>
      </c>
      <c r="AI336">
        <v>-196.41477541</v>
      </c>
      <c r="AJ336">
        <v>-197.40764608999999</v>
      </c>
      <c r="AK336">
        <v>-196.41877665999999</v>
      </c>
      <c r="AL336">
        <v>-197.40425268000001</v>
      </c>
      <c r="AM336">
        <v>-196.41484345999999</v>
      </c>
      <c r="AN336">
        <v>-414.32009547000001</v>
      </c>
      <c r="AO336">
        <v>-412.65551398000002</v>
      </c>
      <c r="AP336">
        <v>-414.31212031000001</v>
      </c>
      <c r="AQ336">
        <v>-412.64855297000003</v>
      </c>
    </row>
    <row r="337" spans="1:43" x14ac:dyDescent="0.2">
      <c r="A337" s="19">
        <f>'[4]De Raw'!$A335</f>
        <v>4.7240647704328342</v>
      </c>
      <c r="B337" t="s">
        <v>2065</v>
      </c>
      <c r="C337" s="1">
        <f t="shared" si="90"/>
        <v>5.4248510030007342</v>
      </c>
      <c r="D337" s="1">
        <f t="shared" si="91"/>
        <v>2.0108108172643746E-2</v>
      </c>
      <c r="E337" s="1">
        <f t="shared" si="92"/>
        <v>5.4023798877433311</v>
      </c>
      <c r="F337" s="1">
        <f t="shared" si="93"/>
        <v>-2.3630070847593387E-3</v>
      </c>
      <c r="G337" s="1">
        <f t="shared" si="94"/>
        <v>5.4136154453720327</v>
      </c>
      <c r="H337" s="1">
        <f t="shared" si="95"/>
        <v>8.8725505439422037E-3</v>
      </c>
      <c r="I337" s="1">
        <f t="shared" si="96"/>
        <v>5.4825442263977893</v>
      </c>
      <c r="J337" s="1">
        <f t="shared" si="97"/>
        <v>7.7801331569698817E-2</v>
      </c>
      <c r="K337" s="1">
        <f t="shared" si="98"/>
        <v>5.3890515859484713</v>
      </c>
      <c r="L337" s="1">
        <f t="shared" si="99"/>
        <v>-1.5691308879619115E-2</v>
      </c>
      <c r="M337" s="1">
        <f t="shared" si="100"/>
        <v>5.4357979061731303</v>
      </c>
      <c r="N337" s="1">
        <f t="shared" si="101"/>
        <v>3.1055011345039851E-2</v>
      </c>
      <c r="P337" s="1">
        <f t="shared" si="102"/>
        <v>5.4017748418289324</v>
      </c>
      <c r="Q337" s="1">
        <f t="shared" si="103"/>
        <v>-2.9680529991580329E-3</v>
      </c>
      <c r="R337" s="1">
        <f t="shared" si="104"/>
        <v>5.4077109478272494</v>
      </c>
      <c r="S337" s="1">
        <f t="shared" si="105"/>
        <v>2.9680529991589211E-3</v>
      </c>
      <c r="T337" s="18">
        <f t="shared" si="106"/>
        <v>5.4047428948280904</v>
      </c>
      <c r="U337" s="1">
        <f t="shared" si="107"/>
        <v>0</v>
      </c>
      <c r="W337" t="s">
        <v>2065</v>
      </c>
      <c r="X337">
        <v>-611.73634597</v>
      </c>
      <c r="Y337">
        <v>-609.06935028999999</v>
      </c>
      <c r="Z337">
        <v>-611.72494244999996</v>
      </c>
      <c r="AA337">
        <v>-609.05842744999995</v>
      </c>
      <c r="AB337">
        <v>-414.32006935999999</v>
      </c>
      <c r="AC337">
        <v>-412.65550180999998</v>
      </c>
      <c r="AD337">
        <v>-414.31202209999998</v>
      </c>
      <c r="AE337">
        <v>-412.64842041000003</v>
      </c>
      <c r="AF337">
        <v>-197.40763156</v>
      </c>
      <c r="AG337">
        <v>-196.41877009999999</v>
      </c>
      <c r="AH337">
        <v>-197.40418335999999</v>
      </c>
      <c r="AI337">
        <v>-196.41477541</v>
      </c>
      <c r="AJ337">
        <v>-197.40764444000001</v>
      </c>
      <c r="AK337">
        <v>-196.4187757</v>
      </c>
      <c r="AL337">
        <v>-197.40424489</v>
      </c>
      <c r="AM337">
        <v>-196.4148342</v>
      </c>
      <c r="AN337">
        <v>-414.32009228999999</v>
      </c>
      <c r="AO337">
        <v>-412.65551264999999</v>
      </c>
      <c r="AP337">
        <v>-414.31210956000001</v>
      </c>
      <c r="AQ337">
        <v>-412.64853785000003</v>
      </c>
    </row>
    <row r="338" spans="1:43" x14ac:dyDescent="0.2">
      <c r="A338" s="19">
        <f>'[4]De Raw'!$A336</f>
        <v>4.5016832382559411</v>
      </c>
      <c r="B338" t="s">
        <v>2064</v>
      </c>
      <c r="C338" s="1">
        <f t="shared" si="90"/>
        <v>5.0582411278417432</v>
      </c>
      <c r="D338" s="1">
        <f t="shared" si="91"/>
        <v>1.8334785827875066E-2</v>
      </c>
      <c r="E338" s="1">
        <f t="shared" si="92"/>
        <v>5.0385185042344851</v>
      </c>
      <c r="F338" s="1">
        <f t="shared" si="93"/>
        <v>-1.3878377793830055E-3</v>
      </c>
      <c r="G338" s="1">
        <f t="shared" si="94"/>
        <v>5.0483798160381141</v>
      </c>
      <c r="H338" s="1">
        <f t="shared" si="95"/>
        <v>8.4734740242460305E-3</v>
      </c>
      <c r="I338" s="1">
        <f t="shared" si="96"/>
        <v>5.1109958514798466</v>
      </c>
      <c r="J338" s="1">
        <f t="shared" si="97"/>
        <v>7.1089509465978473E-2</v>
      </c>
      <c r="K338" s="1">
        <f t="shared" si="98"/>
        <v>5.0281332220464066</v>
      </c>
      <c r="L338" s="1">
        <f t="shared" si="99"/>
        <v>-1.1773119967461554E-2</v>
      </c>
      <c r="M338" s="1">
        <f t="shared" si="100"/>
        <v>5.0695645367631261</v>
      </c>
      <c r="N338" s="1">
        <f t="shared" si="101"/>
        <v>2.9658194749258016E-2</v>
      </c>
      <c r="P338" s="1">
        <f t="shared" si="102"/>
        <v>5.0371402700014984</v>
      </c>
      <c r="Q338" s="1">
        <f t="shared" si="103"/>
        <v>-2.7660720123696692E-3</v>
      </c>
      <c r="R338" s="1">
        <f t="shared" si="104"/>
        <v>5.0426724140262369</v>
      </c>
      <c r="S338" s="1">
        <f t="shared" si="105"/>
        <v>2.766072012368781E-3</v>
      </c>
      <c r="T338" s="18">
        <f t="shared" si="106"/>
        <v>5.0399063420138681</v>
      </c>
      <c r="U338" s="1">
        <f t="shared" si="107"/>
        <v>0</v>
      </c>
      <c r="W338" t="s">
        <v>2064</v>
      </c>
      <c r="X338">
        <v>-611.73576174000004</v>
      </c>
      <c r="Y338">
        <v>-609.07134945999996</v>
      </c>
      <c r="Z338">
        <v>-611.72435035000001</v>
      </c>
      <c r="AA338">
        <v>-609.06040852000001</v>
      </c>
      <c r="AB338">
        <v>-414.32006935999999</v>
      </c>
      <c r="AC338">
        <v>-412.65550180999998</v>
      </c>
      <c r="AD338">
        <v>-414.31202209999998</v>
      </c>
      <c r="AE338">
        <v>-412.64842041000003</v>
      </c>
      <c r="AF338">
        <v>-197.40763156</v>
      </c>
      <c r="AG338">
        <v>-196.41877009999999</v>
      </c>
      <c r="AH338">
        <v>-197.40418335999999</v>
      </c>
      <c r="AI338">
        <v>-196.41477541</v>
      </c>
      <c r="AJ338">
        <v>-197.40764279000001</v>
      </c>
      <c r="AK338">
        <v>-196.41877489999999</v>
      </c>
      <c r="AL338">
        <v>-197.40423766999999</v>
      </c>
      <c r="AM338">
        <v>-196.41482639</v>
      </c>
      <c r="AN338">
        <v>-414.32008955999999</v>
      </c>
      <c r="AO338">
        <v>-412.65551147000002</v>
      </c>
      <c r="AP338">
        <v>-414.31209983999997</v>
      </c>
      <c r="AQ338">
        <v>-412.64852377</v>
      </c>
    </row>
    <row r="339" spans="1:43" x14ac:dyDescent="0.2">
      <c r="A339" s="19">
        <f>'[4]De Raw'!$A337</f>
        <v>3.9992512309665416</v>
      </c>
      <c r="B339" t="s">
        <v>2063</v>
      </c>
      <c r="C339" s="1">
        <f t="shared" si="90"/>
        <v>4.4296146609165854</v>
      </c>
      <c r="D339" s="1">
        <f t="shared" si="91"/>
        <v>1.6500604284990672E-2</v>
      </c>
      <c r="E339" s="1">
        <f t="shared" si="92"/>
        <v>4.412383250074396</v>
      </c>
      <c r="F339" s="1">
        <f t="shared" si="93"/>
        <v>-7.3080655719870435E-4</v>
      </c>
      <c r="G339" s="1">
        <f t="shared" si="94"/>
        <v>4.4209989554954907</v>
      </c>
      <c r="H339" s="1">
        <f t="shared" si="95"/>
        <v>7.8848988638959838E-3</v>
      </c>
      <c r="I339" s="1">
        <f t="shared" si="96"/>
        <v>4.4764205944840256</v>
      </c>
      <c r="J339" s="1">
        <f t="shared" si="97"/>
        <v>6.33065378524309E-2</v>
      </c>
      <c r="K339" s="1">
        <f t="shared" si="98"/>
        <v>4.4050037382788592</v>
      </c>
      <c r="L339" s="1">
        <f t="shared" si="99"/>
        <v>-8.1103183527355682E-3</v>
      </c>
      <c r="M339" s="1">
        <f t="shared" si="100"/>
        <v>4.4407121663814424</v>
      </c>
      <c r="N339" s="1">
        <f t="shared" si="101"/>
        <v>2.7598109749847666E-2</v>
      </c>
      <c r="P339" s="1">
        <f t="shared" si="102"/>
        <v>4.4108932027764247</v>
      </c>
      <c r="Q339" s="1">
        <f t="shared" si="103"/>
        <v>-2.220853855170013E-3</v>
      </c>
      <c r="R339" s="1">
        <f t="shared" si="104"/>
        <v>4.4153349104867647</v>
      </c>
      <c r="S339" s="1">
        <f t="shared" si="105"/>
        <v>2.220853855170013E-3</v>
      </c>
      <c r="T339" s="18">
        <f t="shared" si="106"/>
        <v>4.4131140566315947</v>
      </c>
      <c r="U339" s="1">
        <f t="shared" si="107"/>
        <v>0</v>
      </c>
      <c r="W339" t="s">
        <v>2063</v>
      </c>
      <c r="X339">
        <v>-611.73475996000002</v>
      </c>
      <c r="Y339">
        <v>-609.07276735000005</v>
      </c>
      <c r="Z339">
        <v>-611.72333908999997</v>
      </c>
      <c r="AA339">
        <v>-609.06180785000004</v>
      </c>
      <c r="AB339">
        <v>-414.32006935999999</v>
      </c>
      <c r="AC339">
        <v>-412.65550180999998</v>
      </c>
      <c r="AD339">
        <v>-414.31202209999998</v>
      </c>
      <c r="AE339">
        <v>-412.64842041000003</v>
      </c>
      <c r="AF339">
        <v>-197.40763156</v>
      </c>
      <c r="AG339">
        <v>-196.41877009999999</v>
      </c>
      <c r="AH339">
        <v>-197.40418335999999</v>
      </c>
      <c r="AI339">
        <v>-196.41477541</v>
      </c>
      <c r="AJ339">
        <v>-197.40764161999999</v>
      </c>
      <c r="AK339">
        <v>-196.41877414999999</v>
      </c>
      <c r="AL339">
        <v>-197.40422971000001</v>
      </c>
      <c r="AM339">
        <v>-196.41481895000001</v>
      </c>
      <c r="AN339">
        <v>-414.32008675999998</v>
      </c>
      <c r="AO339">
        <v>-412.65551015</v>
      </c>
      <c r="AP339">
        <v>-414.31208956</v>
      </c>
      <c r="AQ339">
        <v>-412.64850878999999</v>
      </c>
    </row>
    <row r="340" spans="1:43" x14ac:dyDescent="0.2">
      <c r="A340" s="19">
        <f>'[4]De Raw'!$A338</f>
        <v>2.4024132920439856</v>
      </c>
      <c r="B340" t="s">
        <v>2062</v>
      </c>
      <c r="C340" s="1">
        <f t="shared" si="90"/>
        <v>2.6284490426412503</v>
      </c>
      <c r="D340" s="1">
        <f t="shared" si="91"/>
        <v>1.1823248972663958E-2</v>
      </c>
      <c r="E340" s="1">
        <f t="shared" si="92"/>
        <v>2.6164636111715729</v>
      </c>
      <c r="F340" s="1">
        <f t="shared" si="93"/>
        <v>-1.6218249701349663E-4</v>
      </c>
      <c r="G340" s="1">
        <f t="shared" si="94"/>
        <v>2.6224563269064118</v>
      </c>
      <c r="H340" s="1">
        <f t="shared" si="95"/>
        <v>5.8305332378254526E-3</v>
      </c>
      <c r="I340" s="1">
        <f t="shared" si="96"/>
        <v>2.6603328003748885</v>
      </c>
      <c r="J340" s="1">
        <f t="shared" si="97"/>
        <v>4.3707006706302121E-2</v>
      </c>
      <c r="K340" s="1">
        <f t="shared" si="98"/>
        <v>2.6137339448927013</v>
      </c>
      <c r="L340" s="1">
        <f t="shared" si="99"/>
        <v>-2.8918487758851086E-3</v>
      </c>
      <c r="M340" s="1">
        <f t="shared" si="100"/>
        <v>2.6370333726337947</v>
      </c>
      <c r="N340" s="1">
        <f t="shared" si="101"/>
        <v>2.0407578965208284E-2</v>
      </c>
      <c r="P340" s="1">
        <f t="shared" si="102"/>
        <v>2.6156961630324869</v>
      </c>
      <c r="Q340" s="1">
        <f t="shared" si="103"/>
        <v>-9.2963063609952101E-4</v>
      </c>
      <c r="R340" s="1">
        <f t="shared" si="104"/>
        <v>2.617555424304685</v>
      </c>
      <c r="S340" s="1">
        <f t="shared" si="105"/>
        <v>9.2963063609863283E-4</v>
      </c>
      <c r="T340" s="18">
        <f t="shared" si="106"/>
        <v>2.6166257936685864</v>
      </c>
      <c r="U340" s="1">
        <f t="shared" si="107"/>
        <v>0</v>
      </c>
      <c r="W340" t="s">
        <v>2062</v>
      </c>
      <c r="X340">
        <v>-611.73188961999995</v>
      </c>
      <c r="Y340">
        <v>-609.07416994000005</v>
      </c>
      <c r="Z340">
        <v>-611.72044497000002</v>
      </c>
      <c r="AA340">
        <v>-609.06316786000002</v>
      </c>
      <c r="AB340">
        <v>-414.32006935999999</v>
      </c>
      <c r="AC340">
        <v>-412.65550180999998</v>
      </c>
      <c r="AD340">
        <v>-414.31202209999998</v>
      </c>
      <c r="AE340">
        <v>-412.64842041000003</v>
      </c>
      <c r="AF340">
        <v>-197.40763156</v>
      </c>
      <c r="AG340">
        <v>-196.41877009999999</v>
      </c>
      <c r="AH340">
        <v>-197.40418335999999</v>
      </c>
      <c r="AI340">
        <v>-196.41477541</v>
      </c>
      <c r="AJ340">
        <v>-197.40763908</v>
      </c>
      <c r="AK340">
        <v>-196.41877264999999</v>
      </c>
      <c r="AL340">
        <v>-197.40421176000001</v>
      </c>
      <c r="AM340">
        <v>-196.41480279999999</v>
      </c>
      <c r="AN340">
        <v>-414.32008094000003</v>
      </c>
      <c r="AO340">
        <v>-412.65550727999999</v>
      </c>
      <c r="AP340">
        <v>-414.31206795999998</v>
      </c>
      <c r="AQ340">
        <v>-412.64847600000002</v>
      </c>
    </row>
    <row r="341" spans="1:43" x14ac:dyDescent="0.2">
      <c r="A341" s="19">
        <f>'[4]De Raw'!$A339</f>
        <v>0.96131241632877673</v>
      </c>
      <c r="B341" t="s">
        <v>2061</v>
      </c>
      <c r="C341" s="1">
        <f t="shared" si="90"/>
        <v>1.0649714728506825</v>
      </c>
      <c r="D341" s="1">
        <f t="shared" si="91"/>
        <v>6.8999743175539585E-3</v>
      </c>
      <c r="E341" s="1">
        <f t="shared" si="92"/>
        <v>1.0560859383445556</v>
      </c>
      <c r="F341" s="1">
        <f t="shared" si="93"/>
        <v>-1.9855601885729879E-3</v>
      </c>
      <c r="G341" s="1">
        <f t="shared" si="94"/>
        <v>1.0605287055976191</v>
      </c>
      <c r="H341" s="1">
        <f t="shared" si="95"/>
        <v>2.4572070644905963E-3</v>
      </c>
      <c r="I341" s="1">
        <f t="shared" si="96"/>
        <v>1.0785445033306631</v>
      </c>
      <c r="J341" s="1">
        <f t="shared" si="97"/>
        <v>2.0473004797534555E-2</v>
      </c>
      <c r="K341" s="1">
        <f t="shared" si="98"/>
        <v>1.0547995438478344</v>
      </c>
      <c r="L341" s="1">
        <f t="shared" si="99"/>
        <v>-3.2719546852941761E-3</v>
      </c>
      <c r="M341" s="1">
        <f t="shared" si="100"/>
        <v>1.0666720235892488</v>
      </c>
      <c r="N341" s="1">
        <f t="shared" si="101"/>
        <v>8.6005250561203006E-3</v>
      </c>
      <c r="P341" s="1">
        <f t="shared" si="102"/>
        <v>1.0595425260783689</v>
      </c>
      <c r="Q341" s="1">
        <f t="shared" si="103"/>
        <v>1.471027545240311E-3</v>
      </c>
      <c r="R341" s="1">
        <f t="shared" si="104"/>
        <v>1.056600470987888</v>
      </c>
      <c r="S341" s="1">
        <f t="shared" si="105"/>
        <v>-1.471027545240533E-3</v>
      </c>
      <c r="T341" s="18">
        <f t="shared" si="106"/>
        <v>1.0580714985331285</v>
      </c>
      <c r="U341" s="1">
        <f t="shared" si="107"/>
        <v>0</v>
      </c>
      <c r="W341" t="s">
        <v>2061</v>
      </c>
      <c r="X341">
        <v>-611.72939805999999</v>
      </c>
      <c r="Y341">
        <v>-609.07434843999999</v>
      </c>
      <c r="Z341">
        <v>-611.71792422999999</v>
      </c>
      <c r="AA341">
        <v>-609.06330618000004</v>
      </c>
      <c r="AB341">
        <v>-414.32006935999999</v>
      </c>
      <c r="AC341">
        <v>-412.65550180999998</v>
      </c>
      <c r="AD341">
        <v>-414.31202209999998</v>
      </c>
      <c r="AE341">
        <v>-412.64842041000003</v>
      </c>
      <c r="AF341">
        <v>-197.40763156</v>
      </c>
      <c r="AG341">
        <v>-196.41877009999999</v>
      </c>
      <c r="AH341">
        <v>-197.40418335999999</v>
      </c>
      <c r="AI341">
        <v>-196.41477541</v>
      </c>
      <c r="AJ341">
        <v>-197.40763913999999</v>
      </c>
      <c r="AK341">
        <v>-196.41877137</v>
      </c>
      <c r="AL341">
        <v>-197.40419621999999</v>
      </c>
      <c r="AM341">
        <v>-196.41478655</v>
      </c>
      <c r="AN341">
        <v>-414.32007593999998</v>
      </c>
      <c r="AO341">
        <v>-412.65550487000002</v>
      </c>
      <c r="AP341">
        <v>-414.31204708000001</v>
      </c>
      <c r="AQ341">
        <v>-412.64844799000002</v>
      </c>
    </row>
    <row r="342" spans="1:43" x14ac:dyDescent="0.2">
      <c r="A342" s="19">
        <f>'[4]De Raw'!$A340</f>
        <v>0.21210279436367549</v>
      </c>
      <c r="B342" t="s">
        <v>2060</v>
      </c>
      <c r="C342" s="1">
        <f t="shared" si="90"/>
        <v>0.24772820045941876</v>
      </c>
      <c r="D342" s="1">
        <f t="shared" si="91"/>
        <v>3.2060115442668624E-3</v>
      </c>
      <c r="E342" s="1">
        <f t="shared" si="92"/>
        <v>0.23863558779669938</v>
      </c>
      <c r="F342" s="1">
        <f t="shared" si="93"/>
        <v>-5.8866011184525169E-3</v>
      </c>
      <c r="G342" s="1">
        <f t="shared" si="94"/>
        <v>0.24318189412805907</v>
      </c>
      <c r="H342" s="1">
        <f t="shared" si="95"/>
        <v>-1.3402947870928272E-3</v>
      </c>
      <c r="I342" s="1">
        <f t="shared" si="96"/>
        <v>0.24292775275730197</v>
      </c>
      <c r="J342" s="1">
        <f t="shared" si="97"/>
        <v>-1.5944361578499322E-3</v>
      </c>
      <c r="K342" s="1">
        <f t="shared" si="98"/>
        <v>0.23673423393017895</v>
      </c>
      <c r="L342" s="1">
        <f t="shared" si="99"/>
        <v>-7.7879549849729501E-3</v>
      </c>
      <c r="M342" s="1">
        <f t="shared" si="100"/>
        <v>0.23983099334374047</v>
      </c>
      <c r="N342" s="1">
        <f t="shared" si="101"/>
        <v>-4.6911955714114273E-3</v>
      </c>
      <c r="P342" s="1">
        <f t="shared" si="102"/>
        <v>0.24964828566784047</v>
      </c>
      <c r="Q342" s="1">
        <f t="shared" si="103"/>
        <v>5.1260967526885748E-3</v>
      </c>
      <c r="R342" s="1">
        <f t="shared" si="104"/>
        <v>0.23939609216246333</v>
      </c>
      <c r="S342" s="1">
        <f t="shared" si="105"/>
        <v>-5.1260967526885748E-3</v>
      </c>
      <c r="T342" s="18">
        <f t="shared" si="106"/>
        <v>0.2445221889151519</v>
      </c>
      <c r="U342" s="1">
        <f t="shared" si="107"/>
        <v>0</v>
      </c>
      <c r="W342" t="s">
        <v>2060</v>
      </c>
      <c r="X342">
        <v>-611.72809570000004</v>
      </c>
      <c r="Y342">
        <v>-609.07429130000003</v>
      </c>
      <c r="Z342">
        <v>-611.71659259</v>
      </c>
      <c r="AA342">
        <v>-609.06322514999999</v>
      </c>
      <c r="AB342">
        <v>-414.32006935999999</v>
      </c>
      <c r="AC342">
        <v>-412.65550180999998</v>
      </c>
      <c r="AD342">
        <v>-414.31202209999998</v>
      </c>
      <c r="AE342">
        <v>-412.64842041000003</v>
      </c>
      <c r="AF342">
        <v>-197.40763156</v>
      </c>
      <c r="AG342">
        <v>-196.41877009999999</v>
      </c>
      <c r="AH342">
        <v>-197.40418335999999</v>
      </c>
      <c r="AI342">
        <v>-196.41477541</v>
      </c>
      <c r="AJ342">
        <v>-197.40764206</v>
      </c>
      <c r="AK342">
        <v>-196.41877056999999</v>
      </c>
      <c r="AL342">
        <v>-197.40418658999999</v>
      </c>
      <c r="AM342">
        <v>-196.41477796000001</v>
      </c>
      <c r="AN342">
        <v>-414.32007334999997</v>
      </c>
      <c r="AO342">
        <v>-412.65550280999997</v>
      </c>
      <c r="AP342">
        <v>-414.31202874000002</v>
      </c>
      <c r="AQ342">
        <v>-412.64842922999998</v>
      </c>
    </row>
    <row r="343" spans="1:43" x14ac:dyDescent="0.2">
      <c r="A343" s="19">
        <f>'[4]De Raw'!$A341</f>
        <v>2.8997605877543569</v>
      </c>
      <c r="B343" t="s">
        <v>2059</v>
      </c>
      <c r="C343" s="1">
        <f t="shared" si="90"/>
        <v>4.0336938169460588</v>
      </c>
      <c r="D343" s="1">
        <f t="shared" si="91"/>
        <v>2.1706382139829117E-2</v>
      </c>
      <c r="E343" s="1">
        <f t="shared" si="92"/>
        <v>4.0077274738545334</v>
      </c>
      <c r="F343" s="1">
        <f t="shared" si="93"/>
        <v>-4.2599609516962289E-3</v>
      </c>
      <c r="G343" s="1">
        <f t="shared" si="94"/>
        <v>4.0207106454002961</v>
      </c>
      <c r="H343" s="1">
        <f t="shared" si="95"/>
        <v>8.7232105940664439E-3</v>
      </c>
      <c r="I343" s="1">
        <f t="shared" si="96"/>
        <v>4.0974801576419297</v>
      </c>
      <c r="J343" s="1">
        <f t="shared" si="97"/>
        <v>8.5492722835700086E-2</v>
      </c>
      <c r="K343" s="1">
        <f t="shared" si="98"/>
        <v>3.9875593185055402</v>
      </c>
      <c r="L343" s="1">
        <f t="shared" si="99"/>
        <v>-2.4428116300689418E-2</v>
      </c>
      <c r="M343" s="1">
        <f t="shared" si="100"/>
        <v>4.042519738073735</v>
      </c>
      <c r="N343" s="1">
        <f t="shared" si="101"/>
        <v>3.0532303267505334E-2</v>
      </c>
      <c r="P343" s="1">
        <f t="shared" si="102"/>
        <v>4.0081805280052203</v>
      </c>
      <c r="Q343" s="1">
        <f t="shared" si="103"/>
        <v>-3.8069068010093687E-3</v>
      </c>
      <c r="R343" s="1">
        <f t="shared" si="104"/>
        <v>4.0157943416072381</v>
      </c>
      <c r="S343" s="1">
        <f t="shared" si="105"/>
        <v>3.8069068010084806E-3</v>
      </c>
      <c r="T343" s="18">
        <f t="shared" si="106"/>
        <v>4.0119874348062297</v>
      </c>
      <c r="U343" s="1">
        <f t="shared" si="107"/>
        <v>0</v>
      </c>
      <c r="W343" t="s">
        <v>2059</v>
      </c>
      <c r="X343">
        <v>-610.53280592999999</v>
      </c>
      <c r="Y343">
        <v>-607.88692642000001</v>
      </c>
      <c r="Z343">
        <v>-610.52155051</v>
      </c>
      <c r="AA343">
        <v>-607.87633546999996</v>
      </c>
      <c r="AB343">
        <v>-414.32007384000002</v>
      </c>
      <c r="AC343">
        <v>-412.65551534999997</v>
      </c>
      <c r="AD343">
        <v>-414.31202657</v>
      </c>
      <c r="AE343">
        <v>-412.64843364000001</v>
      </c>
      <c r="AF343">
        <v>-196.20630399000001</v>
      </c>
      <c r="AG343">
        <v>-195.24411756999999</v>
      </c>
      <c r="AH343">
        <v>-196.20299419</v>
      </c>
      <c r="AI343">
        <v>-195.24042001000001</v>
      </c>
      <c r="AJ343">
        <v>-196.20631771999999</v>
      </c>
      <c r="AK343">
        <v>-195.24412480999999</v>
      </c>
      <c r="AL343">
        <v>-196.20306449</v>
      </c>
      <c r="AM343">
        <v>-195.24050094</v>
      </c>
      <c r="AN343">
        <v>-414.32010149000001</v>
      </c>
      <c r="AO343">
        <v>-412.65552824999997</v>
      </c>
      <c r="AP343">
        <v>-414.31213143999997</v>
      </c>
      <c r="AQ343">
        <v>-412.64856894000002</v>
      </c>
    </row>
    <row r="344" spans="1:43" x14ac:dyDescent="0.2">
      <c r="A344" s="19">
        <f>'[4]De Raw'!$A342</f>
        <v>3.8363895077911572</v>
      </c>
      <c r="B344" t="s">
        <v>2058</v>
      </c>
      <c r="C344" s="1">
        <f t="shared" si="90"/>
        <v>4.698100875552206</v>
      </c>
      <c r="D344" s="1">
        <f t="shared" si="91"/>
        <v>2.0098068175339989E-2</v>
      </c>
      <c r="E344" s="1">
        <f t="shared" si="92"/>
        <v>4.6756423105660989</v>
      </c>
      <c r="F344" s="1">
        <f t="shared" si="93"/>
        <v>-2.3604968107671098E-3</v>
      </c>
      <c r="G344" s="1">
        <f t="shared" si="94"/>
        <v>4.686871593059152</v>
      </c>
      <c r="H344" s="1">
        <f t="shared" si="95"/>
        <v>8.8687856822859956E-3</v>
      </c>
      <c r="I344" s="1">
        <f t="shared" si="96"/>
        <v>4.7576640773158925</v>
      </c>
      <c r="J344" s="1">
        <f t="shared" si="97"/>
        <v>7.9661269939026447E-2</v>
      </c>
      <c r="K344" s="1">
        <f t="shared" si="98"/>
        <v>4.6604252051760131</v>
      </c>
      <c r="L344" s="1">
        <f t="shared" si="99"/>
        <v>-1.7577602200852915E-2</v>
      </c>
      <c r="M344" s="1">
        <f t="shared" si="100"/>
        <v>4.7090446412459528</v>
      </c>
      <c r="N344" s="1">
        <f t="shared" si="101"/>
        <v>3.1041833869086766E-2</v>
      </c>
      <c r="P344" s="1">
        <f t="shared" si="102"/>
        <v>4.6742767596010495</v>
      </c>
      <c r="Q344" s="1">
        <f t="shared" si="103"/>
        <v>-3.7260477758165322E-3</v>
      </c>
      <c r="R344" s="1">
        <f t="shared" si="104"/>
        <v>4.6817288551526826</v>
      </c>
      <c r="S344" s="1">
        <f t="shared" si="105"/>
        <v>3.7260477758165322E-3</v>
      </c>
      <c r="T344" s="18">
        <f t="shared" si="106"/>
        <v>4.678002807376866</v>
      </c>
      <c r="U344" s="1">
        <f t="shared" si="107"/>
        <v>0</v>
      </c>
      <c r="W344" t="s">
        <v>2058</v>
      </c>
      <c r="X344">
        <v>-610.53386473</v>
      </c>
      <c r="Y344">
        <v>-607.89199942000005</v>
      </c>
      <c r="Z344">
        <v>-610.52260258000001</v>
      </c>
      <c r="AA344">
        <v>-607.88138551999998</v>
      </c>
      <c r="AB344">
        <v>-414.32007384000002</v>
      </c>
      <c r="AC344">
        <v>-412.65551534999997</v>
      </c>
      <c r="AD344">
        <v>-414.31202657</v>
      </c>
      <c r="AE344">
        <v>-412.64843364000001</v>
      </c>
      <c r="AF344">
        <v>-196.20630399000001</v>
      </c>
      <c r="AG344">
        <v>-195.24411756999999</v>
      </c>
      <c r="AH344">
        <v>-196.20299419</v>
      </c>
      <c r="AI344">
        <v>-195.24042001000001</v>
      </c>
      <c r="AJ344">
        <v>-196.20631585999999</v>
      </c>
      <c r="AK344">
        <v>-195.24412391999999</v>
      </c>
      <c r="AL344">
        <v>-196.2030566</v>
      </c>
      <c r="AM344">
        <v>-195.24049054</v>
      </c>
      <c r="AN344">
        <v>-414.32009776000001</v>
      </c>
      <c r="AO344">
        <v>-412.65552671</v>
      </c>
      <c r="AP344">
        <v>-414.31211911999998</v>
      </c>
      <c r="AQ344">
        <v>-412.64855268000002</v>
      </c>
    </row>
    <row r="345" spans="1:43" x14ac:dyDescent="0.2">
      <c r="A345" s="19">
        <f>'[4]De Raw'!$A343</f>
        <v>4.0185898515004306</v>
      </c>
      <c r="B345" t="s">
        <v>2057</v>
      </c>
      <c r="C345" s="1">
        <f t="shared" si="90"/>
        <v>4.6858142395689466</v>
      </c>
      <c r="D345" s="1">
        <f t="shared" si="91"/>
        <v>1.850733803587179E-2</v>
      </c>
      <c r="E345" s="1">
        <f t="shared" si="92"/>
        <v>4.666273593718369</v>
      </c>
      <c r="F345" s="1">
        <f t="shared" si="93"/>
        <v>-1.0333078147057861E-3</v>
      </c>
      <c r="G345" s="1">
        <f t="shared" si="94"/>
        <v>4.6760439166436578</v>
      </c>
      <c r="H345" s="1">
        <f t="shared" si="95"/>
        <v>8.7370151105830018E-3</v>
      </c>
      <c r="I345" s="1">
        <f t="shared" si="96"/>
        <v>4.7409848747723835</v>
      </c>
      <c r="J345" s="1">
        <f t="shared" si="97"/>
        <v>7.3677973239308692E-2</v>
      </c>
      <c r="K345" s="1">
        <f t="shared" si="98"/>
        <v>4.6547901698188889</v>
      </c>
      <c r="L345" s="1">
        <f t="shared" si="99"/>
        <v>-1.251673171418588E-2</v>
      </c>
      <c r="M345" s="1">
        <f t="shared" si="100"/>
        <v>4.6978875222956358</v>
      </c>
      <c r="N345" s="1">
        <f t="shared" si="101"/>
        <v>3.0580620762560962E-2</v>
      </c>
      <c r="P345" s="1">
        <f t="shared" si="102"/>
        <v>4.6637470643455528</v>
      </c>
      <c r="Q345" s="1">
        <f t="shared" si="103"/>
        <v>-3.5598371875220636E-3</v>
      </c>
      <c r="R345" s="1">
        <f t="shared" si="104"/>
        <v>4.670866738720596</v>
      </c>
      <c r="S345" s="1">
        <f t="shared" si="105"/>
        <v>3.5598371875211754E-3</v>
      </c>
      <c r="T345" s="18">
        <f t="shared" si="106"/>
        <v>4.6673069015330748</v>
      </c>
      <c r="U345" s="1">
        <f t="shared" si="107"/>
        <v>0</v>
      </c>
      <c r="W345" t="s">
        <v>2057</v>
      </c>
      <c r="X345">
        <v>-610.53384515000005</v>
      </c>
      <c r="Y345">
        <v>-607.89506696000001</v>
      </c>
      <c r="Z345">
        <v>-610.52257599999996</v>
      </c>
      <c r="AA345">
        <v>-607.88443280000001</v>
      </c>
      <c r="AB345">
        <v>-414.32007384000002</v>
      </c>
      <c r="AC345">
        <v>-412.65551534999997</v>
      </c>
      <c r="AD345">
        <v>-414.31202657</v>
      </c>
      <c r="AE345">
        <v>-412.64843364000001</v>
      </c>
      <c r="AF345">
        <v>-196.20630399000001</v>
      </c>
      <c r="AG345">
        <v>-195.24411756999999</v>
      </c>
      <c r="AH345">
        <v>-196.20299419</v>
      </c>
      <c r="AI345">
        <v>-195.24042001000001</v>
      </c>
      <c r="AJ345">
        <v>-196.20631428999999</v>
      </c>
      <c r="AK345">
        <v>-195.24412312000001</v>
      </c>
      <c r="AL345">
        <v>-196.20304952999999</v>
      </c>
      <c r="AM345">
        <v>-195.24048149999999</v>
      </c>
      <c r="AN345">
        <v>-414.32009468000001</v>
      </c>
      <c r="AO345">
        <v>-412.65552534</v>
      </c>
      <c r="AP345">
        <v>-414.31210858999998</v>
      </c>
      <c r="AQ345">
        <v>-412.64853789</v>
      </c>
    </row>
    <row r="346" spans="1:43" x14ac:dyDescent="0.2">
      <c r="A346" s="19">
        <f>'[4]De Raw'!$A344</f>
        <v>3.8225169791610951</v>
      </c>
      <c r="B346" t="s">
        <v>2056</v>
      </c>
      <c r="C346" s="1">
        <f t="shared" si="90"/>
        <v>4.3485278832787682</v>
      </c>
      <c r="D346" s="1">
        <f t="shared" si="91"/>
        <v>1.6902186148912257E-2</v>
      </c>
      <c r="E346" s="1">
        <f t="shared" si="92"/>
        <v>4.3314847252932376</v>
      </c>
      <c r="F346" s="1">
        <f t="shared" si="93"/>
        <v>-1.4097183661831991E-4</v>
      </c>
      <c r="G346" s="1">
        <f t="shared" si="94"/>
        <v>4.3400063042860033</v>
      </c>
      <c r="H346" s="1">
        <f t="shared" si="95"/>
        <v>8.3806071561474127E-3</v>
      </c>
      <c r="I346" s="1">
        <f t="shared" si="96"/>
        <v>4.3990800486081083</v>
      </c>
      <c r="J346" s="1">
        <f t="shared" si="97"/>
        <v>6.7454351478252406E-2</v>
      </c>
      <c r="K346" s="1">
        <f t="shared" si="98"/>
        <v>4.3228376443722532</v>
      </c>
      <c r="L346" s="1">
        <f t="shared" si="99"/>
        <v>-8.788052757602749E-3</v>
      </c>
      <c r="M346" s="1">
        <f t="shared" si="100"/>
        <v>4.3609588464901812</v>
      </c>
      <c r="N346" s="1">
        <f t="shared" si="101"/>
        <v>2.9333149360325272E-2</v>
      </c>
      <c r="P346" s="1">
        <f t="shared" si="102"/>
        <v>4.3283080056911523</v>
      </c>
      <c r="Q346" s="1">
        <f t="shared" si="103"/>
        <v>-3.3176914387036405E-3</v>
      </c>
      <c r="R346" s="1">
        <f t="shared" si="104"/>
        <v>4.3349433885685578</v>
      </c>
      <c r="S346" s="1">
        <f t="shared" si="105"/>
        <v>3.3176914387018641E-3</v>
      </c>
      <c r="T346" s="18">
        <f t="shared" si="106"/>
        <v>4.3316256971298559</v>
      </c>
      <c r="U346" s="1">
        <f t="shared" si="107"/>
        <v>0</v>
      </c>
      <c r="W346" t="s">
        <v>2056</v>
      </c>
      <c r="X346">
        <v>-610.53330764999998</v>
      </c>
      <c r="Y346">
        <v>-607.89692543000001</v>
      </c>
      <c r="Z346">
        <v>-610.52203113999997</v>
      </c>
      <c r="AA346">
        <v>-607.88627396000004</v>
      </c>
      <c r="AB346">
        <v>-414.32007384000002</v>
      </c>
      <c r="AC346">
        <v>-412.65551534999997</v>
      </c>
      <c r="AD346">
        <v>-414.31202657</v>
      </c>
      <c r="AE346">
        <v>-412.64843364000001</v>
      </c>
      <c r="AF346">
        <v>-196.20630399000001</v>
      </c>
      <c r="AG346">
        <v>-195.24411756999999</v>
      </c>
      <c r="AH346">
        <v>-196.20299419</v>
      </c>
      <c r="AI346">
        <v>-195.24042001000001</v>
      </c>
      <c r="AJ346">
        <v>-196.2063129</v>
      </c>
      <c r="AK346">
        <v>-195.24412233000001</v>
      </c>
      <c r="AL346">
        <v>-196.20304315999999</v>
      </c>
      <c r="AM346">
        <v>-195.24047386000001</v>
      </c>
      <c r="AN346">
        <v>-414.32009209</v>
      </c>
      <c r="AO346">
        <v>-412.65552409999998</v>
      </c>
      <c r="AP346">
        <v>-414.31209910000001</v>
      </c>
      <c r="AQ346">
        <v>-412.64852478</v>
      </c>
    </row>
    <row r="347" spans="1:43" x14ac:dyDescent="0.2">
      <c r="A347" s="19">
        <f>'[4]De Raw'!$A345</f>
        <v>3.4587181748737814</v>
      </c>
      <c r="B347" t="s">
        <v>2055</v>
      </c>
      <c r="C347" s="1">
        <f t="shared" si="90"/>
        <v>3.8806128744044823</v>
      </c>
      <c r="D347" s="1">
        <f t="shared" si="91"/>
        <v>1.5248723801268849E-2</v>
      </c>
      <c r="E347" s="1">
        <f t="shared" si="92"/>
        <v>3.8658475758561104</v>
      </c>
      <c r="F347" s="1">
        <f t="shared" si="93"/>
        <v>4.8342525289690741E-4</v>
      </c>
      <c r="G347" s="1">
        <f t="shared" si="94"/>
        <v>3.8732302251302961</v>
      </c>
      <c r="H347" s="1">
        <f t="shared" si="95"/>
        <v>7.866074527082656E-3</v>
      </c>
      <c r="I347" s="1">
        <f t="shared" si="96"/>
        <v>3.926603045688188</v>
      </c>
      <c r="J347" s="1">
        <f t="shared" si="97"/>
        <v>6.1238895084974487E-2</v>
      </c>
      <c r="K347" s="1">
        <f t="shared" si="98"/>
        <v>3.8591897000586579</v>
      </c>
      <c r="L347" s="1">
        <f t="shared" si="99"/>
        <v>-6.1744505445555653E-3</v>
      </c>
      <c r="M347" s="1">
        <f t="shared" si="100"/>
        <v>3.8928963728734232</v>
      </c>
      <c r="N347" s="1">
        <f t="shared" si="101"/>
        <v>2.7532222270209683E-2</v>
      </c>
      <c r="P347" s="1">
        <f t="shared" si="102"/>
        <v>3.8622177052256399</v>
      </c>
      <c r="Q347" s="1">
        <f t="shared" si="103"/>
        <v>-3.1464453775735812E-3</v>
      </c>
      <c r="R347" s="1">
        <f t="shared" si="104"/>
        <v>3.8685105959807875</v>
      </c>
      <c r="S347" s="1">
        <f t="shared" si="105"/>
        <v>3.1464453775740253E-3</v>
      </c>
      <c r="T347" s="18">
        <f t="shared" si="106"/>
        <v>3.8653641506032135</v>
      </c>
      <c r="U347" s="1">
        <f t="shared" si="107"/>
        <v>0</v>
      </c>
      <c r="W347" t="s">
        <v>2055</v>
      </c>
      <c r="X347">
        <v>-610.53256197999997</v>
      </c>
      <c r="Y347">
        <v>-607.89804699000001</v>
      </c>
      <c r="Z347">
        <v>-610.52127819999998</v>
      </c>
      <c r="AA347">
        <v>-607.88738042</v>
      </c>
      <c r="AB347">
        <v>-414.32007384000002</v>
      </c>
      <c r="AC347">
        <v>-412.65551534999997</v>
      </c>
      <c r="AD347">
        <v>-414.31202657</v>
      </c>
      <c r="AE347">
        <v>-412.64843364000001</v>
      </c>
      <c r="AF347">
        <v>-196.20630399000001</v>
      </c>
      <c r="AG347">
        <v>-195.24411756999999</v>
      </c>
      <c r="AH347">
        <v>-196.20299419</v>
      </c>
      <c r="AI347">
        <v>-195.24042001000001</v>
      </c>
      <c r="AJ347">
        <v>-196.20631173000001</v>
      </c>
      <c r="AK347">
        <v>-195.24412164</v>
      </c>
      <c r="AL347">
        <v>-196.20303745000001</v>
      </c>
      <c r="AM347">
        <v>-195.24046712000001</v>
      </c>
      <c r="AN347">
        <v>-414.32008962999998</v>
      </c>
      <c r="AO347">
        <v>-412.65552303999999</v>
      </c>
      <c r="AP347">
        <v>-414.31209073999997</v>
      </c>
      <c r="AQ347">
        <v>-412.64851347000001</v>
      </c>
    </row>
    <row r="348" spans="1:43" x14ac:dyDescent="0.2">
      <c r="A348" s="19">
        <f>'[4]De Raw'!$A346</f>
        <v>2.2488046054246182</v>
      </c>
      <c r="B348" t="s">
        <v>2054</v>
      </c>
      <c r="C348" s="1">
        <f t="shared" si="90"/>
        <v>2.4880751674960964</v>
      </c>
      <c r="D348" s="1">
        <f t="shared" si="91"/>
        <v>1.1822600779057169E-2</v>
      </c>
      <c r="E348" s="1">
        <f t="shared" si="92"/>
        <v>2.4769368738813831</v>
      </c>
      <c r="F348" s="1">
        <f t="shared" si="93"/>
        <v>6.8430716434386696E-4</v>
      </c>
      <c r="G348" s="1">
        <f t="shared" si="94"/>
        <v>2.4825060206887395</v>
      </c>
      <c r="H348" s="1">
        <f t="shared" si="95"/>
        <v>6.2534539717002957E-3</v>
      </c>
      <c r="I348" s="1">
        <f t="shared" si="96"/>
        <v>2.5215904499398833</v>
      </c>
      <c r="J348" s="1">
        <f t="shared" si="97"/>
        <v>4.5337883222844155E-2</v>
      </c>
      <c r="K348" s="1">
        <f t="shared" si="98"/>
        <v>2.4746903899441137</v>
      </c>
      <c r="L348" s="1">
        <f t="shared" si="99"/>
        <v>-1.5621767729254721E-3</v>
      </c>
      <c r="M348" s="1">
        <f t="shared" si="100"/>
        <v>2.4981404199419988</v>
      </c>
      <c r="N348" s="1">
        <f t="shared" si="101"/>
        <v>2.1887853224959564E-2</v>
      </c>
      <c r="P348" s="1">
        <f t="shared" si="102"/>
        <v>2.4746697099076274</v>
      </c>
      <c r="Q348" s="1">
        <f t="shared" si="103"/>
        <v>-1.5828568094118367E-3</v>
      </c>
      <c r="R348" s="1">
        <f t="shared" si="104"/>
        <v>2.4778354235264519</v>
      </c>
      <c r="S348" s="1">
        <f t="shared" si="105"/>
        <v>1.5828568094127249E-3</v>
      </c>
      <c r="T348" s="18">
        <f t="shared" si="106"/>
        <v>2.4762525667170392</v>
      </c>
      <c r="U348" s="1">
        <f t="shared" si="107"/>
        <v>0</v>
      </c>
      <c r="W348" t="s">
        <v>2054</v>
      </c>
      <c r="X348">
        <v>-610.53034283</v>
      </c>
      <c r="Y348">
        <v>-607.89936950000003</v>
      </c>
      <c r="Z348">
        <v>-610.51903917000004</v>
      </c>
      <c r="AA348">
        <v>-607.88866558999996</v>
      </c>
      <c r="AB348">
        <v>-414.32007384000002</v>
      </c>
      <c r="AC348">
        <v>-412.65551534999997</v>
      </c>
      <c r="AD348">
        <v>-414.31202657</v>
      </c>
      <c r="AE348">
        <v>-412.64843364000001</v>
      </c>
      <c r="AF348">
        <v>-196.20630399000001</v>
      </c>
      <c r="AG348">
        <v>-195.24411756999999</v>
      </c>
      <c r="AH348">
        <v>-196.20299419</v>
      </c>
      <c r="AI348">
        <v>-195.24042001000001</v>
      </c>
      <c r="AJ348">
        <v>-196.20631053</v>
      </c>
      <c r="AK348">
        <v>-195.24412027</v>
      </c>
      <c r="AL348">
        <v>-196.20302332</v>
      </c>
      <c r="AM348">
        <v>-195.24044974</v>
      </c>
      <c r="AN348">
        <v>-414.32008504999999</v>
      </c>
      <c r="AO348">
        <v>-412.65552072999998</v>
      </c>
      <c r="AP348">
        <v>-414.31207217999997</v>
      </c>
      <c r="AQ348">
        <v>-412.64848817000001</v>
      </c>
    </row>
    <row r="349" spans="1:43" x14ac:dyDescent="0.2">
      <c r="A349" s="19">
        <f>'[4]De Raw'!$A347</f>
        <v>1.0004445394351043</v>
      </c>
      <c r="B349" t="s">
        <v>2053</v>
      </c>
      <c r="C349" s="1">
        <f t="shared" si="90"/>
        <v>1.113716410813171</v>
      </c>
      <c r="D349" s="1">
        <f t="shared" si="91"/>
        <v>7.0555580908662208E-3</v>
      </c>
      <c r="E349" s="1">
        <f t="shared" si="92"/>
        <v>1.1060984455038312</v>
      </c>
      <c r="F349" s="1">
        <f t="shared" si="93"/>
        <v>-5.6240721847355957E-4</v>
      </c>
      <c r="G349" s="1">
        <f t="shared" si="94"/>
        <v>1.1099074281585011</v>
      </c>
      <c r="H349" s="1">
        <f t="shared" si="95"/>
        <v>3.2465754361963306E-3</v>
      </c>
      <c r="I349" s="1">
        <f t="shared" si="96"/>
        <v>1.1309980224551839</v>
      </c>
      <c r="J349" s="1">
        <f t="shared" si="97"/>
        <v>2.4337169732879138E-2</v>
      </c>
      <c r="K349" s="1">
        <f t="shared" si="98"/>
        <v>1.1050505046635923</v>
      </c>
      <c r="L349" s="1">
        <f t="shared" si="99"/>
        <v>-1.6103480587124075E-3</v>
      </c>
      <c r="M349" s="1">
        <f t="shared" si="100"/>
        <v>1.1180242635593882</v>
      </c>
      <c r="N349" s="1">
        <f t="shared" si="101"/>
        <v>1.1363410837083476E-2</v>
      </c>
      <c r="P349" s="1">
        <f t="shared" si="102"/>
        <v>1.1068041040970942</v>
      </c>
      <c r="Q349" s="1">
        <f t="shared" si="103"/>
        <v>1.4325137478943262E-4</v>
      </c>
      <c r="R349" s="1">
        <f t="shared" si="104"/>
        <v>1.1065176013475155</v>
      </c>
      <c r="S349" s="1">
        <f t="shared" si="105"/>
        <v>-1.4325137478921057E-4</v>
      </c>
      <c r="T349" s="18">
        <f t="shared" si="106"/>
        <v>1.1066608527223047</v>
      </c>
      <c r="U349" s="1">
        <f t="shared" si="107"/>
        <v>0</v>
      </c>
      <c r="W349" t="s">
        <v>2053</v>
      </c>
      <c r="X349">
        <v>-610.52815265000004</v>
      </c>
      <c r="Y349">
        <v>-607.89967944</v>
      </c>
      <c r="Z349">
        <v>-610.51682312000003</v>
      </c>
      <c r="AA349">
        <v>-607.88893867000002</v>
      </c>
      <c r="AB349">
        <v>-414.32007384000002</v>
      </c>
      <c r="AC349">
        <v>-412.65551534999997</v>
      </c>
      <c r="AD349">
        <v>-414.31202657</v>
      </c>
      <c r="AE349">
        <v>-412.64843364000001</v>
      </c>
      <c r="AF349">
        <v>-196.20630399000001</v>
      </c>
      <c r="AG349">
        <v>-195.24411756999999</v>
      </c>
      <c r="AH349">
        <v>-196.20299419</v>
      </c>
      <c r="AI349">
        <v>-195.24042001000001</v>
      </c>
      <c r="AJ349">
        <v>-196.20630949</v>
      </c>
      <c r="AK349">
        <v>-195.24411893999999</v>
      </c>
      <c r="AL349">
        <v>-196.20300875999999</v>
      </c>
      <c r="AM349">
        <v>-195.24043379</v>
      </c>
      <c r="AN349">
        <v>-414.32008048</v>
      </c>
      <c r="AO349">
        <v>-412.65551842999997</v>
      </c>
      <c r="AP349">
        <v>-414.31205334999999</v>
      </c>
      <c r="AQ349">
        <v>-412.64846326000003</v>
      </c>
    </row>
    <row r="350" spans="1:43" x14ac:dyDescent="0.2">
      <c r="A350" s="19">
        <f>'[4]De Raw'!$A348</f>
        <v>0.24557988688229035</v>
      </c>
      <c r="B350" t="s">
        <v>2052</v>
      </c>
      <c r="C350" s="1">
        <f t="shared" si="90"/>
        <v>0.28532856963587638</v>
      </c>
      <c r="D350" s="1">
        <f t="shared" si="91"/>
        <v>3.3653792205378119E-3</v>
      </c>
      <c r="E350" s="1">
        <f t="shared" si="92"/>
        <v>0.27672541441473741</v>
      </c>
      <c r="F350" s="1">
        <f t="shared" si="93"/>
        <v>-5.2377760006011576E-3</v>
      </c>
      <c r="G350" s="1">
        <f t="shared" si="94"/>
        <v>0.2810269920253069</v>
      </c>
      <c r="H350" s="1">
        <f t="shared" si="95"/>
        <v>-9.3619839003167282E-4</v>
      </c>
      <c r="I350" s="1">
        <f t="shared" si="96"/>
        <v>0.28268047958537834</v>
      </c>
      <c r="J350" s="1">
        <f t="shared" si="97"/>
        <v>7.1728917003976989E-4</v>
      </c>
      <c r="K350" s="1">
        <f t="shared" si="98"/>
        <v>0.27469228366269927</v>
      </c>
      <c r="L350" s="1">
        <f t="shared" si="99"/>
        <v>-7.2709067526393056E-3</v>
      </c>
      <c r="M350" s="1">
        <f t="shared" si="100"/>
        <v>0.2786863816240388</v>
      </c>
      <c r="N350" s="1">
        <f t="shared" si="101"/>
        <v>-3.2768087912997679E-3</v>
      </c>
      <c r="P350" s="1">
        <f t="shared" si="102"/>
        <v>0.28638775387285659</v>
      </c>
      <c r="Q350" s="1">
        <f t="shared" si="103"/>
        <v>4.4245634575180159E-3</v>
      </c>
      <c r="R350" s="1">
        <f t="shared" si="104"/>
        <v>0.2775386269578205</v>
      </c>
      <c r="S350" s="1">
        <f t="shared" si="105"/>
        <v>-4.4245634575180715E-3</v>
      </c>
      <c r="T350" s="18">
        <f t="shared" si="106"/>
        <v>0.28196319041533857</v>
      </c>
      <c r="U350" s="1">
        <f t="shared" si="107"/>
        <v>0</v>
      </c>
      <c r="W350" t="s">
        <v>2052</v>
      </c>
      <c r="X350">
        <v>-610.52683252999998</v>
      </c>
      <c r="Y350">
        <v>-607.89966770000001</v>
      </c>
      <c r="Z350">
        <v>-610.51547124000001</v>
      </c>
      <c r="AA350">
        <v>-607.88890124</v>
      </c>
      <c r="AB350">
        <v>-414.32007384000002</v>
      </c>
      <c r="AC350">
        <v>-412.65551534999997</v>
      </c>
      <c r="AD350">
        <v>-414.31202657</v>
      </c>
      <c r="AE350">
        <v>-412.64843364000001</v>
      </c>
      <c r="AF350">
        <v>-196.20630399000001</v>
      </c>
      <c r="AG350">
        <v>-195.24411756999999</v>
      </c>
      <c r="AH350">
        <v>-196.20299419</v>
      </c>
      <c r="AI350">
        <v>-195.24042001000001</v>
      </c>
      <c r="AJ350">
        <v>-196.20631306999999</v>
      </c>
      <c r="AK350">
        <v>-195.24411802</v>
      </c>
      <c r="AL350">
        <v>-196.20299829999999</v>
      </c>
      <c r="AM350">
        <v>-195.24042451</v>
      </c>
      <c r="AN350">
        <v>-414.32007847</v>
      </c>
      <c r="AO350">
        <v>-412.65551654000001</v>
      </c>
      <c r="AP350">
        <v>-414.31203519000002</v>
      </c>
      <c r="AQ350">
        <v>-412.64844373</v>
      </c>
    </row>
    <row r="351" spans="1:43" x14ac:dyDescent="0.2">
      <c r="A351" s="19">
        <f>'[4]De Raw'!$A349</f>
        <v>2.7562361229969139</v>
      </c>
      <c r="B351" t="s">
        <v>2051</v>
      </c>
      <c r="C351" s="1">
        <f t="shared" si="90"/>
        <v>3.4651388344547618</v>
      </c>
      <c r="D351" s="1">
        <f t="shared" si="91"/>
        <v>1.7996628590929653E-2</v>
      </c>
      <c r="E351" s="1">
        <f t="shared" si="92"/>
        <v>3.4432136525387409</v>
      </c>
      <c r="F351" s="1">
        <f t="shared" si="93"/>
        <v>-3.928553325091233E-3</v>
      </c>
      <c r="G351" s="1">
        <f t="shared" si="94"/>
        <v>3.4541762434967511</v>
      </c>
      <c r="H351" s="1">
        <f t="shared" si="95"/>
        <v>7.034037632918988E-3</v>
      </c>
      <c r="I351" s="1">
        <f t="shared" si="96"/>
        <v>3.5166699146672626</v>
      </c>
      <c r="J351" s="1">
        <f t="shared" si="97"/>
        <v>6.952770880343051E-2</v>
      </c>
      <c r="K351" s="1">
        <f t="shared" si="98"/>
        <v>3.4268544799514267</v>
      </c>
      <c r="L351" s="1">
        <f t="shared" si="99"/>
        <v>-2.0287725912405463E-2</v>
      </c>
      <c r="M351" s="1">
        <f t="shared" si="100"/>
        <v>3.4717621973093449</v>
      </c>
      <c r="N351" s="1">
        <f t="shared" si="101"/>
        <v>2.4619991445512746E-2</v>
      </c>
      <c r="P351" s="1">
        <f t="shared" si="102"/>
        <v>3.4445274100564949</v>
      </c>
      <c r="Q351" s="1">
        <f t="shared" si="103"/>
        <v>-2.6147958073372557E-3</v>
      </c>
      <c r="R351" s="1">
        <f t="shared" si="104"/>
        <v>3.4497570016711707</v>
      </c>
      <c r="S351" s="1">
        <f t="shared" si="105"/>
        <v>2.614795807338588E-3</v>
      </c>
      <c r="T351" s="18">
        <f t="shared" si="106"/>
        <v>3.4471422058638321</v>
      </c>
      <c r="U351" s="1">
        <f t="shared" si="107"/>
        <v>0</v>
      </c>
      <c r="W351" t="s">
        <v>2051</v>
      </c>
      <c r="X351">
        <v>-611.74085916000001</v>
      </c>
      <c r="Y351">
        <v>-609.06532706999997</v>
      </c>
      <c r="Z351">
        <v>-611.72946416000002</v>
      </c>
      <c r="AA351">
        <v>-609.05438645000004</v>
      </c>
      <c r="AB351">
        <v>-414.32002473</v>
      </c>
      <c r="AC351">
        <v>-412.65547805</v>
      </c>
      <c r="AD351">
        <v>-414.31197691</v>
      </c>
      <c r="AE351">
        <v>-412.64839623</v>
      </c>
      <c r="AF351">
        <v>-197.41531237999999</v>
      </c>
      <c r="AG351">
        <v>-196.41894346000001</v>
      </c>
      <c r="AH351">
        <v>-197.41188308</v>
      </c>
      <c r="AI351">
        <v>-196.41494036</v>
      </c>
      <c r="AJ351">
        <v>-197.41532376999999</v>
      </c>
      <c r="AK351">
        <v>-196.41894912999999</v>
      </c>
      <c r="AL351">
        <v>-197.41193695999999</v>
      </c>
      <c r="AM351">
        <v>-196.41499042999999</v>
      </c>
      <c r="AN351">
        <v>-414.32004827999998</v>
      </c>
      <c r="AO351">
        <v>-412.65548913999999</v>
      </c>
      <c r="AP351">
        <v>-414.31206615999997</v>
      </c>
      <c r="AQ351">
        <v>-412.64851478000003</v>
      </c>
    </row>
    <row r="352" spans="1:43" x14ac:dyDescent="0.2">
      <c r="A352" s="19">
        <f>'[4]De Raw'!$A350</f>
        <v>3.4996648816311806</v>
      </c>
      <c r="B352" t="s">
        <v>2050</v>
      </c>
      <c r="C352" s="1">
        <f t="shared" si="90"/>
        <v>4.038130309063475</v>
      </c>
      <c r="D352" s="1">
        <f t="shared" si="91"/>
        <v>1.6932368330057734E-2</v>
      </c>
      <c r="E352" s="1">
        <f t="shared" si="92"/>
        <v>4.0185018119558853</v>
      </c>
      <c r="F352" s="1">
        <f t="shared" si="93"/>
        <v>-2.6961287775320031E-3</v>
      </c>
      <c r="G352" s="1">
        <f t="shared" si="94"/>
        <v>4.0283160605096802</v>
      </c>
      <c r="H352" s="1">
        <f t="shared" si="95"/>
        <v>7.1181197762628656E-3</v>
      </c>
      <c r="I352" s="1">
        <f t="shared" si="96"/>
        <v>4.0854194250438569</v>
      </c>
      <c r="J352" s="1">
        <f t="shared" si="97"/>
        <v>6.4221484310439614E-2</v>
      </c>
      <c r="K352" s="1">
        <f t="shared" si="98"/>
        <v>4.0068050348711743</v>
      </c>
      <c r="L352" s="1">
        <f t="shared" si="99"/>
        <v>-1.4392905862242955E-2</v>
      </c>
      <c r="M352" s="1">
        <f t="shared" si="100"/>
        <v>4.0461122299575152</v>
      </c>
      <c r="N352" s="1">
        <f t="shared" si="101"/>
        <v>2.4914289224097885E-2</v>
      </c>
      <c r="P352" s="1">
        <f t="shared" si="102"/>
        <v>4.0192155874067366</v>
      </c>
      <c r="Q352" s="1">
        <f t="shared" si="103"/>
        <v>-1.9823533266807303E-3</v>
      </c>
      <c r="R352" s="1">
        <f t="shared" si="104"/>
        <v>4.0231802940600971</v>
      </c>
      <c r="S352" s="1">
        <f t="shared" si="105"/>
        <v>1.9823533266798421E-3</v>
      </c>
      <c r="T352" s="18">
        <f t="shared" si="106"/>
        <v>4.0211979407334173</v>
      </c>
      <c r="U352" s="1">
        <f t="shared" si="107"/>
        <v>0</v>
      </c>
      <c r="W352" t="s">
        <v>2050</v>
      </c>
      <c r="X352">
        <v>-611.74177227999996</v>
      </c>
      <c r="Y352">
        <v>-609.06933432999995</v>
      </c>
      <c r="Z352">
        <v>-611.73037051999995</v>
      </c>
      <c r="AA352">
        <v>-609.05837627000005</v>
      </c>
      <c r="AB352">
        <v>-414.32002473</v>
      </c>
      <c r="AC352">
        <v>-412.65547805</v>
      </c>
      <c r="AD352">
        <v>-414.31197691</v>
      </c>
      <c r="AE352">
        <v>-412.64839623</v>
      </c>
      <c r="AF352">
        <v>-197.41531237999999</v>
      </c>
      <c r="AG352">
        <v>-196.41894346000001</v>
      </c>
      <c r="AH352">
        <v>-197.41188308</v>
      </c>
      <c r="AI352">
        <v>-196.41494036</v>
      </c>
      <c r="AJ352">
        <v>-197.41532326000001</v>
      </c>
      <c r="AK352">
        <v>-196.41894819999999</v>
      </c>
      <c r="AL352">
        <v>-197.41192982000001</v>
      </c>
      <c r="AM352">
        <v>-196.41498304000001</v>
      </c>
      <c r="AN352">
        <v>-414.32004512999998</v>
      </c>
      <c r="AO352">
        <v>-412.65548772</v>
      </c>
      <c r="AP352">
        <v>-414.31205545</v>
      </c>
      <c r="AQ352">
        <v>-412.64850067999998</v>
      </c>
    </row>
    <row r="353" spans="1:43" x14ac:dyDescent="0.2">
      <c r="A353" s="19">
        <f>'[4]De Raw'!$A351</f>
        <v>3.6126480567981782</v>
      </c>
      <c r="B353" t="s">
        <v>2049</v>
      </c>
      <c r="C353" s="1">
        <f t="shared" si="90"/>
        <v>4.0306566709109477</v>
      </c>
      <c r="D353" s="1">
        <f t="shared" si="91"/>
        <v>1.5997383826803713E-2</v>
      </c>
      <c r="E353" s="1">
        <f t="shared" si="92"/>
        <v>4.0127098992419912</v>
      </c>
      <c r="F353" s="1">
        <f t="shared" si="93"/>
        <v>-1.9493878421528166E-3</v>
      </c>
      <c r="G353" s="1">
        <f t="shared" si="94"/>
        <v>4.0216832850764694</v>
      </c>
      <c r="H353" s="1">
        <f t="shared" si="95"/>
        <v>7.0239979923254481E-3</v>
      </c>
      <c r="I353" s="1">
        <f t="shared" si="96"/>
        <v>4.0738983506871875</v>
      </c>
      <c r="J353" s="1">
        <f t="shared" si="97"/>
        <v>5.923906360304354E-2</v>
      </c>
      <c r="K353" s="1">
        <f t="shared" si="98"/>
        <v>4.0045899264337947</v>
      </c>
      <c r="L353" s="1">
        <f t="shared" si="99"/>
        <v>-1.0069360650349246E-2</v>
      </c>
      <c r="M353" s="1">
        <f t="shared" si="100"/>
        <v>4.0392441385604911</v>
      </c>
      <c r="N353" s="1">
        <f t="shared" si="101"/>
        <v>2.4584851476347147E-2</v>
      </c>
      <c r="P353" s="1">
        <f t="shared" si="102"/>
        <v>4.0133608445885294</v>
      </c>
      <c r="Q353" s="1">
        <f t="shared" si="103"/>
        <v>-1.2984424956146157E-3</v>
      </c>
      <c r="R353" s="1">
        <f t="shared" si="104"/>
        <v>4.0159577295797595</v>
      </c>
      <c r="S353" s="1">
        <f t="shared" si="105"/>
        <v>1.2984424956155038E-3</v>
      </c>
      <c r="T353" s="18">
        <f t="shared" si="106"/>
        <v>4.014659287084144</v>
      </c>
      <c r="U353" s="1">
        <f t="shared" si="107"/>
        <v>0</v>
      </c>
      <c r="W353" t="s">
        <v>2049</v>
      </c>
      <c r="X353">
        <v>-611.74176036999995</v>
      </c>
      <c r="Y353">
        <v>-609.07169190000002</v>
      </c>
      <c r="Z353">
        <v>-611.73035216000005</v>
      </c>
      <c r="AA353">
        <v>-609.06071897000004</v>
      </c>
      <c r="AB353">
        <v>-414.32002473</v>
      </c>
      <c r="AC353">
        <v>-412.65547805</v>
      </c>
      <c r="AD353">
        <v>-414.31197691</v>
      </c>
      <c r="AE353">
        <v>-412.64839623</v>
      </c>
      <c r="AF353">
        <v>-197.41531237999999</v>
      </c>
      <c r="AG353">
        <v>-196.41894346000001</v>
      </c>
      <c r="AH353">
        <v>-197.41188308</v>
      </c>
      <c r="AI353">
        <v>-196.41494036</v>
      </c>
      <c r="AJ353">
        <v>-197.41532314</v>
      </c>
      <c r="AK353">
        <v>-196.41894747000001</v>
      </c>
      <c r="AL353">
        <v>-197.41192376999999</v>
      </c>
      <c r="AM353">
        <v>-196.4149769</v>
      </c>
      <c r="AN353">
        <v>-414.32004257</v>
      </c>
      <c r="AO353">
        <v>-412.65548653000002</v>
      </c>
      <c r="AP353">
        <v>-414.31204666999997</v>
      </c>
      <c r="AQ353">
        <v>-412.64848842999999</v>
      </c>
    </row>
    <row r="354" spans="1:43" x14ac:dyDescent="0.2">
      <c r="A354" s="19">
        <f>'[4]De Raw'!$A352</f>
        <v>3.415198839644793</v>
      </c>
      <c r="B354" t="s">
        <v>2048</v>
      </c>
      <c r="C354" s="1">
        <f t="shared" si="90"/>
        <v>3.7457987334167182</v>
      </c>
      <c r="D354" s="1">
        <f t="shared" si="91"/>
        <v>1.477877850658027E-2</v>
      </c>
      <c r="E354" s="1">
        <f t="shared" si="92"/>
        <v>3.7295462373863502</v>
      </c>
      <c r="F354" s="1">
        <f t="shared" si="93"/>
        <v>-1.4737175237877764E-3</v>
      </c>
      <c r="G354" s="1">
        <f t="shared" si="94"/>
        <v>3.737672485401534</v>
      </c>
      <c r="H354" s="1">
        <f t="shared" si="95"/>
        <v>6.6525304913960248E-3</v>
      </c>
      <c r="I354" s="1">
        <f t="shared" si="96"/>
        <v>3.7850118021460699</v>
      </c>
      <c r="J354" s="1">
        <f t="shared" si="97"/>
        <v>5.3991847235931978E-2</v>
      </c>
      <c r="K354" s="1">
        <f t="shared" si="98"/>
        <v>3.723597447315687</v>
      </c>
      <c r="L354" s="1">
        <f t="shared" si="99"/>
        <v>-7.4225075944509555E-3</v>
      </c>
      <c r="M354" s="1">
        <f t="shared" si="100"/>
        <v>3.7543046247308784</v>
      </c>
      <c r="N354" s="1">
        <f t="shared" si="101"/>
        <v>2.3284669820740511E-2</v>
      </c>
      <c r="P354" s="1">
        <f t="shared" si="102"/>
        <v>3.7301142727338426</v>
      </c>
      <c r="Q354" s="1">
        <f t="shared" si="103"/>
        <v>-9.0568217629538594E-4</v>
      </c>
      <c r="R354" s="1">
        <f t="shared" si="104"/>
        <v>3.7319256370864342</v>
      </c>
      <c r="S354" s="1">
        <f t="shared" si="105"/>
        <v>9.0568217629627412E-4</v>
      </c>
      <c r="T354" s="18">
        <f t="shared" si="106"/>
        <v>3.7310199549101379</v>
      </c>
      <c r="U354" s="1">
        <f t="shared" si="107"/>
        <v>0</v>
      </c>
      <c r="W354" t="s">
        <v>2048</v>
      </c>
      <c r="X354">
        <v>-611.74130642</v>
      </c>
      <c r="Y354">
        <v>-609.07307057000003</v>
      </c>
      <c r="Z354">
        <v>-611.72989179000001</v>
      </c>
      <c r="AA354">
        <v>-609.06208487000004</v>
      </c>
      <c r="AB354">
        <v>-414.32002473</v>
      </c>
      <c r="AC354">
        <v>-412.65547805</v>
      </c>
      <c r="AD354">
        <v>-414.31197691</v>
      </c>
      <c r="AE354">
        <v>-412.64839623</v>
      </c>
      <c r="AF354">
        <v>-197.41531237999999</v>
      </c>
      <c r="AG354">
        <v>-196.41894346000001</v>
      </c>
      <c r="AH354">
        <v>-197.41188308</v>
      </c>
      <c r="AI354">
        <v>-196.41494036</v>
      </c>
      <c r="AJ354">
        <v>-197.41532247999999</v>
      </c>
      <c r="AK354">
        <v>-196.41894690000001</v>
      </c>
      <c r="AL354">
        <v>-197.41191867000001</v>
      </c>
      <c r="AM354">
        <v>-196.41497175999999</v>
      </c>
      <c r="AN354">
        <v>-414.32004053000003</v>
      </c>
      <c r="AO354">
        <v>-412.65548551000001</v>
      </c>
      <c r="AP354">
        <v>-414.31203919000001</v>
      </c>
      <c r="AQ354">
        <v>-412.64847795999998</v>
      </c>
    </row>
    <row r="355" spans="1:43" x14ac:dyDescent="0.2">
      <c r="A355" s="19">
        <f>'[4]De Raw'!$A353</f>
        <v>3.0832951010970788</v>
      </c>
      <c r="B355" t="s">
        <v>2047</v>
      </c>
      <c r="C355" s="1">
        <f t="shared" si="90"/>
        <v>3.3491562535907859</v>
      </c>
      <c r="D355" s="1">
        <f t="shared" si="91"/>
        <v>1.3369415991392852E-2</v>
      </c>
      <c r="E355" s="1">
        <f t="shared" si="92"/>
        <v>3.3347486354557971</v>
      </c>
      <c r="F355" s="1">
        <f t="shared" si="93"/>
        <v>-1.0382021435959565E-3</v>
      </c>
      <c r="G355" s="1">
        <f t="shared" si="94"/>
        <v>3.3419524445232915</v>
      </c>
      <c r="H355" s="1">
        <f t="shared" si="95"/>
        <v>6.1656069238984479E-3</v>
      </c>
      <c r="I355" s="1">
        <f t="shared" si="96"/>
        <v>3.3846419158581718</v>
      </c>
      <c r="J355" s="1">
        <f t="shared" si="97"/>
        <v>4.8855078258778661E-2</v>
      </c>
      <c r="K355" s="1">
        <f t="shared" si="98"/>
        <v>3.3300925149818332</v>
      </c>
      <c r="L355" s="1">
        <f t="shared" si="99"/>
        <v>-5.694322617559866E-3</v>
      </c>
      <c r="M355" s="1">
        <f t="shared" si="100"/>
        <v>3.3573672154200027</v>
      </c>
      <c r="N355" s="1">
        <f t="shared" si="101"/>
        <v>2.158037782060962E-2</v>
      </c>
      <c r="P355" s="1">
        <f t="shared" si="102"/>
        <v>3.3349626826035195</v>
      </c>
      <c r="Q355" s="1">
        <f t="shared" si="103"/>
        <v>-8.2415499587362717E-4</v>
      </c>
      <c r="R355" s="1">
        <f t="shared" si="104"/>
        <v>3.3366109925952667</v>
      </c>
      <c r="S355" s="1">
        <f t="shared" si="105"/>
        <v>8.2415499587362717E-4</v>
      </c>
      <c r="T355" s="18">
        <f t="shared" si="106"/>
        <v>3.3357868375993931</v>
      </c>
      <c r="U355" s="1">
        <f t="shared" si="107"/>
        <v>0</v>
      </c>
      <c r="W355" t="s">
        <v>2047</v>
      </c>
      <c r="X355">
        <v>-611.74067433000005</v>
      </c>
      <c r="Y355">
        <v>-609.07386359999998</v>
      </c>
      <c r="Z355">
        <v>-611.72925376000001</v>
      </c>
      <c r="AA355">
        <v>-609.06286633000002</v>
      </c>
      <c r="AB355">
        <v>-414.32002473</v>
      </c>
      <c r="AC355">
        <v>-412.65547805</v>
      </c>
      <c r="AD355">
        <v>-414.31197691</v>
      </c>
      <c r="AE355">
        <v>-412.64839623</v>
      </c>
      <c r="AF355">
        <v>-197.41531237999999</v>
      </c>
      <c r="AG355">
        <v>-196.41894346000001</v>
      </c>
      <c r="AH355">
        <v>-197.41188308</v>
      </c>
      <c r="AI355">
        <v>-196.41494036</v>
      </c>
      <c r="AJ355">
        <v>-197.41532126999999</v>
      </c>
      <c r="AK355">
        <v>-196.41894644999999</v>
      </c>
      <c r="AL355">
        <v>-197.41191423000001</v>
      </c>
      <c r="AM355">
        <v>-196.41496731000001</v>
      </c>
      <c r="AN355">
        <v>-414.32003880000002</v>
      </c>
      <c r="AO355">
        <v>-412.65548467000002</v>
      </c>
      <c r="AP355">
        <v>-414.31203269000002</v>
      </c>
      <c r="AQ355">
        <v>-412.64846867</v>
      </c>
    </row>
    <row r="356" spans="1:43" x14ac:dyDescent="0.2">
      <c r="A356" s="19">
        <f>'[4]De Raw'!$A354</f>
        <v>2.0132931199635951</v>
      </c>
      <c r="B356" t="s">
        <v>2046</v>
      </c>
      <c r="C356" s="1">
        <f t="shared" si="90"/>
        <v>2.1658113886393666</v>
      </c>
      <c r="D356" s="1">
        <f t="shared" si="91"/>
        <v>1.0070071280187776E-2</v>
      </c>
      <c r="E356" s="1">
        <f t="shared" si="92"/>
        <v>2.1539012583694244</v>
      </c>
      <c r="F356" s="1">
        <f t="shared" si="93"/>
        <v>-1.8400589897544783E-3</v>
      </c>
      <c r="G356" s="1">
        <f t="shared" si="94"/>
        <v>2.1598563235043953</v>
      </c>
      <c r="H356" s="1">
        <f t="shared" si="95"/>
        <v>4.1150061452164266E-3</v>
      </c>
      <c r="I356" s="1">
        <f t="shared" si="96"/>
        <v>2.1892363183800185</v>
      </c>
      <c r="J356" s="1">
        <f t="shared" si="97"/>
        <v>3.3495001020839688E-2</v>
      </c>
      <c r="K356" s="1">
        <f t="shared" si="98"/>
        <v>2.1510523652623115</v>
      </c>
      <c r="L356" s="1">
        <f t="shared" si="99"/>
        <v>-4.6889520968673715E-3</v>
      </c>
      <c r="M356" s="1">
        <f t="shared" si="100"/>
        <v>2.1701443418211648</v>
      </c>
      <c r="N356" s="1">
        <f t="shared" si="101"/>
        <v>1.4403024461985936E-2</v>
      </c>
      <c r="P356" s="1">
        <f t="shared" si="102"/>
        <v>2.1564418748159975</v>
      </c>
      <c r="Q356" s="1">
        <f t="shared" si="103"/>
        <v>7.0055745681862902E-4</v>
      </c>
      <c r="R356" s="1">
        <f t="shared" si="104"/>
        <v>2.1550407599023607</v>
      </c>
      <c r="S356" s="1">
        <f t="shared" si="105"/>
        <v>-7.0055745681818493E-4</v>
      </c>
      <c r="T356" s="18">
        <f t="shared" si="106"/>
        <v>2.1557413173591788</v>
      </c>
      <c r="U356" s="1">
        <f t="shared" si="107"/>
        <v>0</v>
      </c>
      <c r="W356" t="s">
        <v>2046</v>
      </c>
      <c r="X356">
        <v>-611.73878854999998</v>
      </c>
      <c r="Y356">
        <v>-609.07466971999997</v>
      </c>
      <c r="Z356">
        <v>-611.72734876000004</v>
      </c>
      <c r="AA356">
        <v>-609.06364163000001</v>
      </c>
      <c r="AB356">
        <v>-414.32002473</v>
      </c>
      <c r="AC356">
        <v>-412.65547805</v>
      </c>
      <c r="AD356">
        <v>-414.31197691</v>
      </c>
      <c r="AE356">
        <v>-412.64839623</v>
      </c>
      <c r="AF356">
        <v>-197.41531237999999</v>
      </c>
      <c r="AG356">
        <v>-196.41894346000001</v>
      </c>
      <c r="AH356">
        <v>-197.41188308</v>
      </c>
      <c r="AI356">
        <v>-196.41494036</v>
      </c>
      <c r="AJ356">
        <v>-197.41532063</v>
      </c>
      <c r="AK356">
        <v>-196.41894554999999</v>
      </c>
      <c r="AL356">
        <v>-197.41190366999999</v>
      </c>
      <c r="AM356">
        <v>-196.41495706000001</v>
      </c>
      <c r="AN356">
        <v>-414.32003545999999</v>
      </c>
      <c r="AO356">
        <v>-412.65548276999999</v>
      </c>
      <c r="AP356">
        <v>-414.31201716999999</v>
      </c>
      <c r="AQ356">
        <v>-412.64844421999999</v>
      </c>
    </row>
    <row r="357" spans="1:43" x14ac:dyDescent="0.2">
      <c r="A357" s="19">
        <f>'[4]De Raw'!$A355</f>
        <v>0.91210645247169553</v>
      </c>
      <c r="B357" t="s">
        <v>2045</v>
      </c>
      <c r="C357" s="1">
        <f t="shared" si="90"/>
        <v>0.98870396814357575</v>
      </c>
      <c r="D357" s="1">
        <f t="shared" si="91"/>
        <v>6.2851021567874588E-3</v>
      </c>
      <c r="E357" s="1">
        <f t="shared" si="92"/>
        <v>0.97748409830048888</v>
      </c>
      <c r="F357" s="1">
        <f t="shared" si="93"/>
        <v>-4.9347676862994128E-3</v>
      </c>
      <c r="G357" s="1">
        <f t="shared" si="94"/>
        <v>0.98309403322203237</v>
      </c>
      <c r="H357" s="1">
        <f t="shared" si="95"/>
        <v>6.7516723524407851E-4</v>
      </c>
      <c r="I357" s="1">
        <f t="shared" si="96"/>
        <v>0.99520496665559843</v>
      </c>
      <c r="J357" s="1">
        <f t="shared" si="97"/>
        <v>1.2786100668810141E-2</v>
      </c>
      <c r="K357" s="1">
        <f t="shared" si="98"/>
        <v>0.97435910100836631</v>
      </c>
      <c r="L357" s="1">
        <f t="shared" si="99"/>
        <v>-8.0597649784219794E-3</v>
      </c>
      <c r="M357" s="1">
        <f t="shared" si="100"/>
        <v>0.98478203383198237</v>
      </c>
      <c r="N357" s="1">
        <f t="shared" si="101"/>
        <v>2.3631678451940807E-3</v>
      </c>
      <c r="P357" s="1">
        <f t="shared" si="102"/>
        <v>0.98610369586534596</v>
      </c>
      <c r="Q357" s="1">
        <f t="shared" si="103"/>
        <v>3.6848298785576716E-3</v>
      </c>
      <c r="R357" s="1">
        <f t="shared" si="104"/>
        <v>0.97873403610823051</v>
      </c>
      <c r="S357" s="1">
        <f t="shared" si="105"/>
        <v>-3.6848298785577827E-3</v>
      </c>
      <c r="T357" s="18">
        <f t="shared" si="106"/>
        <v>0.98241886598678829</v>
      </c>
      <c r="U357" s="1">
        <f t="shared" si="107"/>
        <v>0</v>
      </c>
      <c r="W357" t="s">
        <v>2045</v>
      </c>
      <c r="X357">
        <v>-611.73691270999996</v>
      </c>
      <c r="Y357">
        <v>-609.07468206999999</v>
      </c>
      <c r="Z357">
        <v>-611.72544594999999</v>
      </c>
      <c r="AA357">
        <v>-609.06362561000003</v>
      </c>
      <c r="AB357">
        <v>-414.32002473</v>
      </c>
      <c r="AC357">
        <v>-412.65547805</v>
      </c>
      <c r="AD357">
        <v>-414.31197691</v>
      </c>
      <c r="AE357">
        <v>-412.64839623</v>
      </c>
      <c r="AF357">
        <v>-197.41531237999999</v>
      </c>
      <c r="AG357">
        <v>-196.41894346000001</v>
      </c>
      <c r="AH357">
        <v>-197.41188308</v>
      </c>
      <c r="AI357">
        <v>-196.41494036</v>
      </c>
      <c r="AJ357">
        <v>-197.41532103</v>
      </c>
      <c r="AK357">
        <v>-196.41894474</v>
      </c>
      <c r="AL357">
        <v>-197.41189308</v>
      </c>
      <c r="AM357">
        <v>-196.41494764999999</v>
      </c>
      <c r="AN357">
        <v>-414.32003395999999</v>
      </c>
      <c r="AO357">
        <v>-412.65548080999997</v>
      </c>
      <c r="AP357">
        <v>-414.31200013</v>
      </c>
      <c r="AQ357">
        <v>-412.64842202</v>
      </c>
    </row>
    <row r="358" spans="1:43" x14ac:dyDescent="0.2">
      <c r="A358" s="19">
        <f>'[4]De Raw'!$A356</f>
        <v>0.22865813709645325</v>
      </c>
      <c r="B358" t="s">
        <v>2044</v>
      </c>
      <c r="C358" s="1">
        <f t="shared" si="90"/>
        <v>0.25723496929264389</v>
      </c>
      <c r="D358" s="1">
        <f t="shared" si="91"/>
        <v>3.0692030812160542E-3</v>
      </c>
      <c r="E358" s="1">
        <f t="shared" si="92"/>
        <v>0.24888281785660332</v>
      </c>
      <c r="F358" s="1">
        <f t="shared" si="93"/>
        <v>-5.2829483548245126E-3</v>
      </c>
      <c r="G358" s="1">
        <f t="shared" si="94"/>
        <v>0.25305889357462363</v>
      </c>
      <c r="H358" s="1">
        <f t="shared" si="95"/>
        <v>-1.1068726368042014E-3</v>
      </c>
      <c r="I358" s="1">
        <f t="shared" si="96"/>
        <v>0.25326283421689688</v>
      </c>
      <c r="J358" s="1">
        <f t="shared" si="97"/>
        <v>-9.029319945309533E-4</v>
      </c>
      <c r="K358" s="1">
        <f t="shared" si="98"/>
        <v>0.24732031917487224</v>
      </c>
      <c r="L358" s="1">
        <f t="shared" si="99"/>
        <v>-6.8454470365555964E-3</v>
      </c>
      <c r="M358" s="1">
        <f t="shared" si="100"/>
        <v>0.25029157669588453</v>
      </c>
      <c r="N358" s="1">
        <f t="shared" si="101"/>
        <v>-3.8741895155433026E-3</v>
      </c>
      <c r="P358" s="1">
        <f t="shared" si="102"/>
        <v>0.25882374564811417</v>
      </c>
      <c r="Q358" s="1">
        <f t="shared" si="103"/>
        <v>4.6579794366863325E-3</v>
      </c>
      <c r="R358" s="1">
        <f t="shared" si="104"/>
        <v>0.24950778677474139</v>
      </c>
      <c r="S358" s="1">
        <f t="shared" si="105"/>
        <v>-4.6579794366864435E-3</v>
      </c>
      <c r="T358" s="18">
        <f t="shared" si="106"/>
        <v>0.25416576621142783</v>
      </c>
      <c r="U358" s="1">
        <f t="shared" si="107"/>
        <v>0</v>
      </c>
      <c r="W358" t="s">
        <v>2044</v>
      </c>
      <c r="X358">
        <v>-611.73574703999998</v>
      </c>
      <c r="Y358">
        <v>-609.07450983000001</v>
      </c>
      <c r="Z358">
        <v>-611.72426358999996</v>
      </c>
      <c r="AA358">
        <v>-609.06343389000006</v>
      </c>
      <c r="AB358">
        <v>-414.32002473</v>
      </c>
      <c r="AC358">
        <v>-412.65547805</v>
      </c>
      <c r="AD358">
        <v>-414.31197691</v>
      </c>
      <c r="AE358">
        <v>-412.64839623</v>
      </c>
      <c r="AF358">
        <v>-197.41531237999999</v>
      </c>
      <c r="AG358">
        <v>-196.41894346000001</v>
      </c>
      <c r="AH358">
        <v>-197.41188308</v>
      </c>
      <c r="AI358">
        <v>-196.41494036</v>
      </c>
      <c r="AJ358">
        <v>-197.41532064</v>
      </c>
      <c r="AK358">
        <v>-196.41894386000001</v>
      </c>
      <c r="AL358">
        <v>-197.41188579999999</v>
      </c>
      <c r="AM358">
        <v>-196.41494215</v>
      </c>
      <c r="AN358">
        <v>-414.32002978000003</v>
      </c>
      <c r="AO358">
        <v>-412.65547901999997</v>
      </c>
      <c r="AP358">
        <v>-414.31198366000001</v>
      </c>
      <c r="AQ358">
        <v>-412.64840486999998</v>
      </c>
    </row>
    <row r="359" spans="1:43" x14ac:dyDescent="0.2">
      <c r="A359" s="19">
        <f>'[4]De Raw'!$A357</f>
        <v>1.5974783734676223</v>
      </c>
      <c r="B359" t="s">
        <v>2043</v>
      </c>
      <c r="C359" s="1">
        <f t="shared" si="90"/>
        <v>1.9163073363843253</v>
      </c>
      <c r="D359" s="1">
        <f t="shared" si="91"/>
        <v>7.8763592897070911E-3</v>
      </c>
      <c r="E359" s="1">
        <f t="shared" si="92"/>
        <v>1.9062797345739604</v>
      </c>
      <c r="F359" s="1">
        <f t="shared" si="93"/>
        <v>-2.1512425206577923E-3</v>
      </c>
      <c r="G359" s="1">
        <f t="shared" si="94"/>
        <v>1.9112935354791429</v>
      </c>
      <c r="H359" s="1">
        <f t="shared" si="95"/>
        <v>2.8625583845247604E-3</v>
      </c>
      <c r="I359" s="1">
        <f t="shared" si="96"/>
        <v>1.9440809068427023</v>
      </c>
      <c r="J359" s="1">
        <f t="shared" si="97"/>
        <v>3.5649929748084119E-2</v>
      </c>
      <c r="K359" s="1">
        <f t="shared" si="98"/>
        <v>1.8928196557865731</v>
      </c>
      <c r="L359" s="1">
        <f t="shared" si="99"/>
        <v>-1.5611321308045101E-2</v>
      </c>
      <c r="M359" s="1">
        <f t="shared" si="100"/>
        <v>1.9184502813146378</v>
      </c>
      <c r="N359" s="1">
        <f t="shared" si="101"/>
        <v>1.001930422001962E-2</v>
      </c>
      <c r="P359" s="1">
        <f t="shared" si="102"/>
        <v>1.9051984513112366</v>
      </c>
      <c r="Q359" s="1">
        <f t="shared" si="103"/>
        <v>-3.2325257833816234E-3</v>
      </c>
      <c r="R359" s="1">
        <f t="shared" si="104"/>
        <v>1.9116635028779994</v>
      </c>
      <c r="S359" s="1">
        <f t="shared" si="105"/>
        <v>3.2325257833811794E-3</v>
      </c>
      <c r="T359" s="18">
        <f t="shared" si="106"/>
        <v>1.9084309770946182</v>
      </c>
      <c r="U359" s="1">
        <f t="shared" si="107"/>
        <v>0</v>
      </c>
      <c r="W359" t="s">
        <v>2043</v>
      </c>
      <c r="X359">
        <v>-275.85370128</v>
      </c>
      <c r="Y359">
        <v>-274.48326744000002</v>
      </c>
      <c r="Z359">
        <v>-275.84890675999998</v>
      </c>
      <c r="AA359">
        <v>-274.47783514999998</v>
      </c>
      <c r="AB359">
        <v>-78.442956870000003</v>
      </c>
      <c r="AC359">
        <v>-78.070492470000005</v>
      </c>
      <c r="AD359">
        <v>-78.441566879999996</v>
      </c>
      <c r="AE359">
        <v>-78.069020300000005</v>
      </c>
      <c r="AF359">
        <v>-197.40769058000001</v>
      </c>
      <c r="AG359">
        <v>-196.41884474</v>
      </c>
      <c r="AH359">
        <v>-197.40424178999999</v>
      </c>
      <c r="AI359">
        <v>-196.41484914</v>
      </c>
      <c r="AJ359">
        <v>-197.40769707000001</v>
      </c>
      <c r="AK359">
        <v>-196.41884795999999</v>
      </c>
      <c r="AL359">
        <v>-197.40427428000001</v>
      </c>
      <c r="AM359">
        <v>-196.41487763000001</v>
      </c>
      <c r="AN359">
        <v>-78.44296636</v>
      </c>
      <c r="AO359">
        <v>-78.070495640000004</v>
      </c>
      <c r="AP359">
        <v>-78.441616080000003</v>
      </c>
      <c r="AQ359">
        <v>-78.069039340000003</v>
      </c>
    </row>
    <row r="360" spans="1:43" x14ac:dyDescent="0.2">
      <c r="A360" s="19">
        <f>'[4]De Raw'!$A358</f>
        <v>1.9182278314905372</v>
      </c>
      <c r="B360" t="s">
        <v>2042</v>
      </c>
      <c r="C360" s="1">
        <f t="shared" si="90"/>
        <v>2.1510586403266196</v>
      </c>
      <c r="D360" s="1">
        <f t="shared" si="91"/>
        <v>7.1980183302713385E-3</v>
      </c>
      <c r="E360" s="1">
        <f t="shared" si="92"/>
        <v>2.1425182360339208</v>
      </c>
      <c r="F360" s="1">
        <f t="shared" si="93"/>
        <v>-1.3423859624275281E-3</v>
      </c>
      <c r="G360" s="1">
        <f t="shared" si="94"/>
        <v>2.1467884381802702</v>
      </c>
      <c r="H360" s="1">
        <f t="shared" si="95"/>
        <v>2.9278161839219052E-3</v>
      </c>
      <c r="I360" s="1">
        <f t="shared" si="96"/>
        <v>2.1764602248838392</v>
      </c>
      <c r="J360" s="1">
        <f t="shared" si="97"/>
        <v>3.2599602887490864E-2</v>
      </c>
      <c r="K360" s="1">
        <f t="shared" si="98"/>
        <v>2.1317564480968545</v>
      </c>
      <c r="L360" s="1">
        <f t="shared" si="99"/>
        <v>-1.2104173899493809E-2</v>
      </c>
      <c r="M360" s="1">
        <f t="shared" si="100"/>
        <v>2.1541083364903466</v>
      </c>
      <c r="N360" s="1">
        <f t="shared" si="101"/>
        <v>1.0247714493998306E-2</v>
      </c>
      <c r="P360" s="1">
        <f t="shared" si="102"/>
        <v>2.1408985032299728</v>
      </c>
      <c r="Q360" s="1">
        <f t="shared" si="103"/>
        <v>-2.9621187663755322E-3</v>
      </c>
      <c r="R360" s="1">
        <f t="shared" si="104"/>
        <v>2.1468227407627234</v>
      </c>
      <c r="S360" s="1">
        <f t="shared" si="105"/>
        <v>2.9621187663750881E-3</v>
      </c>
      <c r="T360" s="18">
        <f t="shared" si="106"/>
        <v>2.1438606219963483</v>
      </c>
      <c r="U360" s="1">
        <f t="shared" si="107"/>
        <v>0</v>
      </c>
      <c r="W360" t="s">
        <v>2042</v>
      </c>
      <c r="X360">
        <v>-275.85407537999998</v>
      </c>
      <c r="Y360">
        <v>-274.48557287</v>
      </c>
      <c r="Z360">
        <v>-275.84927707999998</v>
      </c>
      <c r="AA360">
        <v>-274.48013651999997</v>
      </c>
      <c r="AB360">
        <v>-78.442956870000003</v>
      </c>
      <c r="AC360">
        <v>-78.070492470000005</v>
      </c>
      <c r="AD360">
        <v>-78.441566879999996</v>
      </c>
      <c r="AE360">
        <v>-78.069020300000005</v>
      </c>
      <c r="AF360">
        <v>-197.40769058000001</v>
      </c>
      <c r="AG360">
        <v>-196.41884474</v>
      </c>
      <c r="AH360">
        <v>-197.40424178999999</v>
      </c>
      <c r="AI360">
        <v>-196.41484914</v>
      </c>
      <c r="AJ360">
        <v>-197.40769601</v>
      </c>
      <c r="AK360">
        <v>-196.4188475</v>
      </c>
      <c r="AL360">
        <v>-197.40426954</v>
      </c>
      <c r="AM360">
        <v>-196.41487413999999</v>
      </c>
      <c r="AN360">
        <v>-78.442965049999998</v>
      </c>
      <c r="AO360">
        <v>-78.070495129999998</v>
      </c>
      <c r="AP360">
        <v>-78.441610370000006</v>
      </c>
      <c r="AQ360">
        <v>-78.069036850000003</v>
      </c>
    </row>
    <row r="361" spans="1:43" x14ac:dyDescent="0.2">
      <c r="A361" s="19">
        <f>'[4]De Raw'!$A359</f>
        <v>1.9426506652720401</v>
      </c>
      <c r="B361" t="s">
        <v>2041</v>
      </c>
      <c r="C361" s="1">
        <f t="shared" si="90"/>
        <v>2.1178194621391824</v>
      </c>
      <c r="D361" s="1">
        <f t="shared" si="91"/>
        <v>6.5792941558888707E-3</v>
      </c>
      <c r="E361" s="1">
        <f t="shared" si="92"/>
        <v>2.1105089764434029</v>
      </c>
      <c r="F361" s="1">
        <f t="shared" si="93"/>
        <v>-7.3119153989065211E-4</v>
      </c>
      <c r="G361" s="1">
        <f t="shared" si="94"/>
        <v>2.1141642192912924</v>
      </c>
      <c r="H361" s="1">
        <f t="shared" si="95"/>
        <v>2.9240513079988872E-3</v>
      </c>
      <c r="I361" s="1">
        <f t="shared" si="96"/>
        <v>2.141031038516255</v>
      </c>
      <c r="J361" s="1">
        <f t="shared" si="97"/>
        <v>2.9790870532961478E-2</v>
      </c>
      <c r="K361" s="1">
        <f t="shared" si="98"/>
        <v>2.1019183713865499</v>
      </c>
      <c r="L361" s="1">
        <f t="shared" si="99"/>
        <v>-9.3217965967435923E-3</v>
      </c>
      <c r="M361" s="1">
        <f t="shared" si="100"/>
        <v>2.1214747049514022</v>
      </c>
      <c r="N361" s="1">
        <f t="shared" si="101"/>
        <v>1.0234536968108721E-2</v>
      </c>
      <c r="P361" s="1">
        <f t="shared" si="102"/>
        <v>2.1085352854891348</v>
      </c>
      <c r="Q361" s="1">
        <f t="shared" si="103"/>
        <v>-2.704882494158678E-3</v>
      </c>
      <c r="R361" s="1">
        <f t="shared" si="104"/>
        <v>2.1139450504774522</v>
      </c>
      <c r="S361" s="1">
        <f t="shared" si="105"/>
        <v>2.704882494158678E-3</v>
      </c>
      <c r="T361" s="18">
        <f t="shared" si="106"/>
        <v>2.1112401679832935</v>
      </c>
      <c r="U361" s="1">
        <f t="shared" si="107"/>
        <v>0</v>
      </c>
      <c r="W361" t="s">
        <v>2041</v>
      </c>
      <c r="X361">
        <v>-275.85402241000003</v>
      </c>
      <c r="Y361">
        <v>-274.48699479999999</v>
      </c>
      <c r="Z361">
        <v>-275.84922061999998</v>
      </c>
      <c r="AA361">
        <v>-274.4815557</v>
      </c>
      <c r="AB361">
        <v>-78.442956870000003</v>
      </c>
      <c r="AC361">
        <v>-78.070492470000005</v>
      </c>
      <c r="AD361">
        <v>-78.441566879999996</v>
      </c>
      <c r="AE361">
        <v>-78.069020300000005</v>
      </c>
      <c r="AF361">
        <v>-197.40769058000001</v>
      </c>
      <c r="AG361">
        <v>-196.41884474</v>
      </c>
      <c r="AH361">
        <v>-197.40424178999999</v>
      </c>
      <c r="AI361">
        <v>-196.41484914</v>
      </c>
      <c r="AJ361">
        <v>-197.40769512</v>
      </c>
      <c r="AK361">
        <v>-196.41884704</v>
      </c>
      <c r="AL361">
        <v>-197.40426557999999</v>
      </c>
      <c r="AM361">
        <v>-196.41487155999999</v>
      </c>
      <c r="AN361">
        <v>-78.442963980000002</v>
      </c>
      <c r="AO361">
        <v>-78.070494749999995</v>
      </c>
      <c r="AP361">
        <v>-78.441605420000002</v>
      </c>
      <c r="AQ361">
        <v>-78.069034779999996</v>
      </c>
    </row>
    <row r="362" spans="1:43" x14ac:dyDescent="0.2">
      <c r="A362" s="19">
        <f>'[4]De Raw'!$A360</f>
        <v>1.8218670792104465</v>
      </c>
      <c r="B362" t="s">
        <v>2040</v>
      </c>
      <c r="C362" s="1">
        <f t="shared" si="90"/>
        <v>1.9576915879225505</v>
      </c>
      <c r="D362" s="1">
        <f t="shared" si="91"/>
        <v>6.0164203175356867E-3</v>
      </c>
      <c r="E362" s="1">
        <f t="shared" si="92"/>
        <v>1.9514164929383935</v>
      </c>
      <c r="F362" s="1">
        <f t="shared" si="93"/>
        <v>-2.5867466662132799E-4</v>
      </c>
      <c r="G362" s="1">
        <f t="shared" si="94"/>
        <v>1.954554040430472</v>
      </c>
      <c r="H362" s="1">
        <f t="shared" si="95"/>
        <v>2.8788728254571794E-3</v>
      </c>
      <c r="I362" s="1">
        <f t="shared" si="96"/>
        <v>1.9789265093760464</v>
      </c>
      <c r="J362" s="1">
        <f t="shared" si="97"/>
        <v>2.7251341771031612E-2</v>
      </c>
      <c r="K362" s="1">
        <f t="shared" si="98"/>
        <v>1.9445766393485908</v>
      </c>
      <c r="L362" s="1">
        <f t="shared" si="99"/>
        <v>-7.098528256423986E-3</v>
      </c>
      <c r="M362" s="1">
        <f t="shared" si="100"/>
        <v>1.9617515743623186</v>
      </c>
      <c r="N362" s="1">
        <f t="shared" si="101"/>
        <v>1.0076406757303813E-2</v>
      </c>
      <c r="P362" s="1">
        <f t="shared" si="102"/>
        <v>1.9491980345885822</v>
      </c>
      <c r="Q362" s="1">
        <f t="shared" si="103"/>
        <v>-2.4771330164325978E-3</v>
      </c>
      <c r="R362" s="1">
        <f t="shared" si="104"/>
        <v>1.9541523006214474</v>
      </c>
      <c r="S362" s="1">
        <f t="shared" si="105"/>
        <v>2.4771330164325978E-3</v>
      </c>
      <c r="T362" s="18">
        <f t="shared" si="106"/>
        <v>1.9516751676050148</v>
      </c>
      <c r="U362" s="1">
        <f t="shared" si="107"/>
        <v>0</v>
      </c>
      <c r="W362" t="s">
        <v>2040</v>
      </c>
      <c r="X362">
        <v>-275.85376723000002</v>
      </c>
      <c r="Y362">
        <v>-274.48787869</v>
      </c>
      <c r="Z362">
        <v>-275.84896228999997</v>
      </c>
      <c r="AA362">
        <v>-274.48243721</v>
      </c>
      <c r="AB362">
        <v>-78.442956870000003</v>
      </c>
      <c r="AC362">
        <v>-78.070492470000005</v>
      </c>
      <c r="AD362">
        <v>-78.441566879999996</v>
      </c>
      <c r="AE362">
        <v>-78.069020300000005</v>
      </c>
      <c r="AF362">
        <v>-197.40769058000001</v>
      </c>
      <c r="AG362">
        <v>-196.41884474</v>
      </c>
      <c r="AH362">
        <v>-197.40424178999999</v>
      </c>
      <c r="AI362">
        <v>-196.41484914</v>
      </c>
      <c r="AJ362">
        <v>-197.40769437</v>
      </c>
      <c r="AK362">
        <v>-196.41884666000001</v>
      </c>
      <c r="AL362">
        <v>-197.4042623</v>
      </c>
      <c r="AM362">
        <v>-196.41486915999999</v>
      </c>
      <c r="AN362">
        <v>-78.442963079999998</v>
      </c>
      <c r="AO362">
        <v>-78.07049447</v>
      </c>
      <c r="AP362">
        <v>-78.441601109999993</v>
      </c>
      <c r="AQ362">
        <v>-78.069033110000007</v>
      </c>
    </row>
    <row r="363" spans="1:43" x14ac:dyDescent="0.2">
      <c r="A363" s="19">
        <f>'[4]De Raw'!$A361</f>
        <v>1.639248153501571</v>
      </c>
      <c r="B363" t="s">
        <v>2039</v>
      </c>
      <c r="C363" s="1">
        <f t="shared" si="90"/>
        <v>1.7477582847032354</v>
      </c>
      <c r="D363" s="1">
        <f t="shared" si="91"/>
        <v>5.4974743335696186E-3</v>
      </c>
      <c r="E363" s="1">
        <f t="shared" si="92"/>
        <v>1.7423428777026586</v>
      </c>
      <c r="F363" s="1">
        <f t="shared" si="93"/>
        <v>8.2067332992874498E-5</v>
      </c>
      <c r="G363" s="1">
        <f t="shared" si="94"/>
        <v>1.7450505812029471</v>
      </c>
      <c r="H363" s="1">
        <f t="shared" si="95"/>
        <v>2.7897708332813576E-3</v>
      </c>
      <c r="I363" s="1">
        <f t="shared" si="96"/>
        <v>1.7671859787898798</v>
      </c>
      <c r="J363" s="1">
        <f t="shared" si="97"/>
        <v>2.4925168420214083E-2</v>
      </c>
      <c r="K363" s="1">
        <f t="shared" si="98"/>
        <v>1.7368647197379725</v>
      </c>
      <c r="L363" s="1">
        <f t="shared" si="99"/>
        <v>-5.3960906316932178E-3</v>
      </c>
      <c r="M363" s="1">
        <f t="shared" si="100"/>
        <v>1.7520253492639262</v>
      </c>
      <c r="N363" s="1">
        <f t="shared" si="101"/>
        <v>9.7645388942604328E-3</v>
      </c>
      <c r="P363" s="1">
        <f t="shared" si="102"/>
        <v>1.7399875869758008</v>
      </c>
      <c r="Q363" s="1">
        <f t="shared" si="103"/>
        <v>-2.2732233938649316E-3</v>
      </c>
      <c r="R363" s="1">
        <f t="shared" si="104"/>
        <v>1.7445340337635304</v>
      </c>
      <c r="S363" s="1">
        <f t="shared" si="105"/>
        <v>2.2732233938647095E-3</v>
      </c>
      <c r="T363" s="18">
        <f t="shared" si="106"/>
        <v>1.7422608103696657</v>
      </c>
      <c r="U363" s="1">
        <f t="shared" si="107"/>
        <v>0</v>
      </c>
      <c r="W363" t="s">
        <v>2039</v>
      </c>
      <c r="X363">
        <v>-275.85343268000003</v>
      </c>
      <c r="Y363">
        <v>-274.48842916000001</v>
      </c>
      <c r="Z363">
        <v>-275.84862485999997</v>
      </c>
      <c r="AA363">
        <v>-274.48298513999998</v>
      </c>
      <c r="AB363">
        <v>-78.442956870000003</v>
      </c>
      <c r="AC363">
        <v>-78.070492470000005</v>
      </c>
      <c r="AD363">
        <v>-78.441566879999996</v>
      </c>
      <c r="AE363">
        <v>-78.069020300000005</v>
      </c>
      <c r="AF363">
        <v>-197.40769058000001</v>
      </c>
      <c r="AG363">
        <v>-196.41884474</v>
      </c>
      <c r="AH363">
        <v>-197.40424178999999</v>
      </c>
      <c r="AI363">
        <v>-196.41484914</v>
      </c>
      <c r="AJ363">
        <v>-197.40769376</v>
      </c>
      <c r="AK363">
        <v>-196.41884640000001</v>
      </c>
      <c r="AL363">
        <v>-197.40425958</v>
      </c>
      <c r="AM363">
        <v>-196.41486669</v>
      </c>
      <c r="AN363">
        <v>-78.442962320000007</v>
      </c>
      <c r="AO363">
        <v>-78.070494249999996</v>
      </c>
      <c r="AP363">
        <v>-78.44159741</v>
      </c>
      <c r="AQ363">
        <v>-78.069031730000006</v>
      </c>
    </row>
    <row r="364" spans="1:43" x14ac:dyDescent="0.2">
      <c r="A364" s="19">
        <f>'[4]De Raw'!$A362</f>
        <v>1.0687792308486062</v>
      </c>
      <c r="B364" t="s">
        <v>2038</v>
      </c>
      <c r="C364" s="1">
        <f t="shared" si="90"/>
        <v>1.1326609225938826</v>
      </c>
      <c r="D364" s="1">
        <f t="shared" si="91"/>
        <v>4.1288974605531159E-3</v>
      </c>
      <c r="E364" s="1">
        <f t="shared" si="92"/>
        <v>1.1291092188242891</v>
      </c>
      <c r="F364" s="1">
        <f t="shared" si="93"/>
        <v>5.771936909595432E-4</v>
      </c>
      <c r="G364" s="1">
        <f t="shared" si="94"/>
        <v>1.1308850707090858</v>
      </c>
      <c r="H364" s="1">
        <f t="shared" si="95"/>
        <v>2.3530455757563296E-3</v>
      </c>
      <c r="I364" s="1">
        <f t="shared" si="96"/>
        <v>1.1473509199781897</v>
      </c>
      <c r="J364" s="1">
        <f t="shared" si="97"/>
        <v>1.8818894844860212E-2</v>
      </c>
      <c r="K364" s="1">
        <f t="shared" si="98"/>
        <v>1.1261850245174414</v>
      </c>
      <c r="L364" s="1">
        <f t="shared" si="99"/>
        <v>-2.3470006158881063E-3</v>
      </c>
      <c r="M364" s="1">
        <f t="shared" si="100"/>
        <v>1.1367679722478155</v>
      </c>
      <c r="N364" s="1">
        <f t="shared" si="101"/>
        <v>8.235947114485942E-3</v>
      </c>
      <c r="P364" s="1">
        <f t="shared" si="102"/>
        <v>1.1267852109020493</v>
      </c>
      <c r="Q364" s="1">
        <f t="shared" si="103"/>
        <v>-1.7468142312802026E-3</v>
      </c>
      <c r="R364" s="1">
        <f t="shared" si="104"/>
        <v>1.1302788393646093</v>
      </c>
      <c r="S364" s="1">
        <f t="shared" si="105"/>
        <v>1.7468142312797585E-3</v>
      </c>
      <c r="T364" s="18">
        <f t="shared" si="106"/>
        <v>1.1285320251333295</v>
      </c>
      <c r="U364" s="1">
        <f t="shared" si="107"/>
        <v>0</v>
      </c>
      <c r="W364" t="s">
        <v>2038</v>
      </c>
      <c r="X364">
        <v>-275.85245245999999</v>
      </c>
      <c r="Y364">
        <v>-274.48912286000001</v>
      </c>
      <c r="Z364">
        <v>-275.84763708999998</v>
      </c>
      <c r="AA364">
        <v>-274.48367105</v>
      </c>
      <c r="AB364">
        <v>-78.442956870000003</v>
      </c>
      <c r="AC364">
        <v>-78.070492470000005</v>
      </c>
      <c r="AD364">
        <v>-78.441566879999996</v>
      </c>
      <c r="AE364">
        <v>-78.069020300000005</v>
      </c>
      <c r="AF364">
        <v>-197.40769058000001</v>
      </c>
      <c r="AG364">
        <v>-196.41884474</v>
      </c>
      <c r="AH364">
        <v>-197.40424178999999</v>
      </c>
      <c r="AI364">
        <v>-196.41484914</v>
      </c>
      <c r="AJ364">
        <v>-197.40769252000001</v>
      </c>
      <c r="AK364">
        <v>-196.41884590000001</v>
      </c>
      <c r="AL364">
        <v>-197.40425343000001</v>
      </c>
      <c r="AM364">
        <v>-196.41486012999999</v>
      </c>
      <c r="AN364">
        <v>-78.442960589999998</v>
      </c>
      <c r="AO364">
        <v>-78.070493780000007</v>
      </c>
      <c r="AP364">
        <v>-78.441588969999998</v>
      </c>
      <c r="AQ364">
        <v>-78.06902814</v>
      </c>
    </row>
    <row r="365" spans="1:43" x14ac:dyDescent="0.2">
      <c r="A365" s="19">
        <f>'[4]De Raw'!$A363</f>
        <v>0.4813525280008254</v>
      </c>
      <c r="B365" t="s">
        <v>2037</v>
      </c>
      <c r="C365" s="1">
        <f t="shared" si="90"/>
        <v>0.51568730708926092</v>
      </c>
      <c r="D365" s="1">
        <f t="shared" si="91"/>
        <v>2.4490975614358534E-3</v>
      </c>
      <c r="E365" s="1">
        <f t="shared" si="92"/>
        <v>0.51373575252992643</v>
      </c>
      <c r="F365" s="1">
        <f t="shared" si="93"/>
        <v>4.9754300210136382E-4</v>
      </c>
      <c r="G365" s="1">
        <f t="shared" si="94"/>
        <v>0.51471152980959367</v>
      </c>
      <c r="H365" s="1">
        <f t="shared" si="95"/>
        <v>1.4733202817686086E-3</v>
      </c>
      <c r="I365" s="1">
        <f t="shared" si="96"/>
        <v>0.52427791214611386</v>
      </c>
      <c r="J365" s="1">
        <f t="shared" si="97"/>
        <v>1.1039702618288794E-2</v>
      </c>
      <c r="K365" s="1">
        <f t="shared" si="98"/>
        <v>0.51251210903298472</v>
      </c>
      <c r="L365" s="1">
        <f t="shared" si="99"/>
        <v>-7.2610049484034267E-4</v>
      </c>
      <c r="M365" s="1">
        <f t="shared" si="100"/>
        <v>0.51839501058954929</v>
      </c>
      <c r="N365" s="1">
        <f t="shared" si="101"/>
        <v>5.1568010617242255E-3</v>
      </c>
      <c r="P365" s="1">
        <f t="shared" si="102"/>
        <v>0.51225123305521147</v>
      </c>
      <c r="Q365" s="1">
        <f t="shared" si="103"/>
        <v>-9.8697647261358767E-4</v>
      </c>
      <c r="R365" s="1">
        <f t="shared" si="104"/>
        <v>0.51422518600043854</v>
      </c>
      <c r="S365" s="1">
        <f t="shared" si="105"/>
        <v>9.8697647261347665E-4</v>
      </c>
      <c r="T365" s="18">
        <f t="shared" si="106"/>
        <v>0.51323820952782506</v>
      </c>
      <c r="U365" s="1">
        <f t="shared" si="107"/>
        <v>0</v>
      </c>
      <c r="W365" t="s">
        <v>2037</v>
      </c>
      <c r="X365">
        <v>-275.85146924999998</v>
      </c>
      <c r="Y365">
        <v>-274.48932435</v>
      </c>
      <c r="Z365">
        <v>-275.84664415999998</v>
      </c>
      <c r="AA365">
        <v>-274.48386481</v>
      </c>
      <c r="AB365">
        <v>-78.442956870000003</v>
      </c>
      <c r="AC365">
        <v>-78.070492470000005</v>
      </c>
      <c r="AD365">
        <v>-78.441566879999996</v>
      </c>
      <c r="AE365">
        <v>-78.069020300000005</v>
      </c>
      <c r="AF365">
        <v>-197.40769058000001</v>
      </c>
      <c r="AG365">
        <v>-196.41884474</v>
      </c>
      <c r="AH365">
        <v>-197.40424178999999</v>
      </c>
      <c r="AI365">
        <v>-196.41484914</v>
      </c>
      <c r="AJ365">
        <v>-197.40769159000001</v>
      </c>
      <c r="AK365">
        <v>-196.41884536000001</v>
      </c>
      <c r="AL365">
        <v>-197.40424747</v>
      </c>
      <c r="AM365">
        <v>-196.41485456000001</v>
      </c>
      <c r="AN365">
        <v>-78.442958970000007</v>
      </c>
      <c r="AO365">
        <v>-78.070493310000003</v>
      </c>
      <c r="AP365">
        <v>-78.441579950000005</v>
      </c>
      <c r="AQ365">
        <v>-78.069024499999998</v>
      </c>
    </row>
    <row r="366" spans="1:43" x14ac:dyDescent="0.2">
      <c r="A366" s="19">
        <f>'[4]De Raw'!$A364</f>
        <v>0.11736856508149163</v>
      </c>
      <c r="B366" t="s">
        <v>2036</v>
      </c>
      <c r="C366" s="1">
        <f t="shared" si="90"/>
        <v>0.12957443664389029</v>
      </c>
      <c r="D366" s="1">
        <f t="shared" si="91"/>
        <v>9.1174835253643449E-4</v>
      </c>
      <c r="E366" s="1">
        <f t="shared" si="92"/>
        <v>0.1286896482603983</v>
      </c>
      <c r="F366" s="1">
        <f t="shared" si="93"/>
        <v>2.6959969044448862E-5</v>
      </c>
      <c r="G366" s="1">
        <f t="shared" si="94"/>
        <v>0.1291320424521443</v>
      </c>
      <c r="H366" s="1">
        <f t="shared" si="95"/>
        <v>4.6935416079044168E-4</v>
      </c>
      <c r="I366" s="1">
        <f t="shared" si="96"/>
        <v>0.13229155279414551</v>
      </c>
      <c r="J366" s="1">
        <f t="shared" si="97"/>
        <v>3.6288645027916511E-3</v>
      </c>
      <c r="K366" s="1">
        <f t="shared" si="98"/>
        <v>0.12831941764705893</v>
      </c>
      <c r="L366" s="1">
        <f t="shared" si="99"/>
        <v>-3.4327064429492959E-4</v>
      </c>
      <c r="M366" s="1">
        <f t="shared" si="100"/>
        <v>0.1303054852206022</v>
      </c>
      <c r="N366" s="1">
        <f t="shared" si="101"/>
        <v>1.6427969292483469E-3</v>
      </c>
      <c r="P366" s="1">
        <f t="shared" si="102"/>
        <v>0.12848764331680784</v>
      </c>
      <c r="Q366" s="1">
        <f t="shared" si="103"/>
        <v>-1.7504497454601253E-4</v>
      </c>
      <c r="R366" s="1">
        <f t="shared" si="104"/>
        <v>0.12883773326589984</v>
      </c>
      <c r="S366" s="1">
        <f t="shared" si="105"/>
        <v>1.7504497454598478E-4</v>
      </c>
      <c r="T366" s="18">
        <f t="shared" si="106"/>
        <v>0.12866268829135385</v>
      </c>
      <c r="U366" s="1">
        <f t="shared" si="107"/>
        <v>0</v>
      </c>
      <c r="W366" t="s">
        <v>2036</v>
      </c>
      <c r="X366">
        <v>-275.85085393999998</v>
      </c>
      <c r="Y366">
        <v>-274.48934009999999</v>
      </c>
      <c r="Z366">
        <v>-275.84601949</v>
      </c>
      <c r="AA366">
        <v>-274.48387442000001</v>
      </c>
      <c r="AB366">
        <v>-78.442956870000003</v>
      </c>
      <c r="AC366">
        <v>-78.070492470000005</v>
      </c>
      <c r="AD366">
        <v>-78.441566879999996</v>
      </c>
      <c r="AE366">
        <v>-78.069020300000005</v>
      </c>
      <c r="AF366">
        <v>-197.40769058000001</v>
      </c>
      <c r="AG366">
        <v>-196.41884474</v>
      </c>
      <c r="AH366">
        <v>-197.40424178999999</v>
      </c>
      <c r="AI366">
        <v>-196.41484914</v>
      </c>
      <c r="AJ366">
        <v>-197.40769115000001</v>
      </c>
      <c r="AK366">
        <v>-196.41884499</v>
      </c>
      <c r="AL366">
        <v>-197.40424333000001</v>
      </c>
      <c r="AM366">
        <v>-196.41485039</v>
      </c>
      <c r="AN366">
        <v>-78.442957710000002</v>
      </c>
      <c r="AO366">
        <v>-78.070492790000003</v>
      </c>
      <c r="AP366">
        <v>-78.441571670000002</v>
      </c>
      <c r="AQ366">
        <v>-78.069021710000001</v>
      </c>
    </row>
    <row r="367" spans="1:43" x14ac:dyDescent="0.2">
      <c r="A367" s="19">
        <f>'[4]De Raw'!$A365</f>
        <v>0.99164645627321746</v>
      </c>
      <c r="B367" t="s">
        <v>2035</v>
      </c>
      <c r="C367" s="1">
        <f t="shared" si="90"/>
        <v>1.759298184395508</v>
      </c>
      <c r="D367" s="1">
        <f t="shared" si="91"/>
        <v>9.1313614033432522E-3</v>
      </c>
      <c r="E367" s="1">
        <f t="shared" si="92"/>
        <v>1.7474508050540054</v>
      </c>
      <c r="F367" s="1">
        <f t="shared" si="93"/>
        <v>-2.716017938159343E-3</v>
      </c>
      <c r="G367" s="1">
        <f t="shared" si="94"/>
        <v>1.7533744947247567</v>
      </c>
      <c r="H367" s="1">
        <f t="shared" si="95"/>
        <v>3.2076717325919546E-3</v>
      </c>
      <c r="I367" s="1">
        <f t="shared" si="96"/>
        <v>1.7904979567309292</v>
      </c>
      <c r="J367" s="1">
        <f t="shared" si="97"/>
        <v>4.0331133738764402E-2</v>
      </c>
      <c r="K367" s="1">
        <f t="shared" si="98"/>
        <v>1.7322901754923818</v>
      </c>
      <c r="L367" s="1">
        <f t="shared" si="99"/>
        <v>-1.7876647499782905E-2</v>
      </c>
      <c r="M367" s="1">
        <f t="shared" si="100"/>
        <v>1.7613940661116554</v>
      </c>
      <c r="N367" s="1">
        <f t="shared" si="101"/>
        <v>1.1227243119490637E-2</v>
      </c>
      <c r="P367" s="1">
        <f t="shared" si="102"/>
        <v>1.7468188855707441</v>
      </c>
      <c r="Q367" s="1">
        <f t="shared" si="103"/>
        <v>-3.3479374214206992E-3</v>
      </c>
      <c r="R367" s="1">
        <f t="shared" si="104"/>
        <v>1.7535147604135852</v>
      </c>
      <c r="S367" s="1">
        <f t="shared" si="105"/>
        <v>3.3479374214204771E-3</v>
      </c>
      <c r="T367" s="18">
        <f t="shared" si="106"/>
        <v>1.7501668229921648</v>
      </c>
      <c r="U367" s="1">
        <f t="shared" si="107"/>
        <v>0</v>
      </c>
      <c r="W367" t="s">
        <v>2035</v>
      </c>
      <c r="X367">
        <v>-274.61081230000002</v>
      </c>
      <c r="Y367">
        <v>-273.26656315999998</v>
      </c>
      <c r="Z367">
        <v>-274.60605163999998</v>
      </c>
      <c r="AA367">
        <v>-273.26146229</v>
      </c>
      <c r="AB367">
        <v>-77.200350240000006</v>
      </c>
      <c r="AC367">
        <v>-76.854413410000006</v>
      </c>
      <c r="AD367">
        <v>-77.19898886</v>
      </c>
      <c r="AE367">
        <v>-76.853280159999997</v>
      </c>
      <c r="AF367">
        <v>-197.40765844000001</v>
      </c>
      <c r="AG367">
        <v>-196.41876447000001</v>
      </c>
      <c r="AH367">
        <v>-197.40420943999999</v>
      </c>
      <c r="AI367">
        <v>-196.41476892</v>
      </c>
      <c r="AJ367">
        <v>-197.40766339000001</v>
      </c>
      <c r="AK367">
        <v>-196.41876689</v>
      </c>
      <c r="AL367">
        <v>-197.40423530999999</v>
      </c>
      <c r="AM367">
        <v>-196.41479164</v>
      </c>
      <c r="AN367">
        <v>-77.20036417</v>
      </c>
      <c r="AO367">
        <v>-76.854417870000006</v>
      </c>
      <c r="AP367">
        <v>-77.199055749999999</v>
      </c>
      <c r="AQ367">
        <v>-76.853299010000001</v>
      </c>
    </row>
    <row r="368" spans="1:43" x14ac:dyDescent="0.2">
      <c r="A368" s="19">
        <f>'[4]De Raw'!$A366</f>
        <v>1.5095402880599336</v>
      </c>
      <c r="B368" t="s">
        <v>2034</v>
      </c>
      <c r="C368" s="1">
        <f t="shared" si="90"/>
        <v>2.1032800670116667</v>
      </c>
      <c r="D368" s="1">
        <f t="shared" si="91"/>
        <v>8.3224950319560342E-3</v>
      </c>
      <c r="E368" s="1">
        <f t="shared" si="92"/>
        <v>2.0933214912653888</v>
      </c>
      <c r="F368" s="1">
        <f t="shared" si="93"/>
        <v>-1.6360807143218636E-3</v>
      </c>
      <c r="G368" s="1">
        <f t="shared" si="94"/>
        <v>2.098300779138528</v>
      </c>
      <c r="H368" s="1">
        <f t="shared" si="95"/>
        <v>3.3432071588173073E-3</v>
      </c>
      <c r="I368" s="1">
        <f t="shared" si="96"/>
        <v>2.1319133254892937</v>
      </c>
      <c r="J368" s="1">
        <f t="shared" si="97"/>
        <v>3.6955753509583023E-2</v>
      </c>
      <c r="K368" s="1">
        <f t="shared" si="98"/>
        <v>2.0814050858241293</v>
      </c>
      <c r="L368" s="1">
        <f t="shared" si="99"/>
        <v>-1.3552486155581356E-2</v>
      </c>
      <c r="M368" s="1">
        <f t="shared" si="100"/>
        <v>2.1066592056567117</v>
      </c>
      <c r="N368" s="1">
        <f t="shared" si="101"/>
        <v>1.1701633677001055E-2</v>
      </c>
      <c r="P368" s="1">
        <f t="shared" si="102"/>
        <v>2.0918273235420184</v>
      </c>
      <c r="Q368" s="1">
        <f t="shared" si="103"/>
        <v>-3.1302484376922735E-3</v>
      </c>
      <c r="R368" s="1">
        <f t="shared" si="104"/>
        <v>2.0980878204174029</v>
      </c>
      <c r="S368" s="1">
        <f t="shared" si="105"/>
        <v>3.1302484376922735E-3</v>
      </c>
      <c r="T368" s="18">
        <f t="shared" si="106"/>
        <v>2.0949575719797107</v>
      </c>
      <c r="U368" s="1">
        <f t="shared" si="107"/>
        <v>0</v>
      </c>
      <c r="W368" t="s">
        <v>2034</v>
      </c>
      <c r="X368">
        <v>-274.61136047000002</v>
      </c>
      <c r="Y368">
        <v>-273.26923985000002</v>
      </c>
      <c r="Z368">
        <v>-274.60659571999997</v>
      </c>
      <c r="AA368">
        <v>-273.26413731999997</v>
      </c>
      <c r="AB368">
        <v>-77.200350240000006</v>
      </c>
      <c r="AC368">
        <v>-76.854413410000006</v>
      </c>
      <c r="AD368">
        <v>-77.19898886</v>
      </c>
      <c r="AE368">
        <v>-76.853280159999997</v>
      </c>
      <c r="AF368">
        <v>-197.40765844000001</v>
      </c>
      <c r="AG368">
        <v>-196.41876447000001</v>
      </c>
      <c r="AH368">
        <v>-197.40420943999999</v>
      </c>
      <c r="AI368">
        <v>-196.41476892</v>
      </c>
      <c r="AJ368">
        <v>-197.40766257999999</v>
      </c>
      <c r="AK368">
        <v>-196.41876654000001</v>
      </c>
      <c r="AL368">
        <v>-197.40423131</v>
      </c>
      <c r="AM368">
        <v>-196.4147893</v>
      </c>
      <c r="AN368">
        <v>-77.200361970000003</v>
      </c>
      <c r="AO368">
        <v>-76.854417420000004</v>
      </c>
      <c r="AP368">
        <v>-77.199047480000004</v>
      </c>
      <c r="AQ368">
        <v>-76.853296810000003</v>
      </c>
    </row>
    <row r="369" spans="1:43" x14ac:dyDescent="0.2">
      <c r="A369" s="19">
        <f>'[4]De Raw'!$A367</f>
        <v>1.6455290350698526</v>
      </c>
      <c r="B369" t="s">
        <v>2033</v>
      </c>
      <c r="C369" s="1">
        <f t="shared" si="90"/>
        <v>2.11119296180595</v>
      </c>
      <c r="D369" s="1">
        <f t="shared" si="91"/>
        <v>7.4772428681688652E-3</v>
      </c>
      <c r="E369" s="1">
        <f t="shared" si="92"/>
        <v>2.1027968847057337</v>
      </c>
      <c r="F369" s="1">
        <f t="shared" si="93"/>
        <v>-9.1883423204741632E-4</v>
      </c>
      <c r="G369" s="1">
        <f t="shared" si="94"/>
        <v>2.1069949232558418</v>
      </c>
      <c r="H369" s="1">
        <f t="shared" si="95"/>
        <v>3.2792043180607244E-3</v>
      </c>
      <c r="I369" s="1">
        <f t="shared" si="96"/>
        <v>2.1370902788690578</v>
      </c>
      <c r="J369" s="1">
        <f t="shared" si="97"/>
        <v>3.3374559931276693E-2</v>
      </c>
      <c r="K369" s="1">
        <f t="shared" si="98"/>
        <v>2.0932963908298077</v>
      </c>
      <c r="L369" s="1">
        <f t="shared" si="99"/>
        <v>-1.0419328107973413E-2</v>
      </c>
      <c r="M369" s="1">
        <f t="shared" si="100"/>
        <v>2.1151933348494327</v>
      </c>
      <c r="N369" s="1">
        <f t="shared" si="101"/>
        <v>1.147761591165164E-2</v>
      </c>
      <c r="P369" s="1">
        <f t="shared" si="102"/>
        <v>2.1008345414009626</v>
      </c>
      <c r="Q369" s="1">
        <f t="shared" si="103"/>
        <v>-2.8811775368184911E-3</v>
      </c>
      <c r="R369" s="1">
        <f t="shared" si="104"/>
        <v>2.1065968964745991</v>
      </c>
      <c r="S369" s="1">
        <f t="shared" si="105"/>
        <v>2.881177536818047E-3</v>
      </c>
      <c r="T369" s="18">
        <f t="shared" si="106"/>
        <v>2.1037157189377811</v>
      </c>
      <c r="U369" s="1">
        <f t="shared" si="107"/>
        <v>0</v>
      </c>
      <c r="W369" t="s">
        <v>2033</v>
      </c>
      <c r="X369">
        <v>-274.61137308000002</v>
      </c>
      <c r="Y369">
        <v>-273.27086455</v>
      </c>
      <c r="Z369">
        <v>-274.60660396999998</v>
      </c>
      <c r="AA369">
        <v>-273.26576002000002</v>
      </c>
      <c r="AB369">
        <v>-77.200350240000006</v>
      </c>
      <c r="AC369">
        <v>-76.854413410000006</v>
      </c>
      <c r="AD369">
        <v>-77.19898886</v>
      </c>
      <c r="AE369">
        <v>-76.853280159999997</v>
      </c>
      <c r="AF369">
        <v>-197.40765844000001</v>
      </c>
      <c r="AG369">
        <v>-196.41876447000001</v>
      </c>
      <c r="AH369">
        <v>-197.40420943999999</v>
      </c>
      <c r="AI369">
        <v>-196.41476892</v>
      </c>
      <c r="AJ369">
        <v>-197.40766192000001</v>
      </c>
      <c r="AK369">
        <v>-196.41876629000001</v>
      </c>
      <c r="AL369">
        <v>-197.40422806000001</v>
      </c>
      <c r="AM369">
        <v>-196.41478705</v>
      </c>
      <c r="AN369">
        <v>-77.200360140000001</v>
      </c>
      <c r="AO369">
        <v>-76.85441702</v>
      </c>
      <c r="AP369">
        <v>-77.199040030000006</v>
      </c>
      <c r="AQ369">
        <v>-76.853294860000005</v>
      </c>
    </row>
    <row r="370" spans="1:43" x14ac:dyDescent="0.2">
      <c r="A370" s="19">
        <f>'[4]De Raw'!$A368</f>
        <v>1.5886951921868591</v>
      </c>
      <c r="B370" t="s">
        <v>2032</v>
      </c>
      <c r="C370" s="1">
        <f t="shared" si="90"/>
        <v>1.9585638261060867</v>
      </c>
      <c r="D370" s="1">
        <f t="shared" si="91"/>
        <v>6.6370160715536475E-3</v>
      </c>
      <c r="E370" s="1">
        <f t="shared" si="92"/>
        <v>1.9515043442310751</v>
      </c>
      <c r="F370" s="1">
        <f t="shared" si="93"/>
        <v>-4.2246580345794982E-4</v>
      </c>
      <c r="G370" s="1">
        <f t="shared" si="94"/>
        <v>1.955034085168581</v>
      </c>
      <c r="H370" s="1">
        <f t="shared" si="95"/>
        <v>3.1072751340479599E-3</v>
      </c>
      <c r="I370" s="1">
        <f t="shared" si="96"/>
        <v>1.9817440270546089</v>
      </c>
      <c r="J370" s="1">
        <f t="shared" si="97"/>
        <v>2.9817217020075892E-2</v>
      </c>
      <c r="K370" s="1">
        <f t="shared" si="98"/>
        <v>1.9438612785218239</v>
      </c>
      <c r="L370" s="1">
        <f t="shared" si="99"/>
        <v>-8.0655315127091676E-3</v>
      </c>
      <c r="M370" s="1">
        <f t="shared" si="100"/>
        <v>1.9628026527882163</v>
      </c>
      <c r="N370" s="1">
        <f t="shared" si="101"/>
        <v>1.0875842753683251E-2</v>
      </c>
      <c r="P370" s="1">
        <f t="shared" si="102"/>
        <v>1.9492921990139147</v>
      </c>
      <c r="Q370" s="1">
        <f t="shared" si="103"/>
        <v>-2.6346110206183493E-3</v>
      </c>
      <c r="R370" s="1">
        <f t="shared" si="104"/>
        <v>1.9545614210551507</v>
      </c>
      <c r="S370" s="1">
        <f t="shared" si="105"/>
        <v>2.6346110206176832E-3</v>
      </c>
      <c r="T370" s="18">
        <f t="shared" si="106"/>
        <v>1.9519268100345331</v>
      </c>
      <c r="U370" s="1">
        <f t="shared" si="107"/>
        <v>0</v>
      </c>
      <c r="W370" t="s">
        <v>2032</v>
      </c>
      <c r="X370">
        <v>-274.61112985</v>
      </c>
      <c r="Y370">
        <v>-273.27185107000003</v>
      </c>
      <c r="Z370">
        <v>-274.60635640999999</v>
      </c>
      <c r="AA370">
        <v>-273.26674444999998</v>
      </c>
      <c r="AB370">
        <v>-77.200350240000006</v>
      </c>
      <c r="AC370">
        <v>-76.854413410000006</v>
      </c>
      <c r="AD370">
        <v>-77.19898886</v>
      </c>
      <c r="AE370">
        <v>-76.853280159999997</v>
      </c>
      <c r="AF370">
        <v>-197.40765844000001</v>
      </c>
      <c r="AG370">
        <v>-196.41876447000001</v>
      </c>
      <c r="AH370">
        <v>-197.40420943999999</v>
      </c>
      <c r="AI370">
        <v>-196.41476892</v>
      </c>
      <c r="AJ370">
        <v>-197.40766137</v>
      </c>
      <c r="AK370">
        <v>-196.41876607</v>
      </c>
      <c r="AL370">
        <v>-197.40422547</v>
      </c>
      <c r="AM370">
        <v>-196.41478487000001</v>
      </c>
      <c r="AN370">
        <v>-77.200358559999998</v>
      </c>
      <c r="AO370">
        <v>-76.854416599999993</v>
      </c>
      <c r="AP370">
        <v>-77.199033200000002</v>
      </c>
      <c r="AQ370">
        <v>-76.853293160000007</v>
      </c>
    </row>
    <row r="371" spans="1:43" x14ac:dyDescent="0.2">
      <c r="A371" s="19">
        <f>'[4]De Raw'!$A369</f>
        <v>1.4443775741182843</v>
      </c>
      <c r="B371" t="s">
        <v>2031</v>
      </c>
      <c r="C371" s="1">
        <f t="shared" si="90"/>
        <v>1.7416463421401556</v>
      </c>
      <c r="D371" s="1">
        <f t="shared" si="91"/>
        <v>5.8225206428197396E-3</v>
      </c>
      <c r="E371" s="1">
        <f t="shared" si="92"/>
        <v>1.7357289275693821</v>
      </c>
      <c r="F371" s="1">
        <f t="shared" si="93"/>
        <v>-9.4893927953698665E-5</v>
      </c>
      <c r="G371" s="1">
        <f t="shared" si="94"/>
        <v>1.7386876348547688</v>
      </c>
      <c r="H371" s="1">
        <f t="shared" si="95"/>
        <v>2.8638133574330205E-3</v>
      </c>
      <c r="I371" s="1">
        <f t="shared" si="96"/>
        <v>1.7622035534024219</v>
      </c>
      <c r="J371" s="1">
        <f t="shared" si="97"/>
        <v>2.6379731905086024E-2</v>
      </c>
      <c r="K371" s="1">
        <f t="shared" si="98"/>
        <v>1.729491483149423</v>
      </c>
      <c r="L371" s="1">
        <f t="shared" si="99"/>
        <v>-6.3323383479128026E-3</v>
      </c>
      <c r="M371" s="1">
        <f t="shared" si="100"/>
        <v>1.7458475182759225</v>
      </c>
      <c r="N371" s="1">
        <f t="shared" si="101"/>
        <v>1.0023696778586721E-2</v>
      </c>
      <c r="P371" s="1">
        <f t="shared" si="102"/>
        <v>1.733423859630103</v>
      </c>
      <c r="Q371" s="1">
        <f t="shared" si="103"/>
        <v>-2.3999618672327916E-3</v>
      </c>
      <c r="R371" s="1">
        <f t="shared" si="104"/>
        <v>1.7382237833645686</v>
      </c>
      <c r="S371" s="1">
        <f t="shared" si="105"/>
        <v>2.3999618672327916E-3</v>
      </c>
      <c r="T371" s="18">
        <f t="shared" si="106"/>
        <v>1.7358238214973358</v>
      </c>
      <c r="U371" s="1">
        <f t="shared" si="107"/>
        <v>0</v>
      </c>
      <c r="W371" t="s">
        <v>2031</v>
      </c>
      <c r="X371">
        <v>-274.61078416999999</v>
      </c>
      <c r="Y371">
        <v>-273.27244660000002</v>
      </c>
      <c r="Z371">
        <v>-274.60600655000002</v>
      </c>
      <c r="AA371">
        <v>-273.26733804999998</v>
      </c>
      <c r="AB371">
        <v>-77.200350240000006</v>
      </c>
      <c r="AC371">
        <v>-76.854413410000006</v>
      </c>
      <c r="AD371">
        <v>-77.19898886</v>
      </c>
      <c r="AE371">
        <v>-76.853280159999997</v>
      </c>
      <c r="AF371">
        <v>-197.40765844000001</v>
      </c>
      <c r="AG371">
        <v>-196.41876447000001</v>
      </c>
      <c r="AH371">
        <v>-197.40420943999999</v>
      </c>
      <c r="AI371">
        <v>-196.41476892</v>
      </c>
      <c r="AJ371">
        <v>-197.40766092000001</v>
      </c>
      <c r="AK371">
        <v>-196.41876586999999</v>
      </c>
      <c r="AL371">
        <v>-197.40422336</v>
      </c>
      <c r="AM371">
        <v>-196.41478291000001</v>
      </c>
      <c r="AN371">
        <v>-77.200357190000005</v>
      </c>
      <c r="AO371">
        <v>-76.85441625</v>
      </c>
      <c r="AP371">
        <v>-77.19902707</v>
      </c>
      <c r="AQ371">
        <v>-76.853291780000006</v>
      </c>
    </row>
    <row r="372" spans="1:43" x14ac:dyDescent="0.2">
      <c r="A372" s="19">
        <f>'[4]De Raw'!$A370</f>
        <v>0.93242642410939325</v>
      </c>
      <c r="B372" t="s">
        <v>2030</v>
      </c>
      <c r="C372" s="1">
        <f t="shared" si="90"/>
        <v>1.0957633639728968</v>
      </c>
      <c r="D372" s="1">
        <f t="shared" si="91"/>
        <v>3.8509238896855535E-3</v>
      </c>
      <c r="E372" s="1">
        <f t="shared" si="92"/>
        <v>1.092230485503237</v>
      </c>
      <c r="F372" s="1">
        <f t="shared" si="93"/>
        <v>3.1804542002578096E-4</v>
      </c>
      <c r="G372" s="1">
        <f t="shared" si="94"/>
        <v>1.0939969247380668</v>
      </c>
      <c r="H372" s="1">
        <f t="shared" si="95"/>
        <v>2.0844846548555562E-3</v>
      </c>
      <c r="I372" s="1">
        <f t="shared" si="96"/>
        <v>1.1098384020944136</v>
      </c>
      <c r="J372" s="1">
        <f t="shared" si="97"/>
        <v>1.7925962011202445E-2</v>
      </c>
      <c r="K372" s="1">
        <f t="shared" si="98"/>
        <v>1.0885783802053361</v>
      </c>
      <c r="L372" s="1">
        <f t="shared" si="99"/>
        <v>-3.3340598778750508E-3</v>
      </c>
      <c r="M372" s="1">
        <f t="shared" si="100"/>
        <v>1.0992083911498749</v>
      </c>
      <c r="N372" s="1">
        <f t="shared" si="101"/>
        <v>7.2959510666636973E-3</v>
      </c>
      <c r="P372" s="1">
        <f t="shared" si="102"/>
        <v>1.0901336239606936</v>
      </c>
      <c r="Q372" s="1">
        <f t="shared" si="103"/>
        <v>-1.7788161225176236E-3</v>
      </c>
      <c r="R372" s="1">
        <f t="shared" si="104"/>
        <v>1.093691256205729</v>
      </c>
      <c r="S372" s="1">
        <f t="shared" si="105"/>
        <v>1.7788161225178456E-3</v>
      </c>
      <c r="T372" s="18">
        <f t="shared" si="106"/>
        <v>1.0919124400832112</v>
      </c>
      <c r="U372" s="1">
        <f t="shared" si="107"/>
        <v>0</v>
      </c>
      <c r="W372" t="s">
        <v>2030</v>
      </c>
      <c r="X372">
        <v>-274.60975488999998</v>
      </c>
      <c r="Y372">
        <v>-273.27313880999998</v>
      </c>
      <c r="Z372">
        <v>-274.60496694</v>
      </c>
      <c r="AA372">
        <v>-273.26802465999998</v>
      </c>
      <c r="AB372">
        <v>-77.200350240000006</v>
      </c>
      <c r="AC372">
        <v>-76.854413410000006</v>
      </c>
      <c r="AD372">
        <v>-77.19898886</v>
      </c>
      <c r="AE372">
        <v>-76.853280159999997</v>
      </c>
      <c r="AF372">
        <v>-197.40765844000001</v>
      </c>
      <c r="AG372">
        <v>-196.41876447000001</v>
      </c>
      <c r="AH372">
        <v>-197.40420943999999</v>
      </c>
      <c r="AI372">
        <v>-196.41476892</v>
      </c>
      <c r="AJ372">
        <v>-197.40765999999999</v>
      </c>
      <c r="AK372">
        <v>-196.41876540000001</v>
      </c>
      <c r="AL372">
        <v>-197.40421867000001</v>
      </c>
      <c r="AM372">
        <v>-196.4147778</v>
      </c>
      <c r="AN372">
        <v>-77.200354309999994</v>
      </c>
      <c r="AO372">
        <v>-76.854415459999998</v>
      </c>
      <c r="AP372">
        <v>-77.19901351</v>
      </c>
      <c r="AQ372">
        <v>-76.853288710000001</v>
      </c>
    </row>
    <row r="373" spans="1:43" x14ac:dyDescent="0.2">
      <c r="A373" s="19">
        <f>'[4]De Raw'!$A371</f>
        <v>0.40023365424983437</v>
      </c>
      <c r="B373" t="s">
        <v>2029</v>
      </c>
      <c r="C373" s="1">
        <f t="shared" si="90"/>
        <v>0.47102745596645235</v>
      </c>
      <c r="D373" s="1">
        <f t="shared" si="91"/>
        <v>2.2445400770021995E-3</v>
      </c>
      <c r="E373" s="1">
        <f t="shared" si="92"/>
        <v>0.46905080104287594</v>
      </c>
      <c r="F373" s="1">
        <f t="shared" si="93"/>
        <v>2.6788515342579533E-4</v>
      </c>
      <c r="G373" s="1">
        <f t="shared" si="94"/>
        <v>0.47003912850466412</v>
      </c>
      <c r="H373" s="1">
        <f t="shared" si="95"/>
        <v>1.2562126152139697E-3</v>
      </c>
      <c r="I373" s="1">
        <f t="shared" si="96"/>
        <v>0.47867679681135145</v>
      </c>
      <c r="J373" s="1">
        <f t="shared" si="97"/>
        <v>9.8938809219012991E-3</v>
      </c>
      <c r="K373" s="1">
        <f t="shared" si="98"/>
        <v>0.46768283035345126</v>
      </c>
      <c r="L373" s="1">
        <f t="shared" si="99"/>
        <v>-1.1000855359988848E-3</v>
      </c>
      <c r="M373" s="1">
        <f t="shared" si="100"/>
        <v>0.47317981358240135</v>
      </c>
      <c r="N373" s="1">
        <f t="shared" si="101"/>
        <v>4.3968976929512071E-3</v>
      </c>
      <c r="P373" s="1">
        <f t="shared" si="102"/>
        <v>0.46796786921082739</v>
      </c>
      <c r="Q373" s="1">
        <f t="shared" si="103"/>
        <v>-8.1504667862275504E-4</v>
      </c>
      <c r="R373" s="1">
        <f t="shared" si="104"/>
        <v>0.46959796256807296</v>
      </c>
      <c r="S373" s="1">
        <f t="shared" si="105"/>
        <v>8.1504667862281055E-4</v>
      </c>
      <c r="T373" s="18">
        <f t="shared" si="106"/>
        <v>0.46878291588945015</v>
      </c>
      <c r="U373" s="1">
        <f t="shared" si="107"/>
        <v>0</v>
      </c>
      <c r="W373" t="s">
        <v>2029</v>
      </c>
      <c r="X373">
        <v>-274.60875930999998</v>
      </c>
      <c r="Y373">
        <v>-273.27326978000002</v>
      </c>
      <c r="Z373">
        <v>-274.60396112000001</v>
      </c>
      <c r="AA373">
        <v>-273.26814908</v>
      </c>
      <c r="AB373">
        <v>-77.200350240000006</v>
      </c>
      <c r="AC373">
        <v>-76.854413410000006</v>
      </c>
      <c r="AD373">
        <v>-77.19898886</v>
      </c>
      <c r="AE373">
        <v>-76.853280159999997</v>
      </c>
      <c r="AF373">
        <v>-197.40765844000001</v>
      </c>
      <c r="AG373">
        <v>-196.41876447000001</v>
      </c>
      <c r="AH373">
        <v>-197.40420943999999</v>
      </c>
      <c r="AI373">
        <v>-196.41476892</v>
      </c>
      <c r="AJ373">
        <v>-197.40765945000001</v>
      </c>
      <c r="AK373">
        <v>-196.41876497999999</v>
      </c>
      <c r="AL373">
        <v>-197.40421376</v>
      </c>
      <c r="AM373">
        <v>-196.41477315</v>
      </c>
      <c r="AN373">
        <v>-77.200352379999998</v>
      </c>
      <c r="AO373">
        <v>-76.854414610000006</v>
      </c>
      <c r="AP373">
        <v>-77.199002059999998</v>
      </c>
      <c r="AQ373">
        <v>-76.853285499999998</v>
      </c>
    </row>
    <row r="374" spans="1:43" x14ac:dyDescent="0.2">
      <c r="A374" s="19">
        <f>'[4]De Raw'!$A372</f>
        <v>9.1672798518032506E-2</v>
      </c>
      <c r="B374" t="s">
        <v>2028</v>
      </c>
      <c r="C374" s="1">
        <f t="shared" si="90"/>
        <v>0.11293915980022677</v>
      </c>
      <c r="D374" s="1">
        <f t="shared" si="91"/>
        <v>2.0425421963161522E-3</v>
      </c>
      <c r="E374" s="1">
        <f t="shared" si="92"/>
        <v>0.10890427372470049</v>
      </c>
      <c r="F374" s="1">
        <f t="shared" si="93"/>
        <v>-1.9923438792101289E-3</v>
      </c>
      <c r="G374" s="1">
        <f t="shared" si="94"/>
        <v>0.11092171676246362</v>
      </c>
      <c r="H374" s="1">
        <f t="shared" si="95"/>
        <v>2.5099158553004708E-5</v>
      </c>
      <c r="I374" s="1">
        <f t="shared" si="96"/>
        <v>0.11292660963594071</v>
      </c>
      <c r="J374" s="1">
        <f t="shared" si="97"/>
        <v>2.0299920320300952E-3</v>
      </c>
      <c r="K374" s="1">
        <f t="shared" si="98"/>
        <v>0.10904232581720552</v>
      </c>
      <c r="L374" s="1">
        <f t="shared" si="99"/>
        <v>-1.8542917867050979E-3</v>
      </c>
      <c r="M374" s="1">
        <f t="shared" si="100"/>
        <v>0.11098446772657311</v>
      </c>
      <c r="N374" s="1">
        <f t="shared" si="101"/>
        <v>8.7850122662491703E-5</v>
      </c>
      <c r="P374" s="1">
        <f t="shared" si="102"/>
        <v>0.1129441796205236</v>
      </c>
      <c r="Q374" s="1">
        <f t="shared" si="103"/>
        <v>2.0475620166129777E-3</v>
      </c>
      <c r="R374" s="1">
        <f t="shared" si="104"/>
        <v>0.10884905558729766</v>
      </c>
      <c r="S374" s="1">
        <f t="shared" si="105"/>
        <v>-2.0475620166129638E-3</v>
      </c>
      <c r="T374" s="18">
        <f t="shared" si="106"/>
        <v>0.11089661760391062</v>
      </c>
      <c r="U374" s="1">
        <f t="shared" si="107"/>
        <v>0</v>
      </c>
      <c r="W374" t="s">
        <v>2028</v>
      </c>
      <c r="X374">
        <v>-274.60818866</v>
      </c>
      <c r="Y374">
        <v>-273.27321900999999</v>
      </c>
      <c r="Z374">
        <v>-274.60337826</v>
      </c>
      <c r="AA374">
        <v>-273.26809159999999</v>
      </c>
      <c r="AB374">
        <v>-77.200350240000006</v>
      </c>
      <c r="AC374">
        <v>-76.854413410000006</v>
      </c>
      <c r="AD374">
        <v>-77.19898886</v>
      </c>
      <c r="AE374">
        <v>-76.853280159999997</v>
      </c>
      <c r="AF374">
        <v>-197.40765844000001</v>
      </c>
      <c r="AG374">
        <v>-196.41876447000001</v>
      </c>
      <c r="AH374">
        <v>-197.40420943999999</v>
      </c>
      <c r="AI374">
        <v>-196.41476892</v>
      </c>
      <c r="AJ374">
        <v>-197.40766350999999</v>
      </c>
      <c r="AK374">
        <v>-196.41876465999999</v>
      </c>
      <c r="AL374">
        <v>-197.40421043000001</v>
      </c>
      <c r="AM374">
        <v>-196.41476986999999</v>
      </c>
      <c r="AN374">
        <v>-77.200351600000005</v>
      </c>
      <c r="AO374">
        <v>-76.854413890000004</v>
      </c>
      <c r="AP374">
        <v>-77.198994060000004</v>
      </c>
      <c r="AQ374">
        <v>-76.853281199999998</v>
      </c>
    </row>
    <row r="375" spans="1:43" x14ac:dyDescent="0.2">
      <c r="A375" s="19">
        <f>'[4]De Raw'!$A373</f>
        <v>3.6547803687566596</v>
      </c>
      <c r="B375" t="s">
        <v>2027</v>
      </c>
      <c r="C375" s="1">
        <f t="shared" si="90"/>
        <v>4.1753603616522419</v>
      </c>
      <c r="D375" s="1">
        <f t="shared" si="91"/>
        <v>1.486607918788696E-2</v>
      </c>
      <c r="E375" s="1">
        <f t="shared" si="92"/>
        <v>4.1557883403731148</v>
      </c>
      <c r="F375" s="1">
        <f t="shared" si="93"/>
        <v>-4.7059420912400896E-3</v>
      </c>
      <c r="G375" s="1">
        <f t="shared" si="94"/>
        <v>4.1655743510126779</v>
      </c>
      <c r="H375" s="1">
        <f t="shared" si="95"/>
        <v>5.0800685483229913E-3</v>
      </c>
      <c r="I375" s="1">
        <f t="shared" si="96"/>
        <v>4.2211497298793326</v>
      </c>
      <c r="J375" s="1">
        <f t="shared" si="97"/>
        <v>6.0655447414977637E-2</v>
      </c>
      <c r="K375" s="1">
        <f t="shared" si="98"/>
        <v>4.1354005567032432</v>
      </c>
      <c r="L375" s="1">
        <f t="shared" si="99"/>
        <v>-2.5093725761111685E-2</v>
      </c>
      <c r="M375" s="1">
        <f t="shared" si="100"/>
        <v>4.1782751432912875</v>
      </c>
      <c r="N375" s="1">
        <f t="shared" si="101"/>
        <v>1.7780860826932532E-2</v>
      </c>
      <c r="P375" s="1">
        <f t="shared" si="102"/>
        <v>4.1570455097693557</v>
      </c>
      <c r="Q375" s="1">
        <f t="shared" si="103"/>
        <v>-3.4487726949992137E-3</v>
      </c>
      <c r="R375" s="1">
        <f t="shared" si="104"/>
        <v>4.1639430551593541</v>
      </c>
      <c r="S375" s="1">
        <f t="shared" si="105"/>
        <v>3.4487726949992137E-3</v>
      </c>
      <c r="T375" s="18">
        <f t="shared" si="106"/>
        <v>4.1604942824643549</v>
      </c>
      <c r="U375" s="1">
        <f t="shared" si="107"/>
        <v>0</v>
      </c>
      <c r="W375" t="s">
        <v>2027</v>
      </c>
      <c r="X375">
        <v>-445.60463071999999</v>
      </c>
      <c r="Y375">
        <v>-443.53112850000002</v>
      </c>
      <c r="Z375">
        <v>-445.5963635</v>
      </c>
      <c r="AA375">
        <v>-443.52251159000002</v>
      </c>
      <c r="AB375">
        <v>-248.19032497000001</v>
      </c>
      <c r="AC375">
        <v>-247.12156891999999</v>
      </c>
      <c r="AD375">
        <v>-248.18543321000001</v>
      </c>
      <c r="AE375">
        <v>-247.11682564</v>
      </c>
      <c r="AF375">
        <v>-197.40765189000001</v>
      </c>
      <c r="AG375">
        <v>-196.4187604</v>
      </c>
      <c r="AH375">
        <v>-197.40420345999999</v>
      </c>
      <c r="AI375">
        <v>-196.41476571000001</v>
      </c>
      <c r="AJ375">
        <v>-197.40766379999999</v>
      </c>
      <c r="AK375">
        <v>-196.41876619999999</v>
      </c>
      <c r="AL375">
        <v>-197.40426613</v>
      </c>
      <c r="AM375">
        <v>-196.41482114999999</v>
      </c>
      <c r="AN375">
        <v>-248.19034425000001</v>
      </c>
      <c r="AO375">
        <v>-247.12157909000001</v>
      </c>
      <c r="AP375">
        <v>-248.18550719000001</v>
      </c>
      <c r="AQ375">
        <v>-247.11691535</v>
      </c>
    </row>
    <row r="376" spans="1:43" x14ac:dyDescent="0.2">
      <c r="A376" s="19">
        <f>'[4]De Raw'!$A374</f>
        <v>4.115002924379084</v>
      </c>
      <c r="B376" t="s">
        <v>2026</v>
      </c>
      <c r="C376" s="1">
        <f t="shared" si="90"/>
        <v>4.5182441026640081</v>
      </c>
      <c r="D376" s="1">
        <f t="shared" si="91"/>
        <v>1.3898452240569625E-2</v>
      </c>
      <c r="E376" s="1">
        <f t="shared" si="92"/>
        <v>4.5009060151935332</v>
      </c>
      <c r="F376" s="1">
        <f t="shared" si="93"/>
        <v>-3.4396352299053135E-3</v>
      </c>
      <c r="G376" s="1">
        <f t="shared" si="94"/>
        <v>4.5095750589287711</v>
      </c>
      <c r="H376" s="1">
        <f t="shared" si="95"/>
        <v>5.2294085053326E-3</v>
      </c>
      <c r="I376" s="1">
        <f t="shared" si="96"/>
        <v>4.5608143471349774</v>
      </c>
      <c r="J376" s="1">
        <f t="shared" si="97"/>
        <v>5.6468696711538868E-2</v>
      </c>
      <c r="K376" s="1">
        <f t="shared" si="98"/>
        <v>4.4844840915707707</v>
      </c>
      <c r="L376" s="1">
        <f t="shared" si="99"/>
        <v>-1.9861558852667827E-2</v>
      </c>
      <c r="M376" s="1">
        <f t="shared" si="100"/>
        <v>4.522649219352874</v>
      </c>
      <c r="N376" s="1">
        <f t="shared" si="101"/>
        <v>1.8303568929435521E-2</v>
      </c>
      <c r="P376" s="1">
        <f t="shared" si="102"/>
        <v>4.5012168373338266</v>
      </c>
      <c r="Q376" s="1">
        <f t="shared" si="103"/>
        <v>-3.1288130896118815E-3</v>
      </c>
      <c r="R376" s="1">
        <f t="shared" si="104"/>
        <v>4.5074744635130504</v>
      </c>
      <c r="S376" s="1">
        <f t="shared" si="105"/>
        <v>3.1288130896118815E-3</v>
      </c>
      <c r="T376" s="18">
        <f t="shared" si="106"/>
        <v>4.5043456504234385</v>
      </c>
      <c r="U376" s="1">
        <f t="shared" si="107"/>
        <v>0</v>
      </c>
      <c r="W376" t="s">
        <v>2026</v>
      </c>
      <c r="X376">
        <v>-445.60517714000002</v>
      </c>
      <c r="Y376">
        <v>-443.53445147000002</v>
      </c>
      <c r="Z376">
        <v>-445.59690479</v>
      </c>
      <c r="AA376">
        <v>-443.5258225</v>
      </c>
      <c r="AB376">
        <v>-248.19032497000001</v>
      </c>
      <c r="AC376">
        <v>-247.12156891999999</v>
      </c>
      <c r="AD376">
        <v>-248.18543321000001</v>
      </c>
      <c r="AE376">
        <v>-247.11682564</v>
      </c>
      <c r="AF376">
        <v>-197.40765189000001</v>
      </c>
      <c r="AG376">
        <v>-196.4187604</v>
      </c>
      <c r="AH376">
        <v>-197.40420345999999</v>
      </c>
      <c r="AI376">
        <v>-196.41476571000001</v>
      </c>
      <c r="AJ376">
        <v>-197.40766239999999</v>
      </c>
      <c r="AK376">
        <v>-196.41876550000001</v>
      </c>
      <c r="AL376">
        <v>-197.40425941000001</v>
      </c>
      <c r="AM376">
        <v>-196.41481440999999</v>
      </c>
      <c r="AN376">
        <v>-248.19034209</v>
      </c>
      <c r="AO376">
        <v>-247.12157801000001</v>
      </c>
      <c r="AP376">
        <v>-248.1854989</v>
      </c>
      <c r="AQ376">
        <v>-247.11690662999999</v>
      </c>
    </row>
    <row r="377" spans="1:43" x14ac:dyDescent="0.2">
      <c r="A377" s="19">
        <f>'[4]De Raw'!$A375</f>
        <v>4.1617919493777276</v>
      </c>
      <c r="B377" t="s">
        <v>2025</v>
      </c>
      <c r="C377" s="1">
        <f t="shared" si="90"/>
        <v>4.4789557328419303</v>
      </c>
      <c r="D377" s="1">
        <f t="shared" si="91"/>
        <v>1.2931458761771708E-2</v>
      </c>
      <c r="E377" s="1">
        <f t="shared" si="92"/>
        <v>4.4636068504949877</v>
      </c>
      <c r="F377" s="1">
        <f t="shared" si="93"/>
        <v>-2.4174235851708303E-3</v>
      </c>
      <c r="G377" s="1">
        <f t="shared" si="94"/>
        <v>4.4712812916684594</v>
      </c>
      <c r="H377" s="1">
        <f t="shared" si="95"/>
        <v>5.2570175883008829E-3</v>
      </c>
      <c r="I377" s="1">
        <f t="shared" si="96"/>
        <v>4.5183884298564907</v>
      </c>
      <c r="J377" s="1">
        <f t="shared" si="97"/>
        <v>5.2364155776332133E-2</v>
      </c>
      <c r="K377" s="1">
        <f t="shared" si="98"/>
        <v>4.4504605264924786</v>
      </c>
      <c r="L377" s="1">
        <f t="shared" si="99"/>
        <v>-1.5563747587679977E-2</v>
      </c>
      <c r="M377" s="1">
        <f t="shared" si="100"/>
        <v>4.4844244781744846</v>
      </c>
      <c r="N377" s="1">
        <f t="shared" si="101"/>
        <v>1.8400204094326078E-2</v>
      </c>
      <c r="P377" s="1">
        <f t="shared" si="102"/>
        <v>4.4631834251397873</v>
      </c>
      <c r="Q377" s="1">
        <f t="shared" si="103"/>
        <v>-2.8408489403712878E-3</v>
      </c>
      <c r="R377" s="1">
        <f t="shared" si="104"/>
        <v>4.468865123020529</v>
      </c>
      <c r="S377" s="1">
        <f t="shared" si="105"/>
        <v>2.8408489403703996E-3</v>
      </c>
      <c r="T377" s="18">
        <f t="shared" si="106"/>
        <v>4.4660242740801586</v>
      </c>
      <c r="U377" s="1">
        <f t="shared" si="107"/>
        <v>0</v>
      </c>
      <c r="W377" t="s">
        <v>2025</v>
      </c>
      <c r="X377">
        <v>-445.60511452999998</v>
      </c>
      <c r="Y377">
        <v>-443.53664729000002</v>
      </c>
      <c r="Z377">
        <v>-445.59683718000002</v>
      </c>
      <c r="AA377">
        <v>-443.52800741999999</v>
      </c>
      <c r="AB377">
        <v>-248.19032497000001</v>
      </c>
      <c r="AC377">
        <v>-247.12156891999999</v>
      </c>
      <c r="AD377">
        <v>-248.18543321000001</v>
      </c>
      <c r="AE377">
        <v>-247.11682564</v>
      </c>
      <c r="AF377">
        <v>-197.40765189000001</v>
      </c>
      <c r="AG377">
        <v>-196.4187604</v>
      </c>
      <c r="AH377">
        <v>-197.40420345999999</v>
      </c>
      <c r="AI377">
        <v>-196.41476571000001</v>
      </c>
      <c r="AJ377">
        <v>-197.40766117000001</v>
      </c>
      <c r="AK377">
        <v>-196.41876490000001</v>
      </c>
      <c r="AL377">
        <v>-197.40425329999999</v>
      </c>
      <c r="AM377">
        <v>-196.41480867999999</v>
      </c>
      <c r="AN377">
        <v>-248.19034015</v>
      </c>
      <c r="AO377">
        <v>-247.1215771</v>
      </c>
      <c r="AP377">
        <v>-248.18549161999999</v>
      </c>
      <c r="AQ377">
        <v>-247.11689847</v>
      </c>
    </row>
    <row r="378" spans="1:43" x14ac:dyDescent="0.2">
      <c r="A378" s="19">
        <f>'[4]De Raw'!$A376</f>
        <v>3.9738721473965488</v>
      </c>
      <c r="B378" t="s">
        <v>2024</v>
      </c>
      <c r="C378" s="1">
        <f t="shared" si="90"/>
        <v>4.2276005275201927</v>
      </c>
      <c r="D378" s="1">
        <f t="shared" si="91"/>
        <v>1.1992709025888004E-2</v>
      </c>
      <c r="E378" s="1">
        <f t="shared" si="92"/>
        <v>4.2139459208118382</v>
      </c>
      <c r="F378" s="1">
        <f t="shared" si="93"/>
        <v>-1.6618976824664955E-3</v>
      </c>
      <c r="G378" s="1">
        <f t="shared" si="94"/>
        <v>4.220773224166015</v>
      </c>
      <c r="H378" s="1">
        <f t="shared" si="95"/>
        <v>5.1654056717103103E-3</v>
      </c>
      <c r="I378" s="1">
        <f t="shared" si="96"/>
        <v>4.2639019521069823</v>
      </c>
      <c r="J378" s="1">
        <f t="shared" si="97"/>
        <v>4.8294133612677648E-2</v>
      </c>
      <c r="K378" s="1">
        <f t="shared" si="98"/>
        <v>4.2034727872597388</v>
      </c>
      <c r="L378" s="1">
        <f t="shared" si="99"/>
        <v>-1.213503123456583E-2</v>
      </c>
      <c r="M378" s="1">
        <f t="shared" si="100"/>
        <v>4.233687369683361</v>
      </c>
      <c r="N378" s="1">
        <f t="shared" si="101"/>
        <v>1.8079551189056353E-2</v>
      </c>
      <c r="P378" s="1">
        <f t="shared" si="102"/>
        <v>4.2130806675573407</v>
      </c>
      <c r="Q378" s="1">
        <f t="shared" si="103"/>
        <v>-2.5271509369639844E-3</v>
      </c>
      <c r="R378" s="1">
        <f t="shared" si="104"/>
        <v>4.2181349694312704</v>
      </c>
      <c r="S378" s="1">
        <f t="shared" si="105"/>
        <v>2.5271509369657608E-3</v>
      </c>
      <c r="T378" s="18">
        <f t="shared" si="106"/>
        <v>4.2156078184943047</v>
      </c>
      <c r="U378" s="1">
        <f t="shared" si="107"/>
        <v>0</v>
      </c>
      <c r="W378" t="s">
        <v>2024</v>
      </c>
      <c r="X378">
        <v>-445.60471396999998</v>
      </c>
      <c r="Y378">
        <v>-443.53809081000003</v>
      </c>
      <c r="Z378">
        <v>-445.59643162999998</v>
      </c>
      <c r="AA378">
        <v>-443.52944124999999</v>
      </c>
      <c r="AB378">
        <v>-248.19032497000001</v>
      </c>
      <c r="AC378">
        <v>-247.12156891999999</v>
      </c>
      <c r="AD378">
        <v>-248.18543321000001</v>
      </c>
      <c r="AE378">
        <v>-247.11682564</v>
      </c>
      <c r="AF378">
        <v>-197.40765189000001</v>
      </c>
      <c r="AG378">
        <v>-196.4187604</v>
      </c>
      <c r="AH378">
        <v>-197.40420345999999</v>
      </c>
      <c r="AI378">
        <v>-196.41476571000001</v>
      </c>
      <c r="AJ378">
        <v>-197.40766013999999</v>
      </c>
      <c r="AK378">
        <v>-196.41876439999999</v>
      </c>
      <c r="AL378">
        <v>-197.40424777999999</v>
      </c>
      <c r="AM378">
        <v>-196.41480401000001</v>
      </c>
      <c r="AN378">
        <v>-248.19033848000001</v>
      </c>
      <c r="AO378">
        <v>-247.12157632</v>
      </c>
      <c r="AP378">
        <v>-248.18548519000001</v>
      </c>
      <c r="AQ378">
        <v>-247.11689082999999</v>
      </c>
    </row>
    <row r="379" spans="1:43" x14ac:dyDescent="0.2">
      <c r="A379" s="19">
        <f>'[4]De Raw'!$A377</f>
        <v>3.6648943998122228</v>
      </c>
      <c r="B379" t="s">
        <v>2023</v>
      </c>
      <c r="C379" s="1">
        <f t="shared" si="90"/>
        <v>3.8717838157624871</v>
      </c>
      <c r="D379" s="1">
        <f t="shared" si="91"/>
        <v>1.1132401025411021E-2</v>
      </c>
      <c r="E379" s="1">
        <f t="shared" si="92"/>
        <v>3.8595411054434035</v>
      </c>
      <c r="F379" s="1">
        <f t="shared" si="93"/>
        <v>-1.1103092936726178E-3</v>
      </c>
      <c r="G379" s="1">
        <f t="shared" si="94"/>
        <v>3.8656624606029455</v>
      </c>
      <c r="H379" s="1">
        <f t="shared" si="95"/>
        <v>5.0110458658694235E-3</v>
      </c>
      <c r="I379" s="1">
        <f t="shared" si="96"/>
        <v>3.9050480943498362</v>
      </c>
      <c r="J379" s="1">
        <f t="shared" si="97"/>
        <v>4.439667961276017E-2</v>
      </c>
      <c r="K379" s="1">
        <f t="shared" si="98"/>
        <v>3.8513332811285061</v>
      </c>
      <c r="L379" s="1">
        <f t="shared" si="99"/>
        <v>-9.3181336085699229E-3</v>
      </c>
      <c r="M379" s="1">
        <f t="shared" si="100"/>
        <v>3.8781906877391714</v>
      </c>
      <c r="N379" s="1">
        <f t="shared" si="101"/>
        <v>1.7539273002095346E-2</v>
      </c>
      <c r="P379" s="1">
        <f t="shared" si="102"/>
        <v>3.85847875480823</v>
      </c>
      <c r="Q379" s="1">
        <f t="shared" si="103"/>
        <v>-2.1726599288460768E-3</v>
      </c>
      <c r="R379" s="1">
        <f t="shared" si="104"/>
        <v>3.8628240746659217</v>
      </c>
      <c r="S379" s="1">
        <f t="shared" si="105"/>
        <v>2.1726599288456327E-3</v>
      </c>
      <c r="T379" s="18">
        <f t="shared" si="106"/>
        <v>3.8606514147370761</v>
      </c>
      <c r="U379" s="1">
        <f t="shared" si="107"/>
        <v>0</v>
      </c>
      <c r="W379" t="s">
        <v>2023</v>
      </c>
      <c r="X379">
        <v>-445.60414694000002</v>
      </c>
      <c r="Y379">
        <v>-443.53902858999999</v>
      </c>
      <c r="Z379">
        <v>-445.59585976</v>
      </c>
      <c r="AA379">
        <v>-443.53037042</v>
      </c>
      <c r="AB379">
        <v>-248.19032497000001</v>
      </c>
      <c r="AC379">
        <v>-247.12156891999999</v>
      </c>
      <c r="AD379">
        <v>-248.18543321000001</v>
      </c>
      <c r="AE379">
        <v>-247.11682564</v>
      </c>
      <c r="AF379">
        <v>-197.40765189000001</v>
      </c>
      <c r="AG379">
        <v>-196.4187604</v>
      </c>
      <c r="AH379">
        <v>-197.40420345999999</v>
      </c>
      <c r="AI379">
        <v>-196.41476571000001</v>
      </c>
      <c r="AJ379">
        <v>-197.40765923999999</v>
      </c>
      <c r="AK379">
        <v>-196.41876396999999</v>
      </c>
      <c r="AL379">
        <v>-197.40424282000001</v>
      </c>
      <c r="AM379">
        <v>-196.41480014999999</v>
      </c>
      <c r="AN379">
        <v>-248.19033712999999</v>
      </c>
      <c r="AO379">
        <v>-247.12157558999999</v>
      </c>
      <c r="AP379">
        <v>-248.18547945</v>
      </c>
      <c r="AQ379">
        <v>-247.11688384000001</v>
      </c>
    </row>
    <row r="380" spans="1:43" x14ac:dyDescent="0.2">
      <c r="A380" s="19">
        <f>'[4]De Raw'!$A378</f>
        <v>2.5855104059909046</v>
      </c>
      <c r="B380" t="s">
        <v>2022</v>
      </c>
      <c r="C380" s="1">
        <f t="shared" si="90"/>
        <v>2.7096738723359031</v>
      </c>
      <c r="D380" s="1">
        <f t="shared" si="91"/>
        <v>8.4956503451159016E-3</v>
      </c>
      <c r="E380" s="1">
        <f t="shared" si="92"/>
        <v>2.7008950144580615</v>
      </c>
      <c r="F380" s="1">
        <f t="shared" si="93"/>
        <v>-2.8320753272570443E-4</v>
      </c>
      <c r="G380" s="1">
        <f t="shared" si="94"/>
        <v>2.705284443396982</v>
      </c>
      <c r="H380" s="1">
        <f t="shared" si="95"/>
        <v>4.1062214061948765E-3</v>
      </c>
      <c r="I380" s="1">
        <f t="shared" si="96"/>
        <v>2.7343475458663993</v>
      </c>
      <c r="J380" s="1">
        <f t="shared" si="97"/>
        <v>3.3169323875612111E-2</v>
      </c>
      <c r="K380" s="1">
        <f t="shared" si="98"/>
        <v>2.6967534517185801</v>
      </c>
      <c r="L380" s="1">
        <f t="shared" si="99"/>
        <v>-4.4247702722071125E-3</v>
      </c>
      <c r="M380" s="1">
        <f t="shared" si="100"/>
        <v>2.7155504987924894</v>
      </c>
      <c r="N380" s="1">
        <f t="shared" si="101"/>
        <v>1.4372276801702277E-2</v>
      </c>
      <c r="P380" s="1">
        <f t="shared" si="102"/>
        <v>2.6998048854156953</v>
      </c>
      <c r="Q380" s="1">
        <f t="shared" si="103"/>
        <v>-1.3733365750918658E-3</v>
      </c>
      <c r="R380" s="1">
        <f t="shared" si="104"/>
        <v>2.702551558565879</v>
      </c>
      <c r="S380" s="1">
        <f t="shared" si="105"/>
        <v>1.3733365750918658E-3</v>
      </c>
      <c r="T380" s="18">
        <f t="shared" si="106"/>
        <v>2.7011782219907872</v>
      </c>
      <c r="U380" s="1">
        <f t="shared" si="107"/>
        <v>0</v>
      </c>
      <c r="W380" t="s">
        <v>2022</v>
      </c>
      <c r="X380">
        <v>-445.60229500000003</v>
      </c>
      <c r="Y380">
        <v>-443.54024815999998</v>
      </c>
      <c r="Z380">
        <v>-445.59399413</v>
      </c>
      <c r="AA380">
        <v>-443.53156833000003</v>
      </c>
      <c r="AB380">
        <v>-248.19032497000001</v>
      </c>
      <c r="AC380">
        <v>-247.12156891999999</v>
      </c>
      <c r="AD380">
        <v>-248.18543321000001</v>
      </c>
      <c r="AE380">
        <v>-247.11682564</v>
      </c>
      <c r="AF380">
        <v>-197.40765189000001</v>
      </c>
      <c r="AG380">
        <v>-196.4187604</v>
      </c>
      <c r="AH380">
        <v>-197.40420345999999</v>
      </c>
      <c r="AI380">
        <v>-196.41476571000001</v>
      </c>
      <c r="AJ380">
        <v>-197.40765708000001</v>
      </c>
      <c r="AK380">
        <v>-196.41876293999999</v>
      </c>
      <c r="AL380">
        <v>-197.40423097999999</v>
      </c>
      <c r="AM380">
        <v>-196.41479039000001</v>
      </c>
      <c r="AN380">
        <v>-248.19033377</v>
      </c>
      <c r="AO380">
        <v>-247.12157368000001</v>
      </c>
      <c r="AP380">
        <v>-248.18546559999999</v>
      </c>
      <c r="AQ380">
        <v>-247.11686749</v>
      </c>
    </row>
    <row r="381" spans="1:43" x14ac:dyDescent="0.2">
      <c r="A381" s="19">
        <f>'[4]De Raw'!$A379</f>
        <v>1.1715689426242526</v>
      </c>
      <c r="B381" t="s">
        <v>2021</v>
      </c>
      <c r="C381" s="1">
        <f t="shared" si="90"/>
        <v>1.2345370899077917</v>
      </c>
      <c r="D381" s="1">
        <f t="shared" si="91"/>
        <v>4.9120321394520161E-3</v>
      </c>
      <c r="E381" s="1">
        <f t="shared" si="92"/>
        <v>1.2293036606995655</v>
      </c>
      <c r="F381" s="1">
        <f t="shared" si="93"/>
        <v>-3.2139706877409857E-4</v>
      </c>
      <c r="G381" s="1">
        <f t="shared" si="94"/>
        <v>1.2319203753036785</v>
      </c>
      <c r="H381" s="1">
        <f t="shared" si="95"/>
        <v>2.2953175353388477E-3</v>
      </c>
      <c r="I381" s="1">
        <f t="shared" si="96"/>
        <v>1.2474198599609168</v>
      </c>
      <c r="J381" s="1">
        <f t="shared" si="97"/>
        <v>1.7794802192577119E-2</v>
      </c>
      <c r="K381" s="1">
        <f t="shared" si="98"/>
        <v>1.2278980394102732</v>
      </c>
      <c r="L381" s="1">
        <f t="shared" si="99"/>
        <v>-1.7270183580664344E-3</v>
      </c>
      <c r="M381" s="1">
        <f t="shared" si="100"/>
        <v>1.237658949685595</v>
      </c>
      <c r="N381" s="1">
        <f t="shared" si="101"/>
        <v>8.0338919172553425E-3</v>
      </c>
      <c r="P381" s="1">
        <f t="shared" si="102"/>
        <v>1.2293842338082248</v>
      </c>
      <c r="Q381" s="1">
        <f t="shared" si="103"/>
        <v>-2.408239601148221E-4</v>
      </c>
      <c r="R381" s="1">
        <f t="shared" si="104"/>
        <v>1.2298658817284547</v>
      </c>
      <c r="S381" s="1">
        <f t="shared" si="105"/>
        <v>2.4082396011504414E-4</v>
      </c>
      <c r="T381" s="18">
        <f t="shared" si="106"/>
        <v>1.2296250577683396</v>
      </c>
      <c r="U381" s="1">
        <f t="shared" si="107"/>
        <v>0</v>
      </c>
      <c r="W381" t="s">
        <v>2021</v>
      </c>
      <c r="X381">
        <v>-445.59994422</v>
      </c>
      <c r="Y381">
        <v>-443.54052908</v>
      </c>
      <c r="Z381">
        <v>-445.59162456000001</v>
      </c>
      <c r="AA381">
        <v>-443.53182149000003</v>
      </c>
      <c r="AB381">
        <v>-248.19032497000001</v>
      </c>
      <c r="AC381">
        <v>-247.12156891999999</v>
      </c>
      <c r="AD381">
        <v>-248.18543321000001</v>
      </c>
      <c r="AE381">
        <v>-247.11682564</v>
      </c>
      <c r="AF381">
        <v>-197.40765189000001</v>
      </c>
      <c r="AG381">
        <v>-196.4187604</v>
      </c>
      <c r="AH381">
        <v>-197.40420345999999</v>
      </c>
      <c r="AI381">
        <v>-196.41476571000001</v>
      </c>
      <c r="AJ381">
        <v>-197.40765508999999</v>
      </c>
      <c r="AK381">
        <v>-196.41876171000001</v>
      </c>
      <c r="AL381">
        <v>-197.40421713000001</v>
      </c>
      <c r="AM381">
        <v>-196.41477738</v>
      </c>
      <c r="AN381">
        <v>-248.19033010999999</v>
      </c>
      <c r="AO381">
        <v>-247.12157159</v>
      </c>
      <c r="AP381">
        <v>-248.18545065000001</v>
      </c>
      <c r="AQ381">
        <v>-247.11684892</v>
      </c>
    </row>
    <row r="382" spans="1:43" x14ac:dyDescent="0.2">
      <c r="A382" s="19">
        <f>'[4]De Raw'!$A380</f>
        <v>0.28205701882885931</v>
      </c>
      <c r="B382" t="s">
        <v>2020</v>
      </c>
      <c r="C382" s="1">
        <f t="shared" si="90"/>
        <v>0.3062873869400321</v>
      </c>
      <c r="D382" s="1">
        <f t="shared" si="91"/>
        <v>1.8781335324358772E-3</v>
      </c>
      <c r="E382" s="1">
        <f t="shared" si="92"/>
        <v>0.30262900657782316</v>
      </c>
      <c r="F382" s="1">
        <f t="shared" si="93"/>
        <v>-1.7802468297730689E-3</v>
      </c>
      <c r="G382" s="1">
        <f t="shared" si="94"/>
        <v>0.3044581967589276</v>
      </c>
      <c r="H382" s="1">
        <f t="shared" si="95"/>
        <v>4.8943351331376395E-5</v>
      </c>
      <c r="I382" s="1">
        <f t="shared" si="96"/>
        <v>0.30724747648758943</v>
      </c>
      <c r="J382" s="1">
        <f t="shared" si="97"/>
        <v>2.8382230799932073E-3</v>
      </c>
      <c r="K382" s="1">
        <f t="shared" si="98"/>
        <v>0.30191364575105606</v>
      </c>
      <c r="L382" s="1">
        <f t="shared" si="99"/>
        <v>-2.4956076565401664E-3</v>
      </c>
      <c r="M382" s="1">
        <f t="shared" si="100"/>
        <v>0.30458056111932275</v>
      </c>
      <c r="N382" s="1">
        <f t="shared" si="101"/>
        <v>1.7130771172652048E-4</v>
      </c>
      <c r="P382" s="1">
        <f t="shared" si="102"/>
        <v>0.30590336989549433</v>
      </c>
      <c r="Q382" s="1">
        <f t="shared" si="103"/>
        <v>1.4941164878981006E-3</v>
      </c>
      <c r="R382" s="1">
        <f t="shared" si="104"/>
        <v>0.30291513691969818</v>
      </c>
      <c r="S382" s="1">
        <f t="shared" si="105"/>
        <v>-1.4941164878980451E-3</v>
      </c>
      <c r="T382" s="18">
        <f t="shared" si="106"/>
        <v>0.30440925340759623</v>
      </c>
      <c r="U382" s="1">
        <f t="shared" si="107"/>
        <v>0</v>
      </c>
      <c r="W382" t="s">
        <v>2020</v>
      </c>
      <c r="X382">
        <v>-445.59846496</v>
      </c>
      <c r="Y382">
        <v>-443.54040930999997</v>
      </c>
      <c r="Z382">
        <v>-445.59012630000001</v>
      </c>
      <c r="AA382">
        <v>-443.53168033999998</v>
      </c>
      <c r="AB382">
        <v>-248.19032497000001</v>
      </c>
      <c r="AC382">
        <v>-247.12156891999999</v>
      </c>
      <c r="AD382">
        <v>-248.18543321000001</v>
      </c>
      <c r="AE382">
        <v>-247.11682564</v>
      </c>
      <c r="AF382">
        <v>-197.40765189000001</v>
      </c>
      <c r="AG382">
        <v>-196.4187604</v>
      </c>
      <c r="AH382">
        <v>-197.40420345999999</v>
      </c>
      <c r="AI382">
        <v>-196.41476571000001</v>
      </c>
      <c r="AJ382">
        <v>-197.40765533000001</v>
      </c>
      <c r="AK382">
        <v>-196.4187609</v>
      </c>
      <c r="AL382">
        <v>-197.40420700999999</v>
      </c>
      <c r="AM382">
        <v>-196.41476858999999</v>
      </c>
      <c r="AN382">
        <v>-248.19032736</v>
      </c>
      <c r="AO382">
        <v>-247.12156994</v>
      </c>
      <c r="AP382">
        <v>-248.18543815999999</v>
      </c>
      <c r="AQ382">
        <v>-247.11683332000001</v>
      </c>
    </row>
    <row r="383" spans="1:43" x14ac:dyDescent="0.2">
      <c r="A383" s="19">
        <f>'[4]De Raw'!$A381</f>
        <v>1.4932352210217761</v>
      </c>
      <c r="B383" t="s">
        <v>2019</v>
      </c>
      <c r="C383" s="1">
        <f t="shared" si="90"/>
        <v>3.1846483630852003</v>
      </c>
      <c r="D383" s="1">
        <f t="shared" si="91"/>
        <v>1.8627187552787472E-2</v>
      </c>
      <c r="E383" s="1">
        <f t="shared" si="92"/>
        <v>3.1650637916061171</v>
      </c>
      <c r="F383" s="1">
        <f t="shared" si="93"/>
        <v>-9.5738392629574065E-4</v>
      </c>
      <c r="G383" s="1">
        <f t="shared" si="94"/>
        <v>3.1748560773456589</v>
      </c>
      <c r="H383" s="1">
        <f t="shared" si="95"/>
        <v>8.8349018132460877E-3</v>
      </c>
      <c r="I383" s="1">
        <f t="shared" si="96"/>
        <v>3.24195880570463</v>
      </c>
      <c r="J383" s="1">
        <f t="shared" si="97"/>
        <v>7.5937630172217219E-2</v>
      </c>
      <c r="K383" s="1">
        <f t="shared" si="98"/>
        <v>3.1519300177322234</v>
      </c>
      <c r="L383" s="1">
        <f t="shared" si="99"/>
        <v>-1.4091157800189436E-2</v>
      </c>
      <c r="M383" s="1">
        <f t="shared" si="100"/>
        <v>3.1969444117184267</v>
      </c>
      <c r="N383" s="1">
        <f t="shared" si="101"/>
        <v>3.0923236186013892E-2</v>
      </c>
      <c r="P383" s="1">
        <f t="shared" si="102"/>
        <v>3.1617253067391964</v>
      </c>
      <c r="Q383" s="1">
        <f t="shared" si="103"/>
        <v>-4.2958687932164175E-3</v>
      </c>
      <c r="R383" s="1">
        <f t="shared" si="104"/>
        <v>3.1703170443256288</v>
      </c>
      <c r="S383" s="1">
        <f t="shared" si="105"/>
        <v>4.2958687932159734E-3</v>
      </c>
      <c r="T383" s="18">
        <f t="shared" si="106"/>
        <v>3.1660211755324128</v>
      </c>
      <c r="U383" s="1">
        <f t="shared" si="107"/>
        <v>0</v>
      </c>
      <c r="W383" t="s">
        <v>2019</v>
      </c>
      <c r="X383">
        <v>-463.71206776000002</v>
      </c>
      <c r="Y383">
        <v>-461.58512540999999</v>
      </c>
      <c r="Z383">
        <v>-463.70480595999999</v>
      </c>
      <c r="AA383">
        <v>-461.57800538999999</v>
      </c>
      <c r="AB383">
        <v>-231.85349830000001</v>
      </c>
      <c r="AC383">
        <v>-230.79718348</v>
      </c>
      <c r="AD383">
        <v>-231.84982176</v>
      </c>
      <c r="AE383">
        <v>-230.79356168999999</v>
      </c>
      <c r="AF383">
        <v>-231.85349439999999</v>
      </c>
      <c r="AG383">
        <v>-230.79717879</v>
      </c>
      <c r="AH383">
        <v>-231.84981780999999</v>
      </c>
      <c r="AI383">
        <v>-230.79355716000001</v>
      </c>
      <c r="AJ383">
        <v>-231.85350735</v>
      </c>
      <c r="AK383">
        <v>-230.79718409</v>
      </c>
      <c r="AL383">
        <v>-231.84988136999999</v>
      </c>
      <c r="AM383">
        <v>-230.79359683000001</v>
      </c>
      <c r="AN383">
        <v>-231.85351656</v>
      </c>
      <c r="AO383">
        <v>-230.7971915</v>
      </c>
      <c r="AP383">
        <v>-231.84990167000001</v>
      </c>
      <c r="AQ383">
        <v>-230.79365424</v>
      </c>
    </row>
    <row r="384" spans="1:43" x14ac:dyDescent="0.2">
      <c r="A384" s="19">
        <f>'[4]De Raw'!$A382</f>
        <v>2.4519716561354419</v>
      </c>
      <c r="B384" t="s">
        <v>2018</v>
      </c>
      <c r="C384" s="1">
        <f t="shared" si="90"/>
        <v>3.7731079468690965</v>
      </c>
      <c r="D384" s="1">
        <f t="shared" si="91"/>
        <v>1.7060313277724504E-2</v>
      </c>
      <c r="E384" s="1">
        <f t="shared" si="92"/>
        <v>3.7559643873552582</v>
      </c>
      <c r="F384" s="1">
        <f t="shared" si="93"/>
        <v>-8.3246236113776462E-5</v>
      </c>
      <c r="G384" s="1">
        <f t="shared" si="94"/>
        <v>3.7645361671121771</v>
      </c>
      <c r="H384" s="1">
        <f t="shared" si="95"/>
        <v>8.4885335208051416E-3</v>
      </c>
      <c r="I384" s="1">
        <f t="shared" si="96"/>
        <v>3.8252979120085628</v>
      </c>
      <c r="J384" s="1">
        <f t="shared" si="97"/>
        <v>6.9250278417190891E-2</v>
      </c>
      <c r="K384" s="1">
        <f t="shared" si="98"/>
        <v>3.7462191648298813</v>
      </c>
      <c r="L384" s="1">
        <f t="shared" si="99"/>
        <v>-9.8284687614906829E-3</v>
      </c>
      <c r="M384" s="1">
        <f t="shared" si="100"/>
        <v>3.7857585384192221</v>
      </c>
      <c r="N384" s="1">
        <f t="shared" si="101"/>
        <v>2.9710904827850104E-2</v>
      </c>
      <c r="P384" s="1">
        <f t="shared" si="102"/>
        <v>3.7522329813844926</v>
      </c>
      <c r="Q384" s="1">
        <f t="shared" si="103"/>
        <v>-3.8146522068793765E-3</v>
      </c>
      <c r="R384" s="1">
        <f t="shared" si="104"/>
        <v>3.7598622857982518</v>
      </c>
      <c r="S384" s="1">
        <f t="shared" si="105"/>
        <v>3.8146522068798205E-3</v>
      </c>
      <c r="T384" s="18">
        <f t="shared" si="106"/>
        <v>3.7560476335913719</v>
      </c>
      <c r="U384" s="1">
        <f t="shared" si="107"/>
        <v>0</v>
      </c>
      <c r="W384" t="s">
        <v>2018</v>
      </c>
      <c r="X384">
        <v>-463.71300552999998</v>
      </c>
      <c r="Y384">
        <v>-461.58917934999999</v>
      </c>
      <c r="Z384">
        <v>-463.70573557</v>
      </c>
      <c r="AA384">
        <v>-461.58204645000001</v>
      </c>
      <c r="AB384">
        <v>-231.85349830000001</v>
      </c>
      <c r="AC384">
        <v>-230.79718348</v>
      </c>
      <c r="AD384">
        <v>-231.84982176</v>
      </c>
      <c r="AE384">
        <v>-230.79356168999999</v>
      </c>
      <c r="AF384">
        <v>-231.85349439999999</v>
      </c>
      <c r="AG384">
        <v>-230.79717879</v>
      </c>
      <c r="AH384">
        <v>-231.84981780999999</v>
      </c>
      <c r="AI384">
        <v>-230.79355716000001</v>
      </c>
      <c r="AJ384">
        <v>-231.85350563</v>
      </c>
      <c r="AK384">
        <v>-230.79718338000001</v>
      </c>
      <c r="AL384">
        <v>-231.8498736</v>
      </c>
      <c r="AM384">
        <v>-230.79359162</v>
      </c>
      <c r="AN384">
        <v>-231.85351438999999</v>
      </c>
      <c r="AO384">
        <v>-230.79719037000001</v>
      </c>
      <c r="AP384">
        <v>-231.84989199</v>
      </c>
      <c r="AQ384">
        <v>-230.79364570999999</v>
      </c>
    </row>
    <row r="385" spans="1:43" x14ac:dyDescent="0.2">
      <c r="A385" s="19">
        <f>'[4]De Raw'!$A383</f>
        <v>2.7616876968632944</v>
      </c>
      <c r="B385" t="s">
        <v>2017</v>
      </c>
      <c r="C385" s="1">
        <f t="shared" si="90"/>
        <v>3.8057384408937218</v>
      </c>
      <c r="D385" s="1">
        <f t="shared" si="91"/>
        <v>1.5409991198219508E-2</v>
      </c>
      <c r="E385" s="1">
        <f t="shared" si="92"/>
        <v>3.7907535140601407</v>
      </c>
      <c r="F385" s="1">
        <f t="shared" si="93"/>
        <v>4.2506436463840558E-4</v>
      </c>
      <c r="G385" s="1">
        <f t="shared" si="94"/>
        <v>3.798245977476931</v>
      </c>
      <c r="H385" s="1">
        <f t="shared" si="95"/>
        <v>7.9175277814287348E-3</v>
      </c>
      <c r="I385" s="1">
        <f t="shared" si="96"/>
        <v>3.8530024564385221</v>
      </c>
      <c r="J385" s="1">
        <f t="shared" si="97"/>
        <v>6.2674006743019817E-2</v>
      </c>
      <c r="K385" s="1">
        <f t="shared" si="98"/>
        <v>3.7830790728509998</v>
      </c>
      <c r="L385" s="1">
        <f t="shared" si="99"/>
        <v>-7.249376844502553E-3</v>
      </c>
      <c r="M385" s="1">
        <f t="shared" si="100"/>
        <v>3.8180407646447607</v>
      </c>
      <c r="N385" s="1">
        <f t="shared" si="101"/>
        <v>2.771231494925841E-2</v>
      </c>
      <c r="P385" s="1">
        <f t="shared" si="102"/>
        <v>3.7868337589203787</v>
      </c>
      <c r="Q385" s="1">
        <f t="shared" si="103"/>
        <v>-3.4946907751236544E-3</v>
      </c>
      <c r="R385" s="1">
        <f t="shared" si="104"/>
        <v>3.7938231404706264</v>
      </c>
      <c r="S385" s="1">
        <f t="shared" si="105"/>
        <v>3.4946907751240985E-3</v>
      </c>
      <c r="T385" s="18">
        <f t="shared" si="106"/>
        <v>3.7903284496955023</v>
      </c>
      <c r="U385" s="1">
        <f t="shared" si="107"/>
        <v>0</v>
      </c>
      <c r="W385" t="s">
        <v>2017</v>
      </c>
      <c r="X385">
        <v>-463.71305753000001</v>
      </c>
      <c r="Y385">
        <v>-461.59160502999998</v>
      </c>
      <c r="Z385">
        <v>-463.70577972000001</v>
      </c>
      <c r="AA385">
        <v>-461.58445676000002</v>
      </c>
      <c r="AB385">
        <v>-231.85349830000001</v>
      </c>
      <c r="AC385">
        <v>-230.79718348</v>
      </c>
      <c r="AD385">
        <v>-231.84982176</v>
      </c>
      <c r="AE385">
        <v>-230.79356168999999</v>
      </c>
      <c r="AF385">
        <v>-231.85349439999999</v>
      </c>
      <c r="AG385">
        <v>-230.79717879</v>
      </c>
      <c r="AH385">
        <v>-231.84981780999999</v>
      </c>
      <c r="AI385">
        <v>-230.79355716000001</v>
      </c>
      <c r="AJ385">
        <v>-231.85350417999999</v>
      </c>
      <c r="AK385">
        <v>-230.79718281999999</v>
      </c>
      <c r="AL385">
        <v>-231.84986653999999</v>
      </c>
      <c r="AM385">
        <v>-230.79358687999999</v>
      </c>
      <c r="AN385">
        <v>-231.8535124</v>
      </c>
      <c r="AO385">
        <v>-230.79718958999999</v>
      </c>
      <c r="AP385">
        <v>-231.84988446</v>
      </c>
      <c r="AQ385">
        <v>-230.79363588999999</v>
      </c>
    </row>
    <row r="386" spans="1:43" x14ac:dyDescent="0.2">
      <c r="A386" s="19">
        <f>'[4]De Raw'!$A384</f>
        <v>2.7308769809443145</v>
      </c>
      <c r="B386" t="s">
        <v>2016</v>
      </c>
      <c r="C386" s="1">
        <f t="shared" si="90"/>
        <v>3.5655717299508507</v>
      </c>
      <c r="D386" s="1">
        <f t="shared" si="91"/>
        <v>1.4081582804173376E-2</v>
      </c>
      <c r="E386" s="1">
        <f t="shared" si="92"/>
        <v>3.5520489002350235</v>
      </c>
      <c r="F386" s="1">
        <f t="shared" si="93"/>
        <v>5.5875308834618664E-4</v>
      </c>
      <c r="G386" s="1">
        <f t="shared" si="94"/>
        <v>3.5588103150929369</v>
      </c>
      <c r="H386" s="1">
        <f t="shared" si="95"/>
        <v>7.3201679462595592E-3</v>
      </c>
      <c r="I386" s="1">
        <f t="shared" si="96"/>
        <v>3.608104323857622</v>
      </c>
      <c r="J386" s="1">
        <f t="shared" si="97"/>
        <v>5.6614176710944708E-2</v>
      </c>
      <c r="K386" s="1">
        <f t="shared" si="98"/>
        <v>3.5461189354642944</v>
      </c>
      <c r="L386" s="1">
        <f t="shared" si="99"/>
        <v>-5.3712116823829703E-3</v>
      </c>
      <c r="M386" s="1">
        <f t="shared" si="100"/>
        <v>3.5771116296609584</v>
      </c>
      <c r="N386" s="1">
        <f t="shared" si="101"/>
        <v>2.5621482514281091E-2</v>
      </c>
      <c r="P386" s="1">
        <f t="shared" si="102"/>
        <v>3.548559524110094</v>
      </c>
      <c r="Q386" s="1">
        <f t="shared" si="103"/>
        <v>-2.930623036583313E-3</v>
      </c>
      <c r="R386" s="1">
        <f t="shared" si="104"/>
        <v>3.5544207701832615</v>
      </c>
      <c r="S386" s="1">
        <f t="shared" si="105"/>
        <v>2.9306230365842012E-3</v>
      </c>
      <c r="T386" s="18">
        <f t="shared" si="106"/>
        <v>3.5514901471466773</v>
      </c>
      <c r="U386" s="1">
        <f t="shared" si="107"/>
        <v>0</v>
      </c>
      <c r="W386" t="s">
        <v>2016</v>
      </c>
      <c r="X386">
        <v>-463.7126748</v>
      </c>
      <c r="Y386">
        <v>-461.59304715000002</v>
      </c>
      <c r="Z386">
        <v>-463.70538944999998</v>
      </c>
      <c r="AA386">
        <v>-461.58588365999998</v>
      </c>
      <c r="AB386">
        <v>-231.85349830000001</v>
      </c>
      <c r="AC386">
        <v>-230.79718348</v>
      </c>
      <c r="AD386">
        <v>-231.84982176</v>
      </c>
      <c r="AE386">
        <v>-230.79356168999999</v>
      </c>
      <c r="AF386">
        <v>-231.85349439999999</v>
      </c>
      <c r="AG386">
        <v>-230.79717879</v>
      </c>
      <c r="AH386">
        <v>-231.84981780999999</v>
      </c>
      <c r="AI386">
        <v>-230.79355716000001</v>
      </c>
      <c r="AJ386">
        <v>-231.85350294</v>
      </c>
      <c r="AK386">
        <v>-230.7971823</v>
      </c>
      <c r="AL386">
        <v>-231.8498601</v>
      </c>
      <c r="AM386">
        <v>-230.79358285000001</v>
      </c>
      <c r="AN386">
        <v>-231.85351130999999</v>
      </c>
      <c r="AO386">
        <v>-230.79718894999999</v>
      </c>
      <c r="AP386">
        <v>-231.84987824999999</v>
      </c>
      <c r="AQ386">
        <v>-230.79362556000001</v>
      </c>
    </row>
    <row r="387" spans="1:43" x14ac:dyDescent="0.2">
      <c r="A387" s="19">
        <f>'[4]De Raw'!$A385</f>
        <v>2.5357212627671686</v>
      </c>
      <c r="B387" t="s">
        <v>2015</v>
      </c>
      <c r="C387" s="1">
        <f t="shared" si="90"/>
        <v>3.2100185721425296</v>
      </c>
      <c r="D387" s="1">
        <f t="shared" si="91"/>
        <v>1.2560534891351338E-2</v>
      </c>
      <c r="E387" s="1">
        <f t="shared" si="92"/>
        <v>3.1981021667369398</v>
      </c>
      <c r="F387" s="1">
        <f t="shared" si="93"/>
        <v>6.4412948576153539E-4</v>
      </c>
      <c r="G387" s="1">
        <f t="shared" si="94"/>
        <v>3.2040603694397349</v>
      </c>
      <c r="H387" s="1">
        <f t="shared" si="95"/>
        <v>6.6023321885566588E-3</v>
      </c>
      <c r="I387" s="1">
        <f t="shared" si="96"/>
        <v>3.2479703467394021</v>
      </c>
      <c r="J387" s="1">
        <f t="shared" si="97"/>
        <v>5.0512309488223828E-2</v>
      </c>
      <c r="K387" s="1">
        <f t="shared" si="98"/>
        <v>3.1931636670136574</v>
      </c>
      <c r="L387" s="1">
        <f t="shared" si="99"/>
        <v>-4.2943702375208836E-3</v>
      </c>
      <c r="M387" s="1">
        <f t="shared" si="100"/>
        <v>3.2205670068765295</v>
      </c>
      <c r="N387" s="1">
        <f t="shared" si="101"/>
        <v>2.310896962535125E-2</v>
      </c>
      <c r="P387" s="1">
        <f t="shared" si="102"/>
        <v>3.1948386044481256</v>
      </c>
      <c r="Q387" s="1">
        <f t="shared" si="103"/>
        <v>-2.619432803052657E-3</v>
      </c>
      <c r="R387" s="1">
        <f t="shared" si="104"/>
        <v>3.20007747005423</v>
      </c>
      <c r="S387" s="1">
        <f t="shared" si="105"/>
        <v>2.6194328030517688E-3</v>
      </c>
      <c r="T387" s="18">
        <f t="shared" si="106"/>
        <v>3.1974580372511783</v>
      </c>
      <c r="U387" s="1">
        <f t="shared" si="107"/>
        <v>0</v>
      </c>
      <c r="W387" t="s">
        <v>2015</v>
      </c>
      <c r="X387">
        <v>-463.71210818999998</v>
      </c>
      <c r="Y387">
        <v>-461.59388974000001</v>
      </c>
      <c r="Z387">
        <v>-463.70481554000003</v>
      </c>
      <c r="AA387">
        <v>-461.58671355000001</v>
      </c>
      <c r="AB387">
        <v>-231.85349830000001</v>
      </c>
      <c r="AC387">
        <v>-230.79718348</v>
      </c>
      <c r="AD387">
        <v>-231.84982176</v>
      </c>
      <c r="AE387">
        <v>-230.79356168999999</v>
      </c>
      <c r="AF387">
        <v>-231.85349439999999</v>
      </c>
      <c r="AG387">
        <v>-230.79717879</v>
      </c>
      <c r="AH387">
        <v>-231.84981780999999</v>
      </c>
      <c r="AI387">
        <v>-230.79355716000001</v>
      </c>
      <c r="AJ387">
        <v>-231.85350188999999</v>
      </c>
      <c r="AK387">
        <v>-230.79718183</v>
      </c>
      <c r="AL387">
        <v>-231.84985449999999</v>
      </c>
      <c r="AM387">
        <v>-230.79357963000001</v>
      </c>
      <c r="AN387">
        <v>-231.85350980000001</v>
      </c>
      <c r="AO387">
        <v>-230.79718839</v>
      </c>
      <c r="AP387">
        <v>-231.84987240999999</v>
      </c>
      <c r="AQ387">
        <v>-230.79361625999999</v>
      </c>
    </row>
    <row r="388" spans="1:43" x14ac:dyDescent="0.2">
      <c r="A388" s="19">
        <f>'[4]De Raw'!$A386</f>
        <v>1.7341337845098241</v>
      </c>
      <c r="B388" t="s">
        <v>2014</v>
      </c>
      <c r="C388" s="1">
        <f t="shared" si="90"/>
        <v>2.1118832222328057</v>
      </c>
      <c r="D388" s="1">
        <f t="shared" si="91"/>
        <v>9.2291901366796658E-3</v>
      </c>
      <c r="E388" s="1">
        <f t="shared" si="92"/>
        <v>2.1024078287924608</v>
      </c>
      <c r="F388" s="1">
        <f t="shared" si="93"/>
        <v>-2.4620330366520449E-4</v>
      </c>
      <c r="G388" s="1">
        <f t="shared" si="94"/>
        <v>2.1071455255126335</v>
      </c>
      <c r="H388" s="1">
        <f t="shared" si="95"/>
        <v>4.4914934165074527E-3</v>
      </c>
      <c r="I388" s="1">
        <f t="shared" si="96"/>
        <v>2.1372283309615629</v>
      </c>
      <c r="J388" s="1">
        <f t="shared" si="97"/>
        <v>3.4574298865436948E-2</v>
      </c>
      <c r="K388" s="1">
        <f t="shared" si="98"/>
        <v>2.0995212850854803</v>
      </c>
      <c r="L388" s="1">
        <f t="shared" si="99"/>
        <v>-3.1327470106456978E-3</v>
      </c>
      <c r="M388" s="1">
        <f t="shared" si="100"/>
        <v>2.1183748080235216</v>
      </c>
      <c r="N388" s="1">
        <f t="shared" si="101"/>
        <v>1.5720775927395625E-2</v>
      </c>
      <c r="P388" s="1">
        <f t="shared" si="102"/>
        <v>2.1017456743631628</v>
      </c>
      <c r="Q388" s="1">
        <f t="shared" si="103"/>
        <v>-9.0835773296316091E-4</v>
      </c>
      <c r="R388" s="1">
        <f t="shared" si="104"/>
        <v>2.1035623898290892</v>
      </c>
      <c r="S388" s="1">
        <f t="shared" si="105"/>
        <v>9.0835773296316091E-4</v>
      </c>
      <c r="T388" s="18">
        <f t="shared" si="106"/>
        <v>2.102654032096126</v>
      </c>
      <c r="U388" s="1">
        <f t="shared" si="107"/>
        <v>0</v>
      </c>
      <c r="W388" t="s">
        <v>2014</v>
      </c>
      <c r="X388">
        <v>-463.71035819999997</v>
      </c>
      <c r="Y388">
        <v>-461.59476506999999</v>
      </c>
      <c r="Z388">
        <v>-463.70304546</v>
      </c>
      <c r="AA388">
        <v>-461.58756742999998</v>
      </c>
      <c r="AB388">
        <v>-231.85349830000001</v>
      </c>
      <c r="AC388">
        <v>-230.79718348</v>
      </c>
      <c r="AD388">
        <v>-231.84982176</v>
      </c>
      <c r="AE388">
        <v>-230.79356168999999</v>
      </c>
      <c r="AF388">
        <v>-231.85349439999999</v>
      </c>
      <c r="AG388">
        <v>-230.79717879</v>
      </c>
      <c r="AH388">
        <v>-231.84981780999999</v>
      </c>
      <c r="AI388">
        <v>-230.79355716000001</v>
      </c>
      <c r="AJ388">
        <v>-231.85349969999999</v>
      </c>
      <c r="AK388">
        <v>-230.79718084999999</v>
      </c>
      <c r="AL388">
        <v>-231.84984191000001</v>
      </c>
      <c r="AM388">
        <v>-230.79357239999999</v>
      </c>
      <c r="AN388">
        <v>-231.8535081</v>
      </c>
      <c r="AO388">
        <v>-230.79718739</v>
      </c>
      <c r="AP388">
        <v>-231.84985775000001</v>
      </c>
      <c r="AQ388">
        <v>-230.79359941999999</v>
      </c>
    </row>
    <row r="389" spans="1:43" x14ac:dyDescent="0.2">
      <c r="A389" s="19">
        <f>'[4]De Raw'!$A387</f>
        <v>0.81774663303172601</v>
      </c>
      <c r="B389" t="s">
        <v>2013</v>
      </c>
      <c r="C389" s="1">
        <f t="shared" si="90"/>
        <v>0.9890302731284093</v>
      </c>
      <c r="D389" s="1">
        <f t="shared" si="91"/>
        <v>6.6515050129491993E-3</v>
      </c>
      <c r="E389" s="1">
        <f t="shared" si="92"/>
        <v>0.97964273098074606</v>
      </c>
      <c r="F389" s="1">
        <f t="shared" si="93"/>
        <v>-2.7360371347140422E-3</v>
      </c>
      <c r="G389" s="1">
        <f t="shared" si="94"/>
        <v>0.98433650205457768</v>
      </c>
      <c r="H389" s="1">
        <f t="shared" si="95"/>
        <v>1.9577339391175785E-3</v>
      </c>
      <c r="I389" s="1">
        <f t="shared" si="96"/>
        <v>0.99952850708042085</v>
      </c>
      <c r="J389" s="1">
        <f t="shared" si="97"/>
        <v>1.7149738964960748E-2</v>
      </c>
      <c r="K389" s="1">
        <f t="shared" si="98"/>
        <v>0.97893364528962667</v>
      </c>
      <c r="L389" s="1">
        <f t="shared" si="99"/>
        <v>-3.4451228258334243E-3</v>
      </c>
      <c r="M389" s="1">
        <f t="shared" si="100"/>
        <v>0.98923107618502382</v>
      </c>
      <c r="N389" s="1">
        <f t="shared" si="101"/>
        <v>6.8523080695637173E-3</v>
      </c>
      <c r="P389" s="1">
        <f t="shared" si="102"/>
        <v>0.98483118483984833</v>
      </c>
      <c r="Q389" s="1">
        <f t="shared" si="103"/>
        <v>2.4524167243882289E-3</v>
      </c>
      <c r="R389" s="1">
        <f t="shared" si="104"/>
        <v>0.97992635139107187</v>
      </c>
      <c r="S389" s="1">
        <f t="shared" si="105"/>
        <v>-2.4524167243882289E-3</v>
      </c>
      <c r="T389" s="18">
        <f t="shared" si="106"/>
        <v>0.9823787681154601</v>
      </c>
      <c r="U389" s="1">
        <f t="shared" si="107"/>
        <v>0</v>
      </c>
      <c r="W389" t="s">
        <v>2013</v>
      </c>
      <c r="X389">
        <v>-463.70856881999998</v>
      </c>
      <c r="Y389">
        <v>-461.59476617000001</v>
      </c>
      <c r="Z389">
        <v>-463.70123242</v>
      </c>
      <c r="AA389">
        <v>-461.58754981999999</v>
      </c>
      <c r="AB389">
        <v>-231.85349830000001</v>
      </c>
      <c r="AC389">
        <v>-230.79718348</v>
      </c>
      <c r="AD389">
        <v>-231.84982176</v>
      </c>
      <c r="AE389">
        <v>-230.79356168999999</v>
      </c>
      <c r="AF389">
        <v>-231.85349439999999</v>
      </c>
      <c r="AG389">
        <v>-230.79717879</v>
      </c>
      <c r="AH389">
        <v>-231.84981780999999</v>
      </c>
      <c r="AI389">
        <v>-230.79355716000001</v>
      </c>
      <c r="AJ389">
        <v>-231.85349833000001</v>
      </c>
      <c r="AK389">
        <v>-230.79718001000001</v>
      </c>
      <c r="AL389">
        <v>-231.84982961</v>
      </c>
      <c r="AM389">
        <v>-230.79356558000001</v>
      </c>
      <c r="AN389">
        <v>-231.85350933000001</v>
      </c>
      <c r="AO389">
        <v>-230.7971862</v>
      </c>
      <c r="AP389">
        <v>-231.84984277999999</v>
      </c>
      <c r="AQ389">
        <v>-230.79358336999999</v>
      </c>
    </row>
    <row r="390" spans="1:43" x14ac:dyDescent="0.2">
      <c r="A390" s="19">
        <f>'[4]De Raw'!$A388</f>
        <v>0.22201622246673663</v>
      </c>
      <c r="B390" t="s">
        <v>2012</v>
      </c>
      <c r="C390" s="1">
        <f t="shared" si="90"/>
        <v>0.2704816948948004</v>
      </c>
      <c r="D390" s="1">
        <f t="shared" si="91"/>
        <v>1.9201717183036648E-3</v>
      </c>
      <c r="E390" s="1">
        <f t="shared" si="92"/>
        <v>0.26694254128949291</v>
      </c>
      <c r="F390" s="1">
        <f t="shared" si="93"/>
        <v>-1.6189818870038231E-3</v>
      </c>
      <c r="G390" s="1">
        <f t="shared" si="94"/>
        <v>0.26871211809214668</v>
      </c>
      <c r="H390" s="1">
        <f t="shared" si="95"/>
        <v>1.5059491564994865E-4</v>
      </c>
      <c r="I390" s="1">
        <f t="shared" si="96"/>
        <v>0.27248345018261871</v>
      </c>
      <c r="J390" s="1">
        <f t="shared" si="97"/>
        <v>3.9219270061219835E-3</v>
      </c>
      <c r="K390" s="1">
        <f t="shared" si="98"/>
        <v>0.26569379739263943</v>
      </c>
      <c r="L390" s="1">
        <f t="shared" si="99"/>
        <v>-2.8677257838573E-3</v>
      </c>
      <c r="M390" s="1">
        <f t="shared" si="100"/>
        <v>0.2690886237876291</v>
      </c>
      <c r="N390" s="1">
        <f t="shared" si="101"/>
        <v>5.271006111323695E-4</v>
      </c>
      <c r="P390" s="1">
        <f t="shared" si="102"/>
        <v>0.26968103192386017</v>
      </c>
      <c r="Q390" s="1">
        <f t="shared" si="103"/>
        <v>1.1195087473634402E-3</v>
      </c>
      <c r="R390" s="1">
        <f t="shared" si="104"/>
        <v>0.26744201442913318</v>
      </c>
      <c r="S390" s="1">
        <f t="shared" si="105"/>
        <v>-1.1195087473635512E-3</v>
      </c>
      <c r="T390" s="18">
        <f t="shared" si="106"/>
        <v>0.26856152317649673</v>
      </c>
      <c r="U390" s="1">
        <f t="shared" si="107"/>
        <v>0</v>
      </c>
      <c r="W390" t="s">
        <v>2012</v>
      </c>
      <c r="X390">
        <v>-463.70742374000002</v>
      </c>
      <c r="Y390">
        <v>-461.59452477999997</v>
      </c>
      <c r="Z390">
        <v>-463.70007379999998</v>
      </c>
      <c r="AA390">
        <v>-461.58728843</v>
      </c>
      <c r="AB390">
        <v>-231.85349830000001</v>
      </c>
      <c r="AC390">
        <v>-230.79718348</v>
      </c>
      <c r="AD390">
        <v>-231.84982176</v>
      </c>
      <c r="AE390">
        <v>-230.79356168999999</v>
      </c>
      <c r="AF390">
        <v>-231.85349439999999</v>
      </c>
      <c r="AG390">
        <v>-230.79717879</v>
      </c>
      <c r="AH390">
        <v>-231.84981780999999</v>
      </c>
      <c r="AI390">
        <v>-230.79355716000001</v>
      </c>
      <c r="AJ390">
        <v>-231.85349672000001</v>
      </c>
      <c r="AK390">
        <v>-230.79717925</v>
      </c>
      <c r="AL390">
        <v>-231.84982099999999</v>
      </c>
      <c r="AM390">
        <v>-230.79355985999999</v>
      </c>
      <c r="AN390">
        <v>-231.85350162</v>
      </c>
      <c r="AO390">
        <v>-230.79718467999999</v>
      </c>
      <c r="AP390">
        <v>-231.84982939</v>
      </c>
      <c r="AQ390">
        <v>-230.79356701</v>
      </c>
    </row>
    <row r="391" spans="1:43" x14ac:dyDescent="0.2">
      <c r="A391" s="19">
        <f>'[4]De Raw'!$A389</f>
        <v>2.4015208095361023</v>
      </c>
      <c r="B391" t="s">
        <v>2011</v>
      </c>
      <c r="C391" s="1">
        <f t="shared" si="90"/>
        <v>3.9428743669828199</v>
      </c>
      <c r="D391" s="1">
        <f t="shared" si="91"/>
        <v>1.5374280902190396E-2</v>
      </c>
      <c r="E391" s="1">
        <f t="shared" si="92"/>
        <v>3.9255990304764548</v>
      </c>
      <c r="F391" s="1">
        <f t="shared" si="93"/>
        <v>-1.9010556041747506E-3</v>
      </c>
      <c r="G391" s="1">
        <f t="shared" si="94"/>
        <v>3.9342366987296371</v>
      </c>
      <c r="H391" s="1">
        <f t="shared" si="95"/>
        <v>6.7366126490076006E-3</v>
      </c>
      <c r="I391" s="1">
        <f t="shared" si="96"/>
        <v>3.9902450591559058</v>
      </c>
      <c r="J391" s="1">
        <f t="shared" si="97"/>
        <v>6.2744973075276267E-2</v>
      </c>
      <c r="K391" s="1">
        <f t="shared" si="98"/>
        <v>3.9119130483038811</v>
      </c>
      <c r="L391" s="1">
        <f t="shared" si="99"/>
        <v>-1.5587037776748414E-2</v>
      </c>
      <c r="M391" s="1">
        <f t="shared" si="100"/>
        <v>3.9510790537298934</v>
      </c>
      <c r="N391" s="1">
        <f t="shared" si="101"/>
        <v>2.3578967649263927E-2</v>
      </c>
      <c r="P391" s="1">
        <f t="shared" si="102"/>
        <v>3.9239270164442166</v>
      </c>
      <c r="Q391" s="1">
        <f t="shared" si="103"/>
        <v>-3.5730696364129066E-3</v>
      </c>
      <c r="R391" s="1">
        <f t="shared" si="104"/>
        <v>3.9310731557170433</v>
      </c>
      <c r="S391" s="1">
        <f t="shared" si="105"/>
        <v>3.5730696364137948E-3</v>
      </c>
      <c r="T391" s="18">
        <f t="shared" si="106"/>
        <v>3.9275000860806295</v>
      </c>
      <c r="U391" s="1">
        <f t="shared" si="107"/>
        <v>0</v>
      </c>
      <c r="W391" t="s">
        <v>2011</v>
      </c>
      <c r="X391">
        <v>-495.79140554999998</v>
      </c>
      <c r="Y391">
        <v>-493.58421664000002</v>
      </c>
      <c r="Z391">
        <v>-495.78344686000003</v>
      </c>
      <c r="AA391">
        <v>-493.57659195999997</v>
      </c>
      <c r="AB391">
        <v>-247.89257121</v>
      </c>
      <c r="AC391">
        <v>-246.79572524</v>
      </c>
      <c r="AD391">
        <v>-247.88855405000001</v>
      </c>
      <c r="AE391">
        <v>-246.79185777999999</v>
      </c>
      <c r="AF391">
        <v>-247.89255097</v>
      </c>
      <c r="AG391">
        <v>-246.79569776</v>
      </c>
      <c r="AH391">
        <v>-247.88853395000001</v>
      </c>
      <c r="AI391">
        <v>-246.79183097000001</v>
      </c>
      <c r="AJ391">
        <v>-247.89256195999999</v>
      </c>
      <c r="AK391">
        <v>-246.79570261000001</v>
      </c>
      <c r="AL391">
        <v>-247.88858820999999</v>
      </c>
      <c r="AM391">
        <v>-246.79186928999999</v>
      </c>
      <c r="AN391">
        <v>-247.89258774999999</v>
      </c>
      <c r="AO391">
        <v>-246.79573209</v>
      </c>
      <c r="AP391">
        <v>-247.88862462</v>
      </c>
      <c r="AQ391">
        <v>-246.79194156</v>
      </c>
    </row>
    <row r="392" spans="1:43" x14ac:dyDescent="0.2">
      <c r="A392" s="19">
        <f>'[4]De Raw'!$A390</f>
        <v>3.1987087737215503</v>
      </c>
      <c r="B392" t="s">
        <v>2010</v>
      </c>
      <c r="C392" s="1">
        <f t="shared" si="90"/>
        <v>4.4274246527007692</v>
      </c>
      <c r="D392" s="1">
        <f t="shared" si="91"/>
        <v>1.4161316328773488E-2</v>
      </c>
      <c r="E392" s="1">
        <f t="shared" si="92"/>
        <v>4.4121134209180246</v>
      </c>
      <c r="F392" s="1">
        <f t="shared" si="93"/>
        <v>-1.1499154539711398E-3</v>
      </c>
      <c r="G392" s="1">
        <f t="shared" si="94"/>
        <v>4.4197690368093969</v>
      </c>
      <c r="H392" s="1">
        <f t="shared" si="95"/>
        <v>6.505700437401174E-3</v>
      </c>
      <c r="I392" s="1">
        <f t="shared" si="96"/>
        <v>4.4708043844268346</v>
      </c>
      <c r="J392" s="1">
        <f t="shared" si="97"/>
        <v>5.7541048054838839E-2</v>
      </c>
      <c r="K392" s="1">
        <f t="shared" si="98"/>
        <v>4.4012637816882769</v>
      </c>
      <c r="L392" s="1">
        <f t="shared" si="99"/>
        <v>-1.1999554683718827E-2</v>
      </c>
      <c r="M392" s="1">
        <f t="shared" si="100"/>
        <v>4.4360340830575558</v>
      </c>
      <c r="N392" s="1">
        <f t="shared" si="101"/>
        <v>2.2770746685560006E-2</v>
      </c>
      <c r="P392" s="1">
        <f t="shared" si="102"/>
        <v>4.410073608298017</v>
      </c>
      <c r="Q392" s="1">
        <f t="shared" si="103"/>
        <v>-3.1897280739787703E-3</v>
      </c>
      <c r="R392" s="1">
        <f t="shared" si="104"/>
        <v>4.4164530644459736</v>
      </c>
      <c r="S392" s="1">
        <f t="shared" si="105"/>
        <v>3.1897280739778822E-3</v>
      </c>
      <c r="T392" s="18">
        <f t="shared" si="106"/>
        <v>4.4132633363719957</v>
      </c>
      <c r="U392" s="1">
        <f t="shared" si="107"/>
        <v>0</v>
      </c>
      <c r="W392" t="s">
        <v>2010</v>
      </c>
      <c r="X392">
        <v>-495.79217772999999</v>
      </c>
      <c r="Y392">
        <v>-493.58770327000002</v>
      </c>
      <c r="Z392">
        <v>-495.78421268</v>
      </c>
      <c r="AA392">
        <v>-493.58006647000002</v>
      </c>
      <c r="AB392">
        <v>-247.89257121</v>
      </c>
      <c r="AC392">
        <v>-246.79572524</v>
      </c>
      <c r="AD392">
        <v>-247.88855405000001</v>
      </c>
      <c r="AE392">
        <v>-246.79185777999999</v>
      </c>
      <c r="AF392">
        <v>-247.89255097</v>
      </c>
      <c r="AG392">
        <v>-246.79569776</v>
      </c>
      <c r="AH392">
        <v>-247.88853395000001</v>
      </c>
      <c r="AI392">
        <v>-246.79183097000001</v>
      </c>
      <c r="AJ392">
        <v>-247.89256054000001</v>
      </c>
      <c r="AK392">
        <v>-246.79570203</v>
      </c>
      <c r="AL392">
        <v>-247.88858182999999</v>
      </c>
      <c r="AM392">
        <v>-246.79186498999999</v>
      </c>
      <c r="AN392">
        <v>-247.89258604</v>
      </c>
      <c r="AO392">
        <v>-246.79573131999999</v>
      </c>
      <c r="AP392">
        <v>-247.88861699</v>
      </c>
      <c r="AQ392">
        <v>-246.791933</v>
      </c>
    </row>
    <row r="393" spans="1:43" x14ac:dyDescent="0.2">
      <c r="A393" s="19">
        <f>'[4]De Raw'!$A391</f>
        <v>3.4397907357970041</v>
      </c>
      <c r="B393" t="s">
        <v>2009</v>
      </c>
      <c r="C393" s="1">
        <f t="shared" si="90"/>
        <v>4.4296585865094222</v>
      </c>
      <c r="D393" s="1">
        <f t="shared" si="91"/>
        <v>1.3028673635068877E-2</v>
      </c>
      <c r="E393" s="1">
        <f t="shared" si="92"/>
        <v>4.416123206629309</v>
      </c>
      <c r="F393" s="1">
        <f t="shared" si="93"/>
        <v>-5.0670624504434159E-4</v>
      </c>
      <c r="G393" s="1">
        <f t="shared" si="94"/>
        <v>4.4228908965693652</v>
      </c>
      <c r="H393" s="1">
        <f t="shared" si="95"/>
        <v>6.2609836950118236E-3</v>
      </c>
      <c r="I393" s="1">
        <f t="shared" si="96"/>
        <v>4.4696936926224859</v>
      </c>
      <c r="J393" s="1">
        <f t="shared" si="97"/>
        <v>5.3063779748132589E-2</v>
      </c>
      <c r="K393" s="1">
        <f t="shared" si="98"/>
        <v>4.4073945494799514</v>
      </c>
      <c r="L393" s="1">
        <f t="shared" si="99"/>
        <v>-9.2353633944020075E-3</v>
      </c>
      <c r="M393" s="1">
        <f t="shared" si="100"/>
        <v>4.4385441210512191</v>
      </c>
      <c r="N393" s="1">
        <f t="shared" si="101"/>
        <v>2.1914208176865735E-2</v>
      </c>
      <c r="P393" s="1">
        <f t="shared" si="102"/>
        <v>4.4136453269479459</v>
      </c>
      <c r="Q393" s="1">
        <f t="shared" si="103"/>
        <v>-2.9845859264074903E-3</v>
      </c>
      <c r="R393" s="1">
        <f t="shared" si="104"/>
        <v>4.4196144988007608</v>
      </c>
      <c r="S393" s="1">
        <f t="shared" si="105"/>
        <v>2.9845859264074903E-3</v>
      </c>
      <c r="T393" s="18">
        <f t="shared" si="106"/>
        <v>4.4166299128743534</v>
      </c>
      <c r="U393" s="1">
        <f t="shared" si="107"/>
        <v>0</v>
      </c>
      <c r="W393" t="s">
        <v>2009</v>
      </c>
      <c r="X393">
        <v>-495.79218128999997</v>
      </c>
      <c r="Y393">
        <v>-493.58982967999998</v>
      </c>
      <c r="Z393">
        <v>-495.78421091000001</v>
      </c>
      <c r="AA393">
        <v>-493.58218104000002</v>
      </c>
      <c r="AB393">
        <v>-247.89257121</v>
      </c>
      <c r="AC393">
        <v>-246.79572524</v>
      </c>
      <c r="AD393">
        <v>-247.88855405000001</v>
      </c>
      <c r="AE393">
        <v>-246.79185777999999</v>
      </c>
      <c r="AF393">
        <v>-247.89255097</v>
      </c>
      <c r="AG393">
        <v>-246.79569776</v>
      </c>
      <c r="AH393">
        <v>-247.88853395000001</v>
      </c>
      <c r="AI393">
        <v>-246.79183097000001</v>
      </c>
      <c r="AJ393">
        <v>-247.89255935</v>
      </c>
      <c r="AK393">
        <v>-246.79570153</v>
      </c>
      <c r="AL393">
        <v>-247.88857618</v>
      </c>
      <c r="AM393">
        <v>-246.79186136999999</v>
      </c>
      <c r="AN393">
        <v>-247.8925844</v>
      </c>
      <c r="AO393">
        <v>-246.79573074999999</v>
      </c>
      <c r="AP393">
        <v>-247.88861109999999</v>
      </c>
      <c r="AQ393">
        <v>-246.79192455</v>
      </c>
    </row>
    <row r="394" spans="1:43" x14ac:dyDescent="0.2">
      <c r="A394" s="19">
        <f>'[4]De Raw'!$A392</f>
        <v>3.3750740496570213</v>
      </c>
      <c r="B394" t="s">
        <v>2008</v>
      </c>
      <c r="C394" s="1">
        <f t="shared" si="90"/>
        <v>4.180537315032006</v>
      </c>
      <c r="D394" s="1">
        <f t="shared" si="91"/>
        <v>1.1933059433997251E-2</v>
      </c>
      <c r="E394" s="1">
        <f t="shared" si="92"/>
        <v>4.1684828575339115</v>
      </c>
      <c r="F394" s="1">
        <f t="shared" si="93"/>
        <v>-1.2139806409727782E-4</v>
      </c>
      <c r="G394" s="1">
        <f t="shared" si="94"/>
        <v>4.1745100862829592</v>
      </c>
      <c r="H394" s="1">
        <f t="shared" si="95"/>
        <v>5.9058306849504305E-3</v>
      </c>
      <c r="I394" s="1">
        <f t="shared" si="96"/>
        <v>4.2172717211605759</v>
      </c>
      <c r="J394" s="1">
        <f t="shared" si="97"/>
        <v>4.866746556256718E-2</v>
      </c>
      <c r="K394" s="1">
        <f t="shared" si="98"/>
        <v>4.1612790485020863</v>
      </c>
      <c r="L394" s="1">
        <f t="shared" si="99"/>
        <v>-7.3252070959224369E-3</v>
      </c>
      <c r="M394" s="1">
        <f t="shared" si="100"/>
        <v>4.1892753848313316</v>
      </c>
      <c r="N394" s="1">
        <f t="shared" si="101"/>
        <v>2.0671129233322816E-2</v>
      </c>
      <c r="P394" s="1">
        <f t="shared" si="102"/>
        <v>4.1658442709193659</v>
      </c>
      <c r="Q394" s="1">
        <f t="shared" si="103"/>
        <v>-2.7599846786428017E-3</v>
      </c>
      <c r="R394" s="1">
        <f t="shared" si="104"/>
        <v>4.1713642402766506</v>
      </c>
      <c r="S394" s="1">
        <f t="shared" si="105"/>
        <v>2.7599846786419135E-3</v>
      </c>
      <c r="T394" s="18">
        <f t="shared" si="106"/>
        <v>4.1686042555980087</v>
      </c>
      <c r="U394" s="1">
        <f t="shared" si="107"/>
        <v>0</v>
      </c>
      <c r="W394" t="s">
        <v>2008</v>
      </c>
      <c r="X394">
        <v>-495.79178429000001</v>
      </c>
      <c r="Y394">
        <v>-493.59110365999999</v>
      </c>
      <c r="Z394">
        <v>-495.78380865000003</v>
      </c>
      <c r="AA394">
        <v>-493.58344437</v>
      </c>
      <c r="AB394">
        <v>-247.89257121</v>
      </c>
      <c r="AC394">
        <v>-246.79572524</v>
      </c>
      <c r="AD394">
        <v>-247.88855405000001</v>
      </c>
      <c r="AE394">
        <v>-246.79185777999999</v>
      </c>
      <c r="AF394">
        <v>-247.89255097</v>
      </c>
      <c r="AG394">
        <v>-246.79569776</v>
      </c>
      <c r="AH394">
        <v>-247.88853395000001</v>
      </c>
      <c r="AI394">
        <v>-246.79183097000001</v>
      </c>
      <c r="AJ394">
        <v>-247.89255836000001</v>
      </c>
      <c r="AK394">
        <v>-246.79570107999999</v>
      </c>
      <c r="AL394">
        <v>-247.88857107999999</v>
      </c>
      <c r="AM394">
        <v>-246.79185810999999</v>
      </c>
      <c r="AN394">
        <v>-247.89258303</v>
      </c>
      <c r="AO394">
        <v>-246.79573024999999</v>
      </c>
      <c r="AP394">
        <v>-247.88860614999999</v>
      </c>
      <c r="AQ394">
        <v>-246.79191671999999</v>
      </c>
    </row>
    <row r="395" spans="1:43" x14ac:dyDescent="0.2">
      <c r="A395" s="19">
        <f>'[4]De Raw'!$A393</f>
        <v>3.1536926148140396</v>
      </c>
      <c r="B395" t="s">
        <v>2007</v>
      </c>
      <c r="C395" s="1">
        <f t="shared" si="90"/>
        <v>3.8160609721533607</v>
      </c>
      <c r="D395" s="1">
        <f t="shared" si="91"/>
        <v>1.1062092432382986E-2</v>
      </c>
      <c r="E395" s="1">
        <f t="shared" si="92"/>
        <v>3.8050858309953943</v>
      </c>
      <c r="F395" s="1">
        <f t="shared" si="93"/>
        <v>8.6951274416602331E-5</v>
      </c>
      <c r="G395" s="1">
        <f t="shared" si="94"/>
        <v>3.8105734015743775</v>
      </c>
      <c r="H395" s="1">
        <f t="shared" si="95"/>
        <v>5.5745218533997942E-3</v>
      </c>
      <c r="I395" s="1">
        <f t="shared" si="96"/>
        <v>3.8496892062184016</v>
      </c>
      <c r="J395" s="1">
        <f t="shared" si="97"/>
        <v>4.4690326497423882E-2</v>
      </c>
      <c r="K395" s="1">
        <f t="shared" si="98"/>
        <v>3.7993315688813678</v>
      </c>
      <c r="L395" s="1">
        <f t="shared" si="99"/>
        <v>-5.6673108396099181E-3</v>
      </c>
      <c r="M395" s="1">
        <f t="shared" si="100"/>
        <v>3.8245103875498847</v>
      </c>
      <c r="N395" s="1">
        <f t="shared" si="101"/>
        <v>1.9511507828906982E-2</v>
      </c>
      <c r="P395" s="1">
        <f t="shared" si="102"/>
        <v>3.8026103361251513</v>
      </c>
      <c r="Q395" s="1">
        <f t="shared" si="103"/>
        <v>-2.388543595826409E-3</v>
      </c>
      <c r="R395" s="1">
        <f t="shared" si="104"/>
        <v>3.8073874233168046</v>
      </c>
      <c r="S395" s="1">
        <f t="shared" si="105"/>
        <v>2.388543595826853E-3</v>
      </c>
      <c r="T395" s="18">
        <f t="shared" si="106"/>
        <v>3.8049988797209777</v>
      </c>
      <c r="U395" s="1">
        <f t="shared" si="107"/>
        <v>0</v>
      </c>
      <c r="W395" t="s">
        <v>2007</v>
      </c>
      <c r="X395">
        <v>-495.79120346000002</v>
      </c>
      <c r="Y395">
        <v>-493.59184142999999</v>
      </c>
      <c r="Z395">
        <v>-495.78322286999997</v>
      </c>
      <c r="AA395">
        <v>-493.58417327000001</v>
      </c>
      <c r="AB395">
        <v>-247.89257121</v>
      </c>
      <c r="AC395">
        <v>-246.79572524</v>
      </c>
      <c r="AD395">
        <v>-247.88855405000001</v>
      </c>
      <c r="AE395">
        <v>-246.79185777999999</v>
      </c>
      <c r="AF395">
        <v>-247.89255097</v>
      </c>
      <c r="AG395">
        <v>-246.79569776</v>
      </c>
      <c r="AH395">
        <v>-247.88853395000001</v>
      </c>
      <c r="AI395">
        <v>-246.79183097000001</v>
      </c>
      <c r="AJ395">
        <v>-247.89255764000001</v>
      </c>
      <c r="AK395">
        <v>-246.79570067</v>
      </c>
      <c r="AL395">
        <v>-247.88856655999999</v>
      </c>
      <c r="AM395">
        <v>-246.79185514</v>
      </c>
      <c r="AN395">
        <v>-247.89258203</v>
      </c>
      <c r="AO395">
        <v>-246.79572981999999</v>
      </c>
      <c r="AP395">
        <v>-247.88860169</v>
      </c>
      <c r="AQ395">
        <v>-246.79190998000001</v>
      </c>
    </row>
    <row r="396" spans="1:43" x14ac:dyDescent="0.2">
      <c r="A396" s="19">
        <f>'[4]De Raw'!$A394</f>
        <v>2.2592463218825141</v>
      </c>
      <c r="B396" t="s">
        <v>2006</v>
      </c>
      <c r="C396" s="1">
        <f t="shared" si="90"/>
        <v>2.6481653911128609</v>
      </c>
      <c r="D396" s="1">
        <f t="shared" si="91"/>
        <v>8.6493690238214072E-3</v>
      </c>
      <c r="E396" s="1">
        <f t="shared" si="92"/>
        <v>2.6399450166693472</v>
      </c>
      <c r="F396" s="1">
        <f t="shared" si="93"/>
        <v>4.2899458030776216E-4</v>
      </c>
      <c r="G396" s="1">
        <f t="shared" si="94"/>
        <v>2.6440552038911038</v>
      </c>
      <c r="H396" s="1">
        <f t="shared" si="95"/>
        <v>4.5391818020643626E-3</v>
      </c>
      <c r="I396" s="1">
        <f t="shared" si="96"/>
        <v>2.6738179794551784</v>
      </c>
      <c r="J396" s="1">
        <f t="shared" si="97"/>
        <v>3.4301957366138947E-2</v>
      </c>
      <c r="K396" s="1">
        <f t="shared" si="98"/>
        <v>2.6369894469339497</v>
      </c>
      <c r="L396" s="1">
        <f t="shared" si="99"/>
        <v>-2.5265751550898052E-3</v>
      </c>
      <c r="M396" s="1">
        <f t="shared" si="100"/>
        <v>2.655403713194564</v>
      </c>
      <c r="N396" s="1">
        <f t="shared" si="101"/>
        <v>1.5887691105524571E-2</v>
      </c>
      <c r="P396" s="1">
        <f t="shared" si="102"/>
        <v>2.6379048574105366</v>
      </c>
      <c r="Q396" s="1">
        <f t="shared" si="103"/>
        <v>-1.6111646785028633E-3</v>
      </c>
      <c r="R396" s="1">
        <f t="shared" si="104"/>
        <v>2.6411271867675432</v>
      </c>
      <c r="S396" s="1">
        <f t="shared" si="105"/>
        <v>1.6111646785037514E-3</v>
      </c>
      <c r="T396" s="18">
        <f t="shared" si="106"/>
        <v>2.6395160220890395</v>
      </c>
      <c r="U396" s="1">
        <f t="shared" si="107"/>
        <v>0</v>
      </c>
      <c r="W396" t="s">
        <v>2006</v>
      </c>
      <c r="X396">
        <v>-495.78934229999999</v>
      </c>
      <c r="Y396">
        <v>-493.59252565000003</v>
      </c>
      <c r="Z396">
        <v>-495.78134899999998</v>
      </c>
      <c r="AA396">
        <v>-493.58483911000002</v>
      </c>
      <c r="AB396">
        <v>-247.89257121</v>
      </c>
      <c r="AC396">
        <v>-246.79572524</v>
      </c>
      <c r="AD396">
        <v>-247.88855405000001</v>
      </c>
      <c r="AE396">
        <v>-246.79185777999999</v>
      </c>
      <c r="AF396">
        <v>-247.89255097</v>
      </c>
      <c r="AG396">
        <v>-246.79569776</v>
      </c>
      <c r="AH396">
        <v>-247.88853395000001</v>
      </c>
      <c r="AI396">
        <v>-246.79183097000001</v>
      </c>
      <c r="AJ396">
        <v>-247.89255574000001</v>
      </c>
      <c r="AK396">
        <v>-246.79569975000001</v>
      </c>
      <c r="AL396">
        <v>-247.88855629</v>
      </c>
      <c r="AM396">
        <v>-246.79184796999999</v>
      </c>
      <c r="AN396">
        <v>-247.89257954000001</v>
      </c>
      <c r="AO396">
        <v>-246.79572888000001</v>
      </c>
      <c r="AP396">
        <v>-247.8885904</v>
      </c>
      <c r="AQ396">
        <v>-246.79189498</v>
      </c>
    </row>
    <row r="397" spans="1:43" x14ac:dyDescent="0.2">
      <c r="A397" s="19">
        <f>'[4]De Raw'!$A395</f>
        <v>1.1683458360077301</v>
      </c>
      <c r="B397" t="s">
        <v>2005</v>
      </c>
      <c r="C397" s="1">
        <f t="shared" si="90"/>
        <v>1.3544478802546784</v>
      </c>
      <c r="D397" s="1">
        <f t="shared" si="91"/>
        <v>5.4610925256466381E-3</v>
      </c>
      <c r="E397" s="1">
        <f t="shared" si="92"/>
        <v>1.3485430158838609</v>
      </c>
      <c r="F397" s="1">
        <f t="shared" si="93"/>
        <v>-4.4377184517085944E-4</v>
      </c>
      <c r="G397" s="1">
        <f t="shared" si="94"/>
        <v>1.3514954480692696</v>
      </c>
      <c r="H397" s="1">
        <f t="shared" si="95"/>
        <v>2.5086603402377783E-3</v>
      </c>
      <c r="I397" s="1">
        <f t="shared" si="96"/>
        <v>1.3684350670121741</v>
      </c>
      <c r="J397" s="1">
        <f t="shared" si="97"/>
        <v>1.94482792831423E-2</v>
      </c>
      <c r="K397" s="1">
        <f t="shared" si="98"/>
        <v>1.3470997440660406</v>
      </c>
      <c r="L397" s="1">
        <f t="shared" si="99"/>
        <v>-1.8870436629911946E-3</v>
      </c>
      <c r="M397" s="1">
        <f t="shared" si="100"/>
        <v>1.3577674055391074</v>
      </c>
      <c r="N397" s="1">
        <f t="shared" si="101"/>
        <v>8.7806178100755528E-3</v>
      </c>
      <c r="P397" s="1">
        <f t="shared" si="102"/>
        <v>1.3488532790701562</v>
      </c>
      <c r="Q397" s="1">
        <f t="shared" si="103"/>
        <v>-1.3350865887562513E-4</v>
      </c>
      <c r="R397" s="1">
        <f t="shared" si="104"/>
        <v>1.3491202963879079</v>
      </c>
      <c r="S397" s="1">
        <f t="shared" si="105"/>
        <v>1.3350865887606922E-4</v>
      </c>
      <c r="T397" s="18">
        <f t="shared" si="106"/>
        <v>1.3489867877290318</v>
      </c>
      <c r="U397" s="1">
        <f t="shared" si="107"/>
        <v>0</v>
      </c>
      <c r="W397" t="s">
        <v>2005</v>
      </c>
      <c r="X397">
        <v>-495.78728063</v>
      </c>
      <c r="Y397">
        <v>-493.59230121000002</v>
      </c>
      <c r="Z397">
        <v>-495.77926874000002</v>
      </c>
      <c r="AA397">
        <v>-493.58459345</v>
      </c>
      <c r="AB397">
        <v>-247.89257121</v>
      </c>
      <c r="AC397">
        <v>-246.79572524</v>
      </c>
      <c r="AD397">
        <v>-247.88855405000001</v>
      </c>
      <c r="AE397">
        <v>-246.79185777999999</v>
      </c>
      <c r="AF397">
        <v>-247.89255097</v>
      </c>
      <c r="AG397">
        <v>-246.79569776</v>
      </c>
      <c r="AH397">
        <v>-247.88853395000001</v>
      </c>
      <c r="AI397">
        <v>-246.79183097000001</v>
      </c>
      <c r="AJ397">
        <v>-247.89255438999999</v>
      </c>
      <c r="AK397">
        <v>-246.79569895</v>
      </c>
      <c r="AL397">
        <v>-247.88854635999999</v>
      </c>
      <c r="AM397">
        <v>-246.79184036999999</v>
      </c>
      <c r="AN397">
        <v>-247.89257720000001</v>
      </c>
      <c r="AO397">
        <v>-246.79572754</v>
      </c>
      <c r="AP397">
        <v>-247.88857564</v>
      </c>
      <c r="AQ397">
        <v>-246.79187737999999</v>
      </c>
    </row>
    <row r="398" spans="1:43" x14ac:dyDescent="0.2">
      <c r="A398" s="19">
        <f>'[4]De Raw'!$A396</f>
        <v>0.37015741106286509</v>
      </c>
      <c r="B398" t="s">
        <v>2004</v>
      </c>
      <c r="C398" s="1">
        <f t="shared" si="90"/>
        <v>0.42931689951473334</v>
      </c>
      <c r="D398" s="1">
        <f t="shared" si="91"/>
        <v>2.0280842389565068E-3</v>
      </c>
      <c r="E398" s="1">
        <f t="shared" si="92"/>
        <v>0.42634250451507161</v>
      </c>
      <c r="F398" s="1">
        <f t="shared" si="93"/>
        <v>-9.4631076070522679E-4</v>
      </c>
      <c r="G398" s="1">
        <f t="shared" si="94"/>
        <v>0.42782970201490245</v>
      </c>
      <c r="H398" s="1">
        <f t="shared" si="95"/>
        <v>5.4088673912561225E-4</v>
      </c>
      <c r="I398" s="1">
        <f t="shared" si="96"/>
        <v>0.43276192665604168</v>
      </c>
      <c r="J398" s="1">
        <f t="shared" si="97"/>
        <v>5.4731113802648501E-3</v>
      </c>
      <c r="K398" s="1">
        <f t="shared" si="98"/>
        <v>0.4256020432883928</v>
      </c>
      <c r="L398" s="1">
        <f t="shared" si="99"/>
        <v>-1.6867719873840392E-3</v>
      </c>
      <c r="M398" s="1">
        <f t="shared" si="100"/>
        <v>0.42918198497221727</v>
      </c>
      <c r="N398" s="1">
        <f t="shared" si="101"/>
        <v>1.8931696964404332E-3</v>
      </c>
      <c r="P398" s="1">
        <f t="shared" si="102"/>
        <v>0.42793895602547904</v>
      </c>
      <c r="Q398" s="1">
        <f t="shared" si="103"/>
        <v>6.5014074970221047E-4</v>
      </c>
      <c r="R398" s="1">
        <f t="shared" si="104"/>
        <v>0.42663867452607473</v>
      </c>
      <c r="S398" s="1">
        <f t="shared" si="105"/>
        <v>-6.5014074970209945E-4</v>
      </c>
      <c r="T398" s="18">
        <f t="shared" si="106"/>
        <v>0.42728881527577683</v>
      </c>
      <c r="U398" s="1">
        <f t="shared" si="107"/>
        <v>0</v>
      </c>
      <c r="W398" t="s">
        <v>2004</v>
      </c>
      <c r="X398">
        <v>-495.78580634000002</v>
      </c>
      <c r="Y398">
        <v>-493.59180667999999</v>
      </c>
      <c r="Z398">
        <v>-495.77777765000002</v>
      </c>
      <c r="AA398">
        <v>-493.58408100999998</v>
      </c>
      <c r="AB398">
        <v>-247.89257121</v>
      </c>
      <c r="AC398">
        <v>-246.79572524</v>
      </c>
      <c r="AD398">
        <v>-247.88855405000001</v>
      </c>
      <c r="AE398">
        <v>-246.79185777999999</v>
      </c>
      <c r="AF398">
        <v>-247.89255097</v>
      </c>
      <c r="AG398">
        <v>-246.79569776</v>
      </c>
      <c r="AH398">
        <v>-247.88853395000001</v>
      </c>
      <c r="AI398">
        <v>-246.79183097000001</v>
      </c>
      <c r="AJ398">
        <v>-247.89255304</v>
      </c>
      <c r="AK398">
        <v>-246.79569824999999</v>
      </c>
      <c r="AL398">
        <v>-247.88853786999999</v>
      </c>
      <c r="AM398">
        <v>-246.79183437</v>
      </c>
      <c r="AN398">
        <v>-247.89257387999999</v>
      </c>
      <c r="AO398">
        <v>-246.79572628</v>
      </c>
      <c r="AP398">
        <v>-247.88856154000001</v>
      </c>
      <c r="AQ398">
        <v>-246.79186367</v>
      </c>
    </row>
    <row r="399" spans="1:43" x14ac:dyDescent="0.2">
      <c r="A399" s="19">
        <f>'[4]De Raw'!$A397</f>
        <v>1.9450148344984064</v>
      </c>
      <c r="B399" t="s">
        <v>2003</v>
      </c>
      <c r="C399" s="1">
        <f t="shared" ref="C399:C462" si="108">627.5095*(AB399+AF399-X399)</f>
        <v>3.5672471803251748</v>
      </c>
      <c r="D399" s="1">
        <f t="shared" ref="D399:D462" si="109">C399-$T399</f>
        <v>1.7868554770224865E-2</v>
      </c>
      <c r="E399" s="1">
        <f t="shared" ref="E399:E462" si="110">627.5095*(AJ399+AN399-X399)</f>
        <v>3.5481081405878268</v>
      </c>
      <c r="F399" s="1">
        <f t="shared" ref="F399:F462" si="111">E399-$T399</f>
        <v>-1.270484967123231E-3</v>
      </c>
      <c r="G399" s="1">
        <f t="shared" ref="G399:G462" si="112">(C399+E399)/2</f>
        <v>3.557677660456501</v>
      </c>
      <c r="H399" s="1">
        <f t="shared" ref="H399:H462" si="113">G399-$T399</f>
        <v>8.299034901551039E-3</v>
      </c>
      <c r="I399" s="1">
        <f t="shared" ref="I399:I462" si="114">627.5095*(AD399+AH399-Z399)</f>
        <v>3.6218467818943276</v>
      </c>
      <c r="J399" s="1">
        <f t="shared" ref="J399:J462" si="115">I399-$T399</f>
        <v>7.2468156339377643E-2</v>
      </c>
      <c r="K399" s="1">
        <f t="shared" ref="K399:K462" si="116">627.5095*(AL399+AP399-Z399)</f>
        <v>3.5350057422138228</v>
      </c>
      <c r="L399" s="1">
        <f t="shared" ref="L399:L462" si="117">K399-$T399</f>
        <v>-1.4372883341127185E-2</v>
      </c>
      <c r="M399" s="1">
        <f t="shared" ref="M399:M462" si="118">(I399+K399)/2</f>
        <v>3.5784262620540752</v>
      </c>
      <c r="N399" s="1">
        <f t="shared" ref="N399:N462" si="119">M399-$T399</f>
        <v>2.9047636499125229E-2</v>
      </c>
      <c r="P399" s="1">
        <f t="shared" ref="P399:P462" si="120">C399+(C399-I399)*$Q$3</f>
        <v>3.5454084073889711</v>
      </c>
      <c r="Q399" s="1">
        <f t="shared" ref="Q399:Q462" si="121">P399-$T399</f>
        <v>-3.9702181659788671E-3</v>
      </c>
      <c r="R399" s="1">
        <f t="shared" ref="R399:R462" si="122">E399+(E399-K399)*$Q$3</f>
        <v>3.5533488437209284</v>
      </c>
      <c r="S399" s="1">
        <f t="shared" ref="S399:S462" si="123">R399-$T399</f>
        <v>3.970218165978423E-3</v>
      </c>
      <c r="T399" s="18">
        <f t="shared" ref="T399:T462" si="124">G399+(G399-M399)*$Q$3</f>
        <v>3.54937862555495</v>
      </c>
      <c r="U399" s="1">
        <f t="shared" ref="U399:U462" si="125">T399-$T399</f>
        <v>0</v>
      </c>
      <c r="W399" t="s">
        <v>2003</v>
      </c>
      <c r="X399">
        <v>-479.75174285000003</v>
      </c>
      <c r="Y399">
        <v>-477.58455722999997</v>
      </c>
      <c r="Z399">
        <v>-479.74413605000001</v>
      </c>
      <c r="AA399">
        <v>-477.57719391000001</v>
      </c>
      <c r="AB399">
        <v>-231.8534928</v>
      </c>
      <c r="AC399">
        <v>-230.79716207000001</v>
      </c>
      <c r="AD399">
        <v>-231.84981657</v>
      </c>
      <c r="AE399">
        <v>-230.79354061000001</v>
      </c>
      <c r="AF399">
        <v>-247.89256528000001</v>
      </c>
      <c r="AG399">
        <v>-246.79571752999999</v>
      </c>
      <c r="AH399">
        <v>-247.8885477</v>
      </c>
      <c r="AI399">
        <v>-246.79185013</v>
      </c>
      <c r="AJ399">
        <v>-247.89257641</v>
      </c>
      <c r="AK399">
        <v>-246.79572250000001</v>
      </c>
      <c r="AL399">
        <v>-247.88860399999999</v>
      </c>
      <c r="AM399">
        <v>-246.79188875</v>
      </c>
      <c r="AN399">
        <v>-231.85351216999999</v>
      </c>
      <c r="AO399">
        <v>-230.79717027999999</v>
      </c>
      <c r="AP399">
        <v>-231.84989866000001</v>
      </c>
      <c r="AQ399">
        <v>-230.79363516000001</v>
      </c>
    </row>
    <row r="400" spans="1:43" x14ac:dyDescent="0.2">
      <c r="A400" s="19">
        <f>'[4]De Raw'!$A398</f>
        <v>2.9216415805672784</v>
      </c>
      <c r="B400" t="s">
        <v>2002</v>
      </c>
      <c r="C400" s="1">
        <f t="shared" si="108"/>
        <v>4.1889333921322223</v>
      </c>
      <c r="D400" s="1">
        <f t="shared" si="109"/>
        <v>1.6250852084033873E-2</v>
      </c>
      <c r="E400" s="1">
        <f t="shared" si="110"/>
        <v>4.1723420409884042</v>
      </c>
      <c r="F400" s="1">
        <f t="shared" si="111"/>
        <v>-3.4049905978417172E-4</v>
      </c>
      <c r="G400" s="1">
        <f t="shared" si="112"/>
        <v>4.1806377165603132</v>
      </c>
      <c r="H400" s="1">
        <f t="shared" si="113"/>
        <v>7.9551765121248508E-3</v>
      </c>
      <c r="I400" s="1">
        <f t="shared" si="114"/>
        <v>4.2385693935781807</v>
      </c>
      <c r="J400" s="1">
        <f t="shared" si="115"/>
        <v>6.5886853529992351E-2</v>
      </c>
      <c r="K400" s="1">
        <f t="shared" si="116"/>
        <v>4.1624838667347648</v>
      </c>
      <c r="L400" s="1">
        <f t="shared" si="117"/>
        <v>-1.0198673313423612E-2</v>
      </c>
      <c r="M400" s="1">
        <f t="shared" si="118"/>
        <v>4.2005266301564728</v>
      </c>
      <c r="N400" s="1">
        <f t="shared" si="119"/>
        <v>2.7844090108284369E-2</v>
      </c>
      <c r="P400" s="1">
        <f t="shared" si="120"/>
        <v>4.1690799621824368</v>
      </c>
      <c r="Q400" s="1">
        <f t="shared" si="121"/>
        <v>-3.6025778657515772E-3</v>
      </c>
      <c r="R400" s="1">
        <f t="shared" si="122"/>
        <v>4.17628511791394</v>
      </c>
      <c r="S400" s="1">
        <f t="shared" si="123"/>
        <v>3.6025778657515772E-3</v>
      </c>
      <c r="T400" s="18">
        <f t="shared" si="124"/>
        <v>4.1726825400481884</v>
      </c>
      <c r="U400" s="1">
        <f t="shared" si="125"/>
        <v>0</v>
      </c>
      <c r="W400" t="s">
        <v>2002</v>
      </c>
      <c r="X400">
        <v>-479.75273356999998</v>
      </c>
      <c r="Y400">
        <v>-477.58861896000002</v>
      </c>
      <c r="Z400">
        <v>-479.74511885999999</v>
      </c>
      <c r="AA400">
        <v>-477.58124282</v>
      </c>
      <c r="AB400">
        <v>-231.8534928</v>
      </c>
      <c r="AC400">
        <v>-230.79716207000001</v>
      </c>
      <c r="AD400">
        <v>-231.84981657</v>
      </c>
      <c r="AE400">
        <v>-230.79354061000001</v>
      </c>
      <c r="AF400">
        <v>-247.89256528000001</v>
      </c>
      <c r="AG400">
        <v>-246.79571752999999</v>
      </c>
      <c r="AH400">
        <v>-247.8885477</v>
      </c>
      <c r="AI400">
        <v>-246.79185013</v>
      </c>
      <c r="AJ400">
        <v>-247.89257481999999</v>
      </c>
      <c r="AK400">
        <v>-246.79572182000001</v>
      </c>
      <c r="AL400">
        <v>-247.88859676999999</v>
      </c>
      <c r="AM400">
        <v>-246.79188359</v>
      </c>
      <c r="AN400">
        <v>-231.85350969999999</v>
      </c>
      <c r="AO400">
        <v>-230.79716912000001</v>
      </c>
      <c r="AP400">
        <v>-231.84988874999999</v>
      </c>
      <c r="AQ400">
        <v>-230.79362660999999</v>
      </c>
    </row>
    <row r="401" spans="1:43" x14ac:dyDescent="0.2">
      <c r="A401" s="19">
        <f>'[4]De Raw'!$A399</f>
        <v>3.2257960454197754</v>
      </c>
      <c r="B401" t="s">
        <v>2001</v>
      </c>
      <c r="C401" s="1">
        <f t="shared" si="108"/>
        <v>4.2275377765917526</v>
      </c>
      <c r="D401" s="1">
        <f t="shared" si="109"/>
        <v>1.4644454149109976E-2</v>
      </c>
      <c r="E401" s="1">
        <f t="shared" si="110"/>
        <v>4.2130799577282803</v>
      </c>
      <c r="F401" s="1">
        <f t="shared" si="111"/>
        <v>1.8663528563767073E-4</v>
      </c>
      <c r="G401" s="1">
        <f t="shared" si="112"/>
        <v>4.220308867160016</v>
      </c>
      <c r="H401" s="1">
        <f t="shared" si="113"/>
        <v>7.4155447173733791E-3</v>
      </c>
      <c r="I401" s="1">
        <f t="shared" si="114"/>
        <v>4.2724862820638574</v>
      </c>
      <c r="J401" s="1">
        <f t="shared" si="115"/>
        <v>5.9592959621214803E-2</v>
      </c>
      <c r="K401" s="1">
        <f t="shared" si="116"/>
        <v>4.2052109885625022</v>
      </c>
      <c r="L401" s="1">
        <f t="shared" si="117"/>
        <v>-7.6823338801403906E-3</v>
      </c>
      <c r="M401" s="1">
        <f t="shared" si="118"/>
        <v>4.2388486353131798</v>
      </c>
      <c r="N401" s="1">
        <f t="shared" si="119"/>
        <v>2.5955312870537206E-2</v>
      </c>
      <c r="P401" s="1">
        <f t="shared" si="120"/>
        <v>4.2095592533678472</v>
      </c>
      <c r="Q401" s="1">
        <f t="shared" si="121"/>
        <v>-3.3340690747953872E-3</v>
      </c>
      <c r="R401" s="1">
        <f t="shared" si="122"/>
        <v>4.2162273915174397</v>
      </c>
      <c r="S401" s="1">
        <f t="shared" si="123"/>
        <v>3.3340690747971635E-3</v>
      </c>
      <c r="T401" s="18">
        <f t="shared" si="124"/>
        <v>4.2128933224426426</v>
      </c>
      <c r="U401" s="1">
        <f t="shared" si="125"/>
        <v>0</v>
      </c>
      <c r="W401" t="s">
        <v>2001</v>
      </c>
      <c r="X401">
        <v>-479.75279509000001</v>
      </c>
      <c r="Y401">
        <v>-477.59102118999999</v>
      </c>
      <c r="Z401">
        <v>-479.74517291000001</v>
      </c>
      <c r="AA401">
        <v>-477.58362953</v>
      </c>
      <c r="AB401">
        <v>-231.8534928</v>
      </c>
      <c r="AC401">
        <v>-230.79716207000001</v>
      </c>
      <c r="AD401">
        <v>-231.84981657</v>
      </c>
      <c r="AE401">
        <v>-230.79354061000001</v>
      </c>
      <c r="AF401">
        <v>-247.89256528000001</v>
      </c>
      <c r="AG401">
        <v>-246.79571752999999</v>
      </c>
      <c r="AH401">
        <v>-247.8885477</v>
      </c>
      <c r="AI401">
        <v>-246.79185013</v>
      </c>
      <c r="AJ401">
        <v>-247.8925735</v>
      </c>
      <c r="AK401">
        <v>-246.79572127</v>
      </c>
      <c r="AL401">
        <v>-247.88859045000001</v>
      </c>
      <c r="AM401">
        <v>-246.79187888999999</v>
      </c>
      <c r="AN401">
        <v>-231.85350761999999</v>
      </c>
      <c r="AO401">
        <v>-230.79716834000001</v>
      </c>
      <c r="AP401">
        <v>-231.84988103000001</v>
      </c>
      <c r="AQ401">
        <v>-230.7936168</v>
      </c>
    </row>
    <row r="402" spans="1:43" x14ac:dyDescent="0.2">
      <c r="A402" s="19">
        <f>'[4]De Raw'!$A400</f>
        <v>3.1757271948034993</v>
      </c>
      <c r="B402" t="s">
        <v>2000</v>
      </c>
      <c r="C402" s="1">
        <f t="shared" si="108"/>
        <v>3.9771614860818358</v>
      </c>
      <c r="D402" s="1">
        <f t="shared" si="109"/>
        <v>1.3486095433287382E-2</v>
      </c>
      <c r="E402" s="1">
        <f t="shared" si="110"/>
        <v>3.9640465375435463</v>
      </c>
      <c r="F402" s="1">
        <f t="shared" si="111"/>
        <v>3.7114689499784248E-4</v>
      </c>
      <c r="G402" s="1">
        <f t="shared" si="112"/>
        <v>3.9706040118126911</v>
      </c>
      <c r="H402" s="1">
        <f t="shared" si="113"/>
        <v>6.9286211641426121E-3</v>
      </c>
      <c r="I402" s="1">
        <f t="shared" si="114"/>
        <v>4.017805276393382</v>
      </c>
      <c r="J402" s="1">
        <f t="shared" si="115"/>
        <v>5.4129885744833572E-2</v>
      </c>
      <c r="K402" s="1">
        <f t="shared" si="116"/>
        <v>3.9580475467443992</v>
      </c>
      <c r="L402" s="1">
        <f t="shared" si="117"/>
        <v>-5.6278439041492767E-3</v>
      </c>
      <c r="M402" s="1">
        <f t="shared" si="118"/>
        <v>3.9879264115688908</v>
      </c>
      <c r="N402" s="1">
        <f t="shared" si="119"/>
        <v>2.425102092034237E-2</v>
      </c>
      <c r="P402" s="1">
        <f t="shared" si="120"/>
        <v>3.9609047647437445</v>
      </c>
      <c r="Q402" s="1">
        <f t="shared" si="121"/>
        <v>-2.770625904803925E-3</v>
      </c>
      <c r="R402" s="1">
        <f t="shared" si="122"/>
        <v>3.9664460165533524</v>
      </c>
      <c r="S402" s="1">
        <f t="shared" si="123"/>
        <v>2.770625904803925E-3</v>
      </c>
      <c r="T402" s="18">
        <f t="shared" si="124"/>
        <v>3.9636753906485485</v>
      </c>
      <c r="U402" s="1">
        <f t="shared" si="125"/>
        <v>0</v>
      </c>
      <c r="W402" t="s">
        <v>2000</v>
      </c>
      <c r="X402">
        <v>-479.75239608999999</v>
      </c>
      <c r="Y402">
        <v>-477.59242117000002</v>
      </c>
      <c r="Z402">
        <v>-479.74476705000001</v>
      </c>
      <c r="AA402">
        <v>-477.58501388000002</v>
      </c>
      <c r="AB402">
        <v>-231.8534928</v>
      </c>
      <c r="AC402">
        <v>-230.79716207000001</v>
      </c>
      <c r="AD402">
        <v>-231.84981657</v>
      </c>
      <c r="AE402">
        <v>-230.79354061000001</v>
      </c>
      <c r="AF402">
        <v>-247.89256528000001</v>
      </c>
      <c r="AG402">
        <v>-246.79571752999999</v>
      </c>
      <c r="AH402">
        <v>-247.8885477</v>
      </c>
      <c r="AI402">
        <v>-246.79185013</v>
      </c>
      <c r="AJ402">
        <v>-247.89257240000001</v>
      </c>
      <c r="AK402">
        <v>-246.79572075999999</v>
      </c>
      <c r="AL402">
        <v>-247.88858475999999</v>
      </c>
      <c r="AM402">
        <v>-246.79187482</v>
      </c>
      <c r="AN402">
        <v>-231.85350657999999</v>
      </c>
      <c r="AO402">
        <v>-230.79716771</v>
      </c>
      <c r="AP402">
        <v>-231.84987473999999</v>
      </c>
      <c r="AQ402">
        <v>-230.79360635</v>
      </c>
    </row>
    <row r="403" spans="1:43" x14ac:dyDescent="0.2">
      <c r="A403" s="19">
        <f>'[4]De Raw'!$A401</f>
        <v>2.9549135280639423</v>
      </c>
      <c r="B403" t="s">
        <v>1999</v>
      </c>
      <c r="C403" s="1">
        <f t="shared" si="108"/>
        <v>3.6030403221704508</v>
      </c>
      <c r="D403" s="1">
        <f t="shared" si="109"/>
        <v>1.2088667114174001E-2</v>
      </c>
      <c r="E403" s="1">
        <f t="shared" si="110"/>
        <v>3.5912745190573219</v>
      </c>
      <c r="F403" s="1">
        <f t="shared" si="111"/>
        <v>3.2286400104508672E-4</v>
      </c>
      <c r="G403" s="1">
        <f t="shared" si="112"/>
        <v>3.5971574206138861</v>
      </c>
      <c r="H403" s="1">
        <f t="shared" si="113"/>
        <v>6.2057655576093218E-3</v>
      </c>
      <c r="I403" s="1">
        <f t="shared" si="114"/>
        <v>3.6391974195647578</v>
      </c>
      <c r="J403" s="1">
        <f t="shared" si="115"/>
        <v>4.8245764508481059E-2</v>
      </c>
      <c r="K403" s="1">
        <f t="shared" si="116"/>
        <v>3.586147766441711</v>
      </c>
      <c r="L403" s="1">
        <f t="shared" si="117"/>
        <v>-4.8038886145658211E-3</v>
      </c>
      <c r="M403" s="1">
        <f t="shared" si="118"/>
        <v>3.6126725930032344</v>
      </c>
      <c r="N403" s="1">
        <f t="shared" si="119"/>
        <v>2.1720937946957619E-2</v>
      </c>
      <c r="P403" s="1">
        <f t="shared" si="120"/>
        <v>3.5885781902622833</v>
      </c>
      <c r="Q403" s="1">
        <f t="shared" si="121"/>
        <v>-2.3734647939934739E-3</v>
      </c>
      <c r="R403" s="1">
        <f t="shared" si="122"/>
        <v>3.5933251198502711</v>
      </c>
      <c r="S403" s="1">
        <f t="shared" si="123"/>
        <v>2.3734647939943621E-3</v>
      </c>
      <c r="T403" s="18">
        <f t="shared" si="124"/>
        <v>3.5909516550562768</v>
      </c>
      <c r="U403" s="1">
        <f t="shared" si="125"/>
        <v>0</v>
      </c>
      <c r="W403" t="s">
        <v>1999</v>
      </c>
      <c r="X403">
        <v>-479.75179988999997</v>
      </c>
      <c r="Y403">
        <v>-477.59321240999998</v>
      </c>
      <c r="Z403">
        <v>-479.7441637</v>
      </c>
      <c r="AA403">
        <v>-477.58579178999997</v>
      </c>
      <c r="AB403">
        <v>-231.8534928</v>
      </c>
      <c r="AC403">
        <v>-230.79716207000001</v>
      </c>
      <c r="AD403">
        <v>-231.84981657</v>
      </c>
      <c r="AE403">
        <v>-230.79354061000001</v>
      </c>
      <c r="AF403">
        <v>-247.89256528000001</v>
      </c>
      <c r="AG403">
        <v>-246.79571752999999</v>
      </c>
      <c r="AH403">
        <v>-247.8885477</v>
      </c>
      <c r="AI403">
        <v>-246.79185013</v>
      </c>
      <c r="AJ403">
        <v>-247.89257147000001</v>
      </c>
      <c r="AK403">
        <v>-246.7957203</v>
      </c>
      <c r="AL403">
        <v>-247.8885799</v>
      </c>
      <c r="AM403">
        <v>-246.79187155</v>
      </c>
      <c r="AN403">
        <v>-231.85350536000001</v>
      </c>
      <c r="AO403">
        <v>-230.79716714</v>
      </c>
      <c r="AP403">
        <v>-231.84986891</v>
      </c>
      <c r="AQ403">
        <v>-230.79359674</v>
      </c>
    </row>
    <row r="404" spans="1:43" x14ac:dyDescent="0.2">
      <c r="A404" s="19">
        <f>'[4]De Raw'!$A402</f>
        <v>2.0678093727244526</v>
      </c>
      <c r="B404" t="s">
        <v>1998</v>
      </c>
      <c r="C404" s="1">
        <f t="shared" si="108"/>
        <v>2.4317185392885761</v>
      </c>
      <c r="D404" s="1">
        <f t="shared" si="109"/>
        <v>8.828837466063888E-3</v>
      </c>
      <c r="E404" s="1">
        <f t="shared" si="110"/>
        <v>2.4231091089674592</v>
      </c>
      <c r="F404" s="1">
        <f t="shared" si="111"/>
        <v>2.1940714494705915E-4</v>
      </c>
      <c r="G404" s="1">
        <f t="shared" si="112"/>
        <v>2.4274138241280179</v>
      </c>
      <c r="H404" s="1">
        <f t="shared" si="113"/>
        <v>4.5241223055056956E-3</v>
      </c>
      <c r="I404" s="1">
        <f t="shared" si="114"/>
        <v>2.4571577744099931</v>
      </c>
      <c r="J404" s="1">
        <f t="shared" si="115"/>
        <v>3.426807258748088E-2</v>
      </c>
      <c r="K404" s="1">
        <f t="shared" si="116"/>
        <v>2.4202915912888967</v>
      </c>
      <c r="L404" s="1">
        <f t="shared" si="117"/>
        <v>-2.598110533615472E-3</v>
      </c>
      <c r="M404" s="1">
        <f t="shared" si="118"/>
        <v>2.4387246828494451</v>
      </c>
      <c r="N404" s="1">
        <f t="shared" si="119"/>
        <v>1.5834981026932926E-2</v>
      </c>
      <c r="P404" s="1">
        <f t="shared" si="120"/>
        <v>2.4215433427025044</v>
      </c>
      <c r="Q404" s="1">
        <f t="shared" si="121"/>
        <v>-1.3463591200078007E-3</v>
      </c>
      <c r="R404" s="1">
        <f t="shared" si="122"/>
        <v>2.4242360609425195</v>
      </c>
      <c r="S404" s="1">
        <f t="shared" si="123"/>
        <v>1.3463591200073566E-3</v>
      </c>
      <c r="T404" s="18">
        <f t="shared" si="124"/>
        <v>2.4228897018225122</v>
      </c>
      <c r="U404" s="1">
        <f t="shared" si="125"/>
        <v>0</v>
      </c>
      <c r="W404" t="s">
        <v>1998</v>
      </c>
      <c r="X404">
        <v>-479.74993326999999</v>
      </c>
      <c r="Y404">
        <v>-477.59392574999998</v>
      </c>
      <c r="Z404">
        <v>-479.74227999999999</v>
      </c>
      <c r="AA404">
        <v>-477.58648246000001</v>
      </c>
      <c r="AB404">
        <v>-231.8534928</v>
      </c>
      <c r="AC404">
        <v>-230.79716207000001</v>
      </c>
      <c r="AD404">
        <v>-231.84981657</v>
      </c>
      <c r="AE404">
        <v>-230.79354061000001</v>
      </c>
      <c r="AF404">
        <v>-247.89256528000001</v>
      </c>
      <c r="AG404">
        <v>-246.79571752999999</v>
      </c>
      <c r="AH404">
        <v>-247.8885477</v>
      </c>
      <c r="AI404">
        <v>-246.79185013</v>
      </c>
      <c r="AJ404">
        <v>-247.89256956</v>
      </c>
      <c r="AK404">
        <v>-246.79571935999999</v>
      </c>
      <c r="AL404">
        <v>-247.88856910999999</v>
      </c>
      <c r="AM404">
        <v>-246.79186444999999</v>
      </c>
      <c r="AN404">
        <v>-231.85350224000001</v>
      </c>
      <c r="AO404">
        <v>-230.79716606</v>
      </c>
      <c r="AP404">
        <v>-231.84985391000001</v>
      </c>
      <c r="AQ404">
        <v>-230.79357891000001</v>
      </c>
    </row>
    <row r="405" spans="1:43" x14ac:dyDescent="0.2">
      <c r="A405" s="19">
        <f>'[4]De Raw'!$A403</f>
        <v>1.0416505752174299</v>
      </c>
      <c r="B405" t="s">
        <v>1997</v>
      </c>
      <c r="C405" s="1">
        <f t="shared" si="108"/>
        <v>1.2057469540377259</v>
      </c>
      <c r="D405" s="1">
        <f t="shared" si="109"/>
        <v>5.5106727199978334E-3</v>
      </c>
      <c r="E405" s="1">
        <f t="shared" si="110"/>
        <v>1.199459308853613</v>
      </c>
      <c r="F405" s="1">
        <f t="shared" si="111"/>
        <v>-7.7697246411512211E-4</v>
      </c>
      <c r="G405" s="1">
        <f t="shared" si="112"/>
        <v>1.2026031314456693</v>
      </c>
      <c r="H405" s="1">
        <f t="shared" si="113"/>
        <v>2.3668501279412446E-3</v>
      </c>
      <c r="I405" s="1">
        <f t="shared" si="114"/>
        <v>1.2187426757834443</v>
      </c>
      <c r="J405" s="1">
        <f t="shared" si="115"/>
        <v>1.8506394465716225E-2</v>
      </c>
      <c r="K405" s="1">
        <f t="shared" si="116"/>
        <v>1.1982984163207808</v>
      </c>
      <c r="L405" s="1">
        <f t="shared" si="117"/>
        <v>-1.9378649969472583E-3</v>
      </c>
      <c r="M405" s="1">
        <f t="shared" si="118"/>
        <v>1.2085205460521125</v>
      </c>
      <c r="N405" s="1">
        <f t="shared" si="119"/>
        <v>8.2842647343843723E-3</v>
      </c>
      <c r="P405" s="1">
        <f t="shared" si="120"/>
        <v>1.2005489194698844</v>
      </c>
      <c r="Q405" s="1">
        <f t="shared" si="121"/>
        <v>3.1263815215631929E-4</v>
      </c>
      <c r="R405" s="1">
        <f t="shared" si="122"/>
        <v>1.199923643165572</v>
      </c>
      <c r="S405" s="1">
        <f t="shared" si="123"/>
        <v>-3.1263815215609725E-4</v>
      </c>
      <c r="T405" s="18">
        <f t="shared" si="124"/>
        <v>1.2002362813177281</v>
      </c>
      <c r="U405" s="1">
        <f t="shared" si="125"/>
        <v>0</v>
      </c>
      <c r="W405" t="s">
        <v>1997</v>
      </c>
      <c r="X405">
        <v>-479.74797955999998</v>
      </c>
      <c r="Y405">
        <v>-477.59371564999998</v>
      </c>
      <c r="Z405">
        <v>-479.74030646</v>
      </c>
      <c r="AA405">
        <v>-477.58625484999999</v>
      </c>
      <c r="AB405">
        <v>-231.8534928</v>
      </c>
      <c r="AC405">
        <v>-230.79716207000001</v>
      </c>
      <c r="AD405">
        <v>-231.84981657</v>
      </c>
      <c r="AE405">
        <v>-230.79354061000001</v>
      </c>
      <c r="AF405">
        <v>-247.89256528000001</v>
      </c>
      <c r="AG405">
        <v>-246.79571752999999</v>
      </c>
      <c r="AH405">
        <v>-247.8885477</v>
      </c>
      <c r="AI405">
        <v>-246.79185013</v>
      </c>
      <c r="AJ405">
        <v>-247.89256814000001</v>
      </c>
      <c r="AK405">
        <v>-246.79571858</v>
      </c>
      <c r="AL405">
        <v>-247.88855869</v>
      </c>
      <c r="AM405">
        <v>-246.79185817999999</v>
      </c>
      <c r="AN405">
        <v>-231.85349995999999</v>
      </c>
      <c r="AO405">
        <v>-230.79716486999999</v>
      </c>
      <c r="AP405">
        <v>-231.84983815999999</v>
      </c>
      <c r="AQ405">
        <v>-230.7935631</v>
      </c>
    </row>
    <row r="406" spans="1:43" x14ac:dyDescent="0.2">
      <c r="A406" s="19">
        <f>'[4]De Raw'!$A404</f>
        <v>0.33178869295749391</v>
      </c>
      <c r="B406" t="s">
        <v>1996</v>
      </c>
      <c r="C406" s="1">
        <f t="shared" si="108"/>
        <v>0.38070373854477196</v>
      </c>
      <c r="D406" s="1">
        <f t="shared" si="109"/>
        <v>1.7915202973650124E-3</v>
      </c>
      <c r="E406" s="1">
        <f t="shared" si="110"/>
        <v>0.3779113212661212</v>
      </c>
      <c r="F406" s="1">
        <f t="shared" si="111"/>
        <v>-1.0008969812857482E-3</v>
      </c>
      <c r="G406" s="1">
        <f t="shared" si="112"/>
        <v>0.37930752990544658</v>
      </c>
      <c r="H406" s="1">
        <f t="shared" si="113"/>
        <v>3.9531165803963209E-4</v>
      </c>
      <c r="I406" s="1">
        <f t="shared" si="114"/>
        <v>0.38365930828016964</v>
      </c>
      <c r="J406" s="1">
        <f t="shared" si="115"/>
        <v>4.7470900327626908E-3</v>
      </c>
      <c r="K406" s="1">
        <f t="shared" si="116"/>
        <v>0.37693240645429987</v>
      </c>
      <c r="L406" s="1">
        <f t="shared" si="117"/>
        <v>-1.979811793107078E-3</v>
      </c>
      <c r="M406" s="1">
        <f t="shared" si="118"/>
        <v>0.38029585736723476</v>
      </c>
      <c r="N406" s="1">
        <f t="shared" si="119"/>
        <v>1.3836391198278064E-3</v>
      </c>
      <c r="P406" s="1">
        <f t="shared" si="120"/>
        <v>0.37952156844657603</v>
      </c>
      <c r="Q406" s="1">
        <f t="shared" si="121"/>
        <v>6.0935019916907862E-4</v>
      </c>
      <c r="R406" s="1">
        <f t="shared" si="122"/>
        <v>0.37830286804823782</v>
      </c>
      <c r="S406" s="1">
        <f t="shared" si="123"/>
        <v>-6.0935019916913413E-4</v>
      </c>
      <c r="T406" s="18">
        <f t="shared" si="124"/>
        <v>0.37891221824740695</v>
      </c>
      <c r="U406" s="1">
        <f t="shared" si="125"/>
        <v>0</v>
      </c>
      <c r="W406" t="s">
        <v>1996</v>
      </c>
      <c r="X406">
        <v>-479.74666477</v>
      </c>
      <c r="Y406">
        <v>-477.59325475000003</v>
      </c>
      <c r="Z406">
        <v>-479.73897567</v>
      </c>
      <c r="AA406">
        <v>-477.58577329000002</v>
      </c>
      <c r="AB406">
        <v>-231.8534928</v>
      </c>
      <c r="AC406">
        <v>-230.79716207000001</v>
      </c>
      <c r="AD406">
        <v>-231.84981657</v>
      </c>
      <c r="AE406">
        <v>-230.79354061000001</v>
      </c>
      <c r="AF406">
        <v>-247.89256528000001</v>
      </c>
      <c r="AG406">
        <v>-246.79571752999999</v>
      </c>
      <c r="AH406">
        <v>-247.8885477</v>
      </c>
      <c r="AI406">
        <v>-246.79185013</v>
      </c>
      <c r="AJ406">
        <v>-247.89256682000001</v>
      </c>
      <c r="AK406">
        <v>-246.79571793</v>
      </c>
      <c r="AL406">
        <v>-247.88855058999999</v>
      </c>
      <c r="AM406">
        <v>-246.79185247999999</v>
      </c>
      <c r="AN406">
        <v>-231.85349571</v>
      </c>
      <c r="AO406">
        <v>-230.79716332000001</v>
      </c>
      <c r="AP406">
        <v>-231.84982439999999</v>
      </c>
      <c r="AQ406">
        <v>-230.79354602000001</v>
      </c>
    </row>
    <row r="407" spans="1:43" x14ac:dyDescent="0.2">
      <c r="A407" s="19">
        <f>'[4]De Raw'!$A405</f>
        <v>1.7908396583260524</v>
      </c>
      <c r="B407" t="s">
        <v>1995</v>
      </c>
      <c r="C407" s="1">
        <f t="shared" si="108"/>
        <v>2.9305007404848111</v>
      </c>
      <c r="D407" s="1">
        <f t="shared" si="109"/>
        <v>1.342150821833199E-2</v>
      </c>
      <c r="E407" s="1">
        <f t="shared" si="110"/>
        <v>2.9156224902438459</v>
      </c>
      <c r="F407" s="1">
        <f t="shared" si="111"/>
        <v>-1.4567420226332395E-3</v>
      </c>
      <c r="G407" s="1">
        <f t="shared" si="112"/>
        <v>2.9230616153643285</v>
      </c>
      <c r="H407" s="1">
        <f t="shared" si="113"/>
        <v>5.9823830978493753E-3</v>
      </c>
      <c r="I407" s="1">
        <f t="shared" si="114"/>
        <v>2.9724246501931009</v>
      </c>
      <c r="J407" s="1">
        <f t="shared" si="115"/>
        <v>5.5345417926621732E-2</v>
      </c>
      <c r="K407" s="1">
        <f t="shared" si="116"/>
        <v>2.9036119584099263</v>
      </c>
      <c r="L407" s="1">
        <f t="shared" si="117"/>
        <v>-1.3467273856552886E-2</v>
      </c>
      <c r="M407" s="1">
        <f t="shared" si="118"/>
        <v>2.9380183043015133</v>
      </c>
      <c r="N407" s="1">
        <f t="shared" si="119"/>
        <v>2.0939072035034201E-2</v>
      </c>
      <c r="P407" s="1">
        <f t="shared" si="120"/>
        <v>2.9137319964206694</v>
      </c>
      <c r="Q407" s="1">
        <f t="shared" si="121"/>
        <v>-3.3472358458097595E-3</v>
      </c>
      <c r="R407" s="1">
        <f t="shared" si="122"/>
        <v>2.9204264681122889</v>
      </c>
      <c r="S407" s="1">
        <f t="shared" si="123"/>
        <v>3.3472358458097595E-3</v>
      </c>
      <c r="T407" s="18">
        <f t="shared" si="124"/>
        <v>2.9170792322664791</v>
      </c>
      <c r="U407" s="1">
        <f t="shared" si="125"/>
        <v>0</v>
      </c>
      <c r="W407" t="s">
        <v>1995</v>
      </c>
      <c r="X407">
        <v>-309.05849566000001</v>
      </c>
      <c r="Y407">
        <v>-307.64706133999999</v>
      </c>
      <c r="Z407">
        <v>-309.05352541000002</v>
      </c>
      <c r="AA407">
        <v>-307.64240913999998</v>
      </c>
      <c r="AB407">
        <v>-231.85349033</v>
      </c>
      <c r="AC407">
        <v>-230.79716808000001</v>
      </c>
      <c r="AD407">
        <v>-231.84981399</v>
      </c>
      <c r="AE407">
        <v>-230.79354627000001</v>
      </c>
      <c r="AF407">
        <v>-77.200335280000004</v>
      </c>
      <c r="AG407">
        <v>-76.854317940000001</v>
      </c>
      <c r="AH407">
        <v>-77.198974559999996</v>
      </c>
      <c r="AI407">
        <v>-76.853185969999998</v>
      </c>
      <c r="AJ407">
        <v>-77.200345100000007</v>
      </c>
      <c r="AK407">
        <v>-76.854324629999994</v>
      </c>
      <c r="AL407">
        <v>-77.199023960000005</v>
      </c>
      <c r="AM407">
        <v>-76.853209269999994</v>
      </c>
      <c r="AN407">
        <v>-231.85350421999999</v>
      </c>
      <c r="AO407">
        <v>-230.79717450999999</v>
      </c>
      <c r="AP407">
        <v>-231.84987425</v>
      </c>
      <c r="AQ407">
        <v>-230.79362667999999</v>
      </c>
    </row>
    <row r="408" spans="1:43" x14ac:dyDescent="0.2">
      <c r="A408" s="19">
        <f>'[4]De Raw'!$A406</f>
        <v>2.5804318722277095</v>
      </c>
      <c r="B408" t="s">
        <v>1994</v>
      </c>
      <c r="C408" s="1">
        <f t="shared" si="108"/>
        <v>3.4597108772898992</v>
      </c>
      <c r="D408" s="1">
        <f t="shared" si="109"/>
        <v>1.2113161348328294E-2</v>
      </c>
      <c r="E408" s="1">
        <f t="shared" si="110"/>
        <v>3.4470226351934108</v>
      </c>
      <c r="F408" s="1">
        <f t="shared" si="111"/>
        <v>-5.7508074816015053E-4</v>
      </c>
      <c r="G408" s="1">
        <f t="shared" si="112"/>
        <v>3.453366756241655</v>
      </c>
      <c r="H408" s="1">
        <f t="shared" si="113"/>
        <v>5.7690403000840718E-3</v>
      </c>
      <c r="I408" s="1">
        <f t="shared" si="114"/>
        <v>3.497631276386882</v>
      </c>
      <c r="J408" s="1">
        <f t="shared" si="115"/>
        <v>5.0033560445311043E-2</v>
      </c>
      <c r="K408" s="1">
        <f t="shared" si="116"/>
        <v>3.4379488478306248</v>
      </c>
      <c r="L408" s="1">
        <f t="shared" si="117"/>
        <v>-9.6488681109461183E-3</v>
      </c>
      <c r="M408" s="1">
        <f t="shared" si="118"/>
        <v>3.4677900621087536</v>
      </c>
      <c r="N408" s="1">
        <f t="shared" si="119"/>
        <v>2.0192346167182684E-2</v>
      </c>
      <c r="P408" s="1">
        <f t="shared" si="120"/>
        <v>3.4445434591819053</v>
      </c>
      <c r="Q408" s="1">
        <f t="shared" si="121"/>
        <v>-3.0542567596656411E-3</v>
      </c>
      <c r="R408" s="1">
        <f t="shared" si="122"/>
        <v>3.4506519727012366</v>
      </c>
      <c r="S408" s="1">
        <f t="shared" si="123"/>
        <v>3.0542567596656411E-3</v>
      </c>
      <c r="T408" s="18">
        <f t="shared" si="124"/>
        <v>3.4475977159415709</v>
      </c>
      <c r="U408" s="1">
        <f t="shared" si="125"/>
        <v>0</v>
      </c>
      <c r="W408" t="s">
        <v>1994</v>
      </c>
      <c r="X408">
        <v>-309.05933900999997</v>
      </c>
      <c r="Y408">
        <v>-307.65003210999998</v>
      </c>
      <c r="Z408">
        <v>-309.05436237999999</v>
      </c>
      <c r="AA408">
        <v>-307.64537194000002</v>
      </c>
      <c r="AB408">
        <v>-231.85349033</v>
      </c>
      <c r="AC408">
        <v>-230.79716808000001</v>
      </c>
      <c r="AD408">
        <v>-231.84981399</v>
      </c>
      <c r="AE408">
        <v>-230.79354627000001</v>
      </c>
      <c r="AF408">
        <v>-77.200335280000004</v>
      </c>
      <c r="AG408">
        <v>-76.854317940000001</v>
      </c>
      <c r="AH408">
        <v>-77.198974559999996</v>
      </c>
      <c r="AI408">
        <v>-76.853185969999998</v>
      </c>
      <c r="AJ408">
        <v>-77.200343779999997</v>
      </c>
      <c r="AK408">
        <v>-76.854324039999995</v>
      </c>
      <c r="AL408">
        <v>-77.199017400000002</v>
      </c>
      <c r="AM408">
        <v>-76.853206889999996</v>
      </c>
      <c r="AN408">
        <v>-231.85350205</v>
      </c>
      <c r="AO408">
        <v>-230.79717342999999</v>
      </c>
      <c r="AP408">
        <v>-231.84986626</v>
      </c>
      <c r="AQ408">
        <v>-230.79362090999999</v>
      </c>
    </row>
    <row r="409" spans="1:43" x14ac:dyDescent="0.2">
      <c r="A409" s="19">
        <f>'[4]De Raw'!$A407</f>
        <v>2.8096868990195727</v>
      </c>
      <c r="B409" t="s">
        <v>1993</v>
      </c>
      <c r="C409" s="1">
        <f t="shared" si="108"/>
        <v>3.4964452834541384</v>
      </c>
      <c r="D409" s="1">
        <f t="shared" si="109"/>
        <v>1.0968597931577673E-2</v>
      </c>
      <c r="E409" s="1">
        <f t="shared" si="110"/>
        <v>3.4854764173961499</v>
      </c>
      <c r="F409" s="1">
        <f t="shared" si="111"/>
        <v>-2.6812641085172118E-7</v>
      </c>
      <c r="G409" s="1">
        <f t="shared" si="112"/>
        <v>3.4909608504251439</v>
      </c>
      <c r="H409" s="1">
        <f t="shared" si="113"/>
        <v>5.4841649025831885E-3</v>
      </c>
      <c r="I409" s="1">
        <f t="shared" si="114"/>
        <v>3.5309583059383409</v>
      </c>
      <c r="J409" s="1">
        <f t="shared" si="115"/>
        <v>4.5481620415780188E-2</v>
      </c>
      <c r="K409" s="1">
        <f t="shared" si="116"/>
        <v>3.4783855600212488</v>
      </c>
      <c r="L409" s="1">
        <f t="shared" si="117"/>
        <v>-7.0911255013119678E-3</v>
      </c>
      <c r="M409" s="1">
        <f t="shared" si="118"/>
        <v>3.5046719329797948</v>
      </c>
      <c r="N409" s="1">
        <f t="shared" si="119"/>
        <v>1.919524745723411E-2</v>
      </c>
      <c r="P409" s="1">
        <f t="shared" si="120"/>
        <v>3.4826407493602409</v>
      </c>
      <c r="Q409" s="1">
        <f t="shared" si="121"/>
        <v>-2.8359361623198076E-3</v>
      </c>
      <c r="R409" s="1">
        <f t="shared" si="122"/>
        <v>3.4883126216848814</v>
      </c>
      <c r="S409" s="1">
        <f t="shared" si="123"/>
        <v>2.8359361623206958E-3</v>
      </c>
      <c r="T409" s="18">
        <f t="shared" si="124"/>
        <v>3.4854766855225607</v>
      </c>
      <c r="U409" s="1">
        <f t="shared" si="125"/>
        <v>0</v>
      </c>
      <c r="W409" t="s">
        <v>1993</v>
      </c>
      <c r="X409">
        <v>-309.05939755000003</v>
      </c>
      <c r="Y409">
        <v>-307.65169057999998</v>
      </c>
      <c r="Z409">
        <v>-309.05441549</v>
      </c>
      <c r="AA409">
        <v>-307.64701768999998</v>
      </c>
      <c r="AB409">
        <v>-231.85349033</v>
      </c>
      <c r="AC409">
        <v>-230.79716808000001</v>
      </c>
      <c r="AD409">
        <v>-231.84981399</v>
      </c>
      <c r="AE409">
        <v>-230.79354627000001</v>
      </c>
      <c r="AF409">
        <v>-77.200335280000004</v>
      </c>
      <c r="AG409">
        <v>-76.854317940000001</v>
      </c>
      <c r="AH409">
        <v>-77.198974559999996</v>
      </c>
      <c r="AI409">
        <v>-76.853185969999998</v>
      </c>
      <c r="AJ409">
        <v>-77.200342680000006</v>
      </c>
      <c r="AK409">
        <v>-76.85432351</v>
      </c>
      <c r="AL409">
        <v>-77.199011609999999</v>
      </c>
      <c r="AM409">
        <v>-76.853204070000004</v>
      </c>
      <c r="AN409">
        <v>-231.85350041000001</v>
      </c>
      <c r="AO409">
        <v>-230.79717271999999</v>
      </c>
      <c r="AP409">
        <v>-231.84986072000001</v>
      </c>
      <c r="AQ409">
        <v>-230.79361356000001</v>
      </c>
    </row>
    <row r="410" spans="1:43" x14ac:dyDescent="0.2">
      <c r="A410" s="19">
        <f>'[4]De Raw'!$A408</f>
        <v>2.7470692179620282</v>
      </c>
      <c r="B410" t="s">
        <v>1992</v>
      </c>
      <c r="C410" s="1">
        <f t="shared" si="108"/>
        <v>3.2895867767627918</v>
      </c>
      <c r="D410" s="1">
        <f t="shared" si="109"/>
        <v>9.9564404170870979E-3</v>
      </c>
      <c r="E410" s="1">
        <f t="shared" si="110"/>
        <v>3.2800172568584478</v>
      </c>
      <c r="F410" s="1">
        <f t="shared" si="111"/>
        <v>3.8692051274313854E-4</v>
      </c>
      <c r="G410" s="1">
        <f t="shared" si="112"/>
        <v>3.2848020168106196</v>
      </c>
      <c r="H410" s="1">
        <f t="shared" si="113"/>
        <v>5.1716804649148962E-3</v>
      </c>
      <c r="I410" s="1">
        <f t="shared" si="114"/>
        <v>3.3211567797115529</v>
      </c>
      <c r="J410" s="1">
        <f t="shared" si="115"/>
        <v>4.1526443365848209E-2</v>
      </c>
      <c r="K410" s="1">
        <f t="shared" si="116"/>
        <v>3.2743069204442672</v>
      </c>
      <c r="L410" s="1">
        <f t="shared" si="117"/>
        <v>-5.3234159014374782E-3</v>
      </c>
      <c r="M410" s="1">
        <f t="shared" si="118"/>
        <v>3.29773185007791</v>
      </c>
      <c r="N410" s="1">
        <f t="shared" si="119"/>
        <v>1.8101513732205365E-2</v>
      </c>
      <c r="P410" s="1">
        <f t="shared" si="120"/>
        <v>3.2769593929325262</v>
      </c>
      <c r="Q410" s="1">
        <f t="shared" si="121"/>
        <v>-2.6709434131784171E-3</v>
      </c>
      <c r="R410" s="1">
        <f t="shared" si="122"/>
        <v>3.282301279758884</v>
      </c>
      <c r="S410" s="1">
        <f t="shared" si="123"/>
        <v>2.6709434131793053E-3</v>
      </c>
      <c r="T410" s="18">
        <f t="shared" si="124"/>
        <v>3.2796303363457047</v>
      </c>
      <c r="U410" s="1">
        <f t="shared" si="125"/>
        <v>0</v>
      </c>
      <c r="W410" t="s">
        <v>1992</v>
      </c>
      <c r="X410">
        <v>-309.0590679</v>
      </c>
      <c r="Y410">
        <v>-307.65257266999998</v>
      </c>
      <c r="Z410">
        <v>-309.05408115</v>
      </c>
      <c r="AA410">
        <v>-307.64788432</v>
      </c>
      <c r="AB410">
        <v>-231.85349033</v>
      </c>
      <c r="AC410">
        <v>-230.79716808000001</v>
      </c>
      <c r="AD410">
        <v>-231.84981399</v>
      </c>
      <c r="AE410">
        <v>-230.79354627000001</v>
      </c>
      <c r="AF410">
        <v>-77.200335280000004</v>
      </c>
      <c r="AG410">
        <v>-76.854317940000001</v>
      </c>
      <c r="AH410">
        <v>-77.198974559999996</v>
      </c>
      <c r="AI410">
        <v>-76.853185969999998</v>
      </c>
      <c r="AJ410">
        <v>-77.200341699999996</v>
      </c>
      <c r="AK410">
        <v>-76.854322940000003</v>
      </c>
      <c r="AL410">
        <v>-77.199006530000005</v>
      </c>
      <c r="AM410">
        <v>-76.853201179999999</v>
      </c>
      <c r="AN410">
        <v>-231.85349916000001</v>
      </c>
      <c r="AO410">
        <v>-230.79717227</v>
      </c>
      <c r="AP410">
        <v>-231.84985667999999</v>
      </c>
      <c r="AQ410">
        <v>-230.79360398</v>
      </c>
    </row>
    <row r="411" spans="1:43" x14ac:dyDescent="0.2">
      <c r="A411" s="19">
        <f>'[4]De Raw'!$A409</f>
        <v>2.5451333685007933</v>
      </c>
      <c r="B411" t="s">
        <v>1991</v>
      </c>
      <c r="C411" s="1">
        <f t="shared" si="108"/>
        <v>2.9784989421206429</v>
      </c>
      <c r="D411" s="1">
        <f t="shared" si="109"/>
        <v>8.9794265887026548E-3</v>
      </c>
      <c r="E411" s="1">
        <f t="shared" si="110"/>
        <v>2.9701279653846688</v>
      </c>
      <c r="F411" s="1">
        <f t="shared" si="111"/>
        <v>6.0844985272856533E-4</v>
      </c>
      <c r="G411" s="1">
        <f t="shared" si="112"/>
        <v>2.9743134537526559</v>
      </c>
      <c r="H411" s="1">
        <f t="shared" si="113"/>
        <v>4.79393822071561E-3</v>
      </c>
      <c r="I411" s="1">
        <f t="shared" si="114"/>
        <v>3.0071886764980715</v>
      </c>
      <c r="J411" s="1">
        <f t="shared" si="115"/>
        <v>3.7669160966131265E-2</v>
      </c>
      <c r="K411" s="1">
        <f t="shared" si="116"/>
        <v>2.9654090939822648</v>
      </c>
      <c r="L411" s="1">
        <f t="shared" si="117"/>
        <v>-4.110421549675447E-3</v>
      </c>
      <c r="M411" s="1">
        <f t="shared" si="118"/>
        <v>2.986298885240168</v>
      </c>
      <c r="N411" s="1">
        <f t="shared" si="119"/>
        <v>1.6779369708227687E-2</v>
      </c>
      <c r="P411" s="1">
        <f t="shared" si="120"/>
        <v>2.9670236093954561</v>
      </c>
      <c r="Q411" s="1">
        <f t="shared" si="121"/>
        <v>-2.495906136484205E-3</v>
      </c>
      <c r="R411" s="1">
        <f t="shared" si="122"/>
        <v>2.9720154216684245</v>
      </c>
      <c r="S411" s="1">
        <f t="shared" si="123"/>
        <v>2.495906136484205E-3</v>
      </c>
      <c r="T411" s="18">
        <f t="shared" si="124"/>
        <v>2.9695195155319403</v>
      </c>
      <c r="U411" s="1">
        <f t="shared" si="125"/>
        <v>0</v>
      </c>
      <c r="W411" t="s">
        <v>1991</v>
      </c>
      <c r="X411">
        <v>-309.05857214999997</v>
      </c>
      <c r="Y411">
        <v>-307.65299735000002</v>
      </c>
      <c r="Z411">
        <v>-309.05358081000003</v>
      </c>
      <c r="AA411">
        <v>-307.64829420000001</v>
      </c>
      <c r="AB411">
        <v>-231.85349033</v>
      </c>
      <c r="AC411">
        <v>-230.79716808000001</v>
      </c>
      <c r="AD411">
        <v>-231.84981399</v>
      </c>
      <c r="AE411">
        <v>-230.79354627000001</v>
      </c>
      <c r="AF411">
        <v>-77.200335280000004</v>
      </c>
      <c r="AG411">
        <v>-76.854317940000001</v>
      </c>
      <c r="AH411">
        <v>-77.198974559999996</v>
      </c>
      <c r="AI411">
        <v>-76.853185969999998</v>
      </c>
      <c r="AJ411">
        <v>-77.200340830000002</v>
      </c>
      <c r="AK411">
        <v>-76.854322389999993</v>
      </c>
      <c r="AL411">
        <v>-77.1990026</v>
      </c>
      <c r="AM411">
        <v>-76.853198809999995</v>
      </c>
      <c r="AN411">
        <v>-231.85349812000001</v>
      </c>
      <c r="AO411">
        <v>-230.79717191</v>
      </c>
      <c r="AP411">
        <v>-231.84985252999999</v>
      </c>
      <c r="AQ411">
        <v>-230.7935937</v>
      </c>
    </row>
    <row r="412" spans="1:43" x14ac:dyDescent="0.2">
      <c r="A412" s="19">
        <f>'[4]De Raw'!$A410</f>
        <v>1.7720980107829947</v>
      </c>
      <c r="B412" t="s">
        <v>1990</v>
      </c>
      <c r="C412" s="1">
        <f t="shared" si="108"/>
        <v>2.0061666968000069</v>
      </c>
      <c r="D412" s="1">
        <f t="shared" si="109"/>
        <v>6.1695101257426277E-3</v>
      </c>
      <c r="E412" s="1">
        <f t="shared" si="110"/>
        <v>2.0005065611143098</v>
      </c>
      <c r="F412" s="1">
        <f t="shared" si="111"/>
        <v>5.0937444004550692E-4</v>
      </c>
      <c r="G412" s="1">
        <f t="shared" si="112"/>
        <v>2.0033366289571584</v>
      </c>
      <c r="H412" s="1">
        <f t="shared" si="113"/>
        <v>3.3394422828940673E-3</v>
      </c>
      <c r="I412" s="1">
        <f t="shared" si="114"/>
        <v>2.025788918843288</v>
      </c>
      <c r="J412" s="1">
        <f t="shared" si="115"/>
        <v>2.5791732169023751E-2</v>
      </c>
      <c r="K412" s="1">
        <f t="shared" si="116"/>
        <v>1.9975823668074622</v>
      </c>
      <c r="L412" s="1">
        <f t="shared" si="117"/>
        <v>-2.4148198668021426E-3</v>
      </c>
      <c r="M412" s="1">
        <f t="shared" si="118"/>
        <v>2.0116856428253751</v>
      </c>
      <c r="N412" s="1">
        <f t="shared" si="119"/>
        <v>1.1688456151110804E-2</v>
      </c>
      <c r="P412" s="1">
        <f t="shared" si="120"/>
        <v>1.9983181916938983</v>
      </c>
      <c r="Q412" s="1">
        <f t="shared" si="121"/>
        <v>-1.6789949803659443E-3</v>
      </c>
      <c r="R412" s="1">
        <f t="shared" si="122"/>
        <v>2.0016761816546302</v>
      </c>
      <c r="S412" s="1">
        <f t="shared" si="123"/>
        <v>1.6789949803659443E-3</v>
      </c>
      <c r="T412" s="18">
        <f t="shared" si="124"/>
        <v>1.9999971866742643</v>
      </c>
      <c r="U412" s="1">
        <f t="shared" si="125"/>
        <v>0</v>
      </c>
      <c r="W412" t="s">
        <v>1990</v>
      </c>
      <c r="X412">
        <v>-309.05702264000001</v>
      </c>
      <c r="Y412">
        <v>-307.65310627000002</v>
      </c>
      <c r="Z412">
        <v>-309.05201684999997</v>
      </c>
      <c r="AA412">
        <v>-307.64837933000001</v>
      </c>
      <c r="AB412">
        <v>-231.85349033</v>
      </c>
      <c r="AC412">
        <v>-230.79716808000001</v>
      </c>
      <c r="AD412">
        <v>-231.84981399</v>
      </c>
      <c r="AE412">
        <v>-230.79354627000001</v>
      </c>
      <c r="AF412">
        <v>-77.200335280000004</v>
      </c>
      <c r="AG412">
        <v>-76.854317940000001</v>
      </c>
      <c r="AH412">
        <v>-77.198974559999996</v>
      </c>
      <c r="AI412">
        <v>-76.853185969999998</v>
      </c>
      <c r="AJ412">
        <v>-77.200338860000002</v>
      </c>
      <c r="AK412">
        <v>-76.854321089999999</v>
      </c>
      <c r="AL412">
        <v>-77.19899307</v>
      </c>
      <c r="AM412">
        <v>-76.853193860000005</v>
      </c>
      <c r="AN412">
        <v>-231.85349576999999</v>
      </c>
      <c r="AO412">
        <v>-230.7971713</v>
      </c>
      <c r="AP412">
        <v>-231.84984043</v>
      </c>
      <c r="AQ412">
        <v>-230.79357453</v>
      </c>
    </row>
    <row r="413" spans="1:43" x14ac:dyDescent="0.2">
      <c r="A413" s="19">
        <f>'[4]De Raw'!$A411</f>
        <v>0.88985032317561652</v>
      </c>
      <c r="B413" t="s">
        <v>1989</v>
      </c>
      <c r="C413" s="1">
        <f t="shared" si="108"/>
        <v>0.98894869690003573</v>
      </c>
      <c r="D413" s="1">
        <f t="shared" si="109"/>
        <v>3.7687375075111662E-3</v>
      </c>
      <c r="E413" s="1">
        <f t="shared" si="110"/>
        <v>0.9848698851603338</v>
      </c>
      <c r="F413" s="1">
        <f t="shared" si="111"/>
        <v>-3.1007423219076014E-4</v>
      </c>
      <c r="G413" s="1">
        <f t="shared" si="112"/>
        <v>0.98690929103018477</v>
      </c>
      <c r="H413" s="1">
        <f t="shared" si="113"/>
        <v>1.729331637660203E-3</v>
      </c>
      <c r="I413" s="1">
        <f t="shared" si="114"/>
        <v>0.99873157002528035</v>
      </c>
      <c r="J413" s="1">
        <f t="shared" si="115"/>
        <v>1.3551610632755784E-2</v>
      </c>
      <c r="K413" s="1">
        <f t="shared" si="116"/>
        <v>0.98373409295607361</v>
      </c>
      <c r="L413" s="1">
        <f t="shared" si="117"/>
        <v>-1.4458664364509488E-3</v>
      </c>
      <c r="M413" s="1">
        <f t="shared" si="118"/>
        <v>0.99123283149067698</v>
      </c>
      <c r="N413" s="1">
        <f t="shared" si="119"/>
        <v>6.0528720981524176E-3</v>
      </c>
      <c r="P413" s="1">
        <f t="shared" si="120"/>
        <v>0.98503573895334973</v>
      </c>
      <c r="Q413" s="1">
        <f t="shared" si="121"/>
        <v>-1.4422043917483585E-4</v>
      </c>
      <c r="R413" s="1">
        <f t="shared" si="122"/>
        <v>0.9853241798316994</v>
      </c>
      <c r="S413" s="1">
        <f t="shared" si="123"/>
        <v>1.4422043917483585E-4</v>
      </c>
      <c r="T413" s="18">
        <f t="shared" si="124"/>
        <v>0.98517995939252456</v>
      </c>
      <c r="U413" s="1">
        <f t="shared" si="125"/>
        <v>0</v>
      </c>
      <c r="W413" t="s">
        <v>1989</v>
      </c>
      <c r="X413">
        <v>-309.05540159999998</v>
      </c>
      <c r="Y413">
        <v>-307.65253009000003</v>
      </c>
      <c r="Z413">
        <v>-309.05038013000001</v>
      </c>
      <c r="AA413">
        <v>-307.64779391000002</v>
      </c>
      <c r="AB413">
        <v>-231.85349033</v>
      </c>
      <c r="AC413">
        <v>-230.79716808000001</v>
      </c>
      <c r="AD413">
        <v>-231.84981399</v>
      </c>
      <c r="AE413">
        <v>-230.79354627000001</v>
      </c>
      <c r="AF413">
        <v>-77.200335280000004</v>
      </c>
      <c r="AG413">
        <v>-76.854317940000001</v>
      </c>
      <c r="AH413">
        <v>-77.198974559999996</v>
      </c>
      <c r="AI413">
        <v>-76.853185969999998</v>
      </c>
      <c r="AJ413">
        <v>-77.200337099999999</v>
      </c>
      <c r="AK413">
        <v>-76.854319570000001</v>
      </c>
      <c r="AL413">
        <v>-77.198983850000005</v>
      </c>
      <c r="AM413">
        <v>-76.853189979999996</v>
      </c>
      <c r="AN413">
        <v>-231.85349500999999</v>
      </c>
      <c r="AO413">
        <v>-230.79717033</v>
      </c>
      <c r="AP413">
        <v>-231.8498286</v>
      </c>
      <c r="AQ413">
        <v>-230.79356211000001</v>
      </c>
    </row>
    <row r="414" spans="1:43" x14ac:dyDescent="0.2">
      <c r="A414" s="19">
        <f>'[4]De Raw'!$A412</f>
        <v>0.27212001813226983</v>
      </c>
      <c r="B414" t="s">
        <v>1988</v>
      </c>
      <c r="C414" s="1">
        <f t="shared" si="108"/>
        <v>0.29917142923655893</v>
      </c>
      <c r="D414" s="1">
        <f t="shared" si="109"/>
        <v>1.4426255040858593E-3</v>
      </c>
      <c r="E414" s="1">
        <f t="shared" si="110"/>
        <v>0.29705672222047746</v>
      </c>
      <c r="F414" s="1">
        <f t="shared" si="111"/>
        <v>-6.7208151199560362E-4</v>
      </c>
      <c r="G414" s="1">
        <f t="shared" si="112"/>
        <v>0.29811407572851822</v>
      </c>
      <c r="H414" s="1">
        <f t="shared" si="113"/>
        <v>3.8527199604515561E-4</v>
      </c>
      <c r="I414" s="1">
        <f t="shared" si="114"/>
        <v>0.30169401743017754</v>
      </c>
      <c r="J414" s="1">
        <f t="shared" si="115"/>
        <v>3.9652136977044727E-3</v>
      </c>
      <c r="K414" s="1">
        <f t="shared" si="116"/>
        <v>0.29646058818628163</v>
      </c>
      <c r="L414" s="1">
        <f t="shared" si="117"/>
        <v>-1.2682155461914424E-3</v>
      </c>
      <c r="M414" s="1">
        <f t="shared" si="118"/>
        <v>0.29907730280822958</v>
      </c>
      <c r="N414" s="1">
        <f t="shared" si="119"/>
        <v>1.3484990757565152E-3</v>
      </c>
      <c r="P414" s="1">
        <f t="shared" si="120"/>
        <v>0.29816244328815028</v>
      </c>
      <c r="Q414" s="1">
        <f t="shared" si="121"/>
        <v>4.3363955567721213E-4</v>
      </c>
      <c r="R414" s="1">
        <f t="shared" si="122"/>
        <v>0.29729516417679575</v>
      </c>
      <c r="S414" s="1">
        <f t="shared" si="123"/>
        <v>-4.3363955567732315E-4</v>
      </c>
      <c r="T414" s="18">
        <f t="shared" si="124"/>
        <v>0.29772880373247307</v>
      </c>
      <c r="U414" s="1">
        <f t="shared" si="125"/>
        <v>0</v>
      </c>
      <c r="W414" t="s">
        <v>1988</v>
      </c>
      <c r="X414">
        <v>-309.05430237000002</v>
      </c>
      <c r="Y414">
        <v>-307.65187721000001</v>
      </c>
      <c r="Z414">
        <v>-309.04926933000002</v>
      </c>
      <c r="AA414">
        <v>-307.64712741</v>
      </c>
      <c r="AB414">
        <v>-231.85349033</v>
      </c>
      <c r="AC414">
        <v>-230.79716808000001</v>
      </c>
      <c r="AD414">
        <v>-231.84981399</v>
      </c>
      <c r="AE414">
        <v>-230.79354627000001</v>
      </c>
      <c r="AF414">
        <v>-77.200335280000004</v>
      </c>
      <c r="AG414">
        <v>-76.854317940000001</v>
      </c>
      <c r="AH414">
        <v>-77.198974559999996</v>
      </c>
      <c r="AI414">
        <v>-76.853185969999998</v>
      </c>
      <c r="AJ414">
        <v>-77.200335969999998</v>
      </c>
      <c r="AK414">
        <v>-76.854318259999999</v>
      </c>
      <c r="AL414">
        <v>-77.198977479999996</v>
      </c>
      <c r="AM414">
        <v>-76.853187180000006</v>
      </c>
      <c r="AN414">
        <v>-231.85349300999999</v>
      </c>
      <c r="AO414">
        <v>-230.79716911</v>
      </c>
      <c r="AP414">
        <v>-231.84981941000001</v>
      </c>
      <c r="AQ414">
        <v>-230.79354900999999</v>
      </c>
    </row>
    <row r="415" spans="1:43" x14ac:dyDescent="0.2">
      <c r="A415" s="19">
        <f>'[4]De Raw'!$A413</f>
        <v>1.1697547750315498</v>
      </c>
      <c r="B415" t="s">
        <v>1987</v>
      </c>
      <c r="C415" s="1">
        <f t="shared" si="108"/>
        <v>1.4510906183603611</v>
      </c>
      <c r="D415" s="1">
        <f t="shared" si="109"/>
        <v>6.3935604125566758E-3</v>
      </c>
      <c r="E415" s="1">
        <f t="shared" si="110"/>
        <v>1.4437801327002515</v>
      </c>
      <c r="F415" s="1">
        <f t="shared" si="111"/>
        <v>-9.1692524755293547E-4</v>
      </c>
      <c r="G415" s="1">
        <f t="shared" si="112"/>
        <v>1.4474353755303064</v>
      </c>
      <c r="H415" s="1">
        <f t="shared" si="113"/>
        <v>2.7383175825019812E-3</v>
      </c>
      <c r="I415" s="1">
        <f t="shared" si="114"/>
        <v>1.4721184617107694</v>
      </c>
      <c r="J415" s="1">
        <f t="shared" si="115"/>
        <v>2.742140376296498E-2</v>
      </c>
      <c r="K415" s="1">
        <f t="shared" si="116"/>
        <v>1.43644454664023</v>
      </c>
      <c r="L415" s="1">
        <f t="shared" si="117"/>
        <v>-8.2525113075744283E-3</v>
      </c>
      <c r="M415" s="1">
        <f t="shared" si="118"/>
        <v>1.4542815041754997</v>
      </c>
      <c r="N415" s="1">
        <f t="shared" si="119"/>
        <v>9.5844462276952758E-3</v>
      </c>
      <c r="P415" s="1">
        <f t="shared" si="120"/>
        <v>1.4426798922182298</v>
      </c>
      <c r="Q415" s="1">
        <f t="shared" si="121"/>
        <v>-2.0171657295746659E-3</v>
      </c>
      <c r="R415" s="1">
        <f t="shared" si="122"/>
        <v>1.4467142236773787</v>
      </c>
      <c r="S415" s="1">
        <f t="shared" si="123"/>
        <v>2.0171657295742218E-3</v>
      </c>
      <c r="T415" s="18">
        <f t="shared" si="124"/>
        <v>1.4446970579478045</v>
      </c>
      <c r="U415" s="1">
        <f t="shared" si="125"/>
        <v>0</v>
      </c>
      <c r="W415" t="s">
        <v>1987</v>
      </c>
      <c r="X415">
        <v>-154.40300936</v>
      </c>
      <c r="Y415">
        <v>-153.70810901999999</v>
      </c>
      <c r="Z415">
        <v>-154.40032022</v>
      </c>
      <c r="AA415">
        <v>-153.70585842</v>
      </c>
      <c r="AB415">
        <v>-77.200352159999994</v>
      </c>
      <c r="AC415">
        <v>-76.854434810000001</v>
      </c>
      <c r="AD415">
        <v>-77.198990660000007</v>
      </c>
      <c r="AE415">
        <v>-76.853301389999999</v>
      </c>
      <c r="AF415">
        <v>-77.200344740000006</v>
      </c>
      <c r="AG415">
        <v>-76.854386439999999</v>
      </c>
      <c r="AH415">
        <v>-77.198983589999997</v>
      </c>
      <c r="AI415">
        <v>-76.853253719999998</v>
      </c>
      <c r="AJ415">
        <v>-77.200348270000006</v>
      </c>
      <c r="AK415">
        <v>-76.854389040000001</v>
      </c>
      <c r="AL415">
        <v>-77.199001999999993</v>
      </c>
      <c r="AM415">
        <v>-76.853263859999998</v>
      </c>
      <c r="AN415">
        <v>-77.200360279999998</v>
      </c>
      <c r="AO415">
        <v>-76.854437720000007</v>
      </c>
      <c r="AP415">
        <v>-77.199029100000004</v>
      </c>
      <c r="AQ415">
        <v>-76.853314319999996</v>
      </c>
    </row>
    <row r="416" spans="1:43" x14ac:dyDescent="0.2">
      <c r="A416" s="19">
        <f>'[4]De Raw'!$A414</f>
        <v>1.4340354611500437</v>
      </c>
      <c r="B416" t="s">
        <v>1986</v>
      </c>
      <c r="C416" s="1">
        <f t="shared" si="108"/>
        <v>1.6538263876299948</v>
      </c>
      <c r="D416" s="1">
        <f t="shared" si="109"/>
        <v>5.6248695616420985E-3</v>
      </c>
      <c r="E416" s="1">
        <f t="shared" si="110"/>
        <v>1.6477144451025849</v>
      </c>
      <c r="F416" s="1">
        <f t="shared" si="111"/>
        <v>-4.8707296576777637E-4</v>
      </c>
      <c r="G416" s="1">
        <f t="shared" si="112"/>
        <v>1.65077041636629</v>
      </c>
      <c r="H416" s="1">
        <f t="shared" si="113"/>
        <v>2.5688982979372721E-3</v>
      </c>
      <c r="I416" s="1">
        <f t="shared" si="114"/>
        <v>1.6726328473360366</v>
      </c>
      <c r="J416" s="1">
        <f t="shared" si="115"/>
        <v>2.4431329267683877E-2</v>
      </c>
      <c r="K416" s="1">
        <f t="shared" si="116"/>
        <v>1.6417531048498009</v>
      </c>
      <c r="L416" s="1">
        <f t="shared" si="117"/>
        <v>-6.4484132185518295E-3</v>
      </c>
      <c r="M416" s="1">
        <f t="shared" si="118"/>
        <v>1.6571929760929187</v>
      </c>
      <c r="N416" s="1">
        <f t="shared" si="119"/>
        <v>8.9914580245660236E-3</v>
      </c>
      <c r="P416" s="1">
        <f t="shared" si="120"/>
        <v>1.6463041715066056</v>
      </c>
      <c r="Q416" s="1">
        <f t="shared" si="121"/>
        <v>-1.8973465617471152E-3</v>
      </c>
      <c r="R416" s="1">
        <f t="shared" si="122"/>
        <v>1.6500988646300994</v>
      </c>
      <c r="S416" s="1">
        <f t="shared" si="123"/>
        <v>1.8973465617466712E-3</v>
      </c>
      <c r="T416" s="18">
        <f t="shared" si="124"/>
        <v>1.6482015180683527</v>
      </c>
      <c r="U416" s="1">
        <f t="shared" si="125"/>
        <v>0</v>
      </c>
      <c r="W416" t="s">
        <v>1986</v>
      </c>
      <c r="X416">
        <v>-154.40333244000001</v>
      </c>
      <c r="Y416">
        <v>-153.70914884999999</v>
      </c>
      <c r="Z416">
        <v>-154.40063975999999</v>
      </c>
      <c r="AA416">
        <v>-153.70689730999999</v>
      </c>
      <c r="AB416">
        <v>-77.200352159999994</v>
      </c>
      <c r="AC416">
        <v>-76.854434810000001</v>
      </c>
      <c r="AD416">
        <v>-77.198990660000007</v>
      </c>
      <c r="AE416">
        <v>-76.853301389999999</v>
      </c>
      <c r="AF416">
        <v>-77.200344740000006</v>
      </c>
      <c r="AG416">
        <v>-76.854386439999999</v>
      </c>
      <c r="AH416">
        <v>-77.198983589999997</v>
      </c>
      <c r="AI416">
        <v>-76.853253719999998</v>
      </c>
      <c r="AJ416">
        <v>-77.200347730000004</v>
      </c>
      <c r="AK416">
        <v>-76.854388670000006</v>
      </c>
      <c r="AL416">
        <v>-77.198999819999997</v>
      </c>
      <c r="AM416">
        <v>-76.85326259</v>
      </c>
      <c r="AN416">
        <v>-77.200358910000006</v>
      </c>
      <c r="AO416">
        <v>-76.854437410000003</v>
      </c>
      <c r="AP416">
        <v>-77.199023639999993</v>
      </c>
      <c r="AQ416">
        <v>-76.853312430000003</v>
      </c>
    </row>
    <row r="417" spans="1:43" x14ac:dyDescent="0.2">
      <c r="A417" s="19">
        <f>'[4]De Raw'!$A415</f>
        <v>1.489407366988277</v>
      </c>
      <c r="B417" t="s">
        <v>1985</v>
      </c>
      <c r="C417" s="1">
        <f t="shared" si="108"/>
        <v>1.6629566508390772</v>
      </c>
      <c r="D417" s="1">
        <f t="shared" si="109"/>
        <v>4.9157927205585317E-3</v>
      </c>
      <c r="E417" s="1">
        <f t="shared" si="110"/>
        <v>1.6578989242875537</v>
      </c>
      <c r="F417" s="1">
        <f t="shared" si="111"/>
        <v>-1.4193383096494649E-4</v>
      </c>
      <c r="G417" s="1">
        <f t="shared" si="112"/>
        <v>1.6604277875633153</v>
      </c>
      <c r="H417" s="1">
        <f t="shared" si="113"/>
        <v>2.3869294447966816E-3</v>
      </c>
      <c r="I417" s="1">
        <f t="shared" si="114"/>
        <v>1.6797990058393331</v>
      </c>
      <c r="J417" s="1">
        <f t="shared" si="115"/>
        <v>2.1758147720814414E-2</v>
      </c>
      <c r="K417" s="1">
        <f t="shared" si="116"/>
        <v>1.6529917999928216</v>
      </c>
      <c r="L417" s="1">
        <f t="shared" si="117"/>
        <v>-5.0490581256970035E-3</v>
      </c>
      <c r="M417" s="1">
        <f t="shared" si="118"/>
        <v>1.6663954029160775</v>
      </c>
      <c r="N417" s="1">
        <f t="shared" si="119"/>
        <v>8.3545447975588161E-3</v>
      </c>
      <c r="P417" s="1">
        <f t="shared" si="120"/>
        <v>1.6562200381900698</v>
      </c>
      <c r="Q417" s="1">
        <f t="shared" si="121"/>
        <v>-1.8208199284488469E-3</v>
      </c>
      <c r="R417" s="1">
        <f t="shared" si="122"/>
        <v>1.6598616780469682</v>
      </c>
      <c r="S417" s="1">
        <f t="shared" si="123"/>
        <v>1.820819928449513E-3</v>
      </c>
      <c r="T417" s="18">
        <f t="shared" si="124"/>
        <v>1.6580408581185186</v>
      </c>
      <c r="U417" s="1">
        <f t="shared" si="125"/>
        <v>0</v>
      </c>
      <c r="W417" t="s">
        <v>1985</v>
      </c>
      <c r="X417">
        <v>-154.40334698999999</v>
      </c>
      <c r="Y417">
        <v>-153.70970901999999</v>
      </c>
      <c r="Z417">
        <v>-154.40065118000001</v>
      </c>
      <c r="AA417">
        <v>-153.70745564000001</v>
      </c>
      <c r="AB417">
        <v>-77.200352159999994</v>
      </c>
      <c r="AC417">
        <v>-76.854434810000001</v>
      </c>
      <c r="AD417">
        <v>-77.198990660000007</v>
      </c>
      <c r="AE417">
        <v>-76.853301389999999</v>
      </c>
      <c r="AF417">
        <v>-77.200344740000006</v>
      </c>
      <c r="AG417">
        <v>-76.854386439999999</v>
      </c>
      <c r="AH417">
        <v>-77.198983589999997</v>
      </c>
      <c r="AI417">
        <v>-76.853253719999998</v>
      </c>
      <c r="AJ417">
        <v>-77.200347280000003</v>
      </c>
      <c r="AK417">
        <v>-76.854388360000002</v>
      </c>
      <c r="AL417">
        <v>-77.198997840000004</v>
      </c>
      <c r="AM417">
        <v>-76.853261189999998</v>
      </c>
      <c r="AN417">
        <v>-77.200357679999996</v>
      </c>
      <c r="AO417">
        <v>-76.854437110000006</v>
      </c>
      <c r="AP417">
        <v>-77.199019129999996</v>
      </c>
      <c r="AQ417">
        <v>-76.853311090000005</v>
      </c>
    </row>
    <row r="418" spans="1:43" x14ac:dyDescent="0.2">
      <c r="A418" s="19">
        <f>'[4]De Raw'!$A416</f>
        <v>1.4313427279471826</v>
      </c>
      <c r="B418" t="s">
        <v>1984</v>
      </c>
      <c r="C418" s="1">
        <f t="shared" si="108"/>
        <v>1.5699597429491521</v>
      </c>
      <c r="D418" s="1">
        <f t="shared" si="109"/>
        <v>4.283899923825274E-3</v>
      </c>
      <c r="E418" s="1">
        <f t="shared" si="110"/>
        <v>1.5657868047811208</v>
      </c>
      <c r="F418" s="1">
        <f t="shared" si="111"/>
        <v>1.1096175579394796E-4</v>
      </c>
      <c r="G418" s="1">
        <f t="shared" si="112"/>
        <v>1.5678732738651364</v>
      </c>
      <c r="H418" s="1">
        <f t="shared" si="113"/>
        <v>2.197430839809611E-3</v>
      </c>
      <c r="I418" s="1">
        <f t="shared" si="114"/>
        <v>1.585057621528831</v>
      </c>
      <c r="J418" s="1">
        <f t="shared" si="115"/>
        <v>1.9381778503504199E-2</v>
      </c>
      <c r="K418" s="1">
        <f t="shared" si="116"/>
        <v>1.5616766175593639</v>
      </c>
      <c r="L418" s="1">
        <f t="shared" si="117"/>
        <v>-3.9992254659628745E-3</v>
      </c>
      <c r="M418" s="1">
        <f t="shared" si="118"/>
        <v>1.5733671195440975</v>
      </c>
      <c r="N418" s="1">
        <f t="shared" si="119"/>
        <v>7.6912765187706622E-3</v>
      </c>
      <c r="P418" s="1">
        <f t="shared" si="120"/>
        <v>1.563920886755259</v>
      </c>
      <c r="Q418" s="1">
        <f t="shared" si="121"/>
        <v>-1.7549562700678312E-3</v>
      </c>
      <c r="R418" s="1">
        <f t="shared" si="122"/>
        <v>1.5674307992953946</v>
      </c>
      <c r="S418" s="1">
        <f t="shared" si="123"/>
        <v>1.7549562700678312E-3</v>
      </c>
      <c r="T418" s="18">
        <f t="shared" si="124"/>
        <v>1.5656758430253268</v>
      </c>
      <c r="U418" s="1">
        <f t="shared" si="125"/>
        <v>0</v>
      </c>
      <c r="W418" t="s">
        <v>1984</v>
      </c>
      <c r="X418">
        <v>-154.40319879</v>
      </c>
      <c r="Y418">
        <v>-153.70997638</v>
      </c>
      <c r="Z418">
        <v>-154.40050020000001</v>
      </c>
      <c r="AA418">
        <v>-153.70772061</v>
      </c>
      <c r="AB418">
        <v>-77.200352159999994</v>
      </c>
      <c r="AC418">
        <v>-76.854434810000001</v>
      </c>
      <c r="AD418">
        <v>-77.198990660000007</v>
      </c>
      <c r="AE418">
        <v>-76.853301389999999</v>
      </c>
      <c r="AF418">
        <v>-77.200344740000006</v>
      </c>
      <c r="AG418">
        <v>-76.854386439999999</v>
      </c>
      <c r="AH418">
        <v>-77.198983589999997</v>
      </c>
      <c r="AI418">
        <v>-76.853253719999998</v>
      </c>
      <c r="AJ418">
        <v>-77.200346920000001</v>
      </c>
      <c r="AK418">
        <v>-76.85438809</v>
      </c>
      <c r="AL418">
        <v>-77.198996070000007</v>
      </c>
      <c r="AM418">
        <v>-76.853259850000001</v>
      </c>
      <c r="AN418">
        <v>-77.200356630000002</v>
      </c>
      <c r="AO418">
        <v>-76.854436890000002</v>
      </c>
      <c r="AP418">
        <v>-77.199015439999997</v>
      </c>
      <c r="AQ418">
        <v>-76.853310210000004</v>
      </c>
    </row>
    <row r="419" spans="1:43" x14ac:dyDescent="0.2">
      <c r="A419" s="19">
        <f>'[4]De Raw'!$A417</f>
        <v>1.3176164452126597</v>
      </c>
      <c r="B419" t="s">
        <v>1983</v>
      </c>
      <c r="C419" s="1">
        <f t="shared" si="108"/>
        <v>1.4297301949786463</v>
      </c>
      <c r="D419" s="1">
        <f t="shared" si="109"/>
        <v>3.72793681207928E-3</v>
      </c>
      <c r="E419" s="1">
        <f t="shared" si="110"/>
        <v>1.4262475172731401</v>
      </c>
      <c r="F419" s="1">
        <f t="shared" si="111"/>
        <v>2.4525910657313688E-4</v>
      </c>
      <c r="G419" s="1">
        <f t="shared" si="112"/>
        <v>1.4279888561258933</v>
      </c>
      <c r="H419" s="1">
        <f t="shared" si="113"/>
        <v>1.9865979593263194E-3</v>
      </c>
      <c r="I419" s="1">
        <f t="shared" si="114"/>
        <v>1.4431965488660115</v>
      </c>
      <c r="J419" s="1">
        <f t="shared" si="115"/>
        <v>1.7194290699444448E-2</v>
      </c>
      <c r="K419" s="1">
        <f t="shared" si="116"/>
        <v>1.4227146388034804</v>
      </c>
      <c r="L419" s="1">
        <f t="shared" si="117"/>
        <v>-3.2876193630866357E-3</v>
      </c>
      <c r="M419" s="1">
        <f t="shared" si="118"/>
        <v>1.432955593834746</v>
      </c>
      <c r="N419" s="1">
        <f t="shared" si="119"/>
        <v>6.953335668179017E-3</v>
      </c>
      <c r="P419" s="1">
        <f t="shared" si="120"/>
        <v>1.4243439167573253</v>
      </c>
      <c r="Q419" s="1">
        <f t="shared" si="121"/>
        <v>-1.6583414092417037E-3</v>
      </c>
      <c r="R419" s="1">
        <f t="shared" si="122"/>
        <v>1.4276605995758083</v>
      </c>
      <c r="S419" s="1">
        <f t="shared" si="123"/>
        <v>1.6583414092412596E-3</v>
      </c>
      <c r="T419" s="18">
        <f t="shared" si="124"/>
        <v>1.426002258166567</v>
      </c>
      <c r="U419" s="1">
        <f t="shared" si="125"/>
        <v>0</v>
      </c>
      <c r="W419" t="s">
        <v>1983</v>
      </c>
      <c r="X419">
        <v>-154.40297532</v>
      </c>
      <c r="Y419">
        <v>-153.71006844999999</v>
      </c>
      <c r="Z419">
        <v>-154.40027413000001</v>
      </c>
      <c r="AA419">
        <v>-153.70781018</v>
      </c>
      <c r="AB419">
        <v>-77.200352159999994</v>
      </c>
      <c r="AC419">
        <v>-76.854434810000001</v>
      </c>
      <c r="AD419">
        <v>-77.198990660000007</v>
      </c>
      <c r="AE419">
        <v>-76.853301389999999</v>
      </c>
      <c r="AF419">
        <v>-77.200344740000006</v>
      </c>
      <c r="AG419">
        <v>-76.854386439999999</v>
      </c>
      <c r="AH419">
        <v>-77.198983589999997</v>
      </c>
      <c r="AI419">
        <v>-76.853253719999998</v>
      </c>
      <c r="AJ419">
        <v>-77.200346629999999</v>
      </c>
      <c r="AK419">
        <v>-76.854387869999996</v>
      </c>
      <c r="AL419">
        <v>-77.198994549999995</v>
      </c>
      <c r="AM419">
        <v>-76.853258760000003</v>
      </c>
      <c r="AN419">
        <v>-77.200355819999999</v>
      </c>
      <c r="AO419">
        <v>-76.854436739999997</v>
      </c>
      <c r="AP419">
        <v>-77.199012339999996</v>
      </c>
      <c r="AQ419">
        <v>-76.85330931</v>
      </c>
    </row>
    <row r="420" spans="1:43" x14ac:dyDescent="0.2">
      <c r="A420" s="19">
        <f>'[4]De Raw'!$A418</f>
        <v>0.91348831885880188</v>
      </c>
      <c r="B420" t="s">
        <v>1982</v>
      </c>
      <c r="C420" s="1">
        <f t="shared" si="108"/>
        <v>0.97714524320487406</v>
      </c>
      <c r="D420" s="1">
        <f t="shared" si="109"/>
        <v>2.4459691967911867E-3</v>
      </c>
      <c r="E420" s="1">
        <f t="shared" si="110"/>
        <v>0.97482345806786996</v>
      </c>
      <c r="F420" s="1">
        <f t="shared" si="111"/>
        <v>1.2418405978709135E-4</v>
      </c>
      <c r="G420" s="1">
        <f t="shared" si="112"/>
        <v>0.97598435063637201</v>
      </c>
      <c r="H420" s="1">
        <f t="shared" si="113"/>
        <v>1.285076628289139E-3</v>
      </c>
      <c r="I420" s="1">
        <f t="shared" si="114"/>
        <v>0.98607470339301151</v>
      </c>
      <c r="J420" s="1">
        <f t="shared" si="115"/>
        <v>1.1375429384928637E-2</v>
      </c>
      <c r="K420" s="1">
        <f t="shared" si="116"/>
        <v>0.97231969515635019</v>
      </c>
      <c r="L420" s="1">
        <f t="shared" si="117"/>
        <v>-2.3795788517326777E-3</v>
      </c>
      <c r="M420" s="1">
        <f t="shared" si="118"/>
        <v>0.97919719927468085</v>
      </c>
      <c r="N420" s="1">
        <f t="shared" si="119"/>
        <v>4.4979252665979796E-3</v>
      </c>
      <c r="P420" s="1">
        <f t="shared" si="120"/>
        <v>0.9735736337445996</v>
      </c>
      <c r="Q420" s="1">
        <f t="shared" si="121"/>
        <v>-1.1256402634832741E-3</v>
      </c>
      <c r="R420" s="1">
        <f t="shared" si="122"/>
        <v>0.97582491427156615</v>
      </c>
      <c r="S420" s="1">
        <f t="shared" si="123"/>
        <v>1.1256402634832741E-3</v>
      </c>
      <c r="T420" s="18">
        <f t="shared" si="124"/>
        <v>0.97469927400808287</v>
      </c>
      <c r="U420" s="1">
        <f t="shared" si="125"/>
        <v>0</v>
      </c>
      <c r="W420" t="s">
        <v>1982</v>
      </c>
      <c r="X420">
        <v>-154.40225408000001</v>
      </c>
      <c r="Y420">
        <v>-153.70990739999999</v>
      </c>
      <c r="Z420">
        <v>-154.39954566</v>
      </c>
      <c r="AA420">
        <v>-153.70764532000001</v>
      </c>
      <c r="AB420">
        <v>-77.200352159999994</v>
      </c>
      <c r="AC420">
        <v>-76.854434810000001</v>
      </c>
      <c r="AD420">
        <v>-77.198990660000007</v>
      </c>
      <c r="AE420">
        <v>-76.853301389999999</v>
      </c>
      <c r="AF420">
        <v>-77.200344740000006</v>
      </c>
      <c r="AG420">
        <v>-76.854386439999999</v>
      </c>
      <c r="AH420">
        <v>-77.198983589999997</v>
      </c>
      <c r="AI420">
        <v>-76.853253719999998</v>
      </c>
      <c r="AJ420">
        <v>-77.200346010000004</v>
      </c>
      <c r="AK420">
        <v>-76.854387369999998</v>
      </c>
      <c r="AL420">
        <v>-77.198991030000002</v>
      </c>
      <c r="AM420">
        <v>-76.853256959999996</v>
      </c>
      <c r="AN420">
        <v>-77.200354590000003</v>
      </c>
      <c r="AO420">
        <v>-76.854436219999997</v>
      </c>
      <c r="AP420">
        <v>-77.199005139999997</v>
      </c>
      <c r="AQ420">
        <v>-76.853306849999996</v>
      </c>
    </row>
    <row r="421" spans="1:43" x14ac:dyDescent="0.2">
      <c r="A421" s="19">
        <f>'[4]De Raw'!$A419</f>
        <v>0.45179989294017797</v>
      </c>
      <c r="B421" t="s">
        <v>1981</v>
      </c>
      <c r="C421" s="1">
        <f t="shared" si="108"/>
        <v>0.48125586083343186</v>
      </c>
      <c r="D421" s="1">
        <f t="shared" si="109"/>
        <v>1.4087213916187946E-3</v>
      </c>
      <c r="E421" s="1">
        <f t="shared" si="110"/>
        <v>0.47996946637238064</v>
      </c>
      <c r="F421" s="1">
        <f t="shared" si="111"/>
        <v>1.2232693056757338E-4</v>
      </c>
      <c r="G421" s="1">
        <f t="shared" si="112"/>
        <v>0.48061266360290622</v>
      </c>
      <c r="H421" s="1">
        <f t="shared" si="113"/>
        <v>7.6552416109315624E-4</v>
      </c>
      <c r="I421" s="1">
        <f t="shared" si="114"/>
        <v>0.48642653911321826</v>
      </c>
      <c r="J421" s="1">
        <f t="shared" si="115"/>
        <v>6.579399671405195E-3</v>
      </c>
      <c r="K421" s="1">
        <f t="shared" si="116"/>
        <v>0.47862659602936297</v>
      </c>
      <c r="L421" s="1">
        <f t="shared" si="117"/>
        <v>-1.2205434124500925E-3</v>
      </c>
      <c r="M421" s="1">
        <f t="shared" si="118"/>
        <v>0.48252656757129064</v>
      </c>
      <c r="N421" s="1">
        <f t="shared" si="119"/>
        <v>2.679428129477579E-3</v>
      </c>
      <c r="P421" s="1">
        <f t="shared" si="120"/>
        <v>0.47918769063377581</v>
      </c>
      <c r="Q421" s="1">
        <f t="shared" si="121"/>
        <v>-6.5944880803725514E-4</v>
      </c>
      <c r="R421" s="1">
        <f t="shared" si="122"/>
        <v>0.48050658824985043</v>
      </c>
      <c r="S421" s="1">
        <f t="shared" si="123"/>
        <v>6.5944880803736616E-4</v>
      </c>
      <c r="T421" s="18">
        <f t="shared" si="124"/>
        <v>0.47984713944181306</v>
      </c>
      <c r="U421" s="1">
        <f t="shared" si="125"/>
        <v>0</v>
      </c>
      <c r="W421" t="s">
        <v>1981</v>
      </c>
      <c r="X421">
        <v>-154.40146383000001</v>
      </c>
      <c r="Y421">
        <v>-153.70945098000001</v>
      </c>
      <c r="Z421">
        <v>-154.39874942</v>
      </c>
      <c r="AA421">
        <v>-153.7071881</v>
      </c>
      <c r="AB421">
        <v>-77.200352159999994</v>
      </c>
      <c r="AC421">
        <v>-76.854434810000001</v>
      </c>
      <c r="AD421">
        <v>-77.198990660000007</v>
      </c>
      <c r="AE421">
        <v>-76.853301389999999</v>
      </c>
      <c r="AF421">
        <v>-77.200344740000006</v>
      </c>
      <c r="AG421">
        <v>-76.854386439999999</v>
      </c>
      <c r="AH421">
        <v>-77.198983589999997</v>
      </c>
      <c r="AI421">
        <v>-76.853253719999998</v>
      </c>
      <c r="AJ421">
        <v>-77.200345420000005</v>
      </c>
      <c r="AK421">
        <v>-76.854386869999999</v>
      </c>
      <c r="AL421">
        <v>-77.198987209999999</v>
      </c>
      <c r="AM421">
        <v>-76.853255619999999</v>
      </c>
      <c r="AN421">
        <v>-77.200353530000001</v>
      </c>
      <c r="AO421">
        <v>-76.854435609999996</v>
      </c>
      <c r="AP421">
        <v>-77.198999470000004</v>
      </c>
      <c r="AQ421">
        <v>-76.85330424</v>
      </c>
    </row>
    <row r="422" spans="1:43" x14ac:dyDescent="0.2">
      <c r="A422" s="19">
        <f>'[4]De Raw'!$A420</f>
        <v>0.1339528095330754</v>
      </c>
      <c r="B422" t="s">
        <v>1980</v>
      </c>
      <c r="C422" s="1">
        <f t="shared" si="108"/>
        <v>0.14053702761973577</v>
      </c>
      <c r="D422" s="1">
        <f t="shared" si="109"/>
        <v>7.0781267926389724E-4</v>
      </c>
      <c r="E422" s="1">
        <f t="shared" si="110"/>
        <v>0.13985931735716647</v>
      </c>
      <c r="F422" s="1">
        <f t="shared" si="111"/>
        <v>3.0102416694599565E-5</v>
      </c>
      <c r="G422" s="1">
        <f t="shared" si="112"/>
        <v>0.14019817248845112</v>
      </c>
      <c r="H422" s="1">
        <f t="shared" si="113"/>
        <v>3.689575479792484E-4</v>
      </c>
      <c r="I422" s="1">
        <f t="shared" si="114"/>
        <v>0.14273331086419069</v>
      </c>
      <c r="J422" s="1">
        <f t="shared" si="115"/>
        <v>2.9040959237188191E-3</v>
      </c>
      <c r="K422" s="1">
        <f t="shared" si="116"/>
        <v>0.13950791204376084</v>
      </c>
      <c r="L422" s="1">
        <f t="shared" si="117"/>
        <v>-3.2130289671103429E-4</v>
      </c>
      <c r="M422" s="1">
        <f t="shared" si="118"/>
        <v>0.14112061145397575</v>
      </c>
      <c r="N422" s="1">
        <f t="shared" si="119"/>
        <v>1.2913965135038785E-3</v>
      </c>
      <c r="P422" s="1">
        <f t="shared" si="120"/>
        <v>0.13965855727012175</v>
      </c>
      <c r="Q422" s="1">
        <f t="shared" si="121"/>
        <v>-1.7065767035012724E-4</v>
      </c>
      <c r="R422" s="1">
        <f t="shared" si="122"/>
        <v>0.13999987261082197</v>
      </c>
      <c r="S422" s="1">
        <f t="shared" si="123"/>
        <v>1.7065767035009949E-4</v>
      </c>
      <c r="T422" s="18">
        <f t="shared" si="124"/>
        <v>0.13982921494047187</v>
      </c>
      <c r="U422" s="1">
        <f t="shared" si="125"/>
        <v>0</v>
      </c>
      <c r="W422" t="s">
        <v>1980</v>
      </c>
      <c r="X422">
        <v>-154.40092086000001</v>
      </c>
      <c r="Y422">
        <v>-153.70903115999999</v>
      </c>
      <c r="Z422">
        <v>-154.39820171</v>
      </c>
      <c r="AA422">
        <v>-153.70676589999999</v>
      </c>
      <c r="AB422">
        <v>-77.200352159999994</v>
      </c>
      <c r="AC422">
        <v>-76.854434810000001</v>
      </c>
      <c r="AD422">
        <v>-77.198990660000007</v>
      </c>
      <c r="AE422">
        <v>-76.853301389999999</v>
      </c>
      <c r="AF422">
        <v>-77.200344740000006</v>
      </c>
      <c r="AG422">
        <v>-76.854386439999999</v>
      </c>
      <c r="AH422">
        <v>-77.198983589999997</v>
      </c>
      <c r="AI422">
        <v>-76.853253719999998</v>
      </c>
      <c r="AJ422">
        <v>-77.200345249999998</v>
      </c>
      <c r="AK422">
        <v>-76.854386550000001</v>
      </c>
      <c r="AL422">
        <v>-77.198984679999995</v>
      </c>
      <c r="AM422">
        <v>-76.853254129999996</v>
      </c>
      <c r="AN422">
        <v>-77.200352730000006</v>
      </c>
      <c r="AO422">
        <v>-76.854435120000005</v>
      </c>
      <c r="AP422">
        <v>-77.198994709999994</v>
      </c>
      <c r="AQ422">
        <v>-76.853301900000005</v>
      </c>
    </row>
    <row r="423" spans="1:43" x14ac:dyDescent="0.2">
      <c r="A423" s="19">
        <f>'[4]De Raw'!$A421</f>
        <v>3.9082150617444027</v>
      </c>
      <c r="B423" t="s">
        <v>1979</v>
      </c>
      <c r="C423" s="1">
        <f t="shared" si="108"/>
        <v>4.8569549054364032</v>
      </c>
      <c r="D423" s="1">
        <f t="shared" si="109"/>
        <v>1.6378935093650071E-2</v>
      </c>
      <c r="E423" s="1">
        <f t="shared" si="110"/>
        <v>4.8372009064005947</v>
      </c>
      <c r="F423" s="1">
        <f t="shared" si="111"/>
        <v>-3.3750639421583628E-3</v>
      </c>
      <c r="G423" s="1">
        <f t="shared" si="112"/>
        <v>4.847077905918499</v>
      </c>
      <c r="H423" s="1">
        <f t="shared" si="113"/>
        <v>6.5019355757458541E-3</v>
      </c>
      <c r="I423" s="1">
        <f t="shared" si="114"/>
        <v>4.9040934191243242</v>
      </c>
      <c r="J423" s="1">
        <f t="shared" si="115"/>
        <v>6.3517448781571062E-2</v>
      </c>
      <c r="K423" s="1">
        <f t="shared" si="116"/>
        <v>4.8225736599803977</v>
      </c>
      <c r="L423" s="1">
        <f t="shared" si="117"/>
        <v>-1.8002310362355445E-2</v>
      </c>
      <c r="M423" s="1">
        <f t="shared" si="118"/>
        <v>4.8633335395523609</v>
      </c>
      <c r="N423" s="1">
        <f t="shared" si="119"/>
        <v>2.2757569209607809E-2</v>
      </c>
      <c r="P423" s="1">
        <f t="shared" si="120"/>
        <v>4.8381004217516317</v>
      </c>
      <c r="Q423" s="1">
        <f t="shared" si="121"/>
        <v>-2.4755485911214237E-3</v>
      </c>
      <c r="R423" s="1">
        <f t="shared" si="122"/>
        <v>4.8430515189338745</v>
      </c>
      <c r="S423" s="1">
        <f t="shared" si="123"/>
        <v>2.4755485911214237E-3</v>
      </c>
      <c r="T423" s="18">
        <f t="shared" si="124"/>
        <v>4.8405759703427531</v>
      </c>
      <c r="U423" s="1">
        <f t="shared" si="125"/>
        <v>0</v>
      </c>
      <c r="W423" t="s">
        <v>1979</v>
      </c>
      <c r="X423">
        <v>-460.69396504999997</v>
      </c>
      <c r="Y423">
        <v>-458.71715171</v>
      </c>
      <c r="Z423">
        <v>-460.68534781</v>
      </c>
      <c r="AA423">
        <v>-458.70918293</v>
      </c>
      <c r="AB423">
        <v>-231.85345042</v>
      </c>
      <c r="AC423">
        <v>-230.79709310000001</v>
      </c>
      <c r="AD423">
        <v>-231.84977479</v>
      </c>
      <c r="AE423">
        <v>-230.79347175000001</v>
      </c>
      <c r="AF423">
        <v>-228.83277458000001</v>
      </c>
      <c r="AG423">
        <v>-227.92321294000001</v>
      </c>
      <c r="AH423">
        <v>-228.82775785000001</v>
      </c>
      <c r="AI423">
        <v>-227.91871785999999</v>
      </c>
      <c r="AJ423">
        <v>-228.83278863999999</v>
      </c>
      <c r="AK423">
        <v>-227.92322175999999</v>
      </c>
      <c r="AL423">
        <v>-228.82781116999999</v>
      </c>
      <c r="AM423">
        <v>-227.91879236</v>
      </c>
      <c r="AN423">
        <v>-231.85346784000001</v>
      </c>
      <c r="AO423">
        <v>-230.79710076999999</v>
      </c>
      <c r="AP423">
        <v>-231.84985137999999</v>
      </c>
      <c r="AQ423">
        <v>-230.79355441999999</v>
      </c>
    </row>
    <row r="424" spans="1:43" x14ac:dyDescent="0.2">
      <c r="A424" s="19">
        <f>'[4]De Raw'!$A422</f>
        <v>4.5252595862603862</v>
      </c>
      <c r="B424" t="s">
        <v>1978</v>
      </c>
      <c r="C424" s="1">
        <f t="shared" si="108"/>
        <v>5.274838581887149</v>
      </c>
      <c r="D424" s="1">
        <f t="shared" si="109"/>
        <v>1.5324713916896826E-2</v>
      </c>
      <c r="E424" s="1">
        <f t="shared" si="110"/>
        <v>5.2574063679883452</v>
      </c>
      <c r="F424" s="1">
        <f t="shared" si="111"/>
        <v>-2.1074999819070683E-3</v>
      </c>
      <c r="G424" s="1">
        <f t="shared" si="112"/>
        <v>5.2661224749377471</v>
      </c>
      <c r="H424" s="1">
        <f t="shared" si="113"/>
        <v>6.6086069674948789E-3</v>
      </c>
      <c r="I424" s="1">
        <f t="shared" si="114"/>
        <v>5.3187579718189486</v>
      </c>
      <c r="J424" s="1">
        <f t="shared" si="115"/>
        <v>5.9244103848696383E-2</v>
      </c>
      <c r="K424" s="1">
        <f t="shared" si="116"/>
        <v>5.246531628358686</v>
      </c>
      <c r="L424" s="1">
        <f t="shared" si="117"/>
        <v>-1.2982239611566193E-2</v>
      </c>
      <c r="M424" s="1">
        <f t="shared" si="118"/>
        <v>5.2826448000888178</v>
      </c>
      <c r="N424" s="1">
        <f t="shared" si="119"/>
        <v>2.3130932118565539E-2</v>
      </c>
      <c r="P424" s="1">
        <f t="shared" si="120"/>
        <v>5.2572716847550822</v>
      </c>
      <c r="Q424" s="1">
        <f t="shared" si="121"/>
        <v>-2.2421832151700016E-3</v>
      </c>
      <c r="R424" s="1">
        <f t="shared" si="122"/>
        <v>5.2617560511854222</v>
      </c>
      <c r="S424" s="1">
        <f t="shared" si="123"/>
        <v>2.2421832151700016E-3</v>
      </c>
      <c r="T424" s="18">
        <f t="shared" si="124"/>
        <v>5.2595138679702522</v>
      </c>
      <c r="U424" s="1">
        <f t="shared" si="125"/>
        <v>0</v>
      </c>
      <c r="W424" t="s">
        <v>1978</v>
      </c>
      <c r="X424">
        <v>-460.69463099000001</v>
      </c>
      <c r="Y424">
        <v>-458.71994724000001</v>
      </c>
      <c r="Z424">
        <v>-460.68600862</v>
      </c>
      <c r="AA424">
        <v>-458.71196788999998</v>
      </c>
      <c r="AB424">
        <v>-231.85345042</v>
      </c>
      <c r="AC424">
        <v>-230.79709310000001</v>
      </c>
      <c r="AD424">
        <v>-231.84977479</v>
      </c>
      <c r="AE424">
        <v>-230.79347175000001</v>
      </c>
      <c r="AF424">
        <v>-228.83277458000001</v>
      </c>
      <c r="AG424">
        <v>-227.92321294000001</v>
      </c>
      <c r="AH424">
        <v>-228.82775785000001</v>
      </c>
      <c r="AI424">
        <v>-227.91871785999999</v>
      </c>
      <c r="AJ424">
        <v>-228.83278702999999</v>
      </c>
      <c r="AK424">
        <v>-227.92322075999999</v>
      </c>
      <c r="AL424">
        <v>-228.82780496999999</v>
      </c>
      <c r="AM424">
        <v>-227.91878575999999</v>
      </c>
      <c r="AN424">
        <v>-231.85346575</v>
      </c>
      <c r="AO424">
        <v>-230.79709990999999</v>
      </c>
      <c r="AP424">
        <v>-231.84984277000001</v>
      </c>
      <c r="AQ424">
        <v>-230.79354609999999</v>
      </c>
    </row>
    <row r="425" spans="1:43" x14ac:dyDescent="0.2">
      <c r="A425" s="19">
        <f>'[4]De Raw'!$A423</f>
        <v>4.6552525705887637</v>
      </c>
      <c r="B425" t="s">
        <v>1977</v>
      </c>
      <c r="C425" s="1">
        <f t="shared" si="108"/>
        <v>5.2533024558487309</v>
      </c>
      <c r="D425" s="1">
        <f t="shared" si="109"/>
        <v>1.4151278507415377E-2</v>
      </c>
      <c r="E425" s="1">
        <f t="shared" si="110"/>
        <v>5.2379159229375913</v>
      </c>
      <c r="F425" s="1">
        <f t="shared" si="111"/>
        <v>-1.2352544037241842E-3</v>
      </c>
      <c r="G425" s="1">
        <f t="shared" si="112"/>
        <v>5.2456091893931607</v>
      </c>
      <c r="H425" s="1">
        <f t="shared" si="113"/>
        <v>6.4580120518451523E-3</v>
      </c>
      <c r="I425" s="1">
        <f t="shared" si="114"/>
        <v>5.2937642684392667</v>
      </c>
      <c r="J425" s="1">
        <f t="shared" si="115"/>
        <v>5.4613091097951205E-2</v>
      </c>
      <c r="K425" s="1">
        <f t="shared" si="116"/>
        <v>5.2297457492582309</v>
      </c>
      <c r="L425" s="1">
        <f t="shared" si="117"/>
        <v>-9.4054280830846437E-3</v>
      </c>
      <c r="M425" s="1">
        <f t="shared" si="118"/>
        <v>5.2617550088487484</v>
      </c>
      <c r="N425" s="1">
        <f t="shared" si="119"/>
        <v>2.2603831507432837E-2</v>
      </c>
      <c r="P425" s="1">
        <f t="shared" si="120"/>
        <v>5.2371185220404817</v>
      </c>
      <c r="Q425" s="1">
        <f t="shared" si="121"/>
        <v>-2.0326553008338522E-3</v>
      </c>
      <c r="R425" s="1">
        <f t="shared" si="122"/>
        <v>5.2411838326421503</v>
      </c>
      <c r="S425" s="1">
        <f t="shared" si="123"/>
        <v>2.0326553008347403E-3</v>
      </c>
      <c r="T425" s="18">
        <f t="shared" si="124"/>
        <v>5.2391511773413155</v>
      </c>
      <c r="U425" s="1">
        <f t="shared" si="125"/>
        <v>0</v>
      </c>
      <c r="W425" t="s">
        <v>1977</v>
      </c>
      <c r="X425">
        <v>-460.69459667000001</v>
      </c>
      <c r="Y425">
        <v>-458.72160063000001</v>
      </c>
      <c r="Z425">
        <v>-460.68596879</v>
      </c>
      <c r="AA425">
        <v>-458.71361014000001</v>
      </c>
      <c r="AB425">
        <v>-231.85345042</v>
      </c>
      <c r="AC425">
        <v>-230.79709310000001</v>
      </c>
      <c r="AD425">
        <v>-231.84977479</v>
      </c>
      <c r="AE425">
        <v>-230.79347175000001</v>
      </c>
      <c r="AF425">
        <v>-228.83277458000001</v>
      </c>
      <c r="AG425">
        <v>-227.92321294000001</v>
      </c>
      <c r="AH425">
        <v>-228.82775785000001</v>
      </c>
      <c r="AI425">
        <v>-227.91871785999999</v>
      </c>
      <c r="AJ425">
        <v>-228.83278562999999</v>
      </c>
      <c r="AK425">
        <v>-227.92321995</v>
      </c>
      <c r="AL425">
        <v>-228.8277994</v>
      </c>
      <c r="AM425">
        <v>-227.91878030000001</v>
      </c>
      <c r="AN425">
        <v>-231.85346389</v>
      </c>
      <c r="AO425">
        <v>-230.79709905999999</v>
      </c>
      <c r="AP425">
        <v>-231.84983525999999</v>
      </c>
      <c r="AQ425">
        <v>-230.79353879999999</v>
      </c>
    </row>
    <row r="426" spans="1:43" x14ac:dyDescent="0.2">
      <c r="A426" s="19">
        <f>'[4]De Raw'!$A424</f>
        <v>4.5075617488174453</v>
      </c>
      <c r="B426" t="s">
        <v>1976</v>
      </c>
      <c r="C426" s="1">
        <f t="shared" si="108"/>
        <v>4.9895413877154926</v>
      </c>
      <c r="D426" s="1">
        <f t="shared" si="109"/>
        <v>1.3021146972349129E-2</v>
      </c>
      <c r="E426" s="1">
        <f t="shared" si="110"/>
        <v>4.9758805059071607</v>
      </c>
      <c r="F426" s="1">
        <f t="shared" si="111"/>
        <v>-6.3973483598278591E-4</v>
      </c>
      <c r="G426" s="1">
        <f t="shared" si="112"/>
        <v>4.9827109468113271</v>
      </c>
      <c r="H426" s="1">
        <f t="shared" si="113"/>
        <v>6.1907060681836157E-3</v>
      </c>
      <c r="I426" s="1">
        <f t="shared" si="114"/>
        <v>5.026664849757335</v>
      </c>
      <c r="J426" s="1">
        <f t="shared" si="115"/>
        <v>5.0144609014191488E-2</v>
      </c>
      <c r="K426" s="1">
        <f t="shared" si="116"/>
        <v>4.9697120875156191</v>
      </c>
      <c r="L426" s="1">
        <f t="shared" si="117"/>
        <v>-6.8081532275243717E-3</v>
      </c>
      <c r="M426" s="1">
        <f t="shared" si="118"/>
        <v>4.998188468636477</v>
      </c>
      <c r="N426" s="1">
        <f t="shared" si="119"/>
        <v>2.1668227893333558E-2</v>
      </c>
      <c r="P426" s="1">
        <f t="shared" si="120"/>
        <v>4.9746927288455058</v>
      </c>
      <c r="Q426" s="1">
        <f t="shared" si="121"/>
        <v>-1.8275118976376348E-3</v>
      </c>
      <c r="R426" s="1">
        <f t="shared" si="122"/>
        <v>4.9783477526407793</v>
      </c>
      <c r="S426" s="1">
        <f t="shared" si="123"/>
        <v>1.8275118976358584E-3</v>
      </c>
      <c r="T426" s="18">
        <f t="shared" si="124"/>
        <v>4.9765202407431435</v>
      </c>
      <c r="U426" s="1">
        <f t="shared" si="125"/>
        <v>0</v>
      </c>
      <c r="W426" t="s">
        <v>1976</v>
      </c>
      <c r="X426">
        <v>-460.69417634000001</v>
      </c>
      <c r="Y426">
        <v>-458.72252543000002</v>
      </c>
      <c r="Z426">
        <v>-460.68554313999999</v>
      </c>
      <c r="AA426">
        <v>-458.71452379999999</v>
      </c>
      <c r="AB426">
        <v>-231.85345042</v>
      </c>
      <c r="AC426">
        <v>-230.79709310000001</v>
      </c>
      <c r="AD426">
        <v>-231.84977479</v>
      </c>
      <c r="AE426">
        <v>-230.79347175000001</v>
      </c>
      <c r="AF426">
        <v>-228.83277458000001</v>
      </c>
      <c r="AG426">
        <v>-227.92321294000001</v>
      </c>
      <c r="AH426">
        <v>-228.82775785000001</v>
      </c>
      <c r="AI426">
        <v>-227.91871785999999</v>
      </c>
      <c r="AJ426">
        <v>-228.83278444999999</v>
      </c>
      <c r="AK426">
        <v>-227.92321927</v>
      </c>
      <c r="AL426">
        <v>-228.82779450000001</v>
      </c>
      <c r="AM426">
        <v>-227.91877545</v>
      </c>
      <c r="AN426">
        <v>-231.85346232000001</v>
      </c>
      <c r="AO426">
        <v>-230.79709833999999</v>
      </c>
      <c r="AP426">
        <v>-231.84982890000001</v>
      </c>
      <c r="AQ426">
        <v>-230.79353287999999</v>
      </c>
    </row>
    <row r="427" spans="1:43" x14ac:dyDescent="0.2">
      <c r="A427" s="19">
        <f>'[4]De Raw'!$A425</f>
        <v>4.2134596306737606</v>
      </c>
      <c r="B427" t="s">
        <v>1975</v>
      </c>
      <c r="C427" s="1">
        <f t="shared" si="108"/>
        <v>4.6059573805637184</v>
      </c>
      <c r="D427" s="1">
        <f t="shared" si="109"/>
        <v>1.193870872763636E-2</v>
      </c>
      <c r="E427" s="1">
        <f t="shared" si="110"/>
        <v>4.5938213468372497</v>
      </c>
      <c r="F427" s="1">
        <f t="shared" si="111"/>
        <v>-1.9732499883229337E-4</v>
      </c>
      <c r="G427" s="1">
        <f t="shared" si="112"/>
        <v>4.5998893637004841</v>
      </c>
      <c r="H427" s="1">
        <f t="shared" si="113"/>
        <v>5.8706918644020334E-3</v>
      </c>
      <c r="I427" s="1">
        <f t="shared" si="114"/>
        <v>4.6400876222702951</v>
      </c>
      <c r="J427" s="1">
        <f t="shared" si="115"/>
        <v>4.6068950434213107E-2</v>
      </c>
      <c r="K427" s="1">
        <f t="shared" si="116"/>
        <v>4.5890459995350446</v>
      </c>
      <c r="L427" s="1">
        <f t="shared" si="117"/>
        <v>-4.972672301037484E-3</v>
      </c>
      <c r="M427" s="1">
        <f t="shared" si="118"/>
        <v>4.6145668109026694</v>
      </c>
      <c r="N427" s="1">
        <f t="shared" si="119"/>
        <v>2.0548139066587368E-2</v>
      </c>
      <c r="P427" s="1">
        <f t="shared" si="120"/>
        <v>4.5923059512956197</v>
      </c>
      <c r="Q427" s="1">
        <f t="shared" si="121"/>
        <v>-1.7127205404623425E-3</v>
      </c>
      <c r="R427" s="1">
        <f t="shared" si="122"/>
        <v>4.5957313923765435</v>
      </c>
      <c r="S427" s="1">
        <f t="shared" si="123"/>
        <v>1.7127205404614543E-3</v>
      </c>
      <c r="T427" s="18">
        <f t="shared" si="124"/>
        <v>4.594018671836082</v>
      </c>
      <c r="U427" s="1">
        <f t="shared" si="125"/>
        <v>0</v>
      </c>
      <c r="W427" t="s">
        <v>1975</v>
      </c>
      <c r="X427">
        <v>-460.69356506000003</v>
      </c>
      <c r="Y427">
        <v>-458.72298704999997</v>
      </c>
      <c r="Z427">
        <v>-460.68492708999997</v>
      </c>
      <c r="AA427">
        <v>-458.71497404000002</v>
      </c>
      <c r="AB427">
        <v>-231.85345042</v>
      </c>
      <c r="AC427">
        <v>-230.79709310000001</v>
      </c>
      <c r="AD427">
        <v>-231.84977479</v>
      </c>
      <c r="AE427">
        <v>-230.79347175000001</v>
      </c>
      <c r="AF427">
        <v>-228.83277458000001</v>
      </c>
      <c r="AG427">
        <v>-227.92321294000001</v>
      </c>
      <c r="AH427">
        <v>-228.82775785000001</v>
      </c>
      <c r="AI427">
        <v>-227.91871785999999</v>
      </c>
      <c r="AJ427">
        <v>-228.83278342</v>
      </c>
      <c r="AK427">
        <v>-227.92321863000001</v>
      </c>
      <c r="AL427">
        <v>-228.82779033</v>
      </c>
      <c r="AM427">
        <v>-227.91877076</v>
      </c>
      <c r="AN427">
        <v>-231.85346092</v>
      </c>
      <c r="AO427">
        <v>-230.79709785</v>
      </c>
      <c r="AP427">
        <v>-231.84982364999999</v>
      </c>
      <c r="AQ427">
        <v>-230.79352779000001</v>
      </c>
    </row>
    <row r="428" spans="1:43" x14ac:dyDescent="0.2">
      <c r="A428" s="19">
        <f>'[4]De Raw'!$A426</f>
        <v>3.1066682374217969</v>
      </c>
      <c r="B428" t="s">
        <v>1974</v>
      </c>
      <c r="C428" s="1">
        <f t="shared" si="108"/>
        <v>3.3313851845428624</v>
      </c>
      <c r="D428" s="1">
        <f t="shared" si="109"/>
        <v>9.0359104003874258E-3</v>
      </c>
      <c r="E428" s="1">
        <f t="shared" si="110"/>
        <v>3.322574951165131</v>
      </c>
      <c r="F428" s="1">
        <f t="shared" si="111"/>
        <v>2.2567702265607892E-4</v>
      </c>
      <c r="G428" s="1">
        <f t="shared" si="112"/>
        <v>3.3269800678539969</v>
      </c>
      <c r="H428" s="1">
        <f t="shared" si="113"/>
        <v>4.6307937115219744E-3</v>
      </c>
      <c r="I428" s="1">
        <f t="shared" si="114"/>
        <v>3.3571130740492454</v>
      </c>
      <c r="J428" s="1">
        <f t="shared" si="115"/>
        <v>3.4763799906770476E-2</v>
      </c>
      <c r="K428" s="1">
        <f t="shared" si="116"/>
        <v>3.3200021622073588</v>
      </c>
      <c r="L428" s="1">
        <f t="shared" si="117"/>
        <v>-2.347111935116164E-3</v>
      </c>
      <c r="M428" s="1">
        <f t="shared" si="118"/>
        <v>3.3385576181283021</v>
      </c>
      <c r="N428" s="1">
        <f t="shared" si="119"/>
        <v>1.6208343985827156E-2</v>
      </c>
      <c r="P428" s="1">
        <f t="shared" si="120"/>
        <v>3.3210945318474208</v>
      </c>
      <c r="Q428" s="1">
        <f t="shared" si="121"/>
        <v>-1.2547422950541787E-3</v>
      </c>
      <c r="R428" s="1">
        <f t="shared" si="122"/>
        <v>3.3236040164375287</v>
      </c>
      <c r="S428" s="1">
        <f t="shared" si="123"/>
        <v>1.2547422950537346E-3</v>
      </c>
      <c r="T428" s="18">
        <f t="shared" si="124"/>
        <v>3.3223492741424749</v>
      </c>
      <c r="U428" s="1">
        <f t="shared" si="125"/>
        <v>0</v>
      </c>
      <c r="W428" t="s">
        <v>1974</v>
      </c>
      <c r="X428">
        <v>-460.69153390000002</v>
      </c>
      <c r="Y428">
        <v>-458.72305874</v>
      </c>
      <c r="Z428">
        <v>-460.68288253999998</v>
      </c>
      <c r="AA428">
        <v>-458.71500966999997</v>
      </c>
      <c r="AB428">
        <v>-231.85345042</v>
      </c>
      <c r="AC428">
        <v>-230.79709310000001</v>
      </c>
      <c r="AD428">
        <v>-231.84977479</v>
      </c>
      <c r="AE428">
        <v>-230.79347175000001</v>
      </c>
      <c r="AF428">
        <v>-228.83277458000001</v>
      </c>
      <c r="AG428">
        <v>-227.92321294000001</v>
      </c>
      <c r="AH428">
        <v>-228.82775785000001</v>
      </c>
      <c r="AI428">
        <v>-227.91871785999999</v>
      </c>
      <c r="AJ428">
        <v>-228.83278093999999</v>
      </c>
      <c r="AK428">
        <v>-227.92321713000001</v>
      </c>
      <c r="AL428">
        <v>-228.82778046999999</v>
      </c>
      <c r="AM428">
        <v>-227.91875668</v>
      </c>
      <c r="AN428">
        <v>-231.85345810000001</v>
      </c>
      <c r="AO428">
        <v>-230.79709688</v>
      </c>
      <c r="AP428">
        <v>-231.84981131000001</v>
      </c>
      <c r="AQ428">
        <v>-230.79351055000001</v>
      </c>
    </row>
    <row r="429" spans="1:43" x14ac:dyDescent="0.2">
      <c r="A429" s="19">
        <f>'[4]De Raw'!$A427</f>
        <v>1.6972487666374279</v>
      </c>
      <c r="B429" t="s">
        <v>1973</v>
      </c>
      <c r="C429" s="1">
        <f t="shared" si="108"/>
        <v>1.8019186295949607</v>
      </c>
      <c r="D429" s="1">
        <f t="shared" si="109"/>
        <v>5.3870500228958562E-3</v>
      </c>
      <c r="E429" s="1">
        <f t="shared" si="110"/>
        <v>1.7960137652241432</v>
      </c>
      <c r="F429" s="1">
        <f t="shared" si="111"/>
        <v>-5.1781434792164127E-4</v>
      </c>
      <c r="G429" s="1">
        <f t="shared" si="112"/>
        <v>1.7989661974095519</v>
      </c>
      <c r="H429" s="1">
        <f t="shared" si="113"/>
        <v>2.4346178374869965E-3</v>
      </c>
      <c r="I429" s="1">
        <f t="shared" si="114"/>
        <v>1.8154665597463693</v>
      </c>
      <c r="J429" s="1">
        <f t="shared" si="115"/>
        <v>1.8934980174304394E-2</v>
      </c>
      <c r="K429" s="1">
        <f t="shared" si="116"/>
        <v>1.794639519399071</v>
      </c>
      <c r="L429" s="1">
        <f t="shared" si="117"/>
        <v>-1.8920601729939257E-3</v>
      </c>
      <c r="M429" s="1">
        <f t="shared" si="118"/>
        <v>1.8050530395727202</v>
      </c>
      <c r="N429" s="1">
        <f t="shared" si="119"/>
        <v>8.5214600006553454E-3</v>
      </c>
      <c r="P429" s="1">
        <f t="shared" si="120"/>
        <v>1.7964997224632406</v>
      </c>
      <c r="Q429" s="1">
        <f t="shared" si="121"/>
        <v>-3.1857108824251412E-5</v>
      </c>
      <c r="R429" s="1">
        <f t="shared" si="122"/>
        <v>1.7965634366808894</v>
      </c>
      <c r="S429" s="1">
        <f t="shared" si="123"/>
        <v>3.1857108824473457E-5</v>
      </c>
      <c r="T429" s="18">
        <f t="shared" si="124"/>
        <v>1.7965315795720649</v>
      </c>
      <c r="U429" s="1">
        <f t="shared" si="125"/>
        <v>0</v>
      </c>
      <c r="W429" t="s">
        <v>1973</v>
      </c>
      <c r="X429">
        <v>-460.68909653999998</v>
      </c>
      <c r="Y429">
        <v>-458.72216076000001</v>
      </c>
      <c r="Z429">
        <v>-460.68042577</v>
      </c>
      <c r="AA429">
        <v>-458.71408073999999</v>
      </c>
      <c r="AB429">
        <v>-231.85345042</v>
      </c>
      <c r="AC429">
        <v>-230.79709310000001</v>
      </c>
      <c r="AD429">
        <v>-231.84977479</v>
      </c>
      <c r="AE429">
        <v>-230.79347175000001</v>
      </c>
      <c r="AF429">
        <v>-228.83277458000001</v>
      </c>
      <c r="AG429">
        <v>-227.92321294000001</v>
      </c>
      <c r="AH429">
        <v>-228.82775785000001</v>
      </c>
      <c r="AI429">
        <v>-227.91871785999999</v>
      </c>
      <c r="AJ429">
        <v>-228.83277837</v>
      </c>
      <c r="AK429">
        <v>-227.92321565</v>
      </c>
      <c r="AL429">
        <v>-228.82777010000001</v>
      </c>
      <c r="AM429">
        <v>-227.91873948</v>
      </c>
      <c r="AN429">
        <v>-231.85345604</v>
      </c>
      <c r="AO429">
        <v>-230.79709578999999</v>
      </c>
      <c r="AP429">
        <v>-231.84979573000001</v>
      </c>
      <c r="AQ429">
        <v>-230.79349335000001</v>
      </c>
    </row>
    <row r="430" spans="1:43" x14ac:dyDescent="0.2">
      <c r="A430" s="19">
        <f>'[4]De Raw'!$A428</f>
        <v>0.55378639099401628</v>
      </c>
      <c r="B430" t="s">
        <v>1972</v>
      </c>
      <c r="C430" s="1">
        <f t="shared" si="108"/>
        <v>0.58837800755552272</v>
      </c>
      <c r="D430" s="1">
        <f t="shared" si="109"/>
        <v>2.0073745534084919E-3</v>
      </c>
      <c r="E430" s="1">
        <f t="shared" si="110"/>
        <v>0.5855228393484323</v>
      </c>
      <c r="F430" s="1">
        <f t="shared" si="111"/>
        <v>-8.4779365368192749E-4</v>
      </c>
      <c r="G430" s="1">
        <f t="shared" si="112"/>
        <v>0.58695042345197757</v>
      </c>
      <c r="H430" s="1">
        <f t="shared" si="113"/>
        <v>5.7979044986333772E-4</v>
      </c>
      <c r="I430" s="1">
        <f t="shared" si="114"/>
        <v>0.59185441023239049</v>
      </c>
      <c r="J430" s="1">
        <f t="shared" si="115"/>
        <v>5.4837772302762655E-3</v>
      </c>
      <c r="K430" s="1">
        <f t="shared" si="116"/>
        <v>0.58494553064984001</v>
      </c>
      <c r="L430" s="1">
        <f t="shared" si="117"/>
        <v>-1.4251023522742212E-3</v>
      </c>
      <c r="M430" s="1">
        <f t="shared" si="118"/>
        <v>0.58839997044111525</v>
      </c>
      <c r="N430" s="1">
        <f t="shared" si="119"/>
        <v>2.0293374390010221E-3</v>
      </c>
      <c r="P430" s="1">
        <f t="shared" si="120"/>
        <v>0.58698751446559116</v>
      </c>
      <c r="Q430" s="1">
        <f t="shared" si="121"/>
        <v>6.1688146347693706E-4</v>
      </c>
      <c r="R430" s="1">
        <f t="shared" si="122"/>
        <v>0.58575375153863729</v>
      </c>
      <c r="S430" s="1">
        <f t="shared" si="123"/>
        <v>-6.1688146347693706E-4</v>
      </c>
      <c r="T430" s="18">
        <f t="shared" si="124"/>
        <v>0.58637063300211423</v>
      </c>
      <c r="U430" s="1">
        <f t="shared" si="125"/>
        <v>0</v>
      </c>
      <c r="W430" t="s">
        <v>1972</v>
      </c>
      <c r="X430">
        <v>-460.68716264</v>
      </c>
      <c r="Y430">
        <v>-458.72102503000002</v>
      </c>
      <c r="Z430">
        <v>-460.67847582000002</v>
      </c>
      <c r="AA430">
        <v>-458.71292461000002</v>
      </c>
      <c r="AB430">
        <v>-231.85345042</v>
      </c>
      <c r="AC430">
        <v>-230.79709310000001</v>
      </c>
      <c r="AD430">
        <v>-231.84977479</v>
      </c>
      <c r="AE430">
        <v>-230.79347175000001</v>
      </c>
      <c r="AF430">
        <v>-228.83277458000001</v>
      </c>
      <c r="AG430">
        <v>-227.92321294000001</v>
      </c>
      <c r="AH430">
        <v>-228.82775785000001</v>
      </c>
      <c r="AI430">
        <v>-227.91871785999999</v>
      </c>
      <c r="AJ430">
        <v>-228.83277663000001</v>
      </c>
      <c r="AK430">
        <v>-227.92321383000001</v>
      </c>
      <c r="AL430">
        <v>-228.82776079999999</v>
      </c>
      <c r="AM430">
        <v>-227.91872608</v>
      </c>
      <c r="AN430">
        <v>-231.85345292</v>
      </c>
      <c r="AO430">
        <v>-230.79709438</v>
      </c>
      <c r="AP430">
        <v>-231.84978285</v>
      </c>
      <c r="AQ430">
        <v>-230.79347928000001</v>
      </c>
    </row>
    <row r="431" spans="1:43" x14ac:dyDescent="0.2">
      <c r="A431" s="19">
        <f>'[4]De Raw'!$A429</f>
        <v>3.767504216739332</v>
      </c>
      <c r="B431" t="s">
        <v>1971</v>
      </c>
      <c r="C431" s="1">
        <f t="shared" si="108"/>
        <v>4.3856889958848084</v>
      </c>
      <c r="D431" s="1">
        <f t="shared" si="109"/>
        <v>1.3635508102542993E-2</v>
      </c>
      <c r="E431" s="1">
        <f t="shared" si="110"/>
        <v>4.3695996523111873</v>
      </c>
      <c r="F431" s="1">
        <f t="shared" si="111"/>
        <v>-2.4538354710781363E-3</v>
      </c>
      <c r="G431" s="1">
        <f t="shared" si="112"/>
        <v>4.3776443240979983</v>
      </c>
      <c r="H431" s="1">
        <f t="shared" si="113"/>
        <v>5.5908363157328722E-3</v>
      </c>
      <c r="I431" s="1">
        <f t="shared" si="114"/>
        <v>4.425604875205301</v>
      </c>
      <c r="J431" s="1">
        <f t="shared" si="115"/>
        <v>5.3551387423035557E-2</v>
      </c>
      <c r="K431" s="1">
        <f t="shared" si="116"/>
        <v>4.3576393212414217</v>
      </c>
      <c r="L431" s="1">
        <f t="shared" si="117"/>
        <v>-1.4414166540843709E-2</v>
      </c>
      <c r="M431" s="1">
        <f t="shared" si="118"/>
        <v>4.3916220982233618</v>
      </c>
      <c r="N431" s="1">
        <f t="shared" si="119"/>
        <v>1.9568610441096368E-2</v>
      </c>
      <c r="P431" s="1">
        <f t="shared" si="120"/>
        <v>4.369723424708889</v>
      </c>
      <c r="Q431" s="1">
        <f t="shared" si="121"/>
        <v>-2.3300630733764649E-3</v>
      </c>
      <c r="R431" s="1">
        <f t="shared" si="122"/>
        <v>4.374383550855641</v>
      </c>
      <c r="S431" s="1">
        <f t="shared" si="123"/>
        <v>2.3300630733755767E-3</v>
      </c>
      <c r="T431" s="18">
        <f t="shared" si="124"/>
        <v>4.3720534877822654</v>
      </c>
      <c r="U431" s="1">
        <f t="shared" si="125"/>
        <v>0</v>
      </c>
      <c r="W431" t="s">
        <v>1971</v>
      </c>
      <c r="X431">
        <v>-440.81578277</v>
      </c>
      <c r="Y431">
        <v>-438.87403874</v>
      </c>
      <c r="Z431">
        <v>-440.80794120000002</v>
      </c>
      <c r="AA431">
        <v>-438.86647549999998</v>
      </c>
      <c r="AB431">
        <v>-231.85343132</v>
      </c>
      <c r="AC431">
        <v>-230.79706082999999</v>
      </c>
      <c r="AD431">
        <v>-231.84975574000001</v>
      </c>
      <c r="AE431">
        <v>-230.79344008999999</v>
      </c>
      <c r="AF431">
        <v>-208.95536240999999</v>
      </c>
      <c r="AG431">
        <v>-208.07899359999999</v>
      </c>
      <c r="AH431">
        <v>-208.95113280999999</v>
      </c>
      <c r="AI431">
        <v>-208.07496663000001</v>
      </c>
      <c r="AJ431">
        <v>-208.95537415999999</v>
      </c>
      <c r="AK431">
        <v>-208.07899982999999</v>
      </c>
      <c r="AL431">
        <v>-208.951179</v>
      </c>
      <c r="AM431">
        <v>-208.07502123</v>
      </c>
      <c r="AN431">
        <v>-231.85344520999999</v>
      </c>
      <c r="AO431">
        <v>-230.7970665</v>
      </c>
      <c r="AP431">
        <v>-231.84981786</v>
      </c>
      <c r="AQ431">
        <v>-230.79348519000001</v>
      </c>
    </row>
    <row r="432" spans="1:43" x14ac:dyDescent="0.2">
      <c r="A432" s="19">
        <f>'[4]De Raw'!$A430</f>
        <v>4.2420762273756019</v>
      </c>
      <c r="B432" t="s">
        <v>1970</v>
      </c>
      <c r="C432" s="1">
        <f t="shared" si="108"/>
        <v>4.7317479349528506</v>
      </c>
      <c r="D432" s="1">
        <f t="shared" si="109"/>
        <v>1.2774568495584226E-2</v>
      </c>
      <c r="E432" s="1">
        <f t="shared" si="110"/>
        <v>4.7172399153252247</v>
      </c>
      <c r="F432" s="1">
        <f t="shared" si="111"/>
        <v>-1.7334511320417079E-3</v>
      </c>
      <c r="G432" s="1">
        <f t="shared" si="112"/>
        <v>4.7244939251390381</v>
      </c>
      <c r="H432" s="1">
        <f t="shared" si="113"/>
        <v>5.5205586817717034E-3</v>
      </c>
      <c r="I432" s="1">
        <f t="shared" si="114"/>
        <v>4.7685952928096826</v>
      </c>
      <c r="J432" s="1">
        <f t="shared" si="115"/>
        <v>4.9621926352416246E-2</v>
      </c>
      <c r="K432" s="1">
        <f t="shared" si="116"/>
        <v>4.7079967003700443</v>
      </c>
      <c r="L432" s="1">
        <f t="shared" si="117"/>
        <v>-1.0976666087222142E-2</v>
      </c>
      <c r="M432" s="1">
        <f t="shared" si="118"/>
        <v>4.7382959965898639</v>
      </c>
      <c r="N432" s="1">
        <f t="shared" si="119"/>
        <v>1.9322630132597496E-2</v>
      </c>
      <c r="P432" s="1">
        <f t="shared" si="120"/>
        <v>4.7170097123576689</v>
      </c>
      <c r="Q432" s="1">
        <f t="shared" si="121"/>
        <v>-1.9636540995975338E-3</v>
      </c>
      <c r="R432" s="1">
        <f t="shared" si="122"/>
        <v>4.720937020556863</v>
      </c>
      <c r="S432" s="1">
        <f t="shared" si="123"/>
        <v>1.9636540995966456E-3</v>
      </c>
      <c r="T432" s="18">
        <f t="shared" si="124"/>
        <v>4.7189733664572664</v>
      </c>
      <c r="U432" s="1">
        <f t="shared" si="125"/>
        <v>0</v>
      </c>
      <c r="W432" t="s">
        <v>1970</v>
      </c>
      <c r="X432">
        <v>-440.81633425000001</v>
      </c>
      <c r="Y432">
        <v>-438.87628623000001</v>
      </c>
      <c r="Z432">
        <v>-440.80848779000002</v>
      </c>
      <c r="AA432">
        <v>-438.86871668999999</v>
      </c>
      <c r="AB432">
        <v>-231.85343132</v>
      </c>
      <c r="AC432">
        <v>-230.79706082999999</v>
      </c>
      <c r="AD432">
        <v>-231.84975574000001</v>
      </c>
      <c r="AE432">
        <v>-230.79344008999999</v>
      </c>
      <c r="AF432">
        <v>-208.95536240999999</v>
      </c>
      <c r="AG432">
        <v>-208.07899359999999</v>
      </c>
      <c r="AH432">
        <v>-208.95113280999999</v>
      </c>
      <c r="AI432">
        <v>-208.07496663000001</v>
      </c>
      <c r="AJ432">
        <v>-208.95537289999999</v>
      </c>
      <c r="AK432">
        <v>-208.07899911000001</v>
      </c>
      <c r="AL432">
        <v>-208.95117374</v>
      </c>
      <c r="AM432">
        <v>-208.07501500999999</v>
      </c>
      <c r="AN432">
        <v>-231.85344395000001</v>
      </c>
      <c r="AO432">
        <v>-230.79706587999999</v>
      </c>
      <c r="AP432">
        <v>-231.84981138000001</v>
      </c>
      <c r="AQ432">
        <v>-230.79348142000001</v>
      </c>
    </row>
    <row r="433" spans="1:43" x14ac:dyDescent="0.2">
      <c r="A433" s="19">
        <f>'[4]De Raw'!$A431</f>
        <v>4.3341940771291725</v>
      </c>
      <c r="B433" t="s">
        <v>1969</v>
      </c>
      <c r="C433" s="1">
        <f t="shared" si="108"/>
        <v>4.7270290635147774</v>
      </c>
      <c r="D433" s="1">
        <f t="shared" si="109"/>
        <v>1.1917398680044933E-2</v>
      </c>
      <c r="E433" s="1">
        <f t="shared" si="110"/>
        <v>4.7139015647765312</v>
      </c>
      <c r="F433" s="1">
        <f t="shared" si="111"/>
        <v>-1.2101000582012134E-3</v>
      </c>
      <c r="G433" s="1">
        <f t="shared" si="112"/>
        <v>4.7204653141456543</v>
      </c>
      <c r="H433" s="1">
        <f t="shared" si="113"/>
        <v>5.3536493109218597E-3</v>
      </c>
      <c r="I433" s="1">
        <f t="shared" si="114"/>
        <v>4.7608518255721242</v>
      </c>
      <c r="J433" s="1">
        <f t="shared" si="115"/>
        <v>4.5740160737391733E-2</v>
      </c>
      <c r="K433" s="1">
        <f t="shared" si="116"/>
        <v>4.7068483579658285</v>
      </c>
      <c r="L433" s="1">
        <f t="shared" si="117"/>
        <v>-8.2633068689039746E-3</v>
      </c>
      <c r="M433" s="1">
        <f t="shared" si="118"/>
        <v>4.7338500917689768</v>
      </c>
      <c r="N433" s="1">
        <f t="shared" si="119"/>
        <v>1.8738426934244323E-2</v>
      </c>
      <c r="P433" s="1">
        <f t="shared" si="120"/>
        <v>4.7135006200936269</v>
      </c>
      <c r="Q433" s="1">
        <f t="shared" si="121"/>
        <v>-1.6110447411055162E-3</v>
      </c>
      <c r="R433" s="1">
        <f t="shared" si="122"/>
        <v>4.7167227095758379</v>
      </c>
      <c r="S433" s="1">
        <f t="shared" si="123"/>
        <v>1.6110447411055162E-3</v>
      </c>
      <c r="T433" s="18">
        <f t="shared" si="124"/>
        <v>4.7151116648347324</v>
      </c>
      <c r="U433" s="1">
        <f t="shared" si="125"/>
        <v>0</v>
      </c>
      <c r="W433" t="s">
        <v>1969</v>
      </c>
      <c r="X433">
        <v>-440.81632673000001</v>
      </c>
      <c r="Y433">
        <v>-438.87763469999999</v>
      </c>
      <c r="Z433">
        <v>-440.80847545</v>
      </c>
      <c r="AA433">
        <v>-438.87005807999998</v>
      </c>
      <c r="AB433">
        <v>-231.85343132</v>
      </c>
      <c r="AC433">
        <v>-230.79706082999999</v>
      </c>
      <c r="AD433">
        <v>-231.84975574000001</v>
      </c>
      <c r="AE433">
        <v>-230.79344008999999</v>
      </c>
      <c r="AF433">
        <v>-208.95536240999999</v>
      </c>
      <c r="AG433">
        <v>-208.07899359999999</v>
      </c>
      <c r="AH433">
        <v>-208.95113280999999</v>
      </c>
      <c r="AI433">
        <v>-208.07496663000001</v>
      </c>
      <c r="AJ433">
        <v>-208.95537186999999</v>
      </c>
      <c r="AK433">
        <v>-208.07899850000001</v>
      </c>
      <c r="AL433">
        <v>-208.95116929</v>
      </c>
      <c r="AM433">
        <v>-208.0750094</v>
      </c>
      <c r="AN433">
        <v>-231.85344277999999</v>
      </c>
      <c r="AO433">
        <v>-230.79706533999999</v>
      </c>
      <c r="AP433">
        <v>-231.84980532</v>
      </c>
      <c r="AQ433">
        <v>-230.79347745000001</v>
      </c>
    </row>
    <row r="434" spans="1:43" x14ac:dyDescent="0.2">
      <c r="A434" s="19">
        <f>'[4]De Raw'!$A432</f>
        <v>4.2013841802176977</v>
      </c>
      <c r="B434" t="s">
        <v>1968</v>
      </c>
      <c r="C434" s="1">
        <f t="shared" si="108"/>
        <v>4.5202458579874962</v>
      </c>
      <c r="D434" s="1">
        <f t="shared" si="109"/>
        <v>1.093410792174776E-2</v>
      </c>
      <c r="E434" s="1">
        <f t="shared" si="110"/>
        <v>4.5084047537103018</v>
      </c>
      <c r="F434" s="1">
        <f t="shared" si="111"/>
        <v>-9.0699635544666535E-4</v>
      </c>
      <c r="G434" s="1">
        <f t="shared" si="112"/>
        <v>4.5143253058488995</v>
      </c>
      <c r="H434" s="1">
        <f t="shared" si="113"/>
        <v>5.0135557831509914E-3</v>
      </c>
      <c r="I434" s="1">
        <f t="shared" si="114"/>
        <v>4.5509373476170731</v>
      </c>
      <c r="J434" s="1">
        <f t="shared" si="115"/>
        <v>4.1625597551324667E-2</v>
      </c>
      <c r="K434" s="1">
        <f t="shared" si="116"/>
        <v>4.5027822685531325</v>
      </c>
      <c r="L434" s="1">
        <f t="shared" si="117"/>
        <v>-6.5294815126160088E-3</v>
      </c>
      <c r="M434" s="1">
        <f t="shared" si="118"/>
        <v>4.5268598080851028</v>
      </c>
      <c r="N434" s="1">
        <f t="shared" si="119"/>
        <v>1.7548058019354329E-2</v>
      </c>
      <c r="P434" s="1">
        <f t="shared" si="120"/>
        <v>4.5079698623056368</v>
      </c>
      <c r="Q434" s="1">
        <f t="shared" si="121"/>
        <v>-1.3418877601116819E-3</v>
      </c>
      <c r="R434" s="1">
        <f t="shared" si="122"/>
        <v>4.5106536378258584</v>
      </c>
      <c r="S434" s="1">
        <f t="shared" si="123"/>
        <v>1.3418877601099055E-3</v>
      </c>
      <c r="T434" s="18">
        <f t="shared" si="124"/>
        <v>4.5093117500657485</v>
      </c>
      <c r="U434" s="1">
        <f t="shared" si="125"/>
        <v>0</v>
      </c>
      <c r="W434" t="s">
        <v>1968</v>
      </c>
      <c r="X434">
        <v>-440.81599720000003</v>
      </c>
      <c r="Y434">
        <v>-438.87839322000002</v>
      </c>
      <c r="Z434">
        <v>-440.80814092999998</v>
      </c>
      <c r="AA434">
        <v>-438.87080931000003</v>
      </c>
      <c r="AB434">
        <v>-231.85343132</v>
      </c>
      <c r="AC434">
        <v>-230.79706082999999</v>
      </c>
      <c r="AD434">
        <v>-231.84975574000001</v>
      </c>
      <c r="AE434">
        <v>-230.79344008999999</v>
      </c>
      <c r="AF434">
        <v>-208.95536240999999</v>
      </c>
      <c r="AG434">
        <v>-208.07899359999999</v>
      </c>
      <c r="AH434">
        <v>-208.95113280999999</v>
      </c>
      <c r="AI434">
        <v>-208.07496663000001</v>
      </c>
      <c r="AJ434">
        <v>-208.95537107999999</v>
      </c>
      <c r="AK434">
        <v>-208.07899796999999</v>
      </c>
      <c r="AL434">
        <v>-208.95116548999999</v>
      </c>
      <c r="AM434">
        <v>-208.07500432000001</v>
      </c>
      <c r="AN434">
        <v>-231.85344151999999</v>
      </c>
      <c r="AO434">
        <v>-230.79706490999999</v>
      </c>
      <c r="AP434">
        <v>-231.8497998</v>
      </c>
      <c r="AQ434">
        <v>-230.79347362999999</v>
      </c>
    </row>
    <row r="435" spans="1:43" x14ac:dyDescent="0.2">
      <c r="A435" s="19">
        <f>'[4]De Raw'!$A433</f>
        <v>3.944651407354145</v>
      </c>
      <c r="B435" t="s">
        <v>1967</v>
      </c>
      <c r="C435" s="1">
        <f t="shared" si="108"/>
        <v>4.206591509487553</v>
      </c>
      <c r="D435" s="1">
        <f t="shared" si="109"/>
        <v>9.9978800601432383E-3</v>
      </c>
      <c r="E435" s="1">
        <f t="shared" si="110"/>
        <v>4.1959552234787063</v>
      </c>
      <c r="F435" s="1">
        <f t="shared" si="111"/>
        <v>-6.3840594870345768E-4</v>
      </c>
      <c r="G435" s="1">
        <f t="shared" si="112"/>
        <v>4.2012733664831297</v>
      </c>
      <c r="H435" s="1">
        <f t="shared" si="113"/>
        <v>4.6797370557198903E-3</v>
      </c>
      <c r="I435" s="1">
        <f t="shared" si="114"/>
        <v>4.2344843067741706</v>
      </c>
      <c r="J435" s="1">
        <f t="shared" si="115"/>
        <v>3.7890677346760882E-2</v>
      </c>
      <c r="K435" s="1">
        <f t="shared" si="116"/>
        <v>4.1914622554258187</v>
      </c>
      <c r="L435" s="1">
        <f t="shared" si="117"/>
        <v>-5.131374001591027E-3</v>
      </c>
      <c r="M435" s="1">
        <f t="shared" si="118"/>
        <v>4.2129732810999947</v>
      </c>
      <c r="N435" s="1">
        <f t="shared" si="119"/>
        <v>1.6379651672584927E-2</v>
      </c>
      <c r="P435" s="1">
        <f t="shared" si="120"/>
        <v>4.1954349360146406</v>
      </c>
      <c r="Q435" s="1">
        <f t="shared" si="121"/>
        <v>-1.1586934127691961E-3</v>
      </c>
      <c r="R435" s="1">
        <f t="shared" si="122"/>
        <v>4.1977523228401799</v>
      </c>
      <c r="S435" s="1">
        <f t="shared" si="123"/>
        <v>1.1586934127700843E-3</v>
      </c>
      <c r="T435" s="18">
        <f t="shared" si="124"/>
        <v>4.1965936294274098</v>
      </c>
      <c r="U435" s="1">
        <f t="shared" si="125"/>
        <v>0</v>
      </c>
      <c r="W435" t="s">
        <v>1967</v>
      </c>
      <c r="X435">
        <v>-440.81549735999999</v>
      </c>
      <c r="Y435">
        <v>-438.87876679999999</v>
      </c>
      <c r="Z435">
        <v>-440.80763662999999</v>
      </c>
      <c r="AA435">
        <v>-438.87117595000001</v>
      </c>
      <c r="AB435">
        <v>-231.85343132</v>
      </c>
      <c r="AC435">
        <v>-230.79706082999999</v>
      </c>
      <c r="AD435">
        <v>-231.84975574000001</v>
      </c>
      <c r="AE435">
        <v>-230.79344008999999</v>
      </c>
      <c r="AF435">
        <v>-208.95536240999999</v>
      </c>
      <c r="AG435">
        <v>-208.07899359999999</v>
      </c>
      <c r="AH435">
        <v>-208.95113280999999</v>
      </c>
      <c r="AI435">
        <v>-208.07496663000001</v>
      </c>
      <c r="AJ435">
        <v>-208.95537027</v>
      </c>
      <c r="AK435">
        <v>-208.07899752</v>
      </c>
      <c r="AL435">
        <v>-208.95116214000001</v>
      </c>
      <c r="AM435">
        <v>-208.07499985000001</v>
      </c>
      <c r="AN435">
        <v>-231.85344040999999</v>
      </c>
      <c r="AO435">
        <v>-230.79706458000001</v>
      </c>
      <c r="AP435">
        <v>-231.84979497</v>
      </c>
      <c r="AQ435">
        <v>-230.79347021000001</v>
      </c>
    </row>
    <row r="436" spans="1:43" x14ac:dyDescent="0.2">
      <c r="A436" s="19">
        <f>'[4]De Raw'!$A434</f>
        <v>2.959962296171307</v>
      </c>
      <c r="B436" t="s">
        <v>1966</v>
      </c>
      <c r="C436" s="1">
        <f t="shared" si="108"/>
        <v>3.1147689051618532</v>
      </c>
      <c r="D436" s="1">
        <f t="shared" si="109"/>
        <v>7.4320490612627133E-3</v>
      </c>
      <c r="E436" s="1">
        <f t="shared" si="110"/>
        <v>3.1070003375600526</v>
      </c>
      <c r="F436" s="1">
        <f t="shared" si="111"/>
        <v>-3.365185405379556E-4</v>
      </c>
      <c r="G436" s="1">
        <f t="shared" si="112"/>
        <v>3.1108846213609529</v>
      </c>
      <c r="H436" s="1">
        <f t="shared" si="113"/>
        <v>3.5477652603623788E-3</v>
      </c>
      <c r="I436" s="1">
        <f t="shared" si="114"/>
        <v>3.1352068895958785</v>
      </c>
      <c r="J436" s="1">
        <f t="shared" si="115"/>
        <v>2.7870033495287938E-2</v>
      </c>
      <c r="K436" s="1">
        <f t="shared" si="116"/>
        <v>3.1043020466740612</v>
      </c>
      <c r="L436" s="1">
        <f t="shared" si="117"/>
        <v>-3.034809426529339E-3</v>
      </c>
      <c r="M436" s="1">
        <f t="shared" si="118"/>
        <v>3.1197544681349698</v>
      </c>
      <c r="N436" s="1">
        <f t="shared" si="119"/>
        <v>1.24176120343793E-2</v>
      </c>
      <c r="P436" s="1">
        <f t="shared" si="120"/>
        <v>3.1065941110516246</v>
      </c>
      <c r="Q436" s="1">
        <f t="shared" si="121"/>
        <v>-7.4274504896587601E-4</v>
      </c>
      <c r="R436" s="1">
        <f t="shared" si="122"/>
        <v>3.1080796011495564</v>
      </c>
      <c r="S436" s="1">
        <f t="shared" si="123"/>
        <v>7.4274504896587601E-4</v>
      </c>
      <c r="T436" s="18">
        <f t="shared" si="124"/>
        <v>3.1073368561005905</v>
      </c>
      <c r="U436" s="1">
        <f t="shared" si="125"/>
        <v>0</v>
      </c>
      <c r="W436" t="s">
        <v>1966</v>
      </c>
      <c r="X436">
        <v>-440.81375743000001</v>
      </c>
      <c r="Y436">
        <v>-438.87875881000002</v>
      </c>
      <c r="Z436">
        <v>-440.80588482000002</v>
      </c>
      <c r="AA436">
        <v>-438.87115262999998</v>
      </c>
      <c r="AB436">
        <v>-231.85343132</v>
      </c>
      <c r="AC436">
        <v>-230.79706082999999</v>
      </c>
      <c r="AD436">
        <v>-231.84975574000001</v>
      </c>
      <c r="AE436">
        <v>-230.79344008999999</v>
      </c>
      <c r="AF436">
        <v>-208.95536240999999</v>
      </c>
      <c r="AG436">
        <v>-208.07899359999999</v>
      </c>
      <c r="AH436">
        <v>-208.95113280999999</v>
      </c>
      <c r="AI436">
        <v>-208.07496663000001</v>
      </c>
      <c r="AJ436">
        <v>-208.95536823</v>
      </c>
      <c r="AK436">
        <v>-208.07899639999999</v>
      </c>
      <c r="AL436">
        <v>-208.95115407</v>
      </c>
      <c r="AM436">
        <v>-208.07499002</v>
      </c>
      <c r="AN436">
        <v>-231.85343788</v>
      </c>
      <c r="AO436">
        <v>-230.7970637</v>
      </c>
      <c r="AP436">
        <v>-231.84978373000001</v>
      </c>
      <c r="AQ436">
        <v>-230.79346269999999</v>
      </c>
    </row>
    <row r="437" spans="1:43" x14ac:dyDescent="0.2">
      <c r="A437" s="19">
        <f>'[4]De Raw'!$A435</f>
        <v>1.6414071490445075</v>
      </c>
      <c r="B437" t="s">
        <v>1965</v>
      </c>
      <c r="C437" s="1">
        <f t="shared" si="108"/>
        <v>1.7185979182198301</v>
      </c>
      <c r="D437" s="1">
        <f t="shared" si="109"/>
        <v>4.5945229873933791E-3</v>
      </c>
      <c r="E437" s="1">
        <f t="shared" si="110"/>
        <v>1.7135652919968789</v>
      </c>
      <c r="F437" s="1">
        <f t="shared" si="111"/>
        <v>-4.3810323555781849E-4</v>
      </c>
      <c r="G437" s="1">
        <f t="shared" si="112"/>
        <v>1.7160816051083545</v>
      </c>
      <c r="H437" s="1">
        <f t="shared" si="113"/>
        <v>2.0782098759177803E-3</v>
      </c>
      <c r="I437" s="1">
        <f t="shared" si="114"/>
        <v>1.7303637213686289</v>
      </c>
      <c r="J437" s="1">
        <f t="shared" si="115"/>
        <v>1.6360326136192205E-2</v>
      </c>
      <c r="K437" s="1">
        <f t="shared" si="116"/>
        <v>1.712191046243146</v>
      </c>
      <c r="L437" s="1">
        <f t="shared" si="117"/>
        <v>-1.8123489892907241E-3</v>
      </c>
      <c r="M437" s="1">
        <f t="shared" si="118"/>
        <v>1.7212773838058875</v>
      </c>
      <c r="N437" s="1">
        <f t="shared" si="119"/>
        <v>7.2739885734507403E-3</v>
      </c>
      <c r="P437" s="1">
        <f t="shared" si="120"/>
        <v>1.7138918270397827</v>
      </c>
      <c r="Q437" s="1">
        <f t="shared" si="121"/>
        <v>-1.1156819265401019E-4</v>
      </c>
      <c r="R437" s="1">
        <f t="shared" si="122"/>
        <v>1.7141149634250907</v>
      </c>
      <c r="S437" s="1">
        <f t="shared" si="123"/>
        <v>1.1156819265401019E-4</v>
      </c>
      <c r="T437" s="18">
        <f t="shared" si="124"/>
        <v>1.7140033952324367</v>
      </c>
      <c r="U437" s="1">
        <f t="shared" si="125"/>
        <v>0</v>
      </c>
      <c r="W437" t="s">
        <v>1965</v>
      </c>
      <c r="X437">
        <v>-440.81153248999999</v>
      </c>
      <c r="Y437">
        <v>-438.87784117000001</v>
      </c>
      <c r="Z437">
        <v>-440.80364606000001</v>
      </c>
      <c r="AA437">
        <v>-438.87022022999997</v>
      </c>
      <c r="AB437">
        <v>-231.85343132</v>
      </c>
      <c r="AC437">
        <v>-230.79706082999999</v>
      </c>
      <c r="AD437">
        <v>-231.84975574000001</v>
      </c>
      <c r="AE437">
        <v>-230.79344008999999</v>
      </c>
      <c r="AF437">
        <v>-208.95536240999999</v>
      </c>
      <c r="AG437">
        <v>-208.07899359999999</v>
      </c>
      <c r="AH437">
        <v>-208.95113280999999</v>
      </c>
      <c r="AI437">
        <v>-208.07496663000001</v>
      </c>
      <c r="AJ437">
        <v>-208.95536608</v>
      </c>
      <c r="AK437">
        <v>-208.07899531000001</v>
      </c>
      <c r="AL437">
        <v>-208.95114516999999</v>
      </c>
      <c r="AM437">
        <v>-208.07497986000001</v>
      </c>
      <c r="AN437">
        <v>-231.85343567000001</v>
      </c>
      <c r="AO437">
        <v>-230.79706277</v>
      </c>
      <c r="AP437">
        <v>-231.84977233999999</v>
      </c>
      <c r="AQ437">
        <v>-230.79345511</v>
      </c>
    </row>
    <row r="438" spans="1:43" x14ac:dyDescent="0.2">
      <c r="A438" s="19">
        <f>'[4]De Raw'!$A436</f>
        <v>0.48090261372157006</v>
      </c>
      <c r="B438" t="s">
        <v>1964</v>
      </c>
      <c r="C438" s="1">
        <f t="shared" si="108"/>
        <v>0.50723475412491315</v>
      </c>
      <c r="D438" s="1">
        <f t="shared" si="109"/>
        <v>1.648441628431585E-3</v>
      </c>
      <c r="E438" s="1">
        <f t="shared" si="110"/>
        <v>0.50499454521628251</v>
      </c>
      <c r="F438" s="1">
        <f t="shared" si="111"/>
        <v>-5.9176728019905145E-4</v>
      </c>
      <c r="G438" s="1">
        <f t="shared" si="112"/>
        <v>0.50611464967059783</v>
      </c>
      <c r="H438" s="1">
        <f t="shared" si="113"/>
        <v>5.2833717411626679E-4</v>
      </c>
      <c r="I438" s="1">
        <f t="shared" si="114"/>
        <v>0.510416227316837</v>
      </c>
      <c r="J438" s="1">
        <f t="shared" si="115"/>
        <v>4.829914820355441E-3</v>
      </c>
      <c r="K438" s="1">
        <f t="shared" si="116"/>
        <v>0.50445488704621821</v>
      </c>
      <c r="L438" s="1">
        <f t="shared" si="117"/>
        <v>-1.1314254502633458E-3</v>
      </c>
      <c r="M438" s="1">
        <f t="shared" si="118"/>
        <v>0.50743555718152766</v>
      </c>
      <c r="N438" s="1">
        <f t="shared" si="119"/>
        <v>1.8492446850461031E-3</v>
      </c>
      <c r="P438" s="1">
        <f t="shared" si="120"/>
        <v>0.5059622270616333</v>
      </c>
      <c r="Q438" s="1">
        <f t="shared" si="121"/>
        <v>3.7591456515173594E-4</v>
      </c>
      <c r="R438" s="1">
        <f t="shared" si="122"/>
        <v>0.50521039793132982</v>
      </c>
      <c r="S438" s="1">
        <f t="shared" si="123"/>
        <v>-3.7591456515173594E-4</v>
      </c>
      <c r="T438" s="18">
        <f t="shared" si="124"/>
        <v>0.50558631249648156</v>
      </c>
      <c r="U438" s="1">
        <f t="shared" si="125"/>
        <v>0</v>
      </c>
      <c r="W438" t="s">
        <v>1964</v>
      </c>
      <c r="X438">
        <v>-440.80960205999997</v>
      </c>
      <c r="Y438">
        <v>-438.87665043999999</v>
      </c>
      <c r="Z438">
        <v>-440.80170194999999</v>
      </c>
      <c r="AA438">
        <v>-438.86901282000002</v>
      </c>
      <c r="AB438">
        <v>-231.85343132</v>
      </c>
      <c r="AC438">
        <v>-230.79706082999999</v>
      </c>
      <c r="AD438">
        <v>-231.84975574000001</v>
      </c>
      <c r="AE438">
        <v>-230.79344008999999</v>
      </c>
      <c r="AF438">
        <v>-208.95536240999999</v>
      </c>
      <c r="AG438">
        <v>-208.07899359999999</v>
      </c>
      <c r="AH438">
        <v>-208.95113280999999</v>
      </c>
      <c r="AI438">
        <v>-208.07496663000001</v>
      </c>
      <c r="AJ438">
        <v>-208.95536423999999</v>
      </c>
      <c r="AK438">
        <v>-208.07899416999999</v>
      </c>
      <c r="AL438">
        <v>-208.95113652000001</v>
      </c>
      <c r="AM438">
        <v>-208.07497162999999</v>
      </c>
      <c r="AN438">
        <v>-231.85343305999999</v>
      </c>
      <c r="AO438">
        <v>-230.7970617</v>
      </c>
      <c r="AP438">
        <v>-231.84976152999999</v>
      </c>
      <c r="AQ438">
        <v>-230.79344495999999</v>
      </c>
    </row>
    <row r="439" spans="1:43" x14ac:dyDescent="0.2">
      <c r="A439" s="19">
        <f>'[4]De Raw'!$A437</f>
        <v>2.7451229022668149</v>
      </c>
      <c r="B439" t="s">
        <v>1963</v>
      </c>
      <c r="C439" s="1">
        <f t="shared" si="108"/>
        <v>3.2766977316096888</v>
      </c>
      <c r="D439" s="1">
        <f t="shared" si="109"/>
        <v>1.5935882898707288E-2</v>
      </c>
      <c r="E439" s="1">
        <f t="shared" si="110"/>
        <v>3.2590772648542261</v>
      </c>
      <c r="F439" s="1">
        <f t="shared" si="111"/>
        <v>-1.6845838567554061E-3</v>
      </c>
      <c r="G439" s="1">
        <f t="shared" si="112"/>
        <v>3.2678874982319575</v>
      </c>
      <c r="H439" s="1">
        <f t="shared" si="113"/>
        <v>7.1256495209759407E-3</v>
      </c>
      <c r="I439" s="1">
        <f t="shared" si="114"/>
        <v>3.3236793679051715</v>
      </c>
      <c r="J439" s="1">
        <f t="shared" si="115"/>
        <v>6.2917519194189975E-2</v>
      </c>
      <c r="K439" s="1">
        <f t="shared" si="116"/>
        <v>3.2477256180186123</v>
      </c>
      <c r="L439" s="1">
        <f t="shared" si="117"/>
        <v>-1.3036230692369255E-2</v>
      </c>
      <c r="M439" s="1">
        <f t="shared" si="118"/>
        <v>3.2857024929618919</v>
      </c>
      <c r="N439" s="1">
        <f t="shared" si="119"/>
        <v>2.494064425091036E-2</v>
      </c>
      <c r="P439" s="1">
        <f t="shared" si="120"/>
        <v>3.2579059958141658</v>
      </c>
      <c r="Q439" s="1">
        <f t="shared" si="121"/>
        <v>-2.8558528968156693E-3</v>
      </c>
      <c r="R439" s="1">
        <f t="shared" si="122"/>
        <v>3.2636177016077976</v>
      </c>
      <c r="S439" s="1">
        <f t="shared" si="123"/>
        <v>2.8558528968161134E-3</v>
      </c>
      <c r="T439" s="18">
        <f t="shared" si="124"/>
        <v>3.2607618487109815</v>
      </c>
      <c r="U439" s="1">
        <f t="shared" si="125"/>
        <v>0</v>
      </c>
      <c r="W439" t="s">
        <v>1963</v>
      </c>
      <c r="X439">
        <v>-308.22617965000001</v>
      </c>
      <c r="Y439">
        <v>-306.86236941999999</v>
      </c>
      <c r="Z439">
        <v>-308.22057658</v>
      </c>
      <c r="AA439">
        <v>-306.85692433000003</v>
      </c>
      <c r="AB439">
        <v>-231.85348612000001</v>
      </c>
      <c r="AC439">
        <v>-230.7971493</v>
      </c>
      <c r="AD439">
        <v>-231.84981009000001</v>
      </c>
      <c r="AE439">
        <v>-230.79352779999999</v>
      </c>
      <c r="AF439">
        <v>-76.367471780000002</v>
      </c>
      <c r="AG439">
        <v>-76.066797989999998</v>
      </c>
      <c r="AH439">
        <v>-76.365469869999998</v>
      </c>
      <c r="AI439">
        <v>-76.06489431</v>
      </c>
      <c r="AJ439">
        <v>-76.367488789999996</v>
      </c>
      <c r="AK439">
        <v>-76.066807080000004</v>
      </c>
      <c r="AL439">
        <v>-76.365542419999997</v>
      </c>
      <c r="AM439">
        <v>-76.064925810000005</v>
      </c>
      <c r="AN439">
        <v>-231.85349719000001</v>
      </c>
      <c r="AO439">
        <v>-230.79715433000001</v>
      </c>
      <c r="AP439">
        <v>-231.84985857999999</v>
      </c>
      <c r="AQ439">
        <v>-230.79358528</v>
      </c>
    </row>
    <row r="440" spans="1:43" x14ac:dyDescent="0.2">
      <c r="A440" s="19">
        <f>'[4]De Raw'!$A438</f>
        <v>3.1611842625710227</v>
      </c>
      <c r="B440" t="s">
        <v>1962</v>
      </c>
      <c r="C440" s="1">
        <f t="shared" si="108"/>
        <v>3.5776010870490338</v>
      </c>
      <c r="D440" s="1">
        <f t="shared" si="109"/>
        <v>1.4741742986710715E-2</v>
      </c>
      <c r="E440" s="1">
        <f t="shared" si="110"/>
        <v>3.5619321748529056</v>
      </c>
      <c r="F440" s="1">
        <f t="shared" si="111"/>
        <v>-9.2716920941748882E-4</v>
      </c>
      <c r="G440" s="1">
        <f t="shared" si="112"/>
        <v>3.5697666309509697</v>
      </c>
      <c r="H440" s="1">
        <f t="shared" si="113"/>
        <v>6.9072868886466132E-3</v>
      </c>
      <c r="I440" s="1">
        <f t="shared" si="114"/>
        <v>3.6208553169182198</v>
      </c>
      <c r="J440" s="1">
        <f t="shared" si="115"/>
        <v>5.7995972855896749E-2</v>
      </c>
      <c r="K440" s="1">
        <f t="shared" si="116"/>
        <v>3.5532160679035036</v>
      </c>
      <c r="L440" s="1">
        <f t="shared" si="117"/>
        <v>-9.643276158819436E-3</v>
      </c>
      <c r="M440" s="1">
        <f t="shared" si="118"/>
        <v>3.5870356924108617</v>
      </c>
      <c r="N440" s="1">
        <f t="shared" si="119"/>
        <v>2.4176348348538657E-2</v>
      </c>
      <c r="P440" s="1">
        <f t="shared" si="120"/>
        <v>3.5603002409348528</v>
      </c>
      <c r="Q440" s="1">
        <f t="shared" si="121"/>
        <v>-2.5591031274703191E-3</v>
      </c>
      <c r="R440" s="1">
        <f t="shared" si="122"/>
        <v>3.5654184471897938</v>
      </c>
      <c r="S440" s="1">
        <f t="shared" si="123"/>
        <v>2.5591031274707632E-3</v>
      </c>
      <c r="T440" s="18">
        <f t="shared" si="124"/>
        <v>3.5628593440623231</v>
      </c>
      <c r="U440" s="1">
        <f t="shared" si="125"/>
        <v>0</v>
      </c>
      <c r="W440" t="s">
        <v>1962</v>
      </c>
      <c r="X440">
        <v>-308.22665917</v>
      </c>
      <c r="Y440">
        <v>-306.86432898999999</v>
      </c>
      <c r="Z440">
        <v>-308.22105016</v>
      </c>
      <c r="AA440">
        <v>-306.85887375999999</v>
      </c>
      <c r="AB440">
        <v>-231.85348612000001</v>
      </c>
      <c r="AC440">
        <v>-230.7971493</v>
      </c>
      <c r="AD440">
        <v>-231.84981009000001</v>
      </c>
      <c r="AE440">
        <v>-230.79352779999999</v>
      </c>
      <c r="AF440">
        <v>-76.367471780000002</v>
      </c>
      <c r="AG440">
        <v>-76.066797989999998</v>
      </c>
      <c r="AH440">
        <v>-76.365469869999998</v>
      </c>
      <c r="AI440">
        <v>-76.06489431</v>
      </c>
      <c r="AJ440">
        <v>-76.367487280000006</v>
      </c>
      <c r="AK440">
        <v>-76.066806279999994</v>
      </c>
      <c r="AL440">
        <v>-76.365535059999999</v>
      </c>
      <c r="AM440">
        <v>-76.064921319999996</v>
      </c>
      <c r="AN440">
        <v>-231.85349558999999</v>
      </c>
      <c r="AO440">
        <v>-230.79715368000001</v>
      </c>
      <c r="AP440">
        <v>-231.84985269000001</v>
      </c>
      <c r="AQ440">
        <v>-230.79357825</v>
      </c>
    </row>
    <row r="441" spans="1:43" x14ac:dyDescent="0.2">
      <c r="A441" s="19">
        <f>'[4]De Raw'!$A439</f>
        <v>3.2236573417083512</v>
      </c>
      <c r="B441" t="s">
        <v>1961</v>
      </c>
      <c r="C441" s="1">
        <f t="shared" si="108"/>
        <v>3.5542263581795446</v>
      </c>
      <c r="D441" s="1">
        <f t="shared" si="109"/>
        <v>1.3508704928685944E-2</v>
      </c>
      <c r="E441" s="1">
        <f t="shared" si="110"/>
        <v>3.5402830970862249</v>
      </c>
      <c r="F441" s="1">
        <f t="shared" si="111"/>
        <v>-4.3455616463372593E-4</v>
      </c>
      <c r="G441" s="1">
        <f t="shared" si="112"/>
        <v>3.5472547276328847</v>
      </c>
      <c r="H441" s="1">
        <f t="shared" si="113"/>
        <v>6.537074382026109E-3</v>
      </c>
      <c r="I441" s="1">
        <f t="shared" si="114"/>
        <v>3.5937343563225008</v>
      </c>
      <c r="J441" s="1">
        <f t="shared" si="115"/>
        <v>5.3016703071642191E-2</v>
      </c>
      <c r="K441" s="1">
        <f t="shared" si="116"/>
        <v>3.5334620688320255</v>
      </c>
      <c r="L441" s="1">
        <f t="shared" si="117"/>
        <v>-7.2555844188331164E-3</v>
      </c>
      <c r="M441" s="1">
        <f t="shared" si="118"/>
        <v>3.5635982125772632</v>
      </c>
      <c r="N441" s="1">
        <f t="shared" si="119"/>
        <v>2.2880559326404537E-2</v>
      </c>
      <c r="P441" s="1">
        <f t="shared" si="120"/>
        <v>3.5384239314985515</v>
      </c>
      <c r="Q441" s="1">
        <f t="shared" si="121"/>
        <v>-2.2937217523071318E-3</v>
      </c>
      <c r="R441" s="1">
        <f t="shared" si="122"/>
        <v>3.5430113750031658</v>
      </c>
      <c r="S441" s="1">
        <f t="shared" si="123"/>
        <v>2.2937217523071318E-3</v>
      </c>
      <c r="T441" s="18">
        <f t="shared" si="124"/>
        <v>3.5407176532508586</v>
      </c>
      <c r="U441" s="1">
        <f t="shared" si="125"/>
        <v>0</v>
      </c>
      <c r="W441" t="s">
        <v>1961</v>
      </c>
      <c r="X441">
        <v>-308.22662192000001</v>
      </c>
      <c r="Y441">
        <v>-306.86543968000001</v>
      </c>
      <c r="Z441">
        <v>-308.22100694</v>
      </c>
      <c r="AA441">
        <v>-306.85997484000001</v>
      </c>
      <c r="AB441">
        <v>-231.85348612000001</v>
      </c>
      <c r="AC441">
        <v>-230.7971493</v>
      </c>
      <c r="AD441">
        <v>-231.84981009000001</v>
      </c>
      <c r="AE441">
        <v>-230.79352779999999</v>
      </c>
      <c r="AF441">
        <v>-76.367471780000002</v>
      </c>
      <c r="AG441">
        <v>-76.066797989999998</v>
      </c>
      <c r="AH441">
        <v>-76.365469869999998</v>
      </c>
      <c r="AI441">
        <v>-76.06489431</v>
      </c>
      <c r="AJ441">
        <v>-76.367485909999999</v>
      </c>
      <c r="AK441">
        <v>-76.066805599999995</v>
      </c>
      <c r="AL441">
        <v>-76.365528249999997</v>
      </c>
      <c r="AM441">
        <v>-76.064917750000006</v>
      </c>
      <c r="AN441">
        <v>-231.85349421000001</v>
      </c>
      <c r="AO441">
        <v>-230.79715313</v>
      </c>
      <c r="AP441">
        <v>-231.84984775999999</v>
      </c>
      <c r="AQ441">
        <v>-230.79357247999999</v>
      </c>
    </row>
    <row r="442" spans="1:43" x14ac:dyDescent="0.2">
      <c r="A442" s="19">
        <f>'[4]De Raw'!$A440</f>
        <v>3.094245548800858</v>
      </c>
      <c r="B442" t="s">
        <v>1960</v>
      </c>
      <c r="C442" s="1">
        <f t="shared" si="108"/>
        <v>3.3599180414921821</v>
      </c>
      <c r="D442" s="1">
        <f t="shared" si="109"/>
        <v>1.230077153685416E-2</v>
      </c>
      <c r="E442" s="1">
        <f t="shared" si="110"/>
        <v>3.3474745281164835</v>
      </c>
      <c r="F442" s="1">
        <f t="shared" si="111"/>
        <v>-1.4274183884444014E-4</v>
      </c>
      <c r="G442" s="1">
        <f t="shared" si="112"/>
        <v>3.3536962848043328</v>
      </c>
      <c r="H442" s="1">
        <f t="shared" si="113"/>
        <v>6.0790148490048601E-3</v>
      </c>
      <c r="I442" s="1">
        <f t="shared" si="114"/>
        <v>3.3957802094728851</v>
      </c>
      <c r="J442" s="1">
        <f t="shared" si="115"/>
        <v>4.8162939517557124E-2</v>
      </c>
      <c r="K442" s="1">
        <f t="shared" si="116"/>
        <v>3.342008920387423</v>
      </c>
      <c r="L442" s="1">
        <f t="shared" si="117"/>
        <v>-5.6083495679049022E-3</v>
      </c>
      <c r="M442" s="1">
        <f t="shared" si="118"/>
        <v>3.3688945649301543</v>
      </c>
      <c r="N442" s="1">
        <f t="shared" si="119"/>
        <v>2.1277294974826333E-2</v>
      </c>
      <c r="P442" s="1">
        <f t="shared" si="120"/>
        <v>3.345573875582132</v>
      </c>
      <c r="Q442" s="1">
        <f t="shared" si="121"/>
        <v>-2.0433943731958948E-3</v>
      </c>
      <c r="R442" s="1">
        <f t="shared" si="122"/>
        <v>3.3496606643285238</v>
      </c>
      <c r="S442" s="1">
        <f t="shared" si="123"/>
        <v>2.0433943731958948E-3</v>
      </c>
      <c r="T442" s="18">
        <f t="shared" si="124"/>
        <v>3.3476172699553279</v>
      </c>
      <c r="U442" s="1">
        <f t="shared" si="125"/>
        <v>0</v>
      </c>
      <c r="W442" t="s">
        <v>1960</v>
      </c>
      <c r="X442">
        <v>-308.22631226999999</v>
      </c>
      <c r="Y442">
        <v>-306.86602422999999</v>
      </c>
      <c r="Z442">
        <v>-308.22069148000003</v>
      </c>
      <c r="AA442">
        <v>-306.86055038000001</v>
      </c>
      <c r="AB442">
        <v>-231.85348612000001</v>
      </c>
      <c r="AC442">
        <v>-230.7971493</v>
      </c>
      <c r="AD442">
        <v>-231.84981009000001</v>
      </c>
      <c r="AE442">
        <v>-230.79352779999999</v>
      </c>
      <c r="AF442">
        <v>-76.367471780000002</v>
      </c>
      <c r="AG442">
        <v>-76.066797989999998</v>
      </c>
      <c r="AH442">
        <v>-76.365469869999998</v>
      </c>
      <c r="AI442">
        <v>-76.06489431</v>
      </c>
      <c r="AJ442">
        <v>-76.367484669999996</v>
      </c>
      <c r="AK442">
        <v>-76.066805009999996</v>
      </c>
      <c r="AL442">
        <v>-76.365522100000007</v>
      </c>
      <c r="AM442">
        <v>-76.06491484</v>
      </c>
      <c r="AN442">
        <v>-231.85349306000001</v>
      </c>
      <c r="AO442">
        <v>-230.79715272000001</v>
      </c>
      <c r="AP442">
        <v>-231.84984355</v>
      </c>
      <c r="AQ442">
        <v>-230.79356749999999</v>
      </c>
    </row>
    <row r="443" spans="1:43" x14ac:dyDescent="0.2">
      <c r="A443" s="19">
        <f>'[4]De Raw'!$A441</f>
        <v>2.8703734088920347</v>
      </c>
      <c r="B443" t="s">
        <v>1959</v>
      </c>
      <c r="C443" s="1">
        <f t="shared" si="108"/>
        <v>3.0864305760978303</v>
      </c>
      <c r="D443" s="1">
        <f t="shared" si="109"/>
        <v>1.1129237121510815E-2</v>
      </c>
      <c r="E443" s="1">
        <f t="shared" si="110"/>
        <v>3.0752734572188531</v>
      </c>
      <c r="F443" s="1">
        <f t="shared" si="111"/>
        <v>-2.7881757466374779E-5</v>
      </c>
      <c r="G443" s="1">
        <f t="shared" si="112"/>
        <v>3.0808520166583415</v>
      </c>
      <c r="H443" s="1">
        <f t="shared" si="113"/>
        <v>5.5506776820219983E-3</v>
      </c>
      <c r="I443" s="1">
        <f t="shared" si="114"/>
        <v>3.118697114644764</v>
      </c>
      <c r="J443" s="1">
        <f t="shared" si="115"/>
        <v>4.3395775668444436E-2</v>
      </c>
      <c r="K443" s="1">
        <f t="shared" si="116"/>
        <v>3.0707616639373718</v>
      </c>
      <c r="L443" s="1">
        <f t="shared" si="117"/>
        <v>-4.5396750389476992E-3</v>
      </c>
      <c r="M443" s="1">
        <f t="shared" si="118"/>
        <v>3.0947293892910679</v>
      </c>
      <c r="N443" s="1">
        <f t="shared" si="119"/>
        <v>1.9428050314748369E-2</v>
      </c>
      <c r="P443" s="1">
        <f t="shared" si="120"/>
        <v>3.0735245916490013</v>
      </c>
      <c r="Q443" s="1">
        <f t="shared" si="121"/>
        <v>-1.776747327318251E-3</v>
      </c>
      <c r="R443" s="1">
        <f t="shared" si="122"/>
        <v>3.0770780863036382</v>
      </c>
      <c r="S443" s="1">
        <f t="shared" si="123"/>
        <v>1.7767473273186951E-3</v>
      </c>
      <c r="T443" s="18">
        <f t="shared" si="124"/>
        <v>3.0753013389763195</v>
      </c>
      <c r="U443" s="1">
        <f t="shared" si="125"/>
        <v>0</v>
      </c>
      <c r="W443" t="s">
        <v>1959</v>
      </c>
      <c r="X443">
        <v>-308.22587643999998</v>
      </c>
      <c r="Y443">
        <v>-306.86628486000001</v>
      </c>
      <c r="Z443">
        <v>-308.22024992000001</v>
      </c>
      <c r="AA443">
        <v>-306.86080235999998</v>
      </c>
      <c r="AB443">
        <v>-231.85348612000001</v>
      </c>
      <c r="AC443">
        <v>-230.7971493</v>
      </c>
      <c r="AD443">
        <v>-231.84981009000001</v>
      </c>
      <c r="AE443">
        <v>-230.79352779999999</v>
      </c>
      <c r="AF443">
        <v>-76.367471780000002</v>
      </c>
      <c r="AG443">
        <v>-76.066797989999998</v>
      </c>
      <c r="AH443">
        <v>-76.365469869999998</v>
      </c>
      <c r="AI443">
        <v>-76.06489431</v>
      </c>
      <c r="AJ443">
        <v>-76.367483539999995</v>
      </c>
      <c r="AK443">
        <v>-76.066804500000003</v>
      </c>
      <c r="AL443">
        <v>-76.365516499999998</v>
      </c>
      <c r="AM443">
        <v>-76.064912390000003</v>
      </c>
      <c r="AN443">
        <v>-231.85349213999999</v>
      </c>
      <c r="AO443">
        <v>-230.79715242</v>
      </c>
      <c r="AP443">
        <v>-231.84983985</v>
      </c>
      <c r="AQ443">
        <v>-230.79356256</v>
      </c>
    </row>
    <row r="444" spans="1:43" x14ac:dyDescent="0.2">
      <c r="A444" s="19">
        <f>'[4]De Raw'!$A442</f>
        <v>2.0888575116298633</v>
      </c>
      <c r="B444" t="s">
        <v>1958</v>
      </c>
      <c r="C444" s="1">
        <f t="shared" si="108"/>
        <v>2.2124541697857292</v>
      </c>
      <c r="D444" s="1">
        <f t="shared" si="109"/>
        <v>7.8487063489518505E-3</v>
      </c>
      <c r="E444" s="1">
        <f t="shared" si="110"/>
        <v>2.2042212451779299</v>
      </c>
      <c r="F444" s="1">
        <f t="shared" si="111"/>
        <v>-3.842182588473797E-4</v>
      </c>
      <c r="G444" s="1">
        <f t="shared" si="112"/>
        <v>2.2083377074818298</v>
      </c>
      <c r="H444" s="1">
        <f t="shared" si="113"/>
        <v>3.7322440450524574E-3</v>
      </c>
      <c r="I444" s="1">
        <f t="shared" si="114"/>
        <v>2.2340028460597727</v>
      </c>
      <c r="J444" s="1">
        <f t="shared" si="115"/>
        <v>2.9397382622995405E-2</v>
      </c>
      <c r="K444" s="1">
        <f t="shared" si="116"/>
        <v>2.2013347014709499</v>
      </c>
      <c r="L444" s="1">
        <f t="shared" si="117"/>
        <v>-3.270761965827429E-3</v>
      </c>
      <c r="M444" s="1">
        <f t="shared" si="118"/>
        <v>2.2176687737653613</v>
      </c>
      <c r="N444" s="1">
        <f t="shared" si="119"/>
        <v>1.3063310328583988E-2</v>
      </c>
      <c r="P444" s="1">
        <f t="shared" si="120"/>
        <v>2.2038351206589959</v>
      </c>
      <c r="Q444" s="1">
        <f t="shared" si="121"/>
        <v>-7.7034277778142979E-4</v>
      </c>
      <c r="R444" s="1">
        <f t="shared" si="122"/>
        <v>2.2053758062145583</v>
      </c>
      <c r="S444" s="1">
        <f t="shared" si="123"/>
        <v>7.703427777809857E-4</v>
      </c>
      <c r="T444" s="18">
        <f t="shared" si="124"/>
        <v>2.2046054634367773</v>
      </c>
      <c r="U444" s="1">
        <f t="shared" si="125"/>
        <v>0</v>
      </c>
      <c r="W444" t="s">
        <v>1958</v>
      </c>
      <c r="X444">
        <v>-308.22448366999998</v>
      </c>
      <c r="Y444">
        <v>-306.86619588999997</v>
      </c>
      <c r="Z444">
        <v>-308.21884007</v>
      </c>
      <c r="AA444">
        <v>-306.86069542000001</v>
      </c>
      <c r="AB444">
        <v>-231.85348612000001</v>
      </c>
      <c r="AC444">
        <v>-230.7971493</v>
      </c>
      <c r="AD444">
        <v>-231.84981009000001</v>
      </c>
      <c r="AE444">
        <v>-230.79352779999999</v>
      </c>
      <c r="AF444">
        <v>-76.367471780000002</v>
      </c>
      <c r="AG444">
        <v>-76.066797989999998</v>
      </c>
      <c r="AH444">
        <v>-76.365469869999998</v>
      </c>
      <c r="AI444">
        <v>-76.06489431</v>
      </c>
      <c r="AJ444">
        <v>-76.367480720000003</v>
      </c>
      <c r="AK444">
        <v>-76.066803340000007</v>
      </c>
      <c r="AL444">
        <v>-76.365501960000003</v>
      </c>
      <c r="AM444">
        <v>-76.064907180000006</v>
      </c>
      <c r="AN444">
        <v>-231.8534903</v>
      </c>
      <c r="AO444">
        <v>-230.79715174</v>
      </c>
      <c r="AP444">
        <v>-231.84983005999999</v>
      </c>
      <c r="AQ444">
        <v>-230.79354993999999</v>
      </c>
    </row>
    <row r="445" spans="1:43" x14ac:dyDescent="0.2">
      <c r="A445" s="19">
        <f>'[4]De Raw'!$A443</f>
        <v>1.154008351406232</v>
      </c>
      <c r="B445" t="s">
        <v>1957</v>
      </c>
      <c r="C445" s="1">
        <f t="shared" si="108"/>
        <v>1.2116204429443234</v>
      </c>
      <c r="D445" s="1">
        <f t="shared" si="109"/>
        <v>4.1132431773596156E-3</v>
      </c>
      <c r="E445" s="1">
        <f t="shared" si="110"/>
        <v>1.2067321439495251</v>
      </c>
      <c r="F445" s="1">
        <f t="shared" si="111"/>
        <v>-7.7505581743864127E-4</v>
      </c>
      <c r="G445" s="1">
        <f t="shared" si="112"/>
        <v>1.2091762934469243</v>
      </c>
      <c r="H445" s="1">
        <f t="shared" si="113"/>
        <v>1.6690936799605982E-3</v>
      </c>
      <c r="I445" s="1">
        <f t="shared" si="114"/>
        <v>1.2217045206544899</v>
      </c>
      <c r="J445" s="1">
        <f t="shared" si="115"/>
        <v>1.4197320887526121E-2</v>
      </c>
      <c r="K445" s="1">
        <f t="shared" si="116"/>
        <v>1.2049939426467609</v>
      </c>
      <c r="L445" s="1">
        <f t="shared" si="117"/>
        <v>-2.5132571202028942E-3</v>
      </c>
      <c r="M445" s="1">
        <f t="shared" si="118"/>
        <v>1.2133492316506254</v>
      </c>
      <c r="N445" s="1">
        <f t="shared" si="119"/>
        <v>5.8420318836616136E-3</v>
      </c>
      <c r="P445" s="1">
        <f t="shared" si="120"/>
        <v>1.2075870090537035</v>
      </c>
      <c r="Q445" s="1">
        <f t="shared" si="121"/>
        <v>7.9809286739784824E-5</v>
      </c>
      <c r="R445" s="1">
        <f t="shared" si="122"/>
        <v>1.2074273904802237</v>
      </c>
      <c r="S445" s="1">
        <f t="shared" si="123"/>
        <v>-7.9809286740006868E-5</v>
      </c>
      <c r="T445" s="18">
        <f t="shared" si="124"/>
        <v>1.2075071997669637</v>
      </c>
      <c r="U445" s="1">
        <f t="shared" si="125"/>
        <v>0</v>
      </c>
      <c r="W445" t="s">
        <v>1957</v>
      </c>
      <c r="X445">
        <v>-308.22288873999997</v>
      </c>
      <c r="Y445">
        <v>-306.86546733</v>
      </c>
      <c r="Z445">
        <v>-308.21722686999999</v>
      </c>
      <c r="AA445">
        <v>-306.85995897999999</v>
      </c>
      <c r="AB445">
        <v>-231.85348612000001</v>
      </c>
      <c r="AC445">
        <v>-230.7971493</v>
      </c>
      <c r="AD445">
        <v>-231.84981009000001</v>
      </c>
      <c r="AE445">
        <v>-230.79352779999999</v>
      </c>
      <c r="AF445">
        <v>-76.367471780000002</v>
      </c>
      <c r="AG445">
        <v>-76.066797989999998</v>
      </c>
      <c r="AH445">
        <v>-76.365469869999998</v>
      </c>
      <c r="AI445">
        <v>-76.06489431</v>
      </c>
      <c r="AJ445">
        <v>-76.367477170000001</v>
      </c>
      <c r="AK445">
        <v>-76.066801679999998</v>
      </c>
      <c r="AL445">
        <v>-76.365485840000005</v>
      </c>
      <c r="AM445">
        <v>-76.064902129999993</v>
      </c>
      <c r="AN445">
        <v>-231.85348852000001</v>
      </c>
      <c r="AO445">
        <v>-230.79715091</v>
      </c>
      <c r="AP445">
        <v>-231.84982074999999</v>
      </c>
      <c r="AQ445">
        <v>-230.79353983999999</v>
      </c>
    </row>
    <row r="446" spans="1:43" x14ac:dyDescent="0.2">
      <c r="A446" s="19">
        <f>'[4]De Raw'!$A444</f>
        <v>0.41707762999586812</v>
      </c>
      <c r="B446" t="s">
        <v>1956</v>
      </c>
      <c r="C446" s="1">
        <f t="shared" si="108"/>
        <v>0.43470720611539826</v>
      </c>
      <c r="D446" s="1">
        <f t="shared" si="109"/>
        <v>1.1263642227953841E-3</v>
      </c>
      <c r="E446" s="1">
        <f t="shared" si="110"/>
        <v>0.43308195650522746</v>
      </c>
      <c r="F446" s="1">
        <f t="shared" si="111"/>
        <v>-4.9888538737541399E-4</v>
      </c>
      <c r="G446" s="1">
        <f t="shared" si="112"/>
        <v>0.43389458131031289</v>
      </c>
      <c r="H446" s="1">
        <f t="shared" si="113"/>
        <v>3.1373941771001279E-4</v>
      </c>
      <c r="I446" s="1">
        <f t="shared" si="114"/>
        <v>0.43714821808064341</v>
      </c>
      <c r="J446" s="1">
        <f t="shared" si="115"/>
        <v>3.5673761880405386E-3</v>
      </c>
      <c r="K446" s="1">
        <f t="shared" si="116"/>
        <v>0.43220971832169136</v>
      </c>
      <c r="L446" s="1">
        <f t="shared" si="117"/>
        <v>-1.3711235709115144E-3</v>
      </c>
      <c r="M446" s="1">
        <f t="shared" si="118"/>
        <v>0.43467896820116736</v>
      </c>
      <c r="N446" s="1">
        <f t="shared" si="119"/>
        <v>1.0981263085644843E-3</v>
      </c>
      <c r="P446" s="1">
        <f t="shared" si="120"/>
        <v>0.43373084906312148</v>
      </c>
      <c r="Q446" s="1">
        <f t="shared" si="121"/>
        <v>1.5000717051860679E-4</v>
      </c>
      <c r="R446" s="1">
        <f t="shared" si="122"/>
        <v>0.43343083472208416</v>
      </c>
      <c r="S446" s="1">
        <f t="shared" si="123"/>
        <v>-1.5000717051871781E-4</v>
      </c>
      <c r="T446" s="18">
        <f t="shared" si="124"/>
        <v>0.43358084189260288</v>
      </c>
      <c r="U446" s="1">
        <f t="shared" si="125"/>
        <v>0</v>
      </c>
      <c r="W446" t="s">
        <v>1956</v>
      </c>
      <c r="X446">
        <v>-308.22165065000002</v>
      </c>
      <c r="Y446">
        <v>-306.86460168000002</v>
      </c>
      <c r="Z446">
        <v>-308.21597659999998</v>
      </c>
      <c r="AA446">
        <v>-306.85908024000003</v>
      </c>
      <c r="AB446">
        <v>-231.85348612000001</v>
      </c>
      <c r="AC446">
        <v>-230.7971493</v>
      </c>
      <c r="AD446">
        <v>-231.84981009000001</v>
      </c>
      <c r="AE446">
        <v>-230.79352779999999</v>
      </c>
      <c r="AF446">
        <v>-76.367471780000002</v>
      </c>
      <c r="AG446">
        <v>-76.066797989999998</v>
      </c>
      <c r="AH446">
        <v>-76.365469869999998</v>
      </c>
      <c r="AI446">
        <v>-76.06489431</v>
      </c>
      <c r="AJ446">
        <v>-76.36747373</v>
      </c>
      <c r="AK446">
        <v>-76.066799459999999</v>
      </c>
      <c r="AL446">
        <v>-76.365474430000006</v>
      </c>
      <c r="AM446">
        <v>-76.064895919999998</v>
      </c>
      <c r="AN446">
        <v>-231.85348676000001</v>
      </c>
      <c r="AO446">
        <v>-230.79714985000001</v>
      </c>
      <c r="AP446">
        <v>-231.84981339999999</v>
      </c>
      <c r="AQ446">
        <v>-230.79352936000001</v>
      </c>
    </row>
    <row r="447" spans="1:43" x14ac:dyDescent="0.2">
      <c r="A447" s="19">
        <f>'[4]De Raw'!$A445</f>
        <v>3.3380048020375179</v>
      </c>
      <c r="B447" t="s">
        <v>1955</v>
      </c>
      <c r="C447" s="1">
        <f t="shared" si="108"/>
        <v>4.3829028536704655</v>
      </c>
      <c r="D447" s="1">
        <f t="shared" si="109"/>
        <v>1.4472001959690672E-2</v>
      </c>
      <c r="E447" s="1">
        <f t="shared" si="110"/>
        <v>4.3641716951106542</v>
      </c>
      <c r="F447" s="1">
        <f t="shared" si="111"/>
        <v>-4.2591566001206616E-3</v>
      </c>
      <c r="G447" s="1">
        <f t="shared" si="112"/>
        <v>4.3735372743905598</v>
      </c>
      <c r="H447" s="1">
        <f t="shared" si="113"/>
        <v>5.1064226797850054E-3</v>
      </c>
      <c r="I447" s="1">
        <f t="shared" si="114"/>
        <v>4.4235780195175716</v>
      </c>
      <c r="J447" s="1">
        <f t="shared" si="115"/>
        <v>5.5147167806796737E-2</v>
      </c>
      <c r="K447" s="1">
        <f t="shared" si="116"/>
        <v>4.3490298909203045</v>
      </c>
      <c r="L447" s="1">
        <f t="shared" si="117"/>
        <v>-1.9400960790470378E-2</v>
      </c>
      <c r="M447" s="1">
        <f t="shared" si="118"/>
        <v>4.3863039552189385</v>
      </c>
      <c r="N447" s="1">
        <f t="shared" si="119"/>
        <v>1.7873103508163624E-2</v>
      </c>
      <c r="P447" s="1">
        <f t="shared" si="120"/>
        <v>4.3666335827316969</v>
      </c>
      <c r="Q447" s="1">
        <f t="shared" si="121"/>
        <v>-1.7972689790779484E-3</v>
      </c>
      <c r="R447" s="1">
        <f t="shared" si="122"/>
        <v>4.3702281206898537</v>
      </c>
      <c r="S447" s="1">
        <f t="shared" si="123"/>
        <v>1.7972689790788365E-3</v>
      </c>
      <c r="T447" s="18">
        <f t="shared" si="124"/>
        <v>4.3684308517107748</v>
      </c>
      <c r="U447" s="1">
        <f t="shared" si="125"/>
        <v>0</v>
      </c>
      <c r="W447" t="s">
        <v>1955</v>
      </c>
      <c r="X447">
        <v>-347.44680641999997</v>
      </c>
      <c r="Y447">
        <v>-345.89343915000001</v>
      </c>
      <c r="Z447">
        <v>-347.44054813000002</v>
      </c>
      <c r="AA447">
        <v>-345.88732693999998</v>
      </c>
      <c r="AB447">
        <v>-231.85347956999999</v>
      </c>
      <c r="AC447">
        <v>-230.79713298999999</v>
      </c>
      <c r="AD447">
        <v>-231.84980372999999</v>
      </c>
      <c r="AE447">
        <v>-230.79351165</v>
      </c>
      <c r="AF447">
        <v>-115.58634225</v>
      </c>
      <c r="AG447">
        <v>-115.10130248999999</v>
      </c>
      <c r="AH447">
        <v>-115.58369498</v>
      </c>
      <c r="AI447">
        <v>-115.09870149</v>
      </c>
      <c r="AJ447">
        <v>-115.58635614000001</v>
      </c>
      <c r="AK447">
        <v>-115.10131005</v>
      </c>
      <c r="AL447">
        <v>-115.58374323</v>
      </c>
      <c r="AM447">
        <v>-115.09874291</v>
      </c>
      <c r="AN447">
        <v>-231.85349553</v>
      </c>
      <c r="AO447">
        <v>-230.79714039000001</v>
      </c>
      <c r="AP447">
        <v>-231.84987427999999</v>
      </c>
      <c r="AQ447">
        <v>-230.7935909</v>
      </c>
    </row>
    <row r="448" spans="1:43" x14ac:dyDescent="0.2">
      <c r="A448" s="19">
        <f>'[4]De Raw'!$A446</f>
        <v>3.9498967926349868</v>
      </c>
      <c r="B448" t="s">
        <v>1954</v>
      </c>
      <c r="C448" s="1">
        <f t="shared" si="108"/>
        <v>4.7802230437946367</v>
      </c>
      <c r="D448" s="1">
        <f t="shared" si="109"/>
        <v>1.3442883908132863E-2</v>
      </c>
      <c r="E448" s="1">
        <f t="shared" si="110"/>
        <v>4.7636505179150834</v>
      </c>
      <c r="F448" s="1">
        <f t="shared" si="111"/>
        <v>-3.1296419714204049E-3</v>
      </c>
      <c r="G448" s="1">
        <f t="shared" si="112"/>
        <v>4.7719367808548601</v>
      </c>
      <c r="H448" s="1">
        <f t="shared" si="113"/>
        <v>5.1566209683562292E-3</v>
      </c>
      <c r="I448" s="1">
        <f t="shared" si="114"/>
        <v>4.8177481119140388</v>
      </c>
      <c r="J448" s="1">
        <f t="shared" si="115"/>
        <v>5.0967952027535013E-2</v>
      </c>
      <c r="K448" s="1">
        <f t="shared" si="116"/>
        <v>4.7519098151661963</v>
      </c>
      <c r="L448" s="1">
        <f t="shared" si="117"/>
        <v>-1.4870344720307571E-2</v>
      </c>
      <c r="M448" s="1">
        <f t="shared" si="118"/>
        <v>4.784828963540118</v>
      </c>
      <c r="N448" s="1">
        <f t="shared" si="119"/>
        <v>1.8048803653614165E-2</v>
      </c>
      <c r="P448" s="1">
        <f t="shared" si="120"/>
        <v>4.7652137503470051</v>
      </c>
      <c r="Q448" s="1">
        <f t="shared" si="121"/>
        <v>-1.5664095394987143E-3</v>
      </c>
      <c r="R448" s="1">
        <f t="shared" si="122"/>
        <v>4.7683465694260025</v>
      </c>
      <c r="S448" s="1">
        <f t="shared" si="123"/>
        <v>1.5664095394987143E-3</v>
      </c>
      <c r="T448" s="18">
        <f t="shared" si="124"/>
        <v>4.7667801598865038</v>
      </c>
      <c r="U448" s="1">
        <f t="shared" si="125"/>
        <v>0</v>
      </c>
      <c r="W448" t="s">
        <v>1954</v>
      </c>
      <c r="X448">
        <v>-347.44743958999999</v>
      </c>
      <c r="Y448">
        <v>-345.89644831999999</v>
      </c>
      <c r="Z448">
        <v>-347.44117627999998</v>
      </c>
      <c r="AA448">
        <v>-345.89032623000003</v>
      </c>
      <c r="AB448">
        <v>-231.85347956999999</v>
      </c>
      <c r="AC448">
        <v>-230.79713298999999</v>
      </c>
      <c r="AD448">
        <v>-231.84980372999999</v>
      </c>
      <c r="AE448">
        <v>-230.79351165</v>
      </c>
      <c r="AF448">
        <v>-115.58634225</v>
      </c>
      <c r="AG448">
        <v>-115.10130248999999</v>
      </c>
      <c r="AH448">
        <v>-115.58369498</v>
      </c>
      <c r="AI448">
        <v>-115.09870149</v>
      </c>
      <c r="AJ448">
        <v>-115.58635472</v>
      </c>
      <c r="AK448">
        <v>-115.10130922</v>
      </c>
      <c r="AL448">
        <v>-115.58373763</v>
      </c>
      <c r="AM448">
        <v>-115.09873764</v>
      </c>
      <c r="AN448">
        <v>-231.85349350999999</v>
      </c>
      <c r="AO448">
        <v>-230.79713942999999</v>
      </c>
      <c r="AP448">
        <v>-231.84986599999999</v>
      </c>
      <c r="AQ448">
        <v>-230.79358350000001</v>
      </c>
    </row>
    <row r="449" spans="1:43" x14ac:dyDescent="0.2">
      <c r="A449" s="19">
        <f>'[4]De Raw'!$A447</f>
        <v>4.1058139441342689</v>
      </c>
      <c r="B449" t="s">
        <v>1953</v>
      </c>
      <c r="C449" s="1">
        <f t="shared" si="108"/>
        <v>4.771130431131918</v>
      </c>
      <c r="D449" s="1">
        <f t="shared" si="109"/>
        <v>1.2356670981473528E-2</v>
      </c>
      <c r="E449" s="1">
        <f t="shared" si="110"/>
        <v>4.7564843594117869</v>
      </c>
      <c r="F449" s="1">
        <f t="shared" si="111"/>
        <v>-2.2894007386575765E-3</v>
      </c>
      <c r="G449" s="1">
        <f t="shared" si="112"/>
        <v>4.7638073952718525</v>
      </c>
      <c r="H449" s="1">
        <f t="shared" si="113"/>
        <v>5.0336351214079755E-3</v>
      </c>
      <c r="I449" s="1">
        <f t="shared" si="114"/>
        <v>4.8055179517592412</v>
      </c>
      <c r="J449" s="1">
        <f t="shared" si="115"/>
        <v>4.6744191608796726E-2</v>
      </c>
      <c r="K449" s="1">
        <f t="shared" si="116"/>
        <v>4.7472662448565179</v>
      </c>
      <c r="L449" s="1">
        <f t="shared" si="117"/>
        <v>-1.1507515293926573E-2</v>
      </c>
      <c r="M449" s="1">
        <f t="shared" si="118"/>
        <v>4.7763920983078796</v>
      </c>
      <c r="N449" s="1">
        <f t="shared" si="119"/>
        <v>1.7618338157435076E-2</v>
      </c>
      <c r="P449" s="1">
        <f t="shared" si="120"/>
        <v>4.7573760953265918</v>
      </c>
      <c r="Q449" s="1">
        <f t="shared" si="121"/>
        <v>-1.3976648238527289E-3</v>
      </c>
      <c r="R449" s="1">
        <f t="shared" si="122"/>
        <v>4.7601714249742981</v>
      </c>
      <c r="S449" s="1">
        <f t="shared" si="123"/>
        <v>1.3976648238536171E-3</v>
      </c>
      <c r="T449" s="18">
        <f t="shared" si="124"/>
        <v>4.7587737601504445</v>
      </c>
      <c r="U449" s="1">
        <f t="shared" si="125"/>
        <v>0</v>
      </c>
      <c r="W449" t="s">
        <v>1953</v>
      </c>
      <c r="X449">
        <v>-347.44742509999998</v>
      </c>
      <c r="Y449">
        <v>-345.89831987999997</v>
      </c>
      <c r="Z449">
        <v>-347.44115678999998</v>
      </c>
      <c r="AA449">
        <v>-345.89218861000001</v>
      </c>
      <c r="AB449">
        <v>-231.85347956999999</v>
      </c>
      <c r="AC449">
        <v>-230.79713298999999</v>
      </c>
      <c r="AD449">
        <v>-231.84980372999999</v>
      </c>
      <c r="AE449">
        <v>-230.79351165</v>
      </c>
      <c r="AF449">
        <v>-115.58634225</v>
      </c>
      <c r="AG449">
        <v>-115.10130248999999</v>
      </c>
      <c r="AH449">
        <v>-115.58369498</v>
      </c>
      <c r="AI449">
        <v>-115.09870149</v>
      </c>
      <c r="AJ449">
        <v>-115.58635346</v>
      </c>
      <c r="AK449">
        <v>-115.10130851</v>
      </c>
      <c r="AL449">
        <v>-115.58373259</v>
      </c>
      <c r="AM449">
        <v>-115.09873349999999</v>
      </c>
      <c r="AN449">
        <v>-231.85349170000001</v>
      </c>
      <c r="AO449">
        <v>-230.79713856000001</v>
      </c>
      <c r="AP449">
        <v>-231.84985895</v>
      </c>
      <c r="AQ449">
        <v>-230.7935775</v>
      </c>
    </row>
    <row r="450" spans="1:43" x14ac:dyDescent="0.2">
      <c r="A450" s="19">
        <f>'[4]De Raw'!$A448</f>
        <v>3.9982021919745656</v>
      </c>
      <c r="B450" t="s">
        <v>1952</v>
      </c>
      <c r="C450" s="1">
        <f t="shared" si="108"/>
        <v>4.5358331939195811</v>
      </c>
      <c r="D450" s="1">
        <f t="shared" si="109"/>
        <v>1.1355801017580269E-2</v>
      </c>
      <c r="E450" s="1">
        <f t="shared" si="110"/>
        <v>4.5228751227380606</v>
      </c>
      <c r="F450" s="1">
        <f t="shared" si="111"/>
        <v>-1.6022701639402115E-3</v>
      </c>
      <c r="G450" s="1">
        <f t="shared" si="112"/>
        <v>4.5293541583288208</v>
      </c>
      <c r="H450" s="1">
        <f t="shared" si="113"/>
        <v>4.8767654268200289E-3</v>
      </c>
      <c r="I450" s="1">
        <f t="shared" si="114"/>
        <v>4.5675349738965387</v>
      </c>
      <c r="J450" s="1">
        <f t="shared" si="115"/>
        <v>4.3057580994537936E-2</v>
      </c>
      <c r="K450" s="1">
        <f t="shared" si="116"/>
        <v>4.5155583620136426</v>
      </c>
      <c r="L450" s="1">
        <f t="shared" si="117"/>
        <v>-8.9190308883582148E-3</v>
      </c>
      <c r="M450" s="1">
        <f t="shared" si="118"/>
        <v>4.5415466679550907</v>
      </c>
      <c r="N450" s="1">
        <f t="shared" si="119"/>
        <v>1.7069275053089861E-2</v>
      </c>
      <c r="P450" s="1">
        <f t="shared" si="120"/>
        <v>4.5231531018549278</v>
      </c>
      <c r="Q450" s="1">
        <f t="shared" si="121"/>
        <v>-1.3242910470729896E-3</v>
      </c>
      <c r="R450" s="1">
        <f t="shared" si="122"/>
        <v>4.5258016839490747</v>
      </c>
      <c r="S450" s="1">
        <f t="shared" si="123"/>
        <v>1.3242910470738778E-3</v>
      </c>
      <c r="T450" s="18">
        <f t="shared" si="124"/>
        <v>4.5244773929020008</v>
      </c>
      <c r="U450" s="1">
        <f t="shared" si="125"/>
        <v>0</v>
      </c>
      <c r="W450" t="s">
        <v>1952</v>
      </c>
      <c r="X450">
        <v>-347.44705012999998</v>
      </c>
      <c r="Y450">
        <v>-345.89944740999999</v>
      </c>
      <c r="Z450">
        <v>-347.44077754</v>
      </c>
      <c r="AA450">
        <v>-345.89330725999997</v>
      </c>
      <c r="AB450">
        <v>-231.85347956999999</v>
      </c>
      <c r="AC450">
        <v>-230.79713298999999</v>
      </c>
      <c r="AD450">
        <v>-231.84980372999999</v>
      </c>
      <c r="AE450">
        <v>-230.79351165</v>
      </c>
      <c r="AF450">
        <v>-115.58634225</v>
      </c>
      <c r="AG450">
        <v>-115.10130248999999</v>
      </c>
      <c r="AH450">
        <v>-115.58369498</v>
      </c>
      <c r="AI450">
        <v>-115.09870149</v>
      </c>
      <c r="AJ450">
        <v>-115.58635236000001</v>
      </c>
      <c r="AK450">
        <v>-115.10130789</v>
      </c>
      <c r="AL450">
        <v>-115.58372824999999</v>
      </c>
      <c r="AM450">
        <v>-115.09873027</v>
      </c>
      <c r="AN450">
        <v>-231.85349011</v>
      </c>
      <c r="AO450">
        <v>-230.79713791</v>
      </c>
      <c r="AP450">
        <v>-231.84985329</v>
      </c>
      <c r="AQ450">
        <v>-230.79357218999999</v>
      </c>
    </row>
    <row r="451" spans="1:43" x14ac:dyDescent="0.2">
      <c r="A451" s="19">
        <f>'[4]De Raw'!$A449</f>
        <v>3.7493210620286765</v>
      </c>
      <c r="B451" t="s">
        <v>1951</v>
      </c>
      <c r="C451" s="1">
        <f t="shared" si="108"/>
        <v>4.1877724995637209</v>
      </c>
      <c r="D451" s="1">
        <f t="shared" si="109"/>
        <v>1.0474785471831893E-2</v>
      </c>
      <c r="E451" s="1">
        <f t="shared" si="110"/>
        <v>4.1762577002356895</v>
      </c>
      <c r="F451" s="1">
        <f t="shared" si="111"/>
        <v>-1.040013856199451E-3</v>
      </c>
      <c r="G451" s="1">
        <f t="shared" si="112"/>
        <v>4.1820150998997052</v>
      </c>
      <c r="H451" s="1">
        <f t="shared" si="113"/>
        <v>4.7173858078162212E-3</v>
      </c>
      <c r="I451" s="1">
        <f t="shared" si="114"/>
        <v>4.2172277955320698</v>
      </c>
      <c r="J451" s="1">
        <f t="shared" si="115"/>
        <v>3.9930081440180842E-2</v>
      </c>
      <c r="K451" s="1">
        <f t="shared" si="116"/>
        <v>4.1703904864647399</v>
      </c>
      <c r="L451" s="1">
        <f t="shared" si="117"/>
        <v>-6.9072276271491262E-3</v>
      </c>
      <c r="M451" s="1">
        <f t="shared" si="118"/>
        <v>4.1938091409984048</v>
      </c>
      <c r="N451" s="1">
        <f t="shared" si="119"/>
        <v>1.6511426906515858E-2</v>
      </c>
      <c r="P451" s="1">
        <f t="shared" si="120"/>
        <v>4.1759909571726705</v>
      </c>
      <c r="Q451" s="1">
        <f t="shared" si="121"/>
        <v>-1.3067569192184436E-3</v>
      </c>
      <c r="R451" s="1">
        <f t="shared" si="122"/>
        <v>4.1786044710111074</v>
      </c>
      <c r="S451" s="1">
        <f t="shared" si="123"/>
        <v>1.3067569192184436E-3</v>
      </c>
      <c r="T451" s="18">
        <f t="shared" si="124"/>
        <v>4.177297714091889</v>
      </c>
      <c r="U451" s="1">
        <f t="shared" si="125"/>
        <v>0</v>
      </c>
      <c r="W451" t="s">
        <v>1951</v>
      </c>
      <c r="X451">
        <v>-347.44649545999999</v>
      </c>
      <c r="Y451">
        <v>-345.90008862000002</v>
      </c>
      <c r="Z451">
        <v>-347.44021929000002</v>
      </c>
      <c r="AA451">
        <v>-345.89393910000001</v>
      </c>
      <c r="AB451">
        <v>-231.85347956999999</v>
      </c>
      <c r="AC451">
        <v>-230.79713298999999</v>
      </c>
      <c r="AD451">
        <v>-231.84980372999999</v>
      </c>
      <c r="AE451">
        <v>-230.79351165</v>
      </c>
      <c r="AF451">
        <v>-115.58634225</v>
      </c>
      <c r="AG451">
        <v>-115.10130248999999</v>
      </c>
      <c r="AH451">
        <v>-115.58369498</v>
      </c>
      <c r="AI451">
        <v>-115.09870149</v>
      </c>
      <c r="AJ451">
        <v>-115.58635139</v>
      </c>
      <c r="AK451">
        <v>-115.10130734000001</v>
      </c>
      <c r="AL451">
        <v>-115.58372459</v>
      </c>
      <c r="AM451">
        <v>-115.09872761</v>
      </c>
      <c r="AN451">
        <v>-231.85348877999999</v>
      </c>
      <c r="AO451">
        <v>-230.79713747</v>
      </c>
      <c r="AP451">
        <v>-231.84984875999999</v>
      </c>
      <c r="AQ451">
        <v>-230.79356655000001</v>
      </c>
    </row>
    <row r="452" spans="1:43" x14ac:dyDescent="0.2">
      <c r="A452" s="19">
        <f>'[4]De Raw'!$A450</f>
        <v>2.7744074927553517</v>
      </c>
      <c r="B452" t="s">
        <v>1950</v>
      </c>
      <c r="C452" s="1">
        <f t="shared" si="108"/>
        <v>3.0247589424537109</v>
      </c>
      <c r="D452" s="1">
        <f t="shared" si="109"/>
        <v>7.9422002397802061E-3</v>
      </c>
      <c r="E452" s="1">
        <f t="shared" si="110"/>
        <v>3.0165448431101751</v>
      </c>
      <c r="F452" s="1">
        <f t="shared" si="111"/>
        <v>-2.7189910375557957E-4</v>
      </c>
      <c r="G452" s="1">
        <f t="shared" si="112"/>
        <v>3.020651892781943</v>
      </c>
      <c r="H452" s="1">
        <f t="shared" si="113"/>
        <v>3.8351505680123132E-3</v>
      </c>
      <c r="I452" s="1">
        <f t="shared" si="114"/>
        <v>3.0471798569112902</v>
      </c>
      <c r="J452" s="1">
        <f t="shared" si="115"/>
        <v>3.0363114697359528E-2</v>
      </c>
      <c r="K452" s="1">
        <f t="shared" si="116"/>
        <v>3.0133006189898115</v>
      </c>
      <c r="L452" s="1">
        <f t="shared" si="117"/>
        <v>-3.5161232241192053E-3</v>
      </c>
      <c r="M452" s="1">
        <f t="shared" si="118"/>
        <v>3.0302402379505509</v>
      </c>
      <c r="N452" s="1">
        <f t="shared" si="119"/>
        <v>1.3423495736620161E-2</v>
      </c>
      <c r="P452" s="1">
        <f t="shared" si="120"/>
        <v>3.0157910151101208</v>
      </c>
      <c r="Q452" s="1">
        <f t="shared" si="121"/>
        <v>-1.0257271038098814E-3</v>
      </c>
      <c r="R452" s="1">
        <f t="shared" si="122"/>
        <v>3.0178424693177406</v>
      </c>
      <c r="S452" s="1">
        <f t="shared" si="123"/>
        <v>1.0257271038098814E-3</v>
      </c>
      <c r="T452" s="18">
        <f t="shared" si="124"/>
        <v>3.0168167422139307</v>
      </c>
      <c r="U452" s="1">
        <f t="shared" si="125"/>
        <v>0</v>
      </c>
      <c r="W452" t="s">
        <v>1950</v>
      </c>
      <c r="X452">
        <v>-347.44464207999999</v>
      </c>
      <c r="Y452">
        <v>-345.90056263000002</v>
      </c>
      <c r="Z452">
        <v>-347.43835469999999</v>
      </c>
      <c r="AA452">
        <v>-345.89438682000002</v>
      </c>
      <c r="AB452">
        <v>-231.85347956999999</v>
      </c>
      <c r="AC452">
        <v>-230.79713298999999</v>
      </c>
      <c r="AD452">
        <v>-231.84980372999999</v>
      </c>
      <c r="AE452">
        <v>-230.79351165</v>
      </c>
      <c r="AF452">
        <v>-115.58634225</v>
      </c>
      <c r="AG452">
        <v>-115.10130248999999</v>
      </c>
      <c r="AH452">
        <v>-115.58369498</v>
      </c>
      <c r="AI452">
        <v>-115.09870149</v>
      </c>
      <c r="AJ452">
        <v>-115.58634892000001</v>
      </c>
      <c r="AK452">
        <v>-115.10130608999999</v>
      </c>
      <c r="AL452">
        <v>-115.58371585</v>
      </c>
      <c r="AM452">
        <v>-115.09872107</v>
      </c>
      <c r="AN452">
        <v>-231.85348599</v>
      </c>
      <c r="AO452">
        <v>-230.79713642999999</v>
      </c>
      <c r="AP452">
        <v>-231.84983685</v>
      </c>
      <c r="AQ452">
        <v>-230.79354864000001</v>
      </c>
    </row>
    <row r="453" spans="1:43" x14ac:dyDescent="0.2">
      <c r="A453" s="19">
        <f>'[4]De Raw'!$A451</f>
        <v>1.5239088441134128</v>
      </c>
      <c r="B453" t="s">
        <v>1949</v>
      </c>
      <c r="C453" s="1">
        <f t="shared" si="108"/>
        <v>1.637404463989397</v>
      </c>
      <c r="D453" s="1">
        <f t="shared" si="109"/>
        <v>4.6465989482491477E-3</v>
      </c>
      <c r="E453" s="1">
        <f t="shared" si="110"/>
        <v>1.6325663657587521</v>
      </c>
      <c r="F453" s="1">
        <f t="shared" si="111"/>
        <v>-1.914992823957018E-4</v>
      </c>
      <c r="G453" s="1">
        <f t="shared" si="112"/>
        <v>1.6349854148740746</v>
      </c>
      <c r="H453" s="1">
        <f t="shared" si="113"/>
        <v>2.2275498329267229E-3</v>
      </c>
      <c r="I453" s="1">
        <f t="shared" si="114"/>
        <v>1.6501680072499509</v>
      </c>
      <c r="J453" s="1">
        <f t="shared" si="115"/>
        <v>1.7410142208803103E-2</v>
      </c>
      <c r="K453" s="1">
        <f t="shared" si="116"/>
        <v>1.6309411161842513</v>
      </c>
      <c r="L453" s="1">
        <f t="shared" si="117"/>
        <v>-1.8167488568965329E-3</v>
      </c>
      <c r="M453" s="1">
        <f t="shared" si="118"/>
        <v>1.6405545617171011</v>
      </c>
      <c r="N453" s="1">
        <f t="shared" si="119"/>
        <v>7.7966966759532852E-3</v>
      </c>
      <c r="P453" s="1">
        <f t="shared" si="120"/>
        <v>1.6322992962753871</v>
      </c>
      <c r="Q453" s="1">
        <f t="shared" si="121"/>
        <v>-4.5856876576078065E-4</v>
      </c>
      <c r="R453" s="1">
        <f t="shared" si="122"/>
        <v>1.6332164338069086</v>
      </c>
      <c r="S453" s="1">
        <f t="shared" si="123"/>
        <v>4.5856876576078065E-4</v>
      </c>
      <c r="T453" s="18">
        <f t="shared" si="124"/>
        <v>1.6327578650411478</v>
      </c>
      <c r="U453" s="1">
        <f t="shared" si="125"/>
        <v>0</v>
      </c>
      <c r="W453" t="s">
        <v>1949</v>
      </c>
      <c r="X453">
        <v>-347.44243118999998</v>
      </c>
      <c r="Y453">
        <v>-345.90002314999998</v>
      </c>
      <c r="Z453">
        <v>-347.43612841999999</v>
      </c>
      <c r="AA453">
        <v>-345.89383071999998</v>
      </c>
      <c r="AB453">
        <v>-231.85347956999999</v>
      </c>
      <c r="AC453">
        <v>-230.79713298999999</v>
      </c>
      <c r="AD453">
        <v>-231.84980372999999</v>
      </c>
      <c r="AE453">
        <v>-230.79351165</v>
      </c>
      <c r="AF453">
        <v>-115.58634225</v>
      </c>
      <c r="AG453">
        <v>-115.10130248999999</v>
      </c>
      <c r="AH453">
        <v>-115.58369498</v>
      </c>
      <c r="AI453">
        <v>-115.09870149</v>
      </c>
      <c r="AJ453">
        <v>-115.58634607</v>
      </c>
      <c r="AK453">
        <v>-115.10130479</v>
      </c>
      <c r="AL453">
        <v>-115.58370617</v>
      </c>
      <c r="AM453">
        <v>-115.09871317</v>
      </c>
      <c r="AN453">
        <v>-231.85348346000001</v>
      </c>
      <c r="AO453">
        <v>-230.79713555999999</v>
      </c>
      <c r="AP453">
        <v>-231.84982317999999</v>
      </c>
      <c r="AQ453">
        <v>-230.79353436</v>
      </c>
    </row>
    <row r="454" spans="1:43" x14ac:dyDescent="0.2">
      <c r="A454" s="19">
        <f>'[4]De Raw'!$A452</f>
        <v>0.51812334213849054</v>
      </c>
      <c r="B454" t="s">
        <v>1948</v>
      </c>
      <c r="C454" s="1">
        <f t="shared" si="108"/>
        <v>0.55168125199115137</v>
      </c>
      <c r="D454" s="1">
        <f t="shared" si="109"/>
        <v>1.499089396950648E-3</v>
      </c>
      <c r="E454" s="1">
        <f t="shared" si="110"/>
        <v>0.54994305068838722</v>
      </c>
      <c r="F454" s="1">
        <f t="shared" si="111"/>
        <v>-2.3911190581349384E-4</v>
      </c>
      <c r="G454" s="1">
        <f t="shared" si="112"/>
        <v>0.55081215133976924</v>
      </c>
      <c r="H454" s="1">
        <f t="shared" si="113"/>
        <v>6.2998874556852158E-4</v>
      </c>
      <c r="I454" s="1">
        <f t="shared" si="114"/>
        <v>0.55568476263812761</v>
      </c>
      <c r="J454" s="1">
        <f t="shared" si="115"/>
        <v>5.5026000439268863E-3</v>
      </c>
      <c r="K454" s="1">
        <f t="shared" si="116"/>
        <v>0.54908963776911512</v>
      </c>
      <c r="L454" s="1">
        <f t="shared" si="117"/>
        <v>-1.0925248250855946E-3</v>
      </c>
      <c r="M454" s="1">
        <f t="shared" si="118"/>
        <v>0.55238720020362142</v>
      </c>
      <c r="N454" s="1">
        <f t="shared" si="119"/>
        <v>2.2050376094207014E-3</v>
      </c>
      <c r="P454" s="1">
        <f t="shared" si="120"/>
        <v>0.55007992602073652</v>
      </c>
      <c r="Q454" s="1">
        <f t="shared" si="121"/>
        <v>-1.0223657346419834E-4</v>
      </c>
      <c r="R454" s="1">
        <f t="shared" si="122"/>
        <v>0.55028439916766503</v>
      </c>
      <c r="S454" s="1">
        <f t="shared" si="123"/>
        <v>1.0223657346430937E-4</v>
      </c>
      <c r="T454" s="18">
        <f t="shared" si="124"/>
        <v>0.55018216259420072</v>
      </c>
      <c r="U454" s="1">
        <f t="shared" si="125"/>
        <v>0</v>
      </c>
      <c r="W454" t="s">
        <v>1948</v>
      </c>
      <c r="X454">
        <v>-347.44070097999997</v>
      </c>
      <c r="Y454">
        <v>-345.89912494999999</v>
      </c>
      <c r="Z454">
        <v>-347.43438424999999</v>
      </c>
      <c r="AA454">
        <v>-345.89291180999999</v>
      </c>
      <c r="AB454">
        <v>-231.85347956999999</v>
      </c>
      <c r="AC454">
        <v>-230.79713298999999</v>
      </c>
      <c r="AD454">
        <v>-231.84980372999999</v>
      </c>
      <c r="AE454">
        <v>-230.79351165</v>
      </c>
      <c r="AF454">
        <v>-115.58634225</v>
      </c>
      <c r="AG454">
        <v>-115.10130248999999</v>
      </c>
      <c r="AH454">
        <v>-115.58369498</v>
      </c>
      <c r="AI454">
        <v>-115.09870149</v>
      </c>
      <c r="AJ454">
        <v>-115.58634359</v>
      </c>
      <c r="AK454">
        <v>-115.10130332</v>
      </c>
      <c r="AL454">
        <v>-115.58369771</v>
      </c>
      <c r="AM454">
        <v>-115.09870524</v>
      </c>
      <c r="AN454">
        <v>-231.85348099999999</v>
      </c>
      <c r="AO454">
        <v>-230.79713416000001</v>
      </c>
      <c r="AP454">
        <v>-231.84981150999999</v>
      </c>
      <c r="AQ454">
        <v>-230.79351625000001</v>
      </c>
    </row>
    <row r="455" spans="1:43" x14ac:dyDescent="0.2">
      <c r="A455" s="19">
        <f>'[4]De Raw'!$A453</f>
        <v>2.3809107867075205</v>
      </c>
      <c r="B455" t="s">
        <v>1947</v>
      </c>
      <c r="C455" s="1">
        <f t="shared" si="108"/>
        <v>3.4999154109596886</v>
      </c>
      <c r="D455" s="1">
        <f t="shared" si="109"/>
        <v>1.3474892234462299E-2</v>
      </c>
      <c r="E455" s="1">
        <f t="shared" si="110"/>
        <v>3.4830605057951467</v>
      </c>
      <c r="F455" s="1">
        <f t="shared" si="111"/>
        <v>-3.3800129300796122E-3</v>
      </c>
      <c r="G455" s="1">
        <f t="shared" si="112"/>
        <v>3.4914879583774177</v>
      </c>
      <c r="H455" s="1">
        <f t="shared" si="113"/>
        <v>5.0474396521913434E-3</v>
      </c>
      <c r="I455" s="1">
        <f t="shared" si="114"/>
        <v>3.5398563906444234</v>
      </c>
      <c r="J455" s="1">
        <f t="shared" si="115"/>
        <v>5.3415871919197055E-2</v>
      </c>
      <c r="K455" s="1">
        <f t="shared" si="116"/>
        <v>3.4683579582108837</v>
      </c>
      <c r="L455" s="1">
        <f t="shared" si="117"/>
        <v>-1.8082560514342649E-2</v>
      </c>
      <c r="M455" s="1">
        <f t="shared" si="118"/>
        <v>3.5041071744276535</v>
      </c>
      <c r="N455" s="1">
        <f t="shared" si="119"/>
        <v>1.7666655702427203E-2</v>
      </c>
      <c r="P455" s="1">
        <f t="shared" si="120"/>
        <v>3.4839398001289084</v>
      </c>
      <c r="Q455" s="1">
        <f t="shared" si="121"/>
        <v>-2.5007185963179523E-3</v>
      </c>
      <c r="R455" s="1">
        <f t="shared" si="122"/>
        <v>3.4889412373215438</v>
      </c>
      <c r="S455" s="1">
        <f t="shared" si="123"/>
        <v>2.5007185963175083E-3</v>
      </c>
      <c r="T455" s="18">
        <f t="shared" si="124"/>
        <v>3.4864405187252263</v>
      </c>
      <c r="U455" s="1">
        <f t="shared" si="125"/>
        <v>0</v>
      </c>
      <c r="W455" t="s">
        <v>1947</v>
      </c>
      <c r="X455">
        <v>-327.57407036000001</v>
      </c>
      <c r="Y455">
        <v>-326.05321253</v>
      </c>
      <c r="Z455">
        <v>-327.56860601</v>
      </c>
      <c r="AA455">
        <v>-326.04755105999999</v>
      </c>
      <c r="AB455">
        <v>-231.85349468000001</v>
      </c>
      <c r="AC455">
        <v>-230.79717507999999</v>
      </c>
      <c r="AD455">
        <v>-231.84981826999999</v>
      </c>
      <c r="AE455">
        <v>-230.79355330000001</v>
      </c>
      <c r="AF455">
        <v>-95.714998210000005</v>
      </c>
      <c r="AG455">
        <v>-95.262640590000004</v>
      </c>
      <c r="AH455">
        <v>-95.713146620000003</v>
      </c>
      <c r="AI455">
        <v>-95.260497650000005</v>
      </c>
      <c r="AJ455">
        <v>-95.715009940000002</v>
      </c>
      <c r="AK455">
        <v>-95.262646439999997</v>
      </c>
      <c r="AL455">
        <v>-95.713193410000002</v>
      </c>
      <c r="AM455">
        <v>-95.260532269999999</v>
      </c>
      <c r="AN455">
        <v>-231.85350980999999</v>
      </c>
      <c r="AO455">
        <v>-230.79718197</v>
      </c>
      <c r="AP455">
        <v>-231.84988541999999</v>
      </c>
      <c r="AQ455">
        <v>-230.79362968000001</v>
      </c>
    </row>
    <row r="456" spans="1:43" x14ac:dyDescent="0.2">
      <c r="A456" s="19">
        <f>'[4]De Raw'!$A454</f>
        <v>2.9766058923059298</v>
      </c>
      <c r="B456" t="s">
        <v>1946</v>
      </c>
      <c r="C456" s="1">
        <f t="shared" si="108"/>
        <v>3.8654522448785289</v>
      </c>
      <c r="D456" s="1">
        <f t="shared" si="109"/>
        <v>1.251166147704641E-2</v>
      </c>
      <c r="E456" s="1">
        <f t="shared" si="110"/>
        <v>3.8506743961658705</v>
      </c>
      <c r="F456" s="1">
        <f t="shared" si="111"/>
        <v>-2.266187235612005E-3</v>
      </c>
      <c r="G456" s="1">
        <f t="shared" si="112"/>
        <v>3.8580633205221995</v>
      </c>
      <c r="H456" s="1">
        <f t="shared" si="113"/>
        <v>5.1227371207169803E-3</v>
      </c>
      <c r="I456" s="1">
        <f t="shared" si="114"/>
        <v>3.9025945322203053</v>
      </c>
      <c r="J456" s="1">
        <f t="shared" si="115"/>
        <v>4.9653948818822791E-2</v>
      </c>
      <c r="K456" s="1">
        <f t="shared" si="116"/>
        <v>3.8391470466735536</v>
      </c>
      <c r="L456" s="1">
        <f t="shared" si="117"/>
        <v>-1.3793536727928934E-2</v>
      </c>
      <c r="M456" s="1">
        <f t="shared" si="118"/>
        <v>3.8708707894469292</v>
      </c>
      <c r="N456" s="1">
        <f t="shared" si="119"/>
        <v>1.7930206045446706E-2</v>
      </c>
      <c r="P456" s="1">
        <f t="shared" si="120"/>
        <v>3.8505960562566957</v>
      </c>
      <c r="Q456" s="1">
        <f t="shared" si="121"/>
        <v>-2.3445271447868343E-3</v>
      </c>
      <c r="R456" s="1">
        <f t="shared" si="122"/>
        <v>3.8552851105462698</v>
      </c>
      <c r="S456" s="1">
        <f t="shared" si="123"/>
        <v>2.3445271447872784E-3</v>
      </c>
      <c r="T456" s="18">
        <f t="shared" si="124"/>
        <v>3.8529405834014825</v>
      </c>
      <c r="U456" s="1">
        <f t="shared" si="125"/>
        <v>0</v>
      </c>
      <c r="W456" t="s">
        <v>1946</v>
      </c>
      <c r="X456">
        <v>-327.57465287999997</v>
      </c>
      <c r="Y456">
        <v>-326.05623236999998</v>
      </c>
      <c r="Z456">
        <v>-327.56918407000001</v>
      </c>
      <c r="AA456">
        <v>-326.05056041</v>
      </c>
      <c r="AB456">
        <v>-231.85349468000001</v>
      </c>
      <c r="AC456">
        <v>-230.79717507999999</v>
      </c>
      <c r="AD456">
        <v>-231.84981826999999</v>
      </c>
      <c r="AE456">
        <v>-230.79355330000001</v>
      </c>
      <c r="AF456">
        <v>-95.714998210000005</v>
      </c>
      <c r="AG456">
        <v>-95.262640590000004</v>
      </c>
      <c r="AH456">
        <v>-95.713146620000003</v>
      </c>
      <c r="AI456">
        <v>-95.260497650000005</v>
      </c>
      <c r="AJ456">
        <v>-95.715008679999997</v>
      </c>
      <c r="AK456">
        <v>-95.262645550000002</v>
      </c>
      <c r="AL456">
        <v>-95.713188380000005</v>
      </c>
      <c r="AM456">
        <v>-95.260527420000003</v>
      </c>
      <c r="AN456">
        <v>-231.85350776000001</v>
      </c>
      <c r="AO456">
        <v>-230.79718101</v>
      </c>
      <c r="AP456">
        <v>-231.84987762</v>
      </c>
      <c r="AQ456">
        <v>-230.79362291000001</v>
      </c>
    </row>
    <row r="457" spans="1:43" x14ac:dyDescent="0.2">
      <c r="A457" s="19">
        <f>'[4]De Raw'!$A455</f>
        <v>3.1387591583576886</v>
      </c>
      <c r="B457" t="s">
        <v>1945</v>
      </c>
      <c r="C457" s="1">
        <f t="shared" si="108"/>
        <v>3.8503355410524209</v>
      </c>
      <c r="D457" s="1">
        <f t="shared" si="109"/>
        <v>1.1606792513939368E-2</v>
      </c>
      <c r="E457" s="1">
        <f t="shared" si="110"/>
        <v>3.8373774699065697</v>
      </c>
      <c r="F457" s="1">
        <f t="shared" si="111"/>
        <v>-1.3512786319118675E-3</v>
      </c>
      <c r="G457" s="1">
        <f t="shared" si="112"/>
        <v>3.8438565054794953</v>
      </c>
      <c r="H457" s="1">
        <f t="shared" si="113"/>
        <v>5.1277569410137502E-3</v>
      </c>
      <c r="I457" s="1">
        <f t="shared" si="114"/>
        <v>3.8850242662289958</v>
      </c>
      <c r="J457" s="1">
        <f t="shared" si="115"/>
        <v>4.629551769051421E-2</v>
      </c>
      <c r="K457" s="1">
        <f t="shared" si="116"/>
        <v>3.8283287829080259</v>
      </c>
      <c r="L457" s="1">
        <f t="shared" si="117"/>
        <v>-1.0399965630455643E-2</v>
      </c>
      <c r="M457" s="1">
        <f t="shared" si="118"/>
        <v>3.8566765245685106</v>
      </c>
      <c r="N457" s="1">
        <f t="shared" si="119"/>
        <v>1.7947776030029061E-2</v>
      </c>
      <c r="P457" s="1">
        <f t="shared" si="120"/>
        <v>3.8364607293174284</v>
      </c>
      <c r="Q457" s="1">
        <f t="shared" si="121"/>
        <v>-2.2680192210531303E-3</v>
      </c>
      <c r="R457" s="1">
        <f t="shared" si="122"/>
        <v>3.8409967677595347</v>
      </c>
      <c r="S457" s="1">
        <f t="shared" si="123"/>
        <v>2.2680192210531303E-3</v>
      </c>
      <c r="T457" s="18">
        <f t="shared" si="124"/>
        <v>3.8387287485384816</v>
      </c>
      <c r="U457" s="1">
        <f t="shared" si="125"/>
        <v>0</v>
      </c>
      <c r="W457" t="s">
        <v>1945</v>
      </c>
      <c r="X457">
        <v>-327.57462879000002</v>
      </c>
      <c r="Y457">
        <v>-326.05813468000002</v>
      </c>
      <c r="Z457">
        <v>-327.56915607000002</v>
      </c>
      <c r="AA457">
        <v>-326.05245188999999</v>
      </c>
      <c r="AB457">
        <v>-231.85349468000001</v>
      </c>
      <c r="AC457">
        <v>-230.79717507999999</v>
      </c>
      <c r="AD457">
        <v>-231.84981826999999</v>
      </c>
      <c r="AE457">
        <v>-230.79355330000001</v>
      </c>
      <c r="AF457">
        <v>-95.714998210000005</v>
      </c>
      <c r="AG457">
        <v>-95.262640590000004</v>
      </c>
      <c r="AH457">
        <v>-95.713146620000003</v>
      </c>
      <c r="AI457">
        <v>-95.260497650000005</v>
      </c>
      <c r="AJ457">
        <v>-95.715007569999997</v>
      </c>
      <c r="AK457">
        <v>-95.262644859999995</v>
      </c>
      <c r="AL457">
        <v>-95.713183860000001</v>
      </c>
      <c r="AM457">
        <v>-95.260523300000003</v>
      </c>
      <c r="AN457">
        <v>-231.85350596999999</v>
      </c>
      <c r="AO457">
        <v>-230.79718027999999</v>
      </c>
      <c r="AP457">
        <v>-231.84987138</v>
      </c>
      <c r="AQ457">
        <v>-230.79361660999999</v>
      </c>
    </row>
    <row r="458" spans="1:43" x14ac:dyDescent="0.2">
      <c r="A458" s="19">
        <f>'[4]De Raw'!$A456</f>
        <v>3.0438663628966052</v>
      </c>
      <c r="B458" t="s">
        <v>1944</v>
      </c>
      <c r="C458" s="1">
        <f t="shared" si="108"/>
        <v>3.6090581383052012</v>
      </c>
      <c r="D458" s="1">
        <f t="shared" si="109"/>
        <v>1.0676828719198284E-2</v>
      </c>
      <c r="E458" s="1">
        <f t="shared" si="110"/>
        <v>3.5977441420337852</v>
      </c>
      <c r="F458" s="1">
        <f t="shared" si="111"/>
        <v>-6.3716755221765453E-4</v>
      </c>
      <c r="G458" s="1">
        <f t="shared" si="112"/>
        <v>3.6034011401694932</v>
      </c>
      <c r="H458" s="1">
        <f t="shared" si="113"/>
        <v>5.0198305834903145E-3</v>
      </c>
      <c r="I458" s="1">
        <f t="shared" si="114"/>
        <v>3.6412305503881357</v>
      </c>
      <c r="J458" s="1">
        <f t="shared" si="115"/>
        <v>4.2849240802132815E-2</v>
      </c>
      <c r="K458" s="1">
        <f t="shared" si="116"/>
        <v>3.5906721099588177</v>
      </c>
      <c r="L458" s="1">
        <f t="shared" si="117"/>
        <v>-7.7091996271851926E-3</v>
      </c>
      <c r="M458" s="1">
        <f t="shared" si="118"/>
        <v>3.6159513301734769</v>
      </c>
      <c r="N458" s="1">
        <f t="shared" si="119"/>
        <v>1.7570020587474033E-2</v>
      </c>
      <c r="P458" s="1">
        <f t="shared" si="120"/>
        <v>3.5961898026013355</v>
      </c>
      <c r="Q458" s="1">
        <f t="shared" si="121"/>
        <v>-2.1915069846674129E-3</v>
      </c>
      <c r="R458" s="1">
        <f t="shared" si="122"/>
        <v>3.6005728165706707</v>
      </c>
      <c r="S458" s="1">
        <f t="shared" si="123"/>
        <v>2.191506984667857E-3</v>
      </c>
      <c r="T458" s="18">
        <f t="shared" si="124"/>
        <v>3.5983813095860029</v>
      </c>
      <c r="U458" s="1">
        <f t="shared" si="125"/>
        <v>0</v>
      </c>
      <c r="W458" t="s">
        <v>1944</v>
      </c>
      <c r="X458">
        <v>-327.57424429000002</v>
      </c>
      <c r="Y458">
        <v>-326.05937841999997</v>
      </c>
      <c r="Z458">
        <v>-327.56876756000003</v>
      </c>
      <c r="AA458">
        <v>-326.05368341000002</v>
      </c>
      <c r="AB458">
        <v>-231.85349468000001</v>
      </c>
      <c r="AC458">
        <v>-230.79717507999999</v>
      </c>
      <c r="AD458">
        <v>-231.84981826999999</v>
      </c>
      <c r="AE458">
        <v>-230.79355330000001</v>
      </c>
      <c r="AF458">
        <v>-95.714998210000005</v>
      </c>
      <c r="AG458">
        <v>-95.262640590000004</v>
      </c>
      <c r="AH458">
        <v>-95.713146620000003</v>
      </c>
      <c r="AI458">
        <v>-95.260497650000005</v>
      </c>
      <c r="AJ458">
        <v>-95.715006529999997</v>
      </c>
      <c r="AK458">
        <v>-95.262644350000002</v>
      </c>
      <c r="AL458">
        <v>-95.713179490000002</v>
      </c>
      <c r="AM458">
        <v>-95.260519840000001</v>
      </c>
      <c r="AN458">
        <v>-231.85350439000001</v>
      </c>
      <c r="AO458">
        <v>-230.79717977999999</v>
      </c>
      <c r="AP458">
        <v>-231.84986597</v>
      </c>
      <c r="AQ458">
        <v>-230.79360905999999</v>
      </c>
    </row>
    <row r="459" spans="1:43" x14ac:dyDescent="0.2">
      <c r="A459" s="19">
        <f>'[4]De Raw'!$A457</f>
        <v>2.8028496833849919</v>
      </c>
      <c r="B459" t="s">
        <v>1943</v>
      </c>
      <c r="C459" s="1">
        <f t="shared" si="108"/>
        <v>3.253868936010242</v>
      </c>
      <c r="D459" s="1">
        <f t="shared" si="109"/>
        <v>9.7236544927046253E-3</v>
      </c>
      <c r="E459" s="1">
        <f t="shared" si="110"/>
        <v>3.2439417357281841</v>
      </c>
      <c r="F459" s="1">
        <f t="shared" si="111"/>
        <v>-2.035457893532211E-4</v>
      </c>
      <c r="G459" s="1">
        <f t="shared" si="112"/>
        <v>3.248905335869213</v>
      </c>
      <c r="H459" s="1">
        <f t="shared" si="113"/>
        <v>4.7600543516757021E-3</v>
      </c>
      <c r="I459" s="1">
        <f t="shared" si="114"/>
        <v>3.2832489308145254</v>
      </c>
      <c r="J459" s="1">
        <f t="shared" si="115"/>
        <v>3.9103649296988063E-2</v>
      </c>
      <c r="K459" s="1">
        <f t="shared" si="116"/>
        <v>3.2383631762708607</v>
      </c>
      <c r="L459" s="1">
        <f t="shared" si="117"/>
        <v>-5.7821052466766609E-3</v>
      </c>
      <c r="M459" s="1">
        <f t="shared" si="118"/>
        <v>3.260806053542693</v>
      </c>
      <c r="N459" s="1">
        <f t="shared" si="119"/>
        <v>1.6660772025155701E-2</v>
      </c>
      <c r="P459" s="1">
        <f t="shared" si="120"/>
        <v>3.2421175126123085</v>
      </c>
      <c r="Q459" s="1">
        <f t="shared" si="121"/>
        <v>-2.0277689052288217E-3</v>
      </c>
      <c r="R459" s="1">
        <f t="shared" si="122"/>
        <v>3.2461730504227666</v>
      </c>
      <c r="S459" s="1">
        <f t="shared" si="123"/>
        <v>2.0277689052292658E-3</v>
      </c>
      <c r="T459" s="18">
        <f t="shared" si="124"/>
        <v>3.2441452815175373</v>
      </c>
      <c r="U459" s="1">
        <f t="shared" si="125"/>
        <v>0</v>
      </c>
      <c r="W459" t="s">
        <v>1943</v>
      </c>
      <c r="X459">
        <v>-327.57367826000001</v>
      </c>
      <c r="Y459">
        <v>-326.06010714000001</v>
      </c>
      <c r="Z459">
        <v>-327.56819708</v>
      </c>
      <c r="AA459">
        <v>-326.05439998999998</v>
      </c>
      <c r="AB459">
        <v>-231.85349468000001</v>
      </c>
      <c r="AC459">
        <v>-230.79717507999999</v>
      </c>
      <c r="AD459">
        <v>-231.84981826999999</v>
      </c>
      <c r="AE459">
        <v>-230.79355330000001</v>
      </c>
      <c r="AF459">
        <v>-95.714998210000005</v>
      </c>
      <c r="AG459">
        <v>-95.262640590000004</v>
      </c>
      <c r="AH459">
        <v>-95.713146620000003</v>
      </c>
      <c r="AI459">
        <v>-95.260497650000005</v>
      </c>
      <c r="AJ459">
        <v>-95.715005619999999</v>
      </c>
      <c r="AK459">
        <v>-95.262643940000004</v>
      </c>
      <c r="AL459">
        <v>-95.713175530000001</v>
      </c>
      <c r="AM459">
        <v>-95.260517109999995</v>
      </c>
      <c r="AN459">
        <v>-231.85350309</v>
      </c>
      <c r="AO459">
        <v>-230.79717936</v>
      </c>
      <c r="AP459">
        <v>-231.84986089</v>
      </c>
      <c r="AQ459">
        <v>-230.79360062000001</v>
      </c>
    </row>
    <row r="460" spans="1:43" x14ac:dyDescent="0.2">
      <c r="A460" s="19">
        <f>'[4]De Raw'!$A458</f>
        <v>1.9224297524066436</v>
      </c>
      <c r="B460" t="s">
        <v>1942</v>
      </c>
      <c r="C460" s="1">
        <f t="shared" si="108"/>
        <v>2.1668781548152087</v>
      </c>
      <c r="D460" s="1">
        <f t="shared" si="109"/>
        <v>6.8992994454291079E-3</v>
      </c>
      <c r="E460" s="1">
        <f t="shared" si="110"/>
        <v>2.1599316246684608</v>
      </c>
      <c r="F460" s="1">
        <f t="shared" si="111"/>
        <v>-4.7230701318845547E-5</v>
      </c>
      <c r="G460" s="1">
        <f t="shared" si="112"/>
        <v>2.1634048897418348</v>
      </c>
      <c r="H460" s="1">
        <f t="shared" si="113"/>
        <v>3.4260343720551312E-3</v>
      </c>
      <c r="I460" s="1">
        <f t="shared" si="114"/>
        <v>2.1871341614925535</v>
      </c>
      <c r="J460" s="1">
        <f t="shared" si="115"/>
        <v>2.7155306122773837E-2</v>
      </c>
      <c r="K460" s="1">
        <f t="shared" si="116"/>
        <v>2.1568066273406683</v>
      </c>
      <c r="L460" s="1">
        <f t="shared" si="117"/>
        <v>-3.1722280291113236E-3</v>
      </c>
      <c r="M460" s="1">
        <f t="shared" si="118"/>
        <v>2.1719703944166109</v>
      </c>
      <c r="N460" s="1">
        <f t="shared" si="119"/>
        <v>1.1991539046831257E-2</v>
      </c>
      <c r="P460" s="1">
        <f t="shared" si="120"/>
        <v>2.1587761482490899</v>
      </c>
      <c r="Q460" s="1">
        <f t="shared" si="121"/>
        <v>-1.2027071206897055E-3</v>
      </c>
      <c r="R460" s="1">
        <f t="shared" si="122"/>
        <v>2.1611815624904698</v>
      </c>
      <c r="S460" s="1">
        <f t="shared" si="123"/>
        <v>1.2027071206901496E-3</v>
      </c>
      <c r="T460" s="18">
        <f t="shared" si="124"/>
        <v>2.1599788553697796</v>
      </c>
      <c r="U460" s="1">
        <f t="shared" si="125"/>
        <v>0</v>
      </c>
      <c r="W460" t="s">
        <v>1942</v>
      </c>
      <c r="X460">
        <v>-327.57194602999999</v>
      </c>
      <c r="Y460">
        <v>-326.06075514000003</v>
      </c>
      <c r="Z460">
        <v>-327.56645030999999</v>
      </c>
      <c r="AA460">
        <v>-326.05502706999999</v>
      </c>
      <c r="AB460">
        <v>-231.85349468000001</v>
      </c>
      <c r="AC460">
        <v>-230.79717507999999</v>
      </c>
      <c r="AD460">
        <v>-231.84981826999999</v>
      </c>
      <c r="AE460">
        <v>-230.79355330000001</v>
      </c>
      <c r="AF460">
        <v>-95.714998210000005</v>
      </c>
      <c r="AG460">
        <v>-95.262640590000004</v>
      </c>
      <c r="AH460">
        <v>-95.713146620000003</v>
      </c>
      <c r="AI460">
        <v>-95.260497650000005</v>
      </c>
      <c r="AJ460">
        <v>-95.715003519999996</v>
      </c>
      <c r="AK460">
        <v>-95.262642790000001</v>
      </c>
      <c r="AL460">
        <v>-95.713166169999994</v>
      </c>
      <c r="AM460">
        <v>-95.260510890000006</v>
      </c>
      <c r="AN460">
        <v>-231.85350044</v>
      </c>
      <c r="AO460">
        <v>-230.79717828</v>
      </c>
      <c r="AP460">
        <v>-231.84984704999999</v>
      </c>
      <c r="AQ460">
        <v>-230.79358454000001</v>
      </c>
    </row>
    <row r="461" spans="1:43" x14ac:dyDescent="0.2">
      <c r="A461" s="19">
        <f>'[4]De Raw'!$A459</f>
        <v>0.93270990388774444</v>
      </c>
      <c r="B461" t="s">
        <v>1941</v>
      </c>
      <c r="C461" s="1">
        <f t="shared" si="108"/>
        <v>1.0358173814672551</v>
      </c>
      <c r="D461" s="1">
        <f t="shared" si="109"/>
        <v>3.9940013279613495E-3</v>
      </c>
      <c r="E461" s="1">
        <f t="shared" si="110"/>
        <v>1.0317824953917289</v>
      </c>
      <c r="F461" s="1">
        <f t="shared" si="111"/>
        <v>-4.0884747564806645E-5</v>
      </c>
      <c r="G461" s="1">
        <f t="shared" si="112"/>
        <v>1.033799938429492</v>
      </c>
      <c r="H461" s="1">
        <f t="shared" si="113"/>
        <v>1.9765582901982715E-3</v>
      </c>
      <c r="I461" s="1">
        <f t="shared" si="114"/>
        <v>1.0470121509461001</v>
      </c>
      <c r="J461" s="1">
        <f t="shared" si="115"/>
        <v>1.5188770806806362E-2</v>
      </c>
      <c r="K461" s="1">
        <f t="shared" si="116"/>
        <v>1.030471000530766</v>
      </c>
      <c r="L461" s="1">
        <f t="shared" si="117"/>
        <v>-1.3523796085277429E-3</v>
      </c>
      <c r="M461" s="1">
        <f t="shared" si="118"/>
        <v>1.0387415757384331</v>
      </c>
      <c r="N461" s="1">
        <f t="shared" si="119"/>
        <v>6.9181955991393096E-3</v>
      </c>
      <c r="P461" s="1">
        <f t="shared" si="120"/>
        <v>1.0313396925886651</v>
      </c>
      <c r="Q461" s="1">
        <f t="shared" si="121"/>
        <v>-4.836875506286642E-4</v>
      </c>
      <c r="R461" s="1">
        <f t="shared" si="122"/>
        <v>1.0323070676899222</v>
      </c>
      <c r="S461" s="1">
        <f t="shared" si="123"/>
        <v>4.8368755062844215E-4</v>
      </c>
      <c r="T461" s="18">
        <f t="shared" si="124"/>
        <v>1.0318233801392938</v>
      </c>
      <c r="U461" s="1">
        <f t="shared" si="125"/>
        <v>0</v>
      </c>
      <c r="W461" t="s">
        <v>1941</v>
      </c>
      <c r="X461">
        <v>-327.57014357000003</v>
      </c>
      <c r="Y461">
        <v>-326.06054573</v>
      </c>
      <c r="Z461">
        <v>-327.56463341</v>
      </c>
      <c r="AA461">
        <v>-326.05480265</v>
      </c>
      <c r="AB461">
        <v>-231.85349468000001</v>
      </c>
      <c r="AC461">
        <v>-230.79717507999999</v>
      </c>
      <c r="AD461">
        <v>-231.84981826999999</v>
      </c>
      <c r="AE461">
        <v>-230.79355330000001</v>
      </c>
      <c r="AF461">
        <v>-95.714998210000005</v>
      </c>
      <c r="AG461">
        <v>-95.262640590000004</v>
      </c>
      <c r="AH461">
        <v>-95.713146620000003</v>
      </c>
      <c r="AI461">
        <v>-95.260497650000005</v>
      </c>
      <c r="AJ461">
        <v>-95.715001270000002</v>
      </c>
      <c r="AK461">
        <v>-95.262641919999993</v>
      </c>
      <c r="AL461">
        <v>-95.71315645</v>
      </c>
      <c r="AM461">
        <v>-95.260504670000003</v>
      </c>
      <c r="AN461">
        <v>-231.85349805000001</v>
      </c>
      <c r="AO461">
        <v>-230.79717721</v>
      </c>
      <c r="AP461">
        <v>-231.8498348</v>
      </c>
      <c r="AQ461">
        <v>-230.79357038000001</v>
      </c>
    </row>
    <row r="462" spans="1:43" x14ac:dyDescent="0.2">
      <c r="A462" s="19">
        <f>'[4]De Raw'!$A460</f>
        <v>0.26026180890635608</v>
      </c>
      <c r="B462" t="s">
        <v>1940</v>
      </c>
      <c r="C462" s="1">
        <f t="shared" si="108"/>
        <v>0.28611295652673085</v>
      </c>
      <c r="D462" s="1">
        <f t="shared" si="109"/>
        <v>1.0824314957152414E-3</v>
      </c>
      <c r="E462" s="1">
        <f t="shared" si="110"/>
        <v>0.28486421262987743</v>
      </c>
      <c r="F462" s="1">
        <f t="shared" si="111"/>
        <v>-1.6631240113818002E-4</v>
      </c>
      <c r="G462" s="1">
        <f t="shared" si="112"/>
        <v>0.28548858457830417</v>
      </c>
      <c r="H462" s="1">
        <f t="shared" si="113"/>
        <v>4.5805954728855847E-4</v>
      </c>
      <c r="I462" s="1">
        <f t="shared" si="114"/>
        <v>0.28897439986946905</v>
      </c>
      <c r="J462" s="1">
        <f t="shared" si="115"/>
        <v>3.9438748384534317E-3</v>
      </c>
      <c r="K462" s="1">
        <f t="shared" si="116"/>
        <v>0.28429317899559325</v>
      </c>
      <c r="L462" s="1">
        <f t="shared" si="117"/>
        <v>-7.3734603542235932E-4</v>
      </c>
      <c r="M462" s="1">
        <f t="shared" si="118"/>
        <v>0.28663378943253115</v>
      </c>
      <c r="N462" s="1">
        <f t="shared" si="119"/>
        <v>1.6032644015155362E-3</v>
      </c>
      <c r="P462" s="1">
        <f t="shared" si="120"/>
        <v>0.28496843514496356</v>
      </c>
      <c r="Q462" s="1">
        <f t="shared" si="121"/>
        <v>-6.2089886052052456E-5</v>
      </c>
      <c r="R462" s="1">
        <f t="shared" si="122"/>
        <v>0.28509261491706761</v>
      </c>
      <c r="S462" s="1">
        <f t="shared" si="123"/>
        <v>6.2089886051996945E-5</v>
      </c>
      <c r="T462" s="18">
        <f t="shared" si="124"/>
        <v>0.28503052503101561</v>
      </c>
      <c r="U462" s="1">
        <f t="shared" si="125"/>
        <v>0</v>
      </c>
      <c r="W462" t="s">
        <v>1940</v>
      </c>
      <c r="X462">
        <v>-327.56894884000002</v>
      </c>
      <c r="Y462">
        <v>-326.06010237999999</v>
      </c>
      <c r="Z462">
        <v>-327.56342540000003</v>
      </c>
      <c r="AA462">
        <v>-326.05434188999999</v>
      </c>
      <c r="AB462">
        <v>-231.85349468000001</v>
      </c>
      <c r="AC462">
        <v>-230.79717507999999</v>
      </c>
      <c r="AD462">
        <v>-231.84981826999999</v>
      </c>
      <c r="AE462">
        <v>-230.79355330000001</v>
      </c>
      <c r="AF462">
        <v>-95.714998210000005</v>
      </c>
      <c r="AG462">
        <v>-95.262640590000004</v>
      </c>
      <c r="AH462">
        <v>-95.713146620000003</v>
      </c>
      <c r="AI462">
        <v>-95.260497650000005</v>
      </c>
      <c r="AJ462">
        <v>-95.714999280000001</v>
      </c>
      <c r="AK462">
        <v>-95.262641009999996</v>
      </c>
      <c r="AL462">
        <v>-95.713149139999999</v>
      </c>
      <c r="AM462">
        <v>-95.260499420000002</v>
      </c>
      <c r="AN462">
        <v>-231.8534956</v>
      </c>
      <c r="AO462">
        <v>-230.79717590999999</v>
      </c>
      <c r="AP462">
        <v>-231.84982321000001</v>
      </c>
      <c r="AQ462">
        <v>-230.79355591000001</v>
      </c>
    </row>
    <row r="463" spans="1:43" x14ac:dyDescent="0.2">
      <c r="A463" s="19">
        <f>'[4]De Raw'!$A461</f>
        <v>3.5946810158687672</v>
      </c>
      <c r="B463" t="s">
        <v>1939</v>
      </c>
      <c r="C463" s="1">
        <f t="shared" ref="C463:C526" si="126">627.5095*(AB463+AF463-X463)</f>
        <v>5.3442348575045635</v>
      </c>
      <c r="D463" s="1">
        <f t="shared" ref="D463:D526" si="127">C463-$T463</f>
        <v>1.9760514953176767E-2</v>
      </c>
      <c r="E463" s="1">
        <f t="shared" ref="E463:E526" si="128">627.5095*(AJ463+AN463-X463)</f>
        <v>5.3205338236859108</v>
      </c>
      <c r="F463" s="1">
        <f t="shared" ref="F463:F526" si="129">E463-$T463</f>
        <v>-3.9405188654759726E-3</v>
      </c>
      <c r="G463" s="1">
        <f t="shared" ref="G463:G526" si="130">(C463+E463)/2</f>
        <v>5.3323843405952367</v>
      </c>
      <c r="H463" s="1">
        <f t="shared" ref="H463:H526" si="131">G463-$T463</f>
        <v>7.9099980438499529E-3</v>
      </c>
      <c r="I463" s="1">
        <f t="shared" ref="I463:I526" si="132">627.5095*(AD463+AH463-Z463)</f>
        <v>5.4021979100223207</v>
      </c>
      <c r="J463" s="1">
        <f t="shared" ref="J463:J526" si="133">I463-$T463</f>
        <v>7.7723567470934007E-2</v>
      </c>
      <c r="K463" s="1">
        <f t="shared" ref="K463:K526" si="134">627.5095*(AL463+AP463-Z463)</f>
        <v>5.3021226949752851</v>
      </c>
      <c r="L463" s="1">
        <f t="shared" ref="L463:L526" si="135">K463-$T463</f>
        <v>-2.2351647576101641E-2</v>
      </c>
      <c r="M463" s="1">
        <f t="shared" ref="M463:M526" si="136">(I463+K463)/2</f>
        <v>5.3521603024988025</v>
      </c>
      <c r="N463" s="1">
        <f t="shared" ref="N463:N526" si="137">M463-$T463</f>
        <v>2.7685959947415739E-2</v>
      </c>
      <c r="P463" s="1">
        <f t="shared" ref="P463:P526" si="138">C463+(C463-I463)*$Q$3</f>
        <v>5.3210507699609702</v>
      </c>
      <c r="Q463" s="1">
        <f t="shared" ref="Q463:Q526" si="139">P463-$T463</f>
        <v>-3.4235725904165903E-3</v>
      </c>
      <c r="R463" s="1">
        <f t="shared" ref="R463:R526" si="140">E463+(E463-K463)*$Q$3</f>
        <v>5.3278979151418042</v>
      </c>
      <c r="S463" s="1">
        <f t="shared" ref="S463:S526" si="141">R463-$T463</f>
        <v>3.4235725904174785E-3</v>
      </c>
      <c r="T463" s="18">
        <f t="shared" ref="T463:T526" si="142">G463+(G463-M463)*$Q$3</f>
        <v>5.3244743425513867</v>
      </c>
      <c r="U463" s="1">
        <f t="shared" ref="U463:U526" si="143">T463-$T463</f>
        <v>0</v>
      </c>
      <c r="W463" t="s">
        <v>1939</v>
      </c>
      <c r="X463">
        <v>-480.05231878000001</v>
      </c>
      <c r="Y463">
        <v>-477.90925700000003</v>
      </c>
      <c r="Z463">
        <v>-480.04384417</v>
      </c>
      <c r="AA463">
        <v>-477.90106121000002</v>
      </c>
      <c r="AB463">
        <v>-231.85347568</v>
      </c>
      <c r="AC463">
        <v>-230.79710689000001</v>
      </c>
      <c r="AD463">
        <v>-231.84980024000001</v>
      </c>
      <c r="AE463">
        <v>-230.79348612999999</v>
      </c>
      <c r="AF463">
        <v>-248.19032652000001</v>
      </c>
      <c r="AG463">
        <v>-247.12148814</v>
      </c>
      <c r="AH463">
        <v>-248.18543498</v>
      </c>
      <c r="AI463">
        <v>-247.116747</v>
      </c>
      <c r="AJ463">
        <v>-248.19034134</v>
      </c>
      <c r="AK463">
        <v>-247.12149632000001</v>
      </c>
      <c r="AL463">
        <v>-248.18549745999999</v>
      </c>
      <c r="AM463">
        <v>-247.11682345</v>
      </c>
      <c r="AN463">
        <v>-231.85349862999999</v>
      </c>
      <c r="AO463">
        <v>-230.79711689000001</v>
      </c>
      <c r="AP463">
        <v>-231.84989723999999</v>
      </c>
      <c r="AQ463">
        <v>-230.79358712000001</v>
      </c>
    </row>
    <row r="464" spans="1:43" x14ac:dyDescent="0.2">
      <c r="A464" s="19">
        <f>'[4]De Raw'!$A462</f>
        <v>4.8280703830446523</v>
      </c>
      <c r="B464" t="s">
        <v>1938</v>
      </c>
      <c r="C464" s="1">
        <f t="shared" si="126"/>
        <v>6.1843006504309654</v>
      </c>
      <c r="D464" s="1">
        <f t="shared" si="127"/>
        <v>1.8166641121132088E-2</v>
      </c>
      <c r="E464" s="1">
        <f t="shared" si="128"/>
        <v>6.1637748147042588</v>
      </c>
      <c r="F464" s="1">
        <f t="shared" si="129"/>
        <v>-2.3591946055745439E-3</v>
      </c>
      <c r="G464" s="1">
        <f t="shared" si="130"/>
        <v>6.1740377325676121</v>
      </c>
      <c r="H464" s="1">
        <f t="shared" si="131"/>
        <v>7.9037232577787719E-3</v>
      </c>
      <c r="I464" s="1">
        <f t="shared" si="132"/>
        <v>6.2373503035896825</v>
      </c>
      <c r="J464" s="1">
        <f t="shared" si="133"/>
        <v>7.1216294279849102E-2</v>
      </c>
      <c r="K464" s="1">
        <f t="shared" si="134"/>
        <v>6.1502457098884538</v>
      </c>
      <c r="L464" s="1">
        <f t="shared" si="135"/>
        <v>-1.5888299421379593E-2</v>
      </c>
      <c r="M464" s="1">
        <f t="shared" si="136"/>
        <v>6.1937980067390681</v>
      </c>
      <c r="N464" s="1">
        <f t="shared" si="137"/>
        <v>2.7663997429234755E-2</v>
      </c>
      <c r="P464" s="1">
        <f t="shared" si="138"/>
        <v>6.1630818265498011</v>
      </c>
      <c r="Q464" s="1">
        <f t="shared" si="139"/>
        <v>-3.0521827600322737E-3</v>
      </c>
      <c r="R464" s="1">
        <f t="shared" si="140"/>
        <v>6.1691861920698656</v>
      </c>
      <c r="S464" s="1">
        <f t="shared" si="141"/>
        <v>3.0521827600322737E-3</v>
      </c>
      <c r="T464" s="18">
        <f t="shared" si="142"/>
        <v>6.1661340093098334</v>
      </c>
      <c r="U464" s="1">
        <f t="shared" si="143"/>
        <v>0</v>
      </c>
      <c r="W464" t="s">
        <v>1938</v>
      </c>
      <c r="X464">
        <v>-480.05365750999999</v>
      </c>
      <c r="Y464">
        <v>-477.91450744000002</v>
      </c>
      <c r="Z464">
        <v>-480.04517507000003</v>
      </c>
      <c r="AA464">
        <v>-477.90629627999999</v>
      </c>
      <c r="AB464">
        <v>-231.85347568</v>
      </c>
      <c r="AC464">
        <v>-230.79710689000001</v>
      </c>
      <c r="AD464">
        <v>-231.84980024000001</v>
      </c>
      <c r="AE464">
        <v>-230.79348612999999</v>
      </c>
      <c r="AF464">
        <v>-248.19032652000001</v>
      </c>
      <c r="AG464">
        <v>-247.12148814</v>
      </c>
      <c r="AH464">
        <v>-248.18543498</v>
      </c>
      <c r="AI464">
        <v>-247.116747</v>
      </c>
      <c r="AJ464">
        <v>-248.19033933</v>
      </c>
      <c r="AK464">
        <v>-247.12149511000001</v>
      </c>
      <c r="AL464">
        <v>-248.18548952</v>
      </c>
      <c r="AM464">
        <v>-247.11681303</v>
      </c>
      <c r="AN464">
        <v>-231.85349557999999</v>
      </c>
      <c r="AO464">
        <v>-230.79711542000001</v>
      </c>
      <c r="AP464">
        <v>-231.84988451000001</v>
      </c>
      <c r="AQ464">
        <v>-230.79357848000001</v>
      </c>
    </row>
    <row r="465" spans="1:43" x14ac:dyDescent="0.2">
      <c r="A465" s="19">
        <f>'[4]De Raw'!$A463</f>
        <v>5.1760862018364611</v>
      </c>
      <c r="B465" t="s">
        <v>1937</v>
      </c>
      <c r="C465" s="1">
        <f t="shared" si="126"/>
        <v>6.2408518065594523</v>
      </c>
      <c r="D465" s="1">
        <f t="shared" si="127"/>
        <v>1.6676317404065166E-2</v>
      </c>
      <c r="E465" s="1">
        <f t="shared" si="128"/>
        <v>6.2228422839263864</v>
      </c>
      <c r="F465" s="1">
        <f t="shared" si="129"/>
        <v>-1.3332052290007113E-3</v>
      </c>
      <c r="G465" s="1">
        <f t="shared" si="130"/>
        <v>6.2318470452429189</v>
      </c>
      <c r="H465" s="1">
        <f t="shared" si="131"/>
        <v>7.6715560875317834E-3</v>
      </c>
      <c r="I465" s="1">
        <f t="shared" si="132"/>
        <v>6.2892139637443156</v>
      </c>
      <c r="J465" s="1">
        <f t="shared" si="133"/>
        <v>6.503847458892853E-2</v>
      </c>
      <c r="K465" s="1">
        <f t="shared" si="134"/>
        <v>6.2128397824802635</v>
      </c>
      <c r="L465" s="1">
        <f t="shared" si="135"/>
        <v>-1.1335706675123625E-2</v>
      </c>
      <c r="M465" s="1">
        <f t="shared" si="136"/>
        <v>6.2510268731122896</v>
      </c>
      <c r="N465" s="1">
        <f t="shared" si="137"/>
        <v>2.6851383956902453E-2</v>
      </c>
      <c r="P465" s="1">
        <f t="shared" si="138"/>
        <v>6.221507889404168</v>
      </c>
      <c r="Q465" s="1">
        <f t="shared" si="139"/>
        <v>-2.6675997512191074E-3</v>
      </c>
      <c r="R465" s="1">
        <f t="shared" si="140"/>
        <v>6.2268430889066071</v>
      </c>
      <c r="S465" s="1">
        <f t="shared" si="141"/>
        <v>2.6675997512199956E-3</v>
      </c>
      <c r="T465" s="18">
        <f t="shared" si="142"/>
        <v>6.2241754891553871</v>
      </c>
      <c r="U465" s="1">
        <f t="shared" si="143"/>
        <v>0</v>
      </c>
      <c r="W465" t="s">
        <v>1937</v>
      </c>
      <c r="X465">
        <v>-480.05374762999998</v>
      </c>
      <c r="Y465">
        <v>-477.91757408000001</v>
      </c>
      <c r="Z465">
        <v>-480.04525772</v>
      </c>
      <c r="AA465">
        <v>-477.90934569000001</v>
      </c>
      <c r="AB465">
        <v>-231.85347568</v>
      </c>
      <c r="AC465">
        <v>-230.79710689000001</v>
      </c>
      <c r="AD465">
        <v>-231.84980024000001</v>
      </c>
      <c r="AE465">
        <v>-230.79348612999999</v>
      </c>
      <c r="AF465">
        <v>-248.19032652000001</v>
      </c>
      <c r="AG465">
        <v>-247.12148814</v>
      </c>
      <c r="AH465">
        <v>-248.18543498</v>
      </c>
      <c r="AI465">
        <v>-247.116747</v>
      </c>
      <c r="AJ465">
        <v>-248.19033770999999</v>
      </c>
      <c r="AK465">
        <v>-247.12149414999999</v>
      </c>
      <c r="AL465">
        <v>-248.1854826</v>
      </c>
      <c r="AM465">
        <v>-247.11680376000001</v>
      </c>
      <c r="AN465">
        <v>-231.85349318999999</v>
      </c>
      <c r="AO465">
        <v>-230.79711424000001</v>
      </c>
      <c r="AP465">
        <v>-231.84987433000001</v>
      </c>
      <c r="AQ465">
        <v>-230.79356996000001</v>
      </c>
    </row>
    <row r="466" spans="1:43" x14ac:dyDescent="0.2">
      <c r="A466" s="19">
        <f>'[4]De Raw'!$A464</f>
        <v>5.0589008838585592</v>
      </c>
      <c r="B466" t="s">
        <v>1936</v>
      </c>
      <c r="C466" s="1">
        <f t="shared" si="126"/>
        <v>5.9046510417450504</v>
      </c>
      <c r="D466" s="1">
        <f t="shared" si="127"/>
        <v>1.5202943454920792E-2</v>
      </c>
      <c r="E466" s="1">
        <f t="shared" si="128"/>
        <v>5.8888378023564396</v>
      </c>
      <c r="F466" s="1">
        <f t="shared" si="129"/>
        <v>-6.1029593368999713E-4</v>
      </c>
      <c r="G466" s="1">
        <f t="shared" si="130"/>
        <v>5.8967444220507446</v>
      </c>
      <c r="H466" s="1">
        <f t="shared" si="131"/>
        <v>7.2963237606149534E-3</v>
      </c>
      <c r="I466" s="1">
        <f t="shared" si="132"/>
        <v>5.9487210339693108</v>
      </c>
      <c r="J466" s="1">
        <f t="shared" si="133"/>
        <v>5.9272935679181238E-2</v>
      </c>
      <c r="K466" s="1">
        <f t="shared" si="134"/>
        <v>5.8812512125113194</v>
      </c>
      <c r="L466" s="1">
        <f t="shared" si="135"/>
        <v>-8.1968857788101701E-3</v>
      </c>
      <c r="M466" s="1">
        <f t="shared" si="136"/>
        <v>5.9149861232403147</v>
      </c>
      <c r="N466" s="1">
        <f t="shared" si="137"/>
        <v>2.553802495018509E-2</v>
      </c>
      <c r="P466" s="1">
        <f t="shared" si="138"/>
        <v>5.8870239066410166</v>
      </c>
      <c r="Q466" s="1">
        <f t="shared" si="139"/>
        <v>-2.4241916491130056E-3</v>
      </c>
      <c r="R466" s="1">
        <f t="shared" si="140"/>
        <v>5.8918722899392444</v>
      </c>
      <c r="S466" s="1">
        <f t="shared" si="141"/>
        <v>2.4241916491147819E-3</v>
      </c>
      <c r="T466" s="18">
        <f t="shared" si="142"/>
        <v>5.8894480982901296</v>
      </c>
      <c r="U466" s="1">
        <f t="shared" si="143"/>
        <v>0</v>
      </c>
      <c r="W466" t="s">
        <v>1936</v>
      </c>
      <c r="X466">
        <v>-480.05321185999998</v>
      </c>
      <c r="Y466">
        <v>-477.91932677</v>
      </c>
      <c r="Z466">
        <v>-480.04471511000003</v>
      </c>
      <c r="AA466">
        <v>-477.9110809</v>
      </c>
      <c r="AB466">
        <v>-231.85347568</v>
      </c>
      <c r="AC466">
        <v>-230.79710689000001</v>
      </c>
      <c r="AD466">
        <v>-231.84980024000001</v>
      </c>
      <c r="AE466">
        <v>-230.79348612999999</v>
      </c>
      <c r="AF466">
        <v>-248.19032652000001</v>
      </c>
      <c r="AG466">
        <v>-247.12148814</v>
      </c>
      <c r="AH466">
        <v>-248.18543498</v>
      </c>
      <c r="AI466">
        <v>-247.116747</v>
      </c>
      <c r="AJ466">
        <v>-248.19033633000001</v>
      </c>
      <c r="AK466">
        <v>-247.12149337</v>
      </c>
      <c r="AL466">
        <v>-248.18547648000001</v>
      </c>
      <c r="AM466">
        <v>-247.11679617999999</v>
      </c>
      <c r="AN466">
        <v>-231.85349106999999</v>
      </c>
      <c r="AO466">
        <v>-230.79711336</v>
      </c>
      <c r="AP466">
        <v>-231.84986626</v>
      </c>
      <c r="AQ466">
        <v>-230.79356107000001</v>
      </c>
    </row>
    <row r="467" spans="1:43" x14ac:dyDescent="0.2">
      <c r="A467" s="19">
        <f>'[4]De Raw'!$A465</f>
        <v>4.7147165389222607</v>
      </c>
      <c r="B467" t="s">
        <v>1935</v>
      </c>
      <c r="C467" s="1">
        <f t="shared" si="126"/>
        <v>5.3945171937488716</v>
      </c>
      <c r="D467" s="1">
        <f t="shared" si="127"/>
        <v>1.3850054310448279E-2</v>
      </c>
      <c r="E467" s="1">
        <f t="shared" si="128"/>
        <v>5.3805362820913532</v>
      </c>
      <c r="F467" s="1">
        <f t="shared" si="129"/>
        <v>-1.3085734707019014E-4</v>
      </c>
      <c r="G467" s="1">
        <f t="shared" si="130"/>
        <v>5.3875267379201119</v>
      </c>
      <c r="H467" s="1">
        <f t="shared" si="131"/>
        <v>6.8595984816886002E-3</v>
      </c>
      <c r="I467" s="1">
        <f t="shared" si="132"/>
        <v>5.434646426254595</v>
      </c>
      <c r="J467" s="1">
        <f t="shared" si="133"/>
        <v>5.3979286816171701E-2</v>
      </c>
      <c r="K467" s="1">
        <f t="shared" si="134"/>
        <v>5.374706718813262</v>
      </c>
      <c r="L467" s="1">
        <f t="shared" si="135"/>
        <v>-5.9604206251613334E-3</v>
      </c>
      <c r="M467" s="1">
        <f t="shared" si="136"/>
        <v>5.4046765725339281</v>
      </c>
      <c r="N467" s="1">
        <f t="shared" si="137"/>
        <v>2.400943309550474E-2</v>
      </c>
      <c r="P467" s="1">
        <f t="shared" si="138"/>
        <v>5.3784662854709673</v>
      </c>
      <c r="Q467" s="1">
        <f t="shared" si="139"/>
        <v>-2.2008539674560623E-3</v>
      </c>
      <c r="R467" s="1">
        <f t="shared" si="140"/>
        <v>5.3828679934058803</v>
      </c>
      <c r="S467" s="1">
        <f t="shared" si="141"/>
        <v>2.2008539674569505E-3</v>
      </c>
      <c r="T467" s="18">
        <f t="shared" si="142"/>
        <v>5.3806671394384233</v>
      </c>
      <c r="U467" s="1">
        <f t="shared" si="143"/>
        <v>0</v>
      </c>
      <c r="W467" t="s">
        <v>1935</v>
      </c>
      <c r="X467">
        <v>-480.05239891000002</v>
      </c>
      <c r="Y467">
        <v>-477.92028226999997</v>
      </c>
      <c r="Z467">
        <v>-480.04389587999998</v>
      </c>
      <c r="AA467">
        <v>-477.91201999999998</v>
      </c>
      <c r="AB467">
        <v>-231.85347568</v>
      </c>
      <c r="AC467">
        <v>-230.79710689000001</v>
      </c>
      <c r="AD467">
        <v>-231.84980024000001</v>
      </c>
      <c r="AE467">
        <v>-230.79348612999999</v>
      </c>
      <c r="AF467">
        <v>-248.19032652000001</v>
      </c>
      <c r="AG467">
        <v>-247.12148814</v>
      </c>
      <c r="AH467">
        <v>-248.18543498</v>
      </c>
      <c r="AI467">
        <v>-247.116747</v>
      </c>
      <c r="AJ467">
        <v>-248.19033515999999</v>
      </c>
      <c r="AK467">
        <v>-247.12149274999999</v>
      </c>
      <c r="AL467">
        <v>-248.18547118000001</v>
      </c>
      <c r="AM467">
        <v>-247.11679018999999</v>
      </c>
      <c r="AN467">
        <v>-231.85348931999999</v>
      </c>
      <c r="AO467">
        <v>-230.79711268</v>
      </c>
      <c r="AP467">
        <v>-231.84985956</v>
      </c>
      <c r="AQ467">
        <v>-230.79355190999999</v>
      </c>
    </row>
    <row r="468" spans="1:43" x14ac:dyDescent="0.2">
      <c r="A468" s="19">
        <f>'[4]De Raw'!$A466</f>
        <v>3.3838945216388283</v>
      </c>
      <c r="B468" t="s">
        <v>1934</v>
      </c>
      <c r="C468" s="1">
        <f t="shared" si="126"/>
        <v>3.7610346641067376</v>
      </c>
      <c r="D468" s="1">
        <f t="shared" si="127"/>
        <v>1.0323550313696028E-2</v>
      </c>
      <c r="E468" s="1">
        <f t="shared" si="128"/>
        <v>3.7500406976845069</v>
      </c>
      <c r="F468" s="1">
        <f t="shared" si="129"/>
        <v>-6.7041610853468825E-4</v>
      </c>
      <c r="G468" s="1">
        <f t="shared" si="130"/>
        <v>3.755537680895622</v>
      </c>
      <c r="H468" s="1">
        <f t="shared" si="131"/>
        <v>4.826567102580448E-3</v>
      </c>
      <c r="I468" s="1">
        <f t="shared" si="132"/>
        <v>3.7883689779233571</v>
      </c>
      <c r="J468" s="1">
        <f t="shared" si="133"/>
        <v>3.7657864130315577E-2</v>
      </c>
      <c r="K468" s="1">
        <f t="shared" si="134"/>
        <v>3.746840399228319</v>
      </c>
      <c r="L468" s="1">
        <f t="shared" si="135"/>
        <v>-3.8707145647225438E-3</v>
      </c>
      <c r="M468" s="1">
        <f t="shared" si="136"/>
        <v>3.7676046885758381</v>
      </c>
      <c r="N468" s="1">
        <f t="shared" si="137"/>
        <v>1.6893574782796517E-2</v>
      </c>
      <c r="P468" s="1">
        <f t="shared" si="138"/>
        <v>3.7501014731007185</v>
      </c>
      <c r="Q468" s="1">
        <f t="shared" si="139"/>
        <v>-6.0964069232305462E-4</v>
      </c>
      <c r="R468" s="1">
        <f t="shared" si="140"/>
        <v>3.7513207544853655</v>
      </c>
      <c r="S468" s="1">
        <f t="shared" si="141"/>
        <v>6.096406923239428E-4</v>
      </c>
      <c r="T468" s="18">
        <f t="shared" si="142"/>
        <v>3.7507111137930416</v>
      </c>
      <c r="U468" s="1">
        <f t="shared" si="143"/>
        <v>0</v>
      </c>
      <c r="W468" t="s">
        <v>1934</v>
      </c>
      <c r="X468">
        <v>-480.04979579000002</v>
      </c>
      <c r="Y468">
        <v>-477.92097747000003</v>
      </c>
      <c r="Z468">
        <v>-480.04127237</v>
      </c>
      <c r="AA468">
        <v>-477.91268033</v>
      </c>
      <c r="AB468">
        <v>-231.85347568</v>
      </c>
      <c r="AC468">
        <v>-230.79710689000001</v>
      </c>
      <c r="AD468">
        <v>-231.84980024000001</v>
      </c>
      <c r="AE468">
        <v>-230.79348612999999</v>
      </c>
      <c r="AF468">
        <v>-248.19032652000001</v>
      </c>
      <c r="AG468">
        <v>-247.12148814</v>
      </c>
      <c r="AH468">
        <v>-248.18543498</v>
      </c>
      <c r="AI468">
        <v>-247.116747</v>
      </c>
      <c r="AJ468">
        <v>-248.19033250000001</v>
      </c>
      <c r="AK468">
        <v>-247.12149131000001</v>
      </c>
      <c r="AL468">
        <v>-248.18545895</v>
      </c>
      <c r="AM468">
        <v>-247.11677624999999</v>
      </c>
      <c r="AN468">
        <v>-231.85348722000001</v>
      </c>
      <c r="AO468">
        <v>-230.79711122000001</v>
      </c>
      <c r="AP468">
        <v>-231.84984245000001</v>
      </c>
      <c r="AQ468">
        <v>-230.79353093</v>
      </c>
    </row>
    <row r="469" spans="1:43" x14ac:dyDescent="0.2">
      <c r="A469" s="19">
        <f>'[4]De Raw'!$A467</f>
        <v>1.7994252788482106</v>
      </c>
      <c r="B469" t="s">
        <v>1933</v>
      </c>
      <c r="C469" s="1">
        <f t="shared" si="126"/>
        <v>1.9641486606633882</v>
      </c>
      <c r="D469" s="1">
        <f t="shared" si="127"/>
        <v>5.4221808495205082E-3</v>
      </c>
      <c r="E469" s="1">
        <f t="shared" si="128"/>
        <v>1.9585701012417343</v>
      </c>
      <c r="F469" s="1">
        <f t="shared" si="129"/>
        <v>-1.5637857213346429E-4</v>
      </c>
      <c r="G469" s="1">
        <f t="shared" si="130"/>
        <v>1.9613593809525613</v>
      </c>
      <c r="H469" s="1">
        <f t="shared" si="131"/>
        <v>2.632901138693633E-3</v>
      </c>
      <c r="I469" s="1">
        <f t="shared" si="132"/>
        <v>1.9794912679460226</v>
      </c>
      <c r="J469" s="1">
        <f t="shared" si="133"/>
        <v>2.0764788132154877E-2</v>
      </c>
      <c r="K469" s="1">
        <f t="shared" si="134"/>
        <v>1.9563926432615435</v>
      </c>
      <c r="L469" s="1">
        <f t="shared" si="135"/>
        <v>-2.3338365523242199E-3</v>
      </c>
      <c r="M469" s="1">
        <f t="shared" si="136"/>
        <v>1.9679419556037829</v>
      </c>
      <c r="N469" s="1">
        <f t="shared" si="137"/>
        <v>9.2154757899152173E-3</v>
      </c>
      <c r="P469" s="1">
        <f t="shared" si="138"/>
        <v>1.9580119177739659</v>
      </c>
      <c r="Q469" s="1">
        <f t="shared" si="139"/>
        <v>-7.1456203990183376E-4</v>
      </c>
      <c r="R469" s="1">
        <f t="shared" si="140"/>
        <v>1.9594410418537693</v>
      </c>
      <c r="S469" s="1">
        <f t="shared" si="141"/>
        <v>7.1456203990161171E-4</v>
      </c>
      <c r="T469" s="18">
        <f t="shared" si="142"/>
        <v>1.9587264798138677</v>
      </c>
      <c r="U469" s="1">
        <f t="shared" si="143"/>
        <v>0</v>
      </c>
      <c r="W469" t="s">
        <v>1933</v>
      </c>
      <c r="X469">
        <v>-480.04693227000001</v>
      </c>
      <c r="Y469">
        <v>-477.92036410999998</v>
      </c>
      <c r="Z469">
        <v>-480.03838974000001</v>
      </c>
      <c r="AA469">
        <v>-477.91203860000002</v>
      </c>
      <c r="AB469">
        <v>-231.85347568</v>
      </c>
      <c r="AC469">
        <v>-230.79710689000001</v>
      </c>
      <c r="AD469">
        <v>-231.84980024000001</v>
      </c>
      <c r="AE469">
        <v>-230.79348612999999</v>
      </c>
      <c r="AF469">
        <v>-248.19032652000001</v>
      </c>
      <c r="AG469">
        <v>-247.12148814</v>
      </c>
      <c r="AH469">
        <v>-248.18543498</v>
      </c>
      <c r="AI469">
        <v>-247.116747</v>
      </c>
      <c r="AJ469">
        <v>-248.19032991</v>
      </c>
      <c r="AK469">
        <v>-247.12149006999999</v>
      </c>
      <c r="AL469">
        <v>-248.18544700000001</v>
      </c>
      <c r="AM469">
        <v>-247.11676102000001</v>
      </c>
      <c r="AN469">
        <v>-231.85348117999999</v>
      </c>
      <c r="AO469">
        <v>-230.79710994000001</v>
      </c>
      <c r="AP469">
        <v>-231.84982503000001</v>
      </c>
      <c r="AQ469">
        <v>-230.79351220999999</v>
      </c>
    </row>
    <row r="470" spans="1:43" x14ac:dyDescent="0.2">
      <c r="A470" s="19">
        <f>'[4]De Raw'!$A468</f>
        <v>0.61943052097971263</v>
      </c>
      <c r="B470" t="s">
        <v>1932</v>
      </c>
      <c r="C470" s="1">
        <f t="shared" si="126"/>
        <v>0.66663471731482205</v>
      </c>
      <c r="D470" s="1">
        <f t="shared" si="127"/>
        <v>1.986047012642933E-3</v>
      </c>
      <c r="E470" s="1">
        <f t="shared" si="128"/>
        <v>0.66350344492272151</v>
      </c>
      <c r="F470" s="1">
        <f t="shared" si="129"/>
        <v>-1.1452253794576039E-3</v>
      </c>
      <c r="G470" s="1">
        <f t="shared" si="130"/>
        <v>0.66506908111877183</v>
      </c>
      <c r="H470" s="1">
        <f t="shared" si="131"/>
        <v>4.2041081659272006E-4</v>
      </c>
      <c r="I470" s="1">
        <f t="shared" si="132"/>
        <v>0.6699856180634709</v>
      </c>
      <c r="J470" s="1">
        <f t="shared" si="133"/>
        <v>5.3369477612917882E-3</v>
      </c>
      <c r="K470" s="1">
        <f t="shared" si="134"/>
        <v>0.66225470102586814</v>
      </c>
      <c r="L470" s="1">
        <f t="shared" si="135"/>
        <v>-2.3939692763109699E-3</v>
      </c>
      <c r="M470" s="1">
        <f t="shared" si="136"/>
        <v>0.66612015954466952</v>
      </c>
      <c r="N470" s="1">
        <f t="shared" si="137"/>
        <v>1.4714892424904091E-3</v>
      </c>
      <c r="P470" s="1">
        <f t="shared" si="138"/>
        <v>0.66529442254199644</v>
      </c>
      <c r="Q470" s="1">
        <f t="shared" si="139"/>
        <v>6.457522398173321E-4</v>
      </c>
      <c r="R470" s="1">
        <f t="shared" si="140"/>
        <v>0.66400291806236178</v>
      </c>
      <c r="S470" s="1">
        <f t="shared" si="141"/>
        <v>-6.457522398173321E-4</v>
      </c>
      <c r="T470" s="18">
        <f t="shared" si="142"/>
        <v>0.66464867030217911</v>
      </c>
      <c r="U470" s="1">
        <f t="shared" si="143"/>
        <v>0</v>
      </c>
      <c r="W470" t="s">
        <v>1932</v>
      </c>
      <c r="X470">
        <v>-480.04486455</v>
      </c>
      <c r="Y470">
        <v>-477.91939052999999</v>
      </c>
      <c r="Z470">
        <v>-480.03630291000002</v>
      </c>
      <c r="AA470">
        <v>-477.91103883</v>
      </c>
      <c r="AB470">
        <v>-231.85347568</v>
      </c>
      <c r="AC470">
        <v>-230.79710689000001</v>
      </c>
      <c r="AD470">
        <v>-231.84980024000001</v>
      </c>
      <c r="AE470">
        <v>-230.79348612999999</v>
      </c>
      <c r="AF470">
        <v>-248.19032652000001</v>
      </c>
      <c r="AG470">
        <v>-247.12148814</v>
      </c>
      <c r="AH470">
        <v>-248.18543498</v>
      </c>
      <c r="AI470">
        <v>-247.116747</v>
      </c>
      <c r="AJ470">
        <v>-248.19032901</v>
      </c>
      <c r="AK470">
        <v>-247.12148872</v>
      </c>
      <c r="AL470">
        <v>-248.18543789</v>
      </c>
      <c r="AM470">
        <v>-247.11675047</v>
      </c>
      <c r="AN470">
        <v>-231.85347818</v>
      </c>
      <c r="AO470">
        <v>-230.79710825000001</v>
      </c>
      <c r="AP470">
        <v>-231.84980965</v>
      </c>
      <c r="AQ470">
        <v>-230.79349257999999</v>
      </c>
    </row>
    <row r="471" spans="1:43" x14ac:dyDescent="0.2">
      <c r="A471" s="19">
        <f>'[4]De Raw'!$A469</f>
        <v>2.8841623138751111</v>
      </c>
      <c r="B471" t="s">
        <v>1931</v>
      </c>
      <c r="C471" s="1">
        <f t="shared" si="126"/>
        <v>3.3208744004622344</v>
      </c>
      <c r="D471" s="1">
        <f t="shared" si="127"/>
        <v>1.2954088168857236E-2</v>
      </c>
      <c r="E471" s="1">
        <f t="shared" si="128"/>
        <v>3.3038814432051873</v>
      </c>
      <c r="F471" s="1">
        <f t="shared" si="129"/>
        <v>-4.0388690881898448E-3</v>
      </c>
      <c r="G471" s="1">
        <f t="shared" si="130"/>
        <v>3.3123779218337108</v>
      </c>
      <c r="H471" s="1">
        <f t="shared" si="131"/>
        <v>4.4576095403336957E-3</v>
      </c>
      <c r="I471" s="1">
        <f t="shared" si="132"/>
        <v>3.3535425449797178</v>
      </c>
      <c r="J471" s="1">
        <f t="shared" si="133"/>
        <v>4.5622232686340691E-2</v>
      </c>
      <c r="K471" s="1">
        <f t="shared" si="134"/>
        <v>3.2935024360457472</v>
      </c>
      <c r="L471" s="1">
        <f t="shared" si="135"/>
        <v>-1.4417876247629913E-2</v>
      </c>
      <c r="M471" s="1">
        <f t="shared" si="136"/>
        <v>3.3235224905127323</v>
      </c>
      <c r="N471" s="1">
        <f t="shared" si="137"/>
        <v>1.5602178219355167E-2</v>
      </c>
      <c r="P471" s="1">
        <f t="shared" si="138"/>
        <v>3.3078077814785627</v>
      </c>
      <c r="Q471" s="1">
        <f t="shared" si="139"/>
        <v>-1.1253081481443772E-4</v>
      </c>
      <c r="R471" s="1">
        <f t="shared" si="140"/>
        <v>3.3080328431081916</v>
      </c>
      <c r="S471" s="1">
        <f t="shared" si="141"/>
        <v>1.1253081481443772E-4</v>
      </c>
      <c r="T471" s="18">
        <f t="shared" si="142"/>
        <v>3.3079203122933771</v>
      </c>
      <c r="U471" s="1">
        <f t="shared" si="143"/>
        <v>0</v>
      </c>
      <c r="W471" t="s">
        <v>1931</v>
      </c>
      <c r="X471">
        <v>-495.79038888000002</v>
      </c>
      <c r="Y471">
        <v>-493.58780009999998</v>
      </c>
      <c r="Z471">
        <v>-495.78240765999999</v>
      </c>
      <c r="AA471">
        <v>-493.58014664000001</v>
      </c>
      <c r="AB471">
        <v>-247.89254836999999</v>
      </c>
      <c r="AC471">
        <v>-246.79561239</v>
      </c>
      <c r="AD471">
        <v>-247.88853173000001</v>
      </c>
      <c r="AE471">
        <v>-246.79174559</v>
      </c>
      <c r="AF471">
        <v>-247.89254836000001</v>
      </c>
      <c r="AG471">
        <v>-246.79561236999999</v>
      </c>
      <c r="AH471">
        <v>-247.88853172</v>
      </c>
      <c r="AI471">
        <v>-246.79174556999999</v>
      </c>
      <c r="AJ471">
        <v>-247.89256169999999</v>
      </c>
      <c r="AK471">
        <v>-246.79561747</v>
      </c>
      <c r="AL471">
        <v>-247.88857956000001</v>
      </c>
      <c r="AM471">
        <v>-246.79178734000001</v>
      </c>
      <c r="AN471">
        <v>-247.89256211</v>
      </c>
      <c r="AO471">
        <v>-246.79561748</v>
      </c>
      <c r="AP471">
        <v>-247.88857956999999</v>
      </c>
      <c r="AQ471">
        <v>-246.79178734999999</v>
      </c>
    </row>
    <row r="472" spans="1:43" x14ac:dyDescent="0.2">
      <c r="A472" s="19">
        <f>'[4]De Raw'!$A470</f>
        <v>3.869330573647761</v>
      </c>
      <c r="B472" t="s">
        <v>1930</v>
      </c>
      <c r="C472" s="1">
        <f t="shared" si="126"/>
        <v>4.1894667752379791</v>
      </c>
      <c r="D472" s="1">
        <f t="shared" si="127"/>
        <v>1.1043978539053256E-2</v>
      </c>
      <c r="E472" s="1">
        <f t="shared" si="128"/>
        <v>4.1750968076671882</v>
      </c>
      <c r="F472" s="1">
        <f t="shared" si="129"/>
        <v>-3.3259890317376417E-3</v>
      </c>
      <c r="G472" s="1">
        <f t="shared" si="130"/>
        <v>4.1822817914525832</v>
      </c>
      <c r="H472" s="1">
        <f t="shared" si="131"/>
        <v>3.8589947536573632E-3</v>
      </c>
      <c r="I472" s="1">
        <f t="shared" si="132"/>
        <v>4.2178490298948379</v>
      </c>
      <c r="J472" s="1">
        <f t="shared" si="133"/>
        <v>3.9426233195912097E-2</v>
      </c>
      <c r="K472" s="1">
        <f t="shared" si="134"/>
        <v>4.166010470104446</v>
      </c>
      <c r="L472" s="1">
        <f t="shared" si="135"/>
        <v>-1.2412326594479772E-2</v>
      </c>
      <c r="M472" s="1">
        <f t="shared" si="136"/>
        <v>4.191929749999642</v>
      </c>
      <c r="N472" s="1">
        <f t="shared" si="137"/>
        <v>1.3506953300716162E-2</v>
      </c>
      <c r="P472" s="1">
        <f t="shared" si="138"/>
        <v>4.178114428388275</v>
      </c>
      <c r="Q472" s="1">
        <f t="shared" si="139"/>
        <v>-3.0836831065084169E-4</v>
      </c>
      <c r="R472" s="1">
        <f t="shared" si="140"/>
        <v>4.1787311650095784</v>
      </c>
      <c r="S472" s="1">
        <f t="shared" si="141"/>
        <v>3.0836831065261805E-4</v>
      </c>
      <c r="T472" s="18">
        <f t="shared" si="142"/>
        <v>4.1784227966989258</v>
      </c>
      <c r="U472" s="1">
        <f t="shared" si="143"/>
        <v>0</v>
      </c>
      <c r="W472" t="s">
        <v>1930</v>
      </c>
      <c r="X472">
        <v>-495.79177306999998</v>
      </c>
      <c r="Y472">
        <v>-493.59094429999999</v>
      </c>
      <c r="Z472">
        <v>-495.78378501999998</v>
      </c>
      <c r="AA472">
        <v>-493.58328139000002</v>
      </c>
      <c r="AB472">
        <v>-247.89254836999999</v>
      </c>
      <c r="AC472">
        <v>-246.79561239</v>
      </c>
      <c r="AD472">
        <v>-247.88853173000001</v>
      </c>
      <c r="AE472">
        <v>-246.79174559</v>
      </c>
      <c r="AF472">
        <v>-247.89254836000001</v>
      </c>
      <c r="AG472">
        <v>-246.79561236999999</v>
      </c>
      <c r="AH472">
        <v>-247.88853172</v>
      </c>
      <c r="AI472">
        <v>-246.79174556999999</v>
      </c>
      <c r="AJ472">
        <v>-247.89255985</v>
      </c>
      <c r="AK472">
        <v>-246.79561659000001</v>
      </c>
      <c r="AL472">
        <v>-247.88857303</v>
      </c>
      <c r="AM472">
        <v>-246.79178252</v>
      </c>
      <c r="AN472">
        <v>-247.89255978</v>
      </c>
      <c r="AO472">
        <v>-246.79561659999999</v>
      </c>
      <c r="AP472">
        <v>-247.88857303</v>
      </c>
      <c r="AQ472">
        <v>-246.79178254000001</v>
      </c>
    </row>
    <row r="473" spans="1:43" x14ac:dyDescent="0.2">
      <c r="A473" s="19">
        <f>'[4]De Raw'!$A471</f>
        <v>4.1664560706554461</v>
      </c>
      <c r="B473" t="s">
        <v>1929</v>
      </c>
      <c r="C473" s="1">
        <f t="shared" si="126"/>
        <v>4.383254259055211</v>
      </c>
      <c r="D473" s="1">
        <f t="shared" si="127"/>
        <v>9.8523497928306725E-3</v>
      </c>
      <c r="E473" s="1">
        <f t="shared" si="128"/>
        <v>4.3707856452439309</v>
      </c>
      <c r="F473" s="1">
        <f t="shared" si="129"/>
        <v>-2.616264018449499E-3</v>
      </c>
      <c r="G473" s="1">
        <f t="shared" si="130"/>
        <v>4.3770199521495705</v>
      </c>
      <c r="H473" s="1">
        <f t="shared" si="131"/>
        <v>3.6180428871901427E-3</v>
      </c>
      <c r="I473" s="1">
        <f t="shared" si="132"/>
        <v>4.4073945494799514</v>
      </c>
      <c r="J473" s="1">
        <f t="shared" si="133"/>
        <v>3.399264021757098E-2</v>
      </c>
      <c r="K473" s="1">
        <f t="shared" si="134"/>
        <v>4.3647364536806306</v>
      </c>
      <c r="L473" s="1">
        <f t="shared" si="135"/>
        <v>-8.6654555817498036E-3</v>
      </c>
      <c r="M473" s="1">
        <f t="shared" si="136"/>
        <v>4.3860655015802905</v>
      </c>
      <c r="N473" s="1">
        <f t="shared" si="137"/>
        <v>1.2663592317910144E-2</v>
      </c>
      <c r="P473" s="1">
        <f t="shared" si="138"/>
        <v>4.3735986149470358</v>
      </c>
      <c r="Q473" s="1">
        <f t="shared" si="139"/>
        <v>1.9670568465546268E-4</v>
      </c>
      <c r="R473" s="1">
        <f t="shared" si="140"/>
        <v>4.3732052035777258</v>
      </c>
      <c r="S473" s="1">
        <f t="shared" si="141"/>
        <v>-1.967056846545745E-4</v>
      </c>
      <c r="T473" s="18">
        <f t="shared" si="142"/>
        <v>4.3734019092623804</v>
      </c>
      <c r="U473" s="1">
        <f t="shared" si="143"/>
        <v>0</v>
      </c>
      <c r="W473" t="s">
        <v>1929</v>
      </c>
      <c r="X473">
        <v>-495.79208189000002</v>
      </c>
      <c r="Y473">
        <v>-493.59310628999998</v>
      </c>
      <c r="Z473">
        <v>-495.78408708000001</v>
      </c>
      <c r="AA473">
        <v>-493.58543248000001</v>
      </c>
      <c r="AB473">
        <v>-247.89254836999999</v>
      </c>
      <c r="AC473">
        <v>-246.79561239</v>
      </c>
      <c r="AD473">
        <v>-247.88853173000001</v>
      </c>
      <c r="AE473">
        <v>-246.79174559</v>
      </c>
      <c r="AF473">
        <v>-247.89254836000001</v>
      </c>
      <c r="AG473">
        <v>-246.79561236999999</v>
      </c>
      <c r="AH473">
        <v>-247.88853172</v>
      </c>
      <c r="AI473">
        <v>-246.79174556999999</v>
      </c>
      <c r="AJ473">
        <v>-247.8925582</v>
      </c>
      <c r="AK473">
        <v>-246.79561573999999</v>
      </c>
      <c r="AL473">
        <v>-247.88856570999999</v>
      </c>
      <c r="AM473">
        <v>-246.79177723000001</v>
      </c>
      <c r="AN473">
        <v>-247.89255840000001</v>
      </c>
      <c r="AO473">
        <v>-246.79561576</v>
      </c>
      <c r="AP473">
        <v>-247.88856572</v>
      </c>
      <c r="AQ473">
        <v>-246.79177723999999</v>
      </c>
    </row>
    <row r="474" spans="1:43" x14ac:dyDescent="0.2">
      <c r="A474" s="19">
        <f>'[4]De Raw'!$A472</f>
        <v>3.8897704404877391</v>
      </c>
      <c r="B474" t="s">
        <v>1928</v>
      </c>
      <c r="C474" s="1">
        <f t="shared" si="126"/>
        <v>4.0492309521853302</v>
      </c>
      <c r="D474" s="1">
        <f t="shared" si="127"/>
        <v>9.1175424756473333E-3</v>
      </c>
      <c r="E474" s="1">
        <f t="shared" si="128"/>
        <v>4.0379734317423752</v>
      </c>
      <c r="F474" s="1">
        <f t="shared" si="129"/>
        <v>-2.1399779673076935E-3</v>
      </c>
      <c r="G474" s="1">
        <f t="shared" si="130"/>
        <v>4.0436021919638527</v>
      </c>
      <c r="H474" s="1">
        <f t="shared" si="131"/>
        <v>3.4887822541698199E-3</v>
      </c>
      <c r="I474" s="1">
        <f t="shared" si="132"/>
        <v>4.0701709441895515</v>
      </c>
      <c r="J474" s="1">
        <f t="shared" si="133"/>
        <v>3.0057534479868586E-2</v>
      </c>
      <c r="K474" s="1">
        <f t="shared" si="134"/>
        <v>4.0344782038369136</v>
      </c>
      <c r="L474" s="1">
        <f t="shared" si="135"/>
        <v>-5.6352058727693333E-3</v>
      </c>
      <c r="M474" s="1">
        <f t="shared" si="136"/>
        <v>4.0523245740132321</v>
      </c>
      <c r="N474" s="1">
        <f t="shared" si="137"/>
        <v>1.2211164303549182E-2</v>
      </c>
      <c r="P474" s="1">
        <f t="shared" si="138"/>
        <v>4.0408553648637469</v>
      </c>
      <c r="Q474" s="1">
        <f t="shared" si="139"/>
        <v>7.4195515406394463E-4</v>
      </c>
      <c r="R474" s="1">
        <f t="shared" si="140"/>
        <v>4.0393714545556181</v>
      </c>
      <c r="S474" s="1">
        <f t="shared" si="141"/>
        <v>-7.4195515406483281E-4</v>
      </c>
      <c r="T474" s="18">
        <f t="shared" si="142"/>
        <v>4.0401134097096829</v>
      </c>
      <c r="U474" s="1">
        <f t="shared" si="143"/>
        <v>0</v>
      </c>
      <c r="W474" t="s">
        <v>1928</v>
      </c>
      <c r="X474">
        <v>-495.79154958999999</v>
      </c>
      <c r="Y474">
        <v>-493.59382088000001</v>
      </c>
      <c r="Z474">
        <v>-495.78354968000002</v>
      </c>
      <c r="AA474">
        <v>-493.58613775999999</v>
      </c>
      <c r="AB474">
        <v>-247.89254836999999</v>
      </c>
      <c r="AC474">
        <v>-246.79561239</v>
      </c>
      <c r="AD474">
        <v>-247.88853173000001</v>
      </c>
      <c r="AE474">
        <v>-246.79174559</v>
      </c>
      <c r="AF474">
        <v>-247.89254836000001</v>
      </c>
      <c r="AG474">
        <v>-246.79561236999999</v>
      </c>
      <c r="AH474">
        <v>-247.88853172</v>
      </c>
      <c r="AI474">
        <v>-246.79174556999999</v>
      </c>
      <c r="AJ474">
        <v>-247.89255725000001</v>
      </c>
      <c r="AK474">
        <v>-246.79561523999999</v>
      </c>
      <c r="AL474">
        <v>-247.88856016</v>
      </c>
      <c r="AM474">
        <v>-246.79177282000001</v>
      </c>
      <c r="AN474">
        <v>-247.89255742</v>
      </c>
      <c r="AO474">
        <v>-246.79561525</v>
      </c>
      <c r="AP474">
        <v>-247.88856017000001</v>
      </c>
      <c r="AQ474">
        <v>-246.79177283999999</v>
      </c>
    </row>
    <row r="475" spans="1:43" x14ac:dyDescent="0.2">
      <c r="A475" s="19">
        <f>'[4]De Raw'!$A473</f>
        <v>3.4419874128967924</v>
      </c>
      <c r="B475" t="s">
        <v>1927</v>
      </c>
      <c r="C475" s="1">
        <f t="shared" si="126"/>
        <v>3.5674479833817894</v>
      </c>
      <c r="D475" s="1">
        <f t="shared" si="127"/>
        <v>8.5120053014371422E-3</v>
      </c>
      <c r="E475" s="1">
        <f t="shared" si="128"/>
        <v>3.5570125003938875</v>
      </c>
      <c r="F475" s="1">
        <f t="shared" si="129"/>
        <v>-1.9234776864647252E-3</v>
      </c>
      <c r="G475" s="1">
        <f t="shared" si="130"/>
        <v>3.5622302418878382</v>
      </c>
      <c r="H475" s="1">
        <f t="shared" si="131"/>
        <v>3.2942638074859865E-3</v>
      </c>
      <c r="I475" s="1">
        <f t="shared" si="132"/>
        <v>3.5855641826074711</v>
      </c>
      <c r="J475" s="1">
        <f t="shared" si="133"/>
        <v>2.6628204527118893E-2</v>
      </c>
      <c r="K475" s="1">
        <f t="shared" si="134"/>
        <v>3.555368425483783</v>
      </c>
      <c r="L475" s="1">
        <f t="shared" si="135"/>
        <v>-3.5675525965692678E-3</v>
      </c>
      <c r="M475" s="1">
        <f t="shared" si="136"/>
        <v>3.570466304045627</v>
      </c>
      <c r="N475" s="1">
        <f t="shared" si="137"/>
        <v>1.1530325965274812E-2</v>
      </c>
      <c r="P475" s="1">
        <f t="shared" si="138"/>
        <v>3.5602018579525478</v>
      </c>
      <c r="Q475" s="1">
        <f t="shared" si="139"/>
        <v>1.2658798721956188E-3</v>
      </c>
      <c r="R475" s="1">
        <f t="shared" si="140"/>
        <v>3.5576700982081575</v>
      </c>
      <c r="S475" s="1">
        <f t="shared" si="141"/>
        <v>-1.2658798721947306E-3</v>
      </c>
      <c r="T475" s="18">
        <f t="shared" si="142"/>
        <v>3.5589359780803522</v>
      </c>
      <c r="U475" s="1">
        <f t="shared" si="143"/>
        <v>0</v>
      </c>
      <c r="W475" t="s">
        <v>1927</v>
      </c>
      <c r="X475">
        <v>-495.79078182000001</v>
      </c>
      <c r="Y475">
        <v>-493.59392840999999</v>
      </c>
      <c r="Z475">
        <v>-495.78277740999999</v>
      </c>
      <c r="AA475">
        <v>-493.58623795</v>
      </c>
      <c r="AB475">
        <v>-247.89254836999999</v>
      </c>
      <c r="AC475">
        <v>-246.79561239</v>
      </c>
      <c r="AD475">
        <v>-247.88853173000001</v>
      </c>
      <c r="AE475">
        <v>-246.79174559</v>
      </c>
      <c r="AF475">
        <v>-247.89254836000001</v>
      </c>
      <c r="AG475">
        <v>-246.79561236999999</v>
      </c>
      <c r="AH475">
        <v>-247.88853172</v>
      </c>
      <c r="AI475">
        <v>-246.79174556999999</v>
      </c>
      <c r="AJ475">
        <v>-247.89255664999999</v>
      </c>
      <c r="AK475">
        <v>-246.79561482</v>
      </c>
      <c r="AL475">
        <v>-247.88855577999999</v>
      </c>
      <c r="AM475">
        <v>-246.79176917999999</v>
      </c>
      <c r="AN475">
        <v>-247.89255671000001</v>
      </c>
      <c r="AO475">
        <v>-246.79561484000001</v>
      </c>
      <c r="AP475">
        <v>-247.88855579</v>
      </c>
      <c r="AQ475">
        <v>-246.79176919</v>
      </c>
    </row>
    <row r="476" spans="1:43" x14ac:dyDescent="0.2">
      <c r="A476" s="19">
        <f>'[4]De Raw'!$A474</f>
        <v>2.173357099918495</v>
      </c>
      <c r="B476" t="s">
        <v>1926</v>
      </c>
      <c r="C476" s="1">
        <f t="shared" si="126"/>
        <v>2.2503745689183821</v>
      </c>
      <c r="D476" s="1">
        <f t="shared" si="127"/>
        <v>5.9260940867851275E-3</v>
      </c>
      <c r="E476" s="1">
        <f t="shared" si="128"/>
        <v>2.2428444548660544</v>
      </c>
      <c r="F476" s="1">
        <f t="shared" si="129"/>
        <v>-1.6040199655424914E-3</v>
      </c>
      <c r="G476" s="1">
        <f t="shared" si="130"/>
        <v>2.2466095118922182</v>
      </c>
      <c r="H476" s="1">
        <f t="shared" si="131"/>
        <v>2.1610370606213181E-3</v>
      </c>
      <c r="I476" s="1">
        <f t="shared" si="132"/>
        <v>2.2619207436749629</v>
      </c>
      <c r="J476" s="1">
        <f t="shared" si="133"/>
        <v>1.7472268843365946E-2</v>
      </c>
      <c r="K476" s="1">
        <f t="shared" si="134"/>
        <v>2.2421039936750451</v>
      </c>
      <c r="L476" s="1">
        <f t="shared" si="135"/>
        <v>-2.3444811565518364E-3</v>
      </c>
      <c r="M476" s="1">
        <f t="shared" si="136"/>
        <v>2.252012368675004</v>
      </c>
      <c r="N476" s="1">
        <f t="shared" si="137"/>
        <v>7.5638938434070546E-3</v>
      </c>
      <c r="P476" s="1">
        <f t="shared" si="138"/>
        <v>2.245756324800404</v>
      </c>
      <c r="Q476" s="1">
        <f t="shared" si="139"/>
        <v>1.3078499688070622E-3</v>
      </c>
      <c r="R476" s="1">
        <f t="shared" si="140"/>
        <v>2.2431406248627903</v>
      </c>
      <c r="S476" s="1">
        <f t="shared" si="141"/>
        <v>-1.3078499688066181E-3</v>
      </c>
      <c r="T476" s="18">
        <f t="shared" si="142"/>
        <v>2.2444484748315969</v>
      </c>
      <c r="U476" s="1">
        <f t="shared" si="143"/>
        <v>0</v>
      </c>
      <c r="W476" t="s">
        <v>1926</v>
      </c>
      <c r="X476">
        <v>-495.78868292999999</v>
      </c>
      <c r="Y476">
        <v>-493.59329299000001</v>
      </c>
      <c r="Z476">
        <v>-495.78066804999997</v>
      </c>
      <c r="AA476">
        <v>-493.58558863000002</v>
      </c>
      <c r="AB476">
        <v>-247.89254836999999</v>
      </c>
      <c r="AC476">
        <v>-246.79561239</v>
      </c>
      <c r="AD476">
        <v>-247.88853173000001</v>
      </c>
      <c r="AE476">
        <v>-246.79174559</v>
      </c>
      <c r="AF476">
        <v>-247.89254836000001</v>
      </c>
      <c r="AG476">
        <v>-246.79561236999999</v>
      </c>
      <c r="AH476">
        <v>-247.88853172</v>
      </c>
      <c r="AI476">
        <v>-246.79174556999999</v>
      </c>
      <c r="AJ476">
        <v>-247.89255435000001</v>
      </c>
      <c r="AK476">
        <v>-246.79561397000001</v>
      </c>
      <c r="AL476">
        <v>-247.88854751</v>
      </c>
      <c r="AM476">
        <v>-246.79176158000001</v>
      </c>
      <c r="AN476">
        <v>-247.89255438000001</v>
      </c>
      <c r="AO476">
        <v>-246.79561398000001</v>
      </c>
      <c r="AP476">
        <v>-247.88854752</v>
      </c>
      <c r="AQ476">
        <v>-246.7917616</v>
      </c>
    </row>
    <row r="477" spans="1:43" x14ac:dyDescent="0.2">
      <c r="A477" s="19">
        <f>'[4]De Raw'!$A475</f>
        <v>1.0051319071793694</v>
      </c>
      <c r="B477" t="s">
        <v>1925</v>
      </c>
      <c r="C477" s="1">
        <f t="shared" si="126"/>
        <v>1.0511348883856475</v>
      </c>
      <c r="D477" s="1">
        <f t="shared" si="127"/>
        <v>3.704124837561773E-3</v>
      </c>
      <c r="E477" s="1">
        <f t="shared" si="128"/>
        <v>1.0463344406835309</v>
      </c>
      <c r="F477" s="1">
        <f t="shared" si="129"/>
        <v>-1.0963228645548551E-3</v>
      </c>
      <c r="G477" s="1">
        <f t="shared" si="130"/>
        <v>1.0487346645345892</v>
      </c>
      <c r="H477" s="1">
        <f t="shared" si="131"/>
        <v>1.303900986503459E-3</v>
      </c>
      <c r="I477" s="1">
        <f t="shared" si="132"/>
        <v>1.0571150538848606</v>
      </c>
      <c r="J477" s="1">
        <f t="shared" si="133"/>
        <v>9.6842903367748701E-3</v>
      </c>
      <c r="K477" s="1">
        <f t="shared" si="134"/>
        <v>1.0468740988535952</v>
      </c>
      <c r="L477" s="1">
        <f t="shared" si="135"/>
        <v>-5.5666469449056066E-4</v>
      </c>
      <c r="M477" s="1">
        <f t="shared" si="136"/>
        <v>1.051994576369228</v>
      </c>
      <c r="N477" s="1">
        <f t="shared" si="137"/>
        <v>4.5638128211422657E-3</v>
      </c>
      <c r="P477" s="1">
        <f t="shared" si="138"/>
        <v>1.0487429391276877</v>
      </c>
      <c r="Q477" s="1">
        <f t="shared" si="139"/>
        <v>1.3121755796019485E-3</v>
      </c>
      <c r="R477" s="1">
        <f t="shared" si="140"/>
        <v>1.0461185879684836</v>
      </c>
      <c r="S477" s="1">
        <f t="shared" si="141"/>
        <v>-1.3121755796021706E-3</v>
      </c>
      <c r="T477" s="18">
        <f t="shared" si="142"/>
        <v>1.0474307635480857</v>
      </c>
      <c r="U477" s="1">
        <f t="shared" si="143"/>
        <v>0</v>
      </c>
      <c r="W477" t="s">
        <v>1925</v>
      </c>
      <c r="X477">
        <v>-495.78677182000001</v>
      </c>
      <c r="Y477">
        <v>-493.59229372999999</v>
      </c>
      <c r="Z477">
        <v>-495.77874807000001</v>
      </c>
      <c r="AA477">
        <v>-493.58457463000002</v>
      </c>
      <c r="AB477">
        <v>-247.89254836999999</v>
      </c>
      <c r="AC477">
        <v>-246.79561239</v>
      </c>
      <c r="AD477">
        <v>-247.88853173000001</v>
      </c>
      <c r="AE477">
        <v>-246.79174559</v>
      </c>
      <c r="AF477">
        <v>-247.89254836000001</v>
      </c>
      <c r="AG477">
        <v>-246.79561236999999</v>
      </c>
      <c r="AH477">
        <v>-247.88853172</v>
      </c>
      <c r="AI477">
        <v>-246.79174556999999</v>
      </c>
      <c r="AJ477">
        <v>-247.89255220000001</v>
      </c>
      <c r="AK477">
        <v>-246.79561326999999</v>
      </c>
      <c r="AL477">
        <v>-247.88853988</v>
      </c>
      <c r="AM477">
        <v>-246.79175370999999</v>
      </c>
      <c r="AN477">
        <v>-247.89255218</v>
      </c>
      <c r="AO477">
        <v>-246.79561329000001</v>
      </c>
      <c r="AP477">
        <v>-247.88853989</v>
      </c>
      <c r="AQ477">
        <v>-246.79175372</v>
      </c>
    </row>
    <row r="478" spans="1:43" x14ac:dyDescent="0.2">
      <c r="A478" s="19">
        <f>'[4]De Raw'!$A476</f>
        <v>0.27404254530923783</v>
      </c>
      <c r="B478" t="s">
        <v>1924</v>
      </c>
      <c r="C478" s="1">
        <f t="shared" si="126"/>
        <v>0.29048042265139878</v>
      </c>
      <c r="D478" s="1">
        <f t="shared" si="127"/>
        <v>1.1564865975459138E-3</v>
      </c>
      <c r="E478" s="1">
        <f t="shared" si="128"/>
        <v>0.28871712091305318</v>
      </c>
      <c r="F478" s="1">
        <f t="shared" si="129"/>
        <v>-6.0681514079968801E-4</v>
      </c>
      <c r="G478" s="1">
        <f t="shared" si="130"/>
        <v>0.28959877178222598</v>
      </c>
      <c r="H478" s="1">
        <f t="shared" si="131"/>
        <v>2.7483572837311288E-4</v>
      </c>
      <c r="I478" s="1">
        <f t="shared" si="132"/>
        <v>0.29184211824084555</v>
      </c>
      <c r="J478" s="1">
        <f t="shared" si="133"/>
        <v>2.518182186992679E-3</v>
      </c>
      <c r="K478" s="1">
        <f t="shared" si="134"/>
        <v>0.28872967114867881</v>
      </c>
      <c r="L478" s="1">
        <f t="shared" si="135"/>
        <v>-5.9426490517405783E-4</v>
      </c>
      <c r="M478" s="1">
        <f t="shared" si="136"/>
        <v>0.29028589469476218</v>
      </c>
      <c r="N478" s="1">
        <f t="shared" si="137"/>
        <v>9.619586409093106E-4</v>
      </c>
      <c r="P478" s="1">
        <f t="shared" si="138"/>
        <v>0.28993577104348378</v>
      </c>
      <c r="Q478" s="1">
        <f t="shared" si="139"/>
        <v>6.1183498963091054E-4</v>
      </c>
      <c r="R478" s="1">
        <f t="shared" si="140"/>
        <v>0.2887121010642219</v>
      </c>
      <c r="S478" s="1">
        <f t="shared" si="141"/>
        <v>-6.1183498963096605E-4</v>
      </c>
      <c r="T478" s="18">
        <f t="shared" si="142"/>
        <v>0.28932393605385287</v>
      </c>
      <c r="U478" s="1">
        <f t="shared" si="143"/>
        <v>0</v>
      </c>
      <c r="W478" t="s">
        <v>1924</v>
      </c>
      <c r="X478">
        <v>-495.78555963999997</v>
      </c>
      <c r="Y478">
        <v>-493.59153691</v>
      </c>
      <c r="Z478">
        <v>-495.77752852999998</v>
      </c>
      <c r="AA478">
        <v>-493.58380731</v>
      </c>
      <c r="AB478">
        <v>-247.89254836999999</v>
      </c>
      <c r="AC478">
        <v>-246.79561239</v>
      </c>
      <c r="AD478">
        <v>-247.88853173000001</v>
      </c>
      <c r="AE478">
        <v>-246.79174559</v>
      </c>
      <c r="AF478">
        <v>-247.89254836000001</v>
      </c>
      <c r="AG478">
        <v>-246.79561236999999</v>
      </c>
      <c r="AH478">
        <v>-247.88853172</v>
      </c>
      <c r="AI478">
        <v>-246.79174556999999</v>
      </c>
      <c r="AJ478">
        <v>-247.89254976000001</v>
      </c>
      <c r="AK478">
        <v>-246.79561272000001</v>
      </c>
      <c r="AL478">
        <v>-247.88853420000001</v>
      </c>
      <c r="AM478">
        <v>-246.79174782999999</v>
      </c>
      <c r="AN478">
        <v>-247.89254978</v>
      </c>
      <c r="AO478">
        <v>-246.79561272999999</v>
      </c>
      <c r="AP478">
        <v>-247.88853420999999</v>
      </c>
      <c r="AQ478">
        <v>-246.79174785000001</v>
      </c>
    </row>
    <row r="479" spans="1:43" x14ac:dyDescent="0.2">
      <c r="A479" s="19">
        <f>'[4]De Raw'!$A477</f>
        <v>2.6036641171629271</v>
      </c>
      <c r="B479" t="s">
        <v>1923</v>
      </c>
      <c r="C479" s="1">
        <f t="shared" si="126"/>
        <v>2.5948270836405176</v>
      </c>
      <c r="D479" s="1">
        <f t="shared" si="127"/>
        <v>7.9855090029403719E-3</v>
      </c>
      <c r="E479" s="1">
        <f t="shared" si="128"/>
        <v>2.5860921514090167</v>
      </c>
      <c r="F479" s="1">
        <f t="shared" si="129"/>
        <v>-7.4942322856053067E-4</v>
      </c>
      <c r="G479" s="1">
        <f t="shared" si="130"/>
        <v>2.5904596175247674</v>
      </c>
      <c r="H479" s="1">
        <f t="shared" si="131"/>
        <v>3.6180428871901427E-3</v>
      </c>
      <c r="I479" s="1">
        <f t="shared" si="132"/>
        <v>2.6196137088814422</v>
      </c>
      <c r="J479" s="1">
        <f t="shared" si="133"/>
        <v>3.2772134243864937E-2</v>
      </c>
      <c r="K479" s="1">
        <f t="shared" si="134"/>
        <v>2.5793966250295317</v>
      </c>
      <c r="L479" s="1">
        <f t="shared" si="135"/>
        <v>-7.4449496080455368E-3</v>
      </c>
      <c r="M479" s="1">
        <f t="shared" si="136"/>
        <v>2.5995051669554869</v>
      </c>
      <c r="N479" s="1">
        <f t="shared" si="137"/>
        <v>1.26635923179097E-2</v>
      </c>
      <c r="P479" s="1">
        <f t="shared" si="138"/>
        <v>2.5849129182449015</v>
      </c>
      <c r="Q479" s="1">
        <f t="shared" si="139"/>
        <v>-1.9286563926756983E-3</v>
      </c>
      <c r="R479" s="1">
        <f t="shared" si="140"/>
        <v>2.5887702310302525</v>
      </c>
      <c r="S479" s="1">
        <f t="shared" si="141"/>
        <v>1.9286563926752542E-3</v>
      </c>
      <c r="T479" s="18">
        <f t="shared" si="142"/>
        <v>2.5868415746375772</v>
      </c>
      <c r="U479" s="1">
        <f t="shared" si="143"/>
        <v>0</v>
      </c>
      <c r="W479" t="s">
        <v>1923</v>
      </c>
      <c r="X479">
        <v>-153.57198389000001</v>
      </c>
      <c r="Y479">
        <v>-152.92371044999999</v>
      </c>
      <c r="Z479">
        <v>-153.56865952999999</v>
      </c>
      <c r="AA479">
        <v>-152.92070171</v>
      </c>
      <c r="AB479">
        <v>-77.200318199999998</v>
      </c>
      <c r="AC479">
        <v>-76.854262770000005</v>
      </c>
      <c r="AD479">
        <v>-77.198957840000006</v>
      </c>
      <c r="AE479">
        <v>-76.853131629999993</v>
      </c>
      <c r="AF479">
        <v>-76.36753057</v>
      </c>
      <c r="AG479">
        <v>-76.067031159999999</v>
      </c>
      <c r="AH479">
        <v>-76.365527069999999</v>
      </c>
      <c r="AI479">
        <v>-76.065124409999996</v>
      </c>
      <c r="AJ479">
        <v>-76.3675408</v>
      </c>
      <c r="AK479">
        <v>-76.067035300000001</v>
      </c>
      <c r="AL479">
        <v>-76.365572240000006</v>
      </c>
      <c r="AM479">
        <v>-76.065154509999999</v>
      </c>
      <c r="AN479">
        <v>-77.200321889999998</v>
      </c>
      <c r="AO479">
        <v>-76.854265549999994</v>
      </c>
      <c r="AP479">
        <v>-77.198976759999994</v>
      </c>
      <c r="AQ479">
        <v>-76.853142219999995</v>
      </c>
    </row>
    <row r="480" spans="1:43" x14ac:dyDescent="0.2">
      <c r="A480" s="19">
        <f>'[4]De Raw'!$A478</f>
        <v>2.8649401714786658</v>
      </c>
      <c r="B480" t="s">
        <v>1922</v>
      </c>
      <c r="C480" s="1">
        <f t="shared" si="126"/>
        <v>2.8483283714425571</v>
      </c>
      <c r="D480" s="1">
        <f t="shared" si="127"/>
        <v>7.3950264418947143E-3</v>
      </c>
      <c r="E480" s="1">
        <f t="shared" si="128"/>
        <v>2.8406162796870529</v>
      </c>
      <c r="F480" s="1">
        <f t="shared" si="129"/>
        <v>-3.170653136095325E-4</v>
      </c>
      <c r="G480" s="1">
        <f t="shared" si="130"/>
        <v>2.844472325564805</v>
      </c>
      <c r="H480" s="1">
        <f t="shared" si="131"/>
        <v>3.5389805641425909E-3</v>
      </c>
      <c r="I480" s="1">
        <f t="shared" si="132"/>
        <v>2.8712199180061133</v>
      </c>
      <c r="J480" s="1">
        <f t="shared" si="133"/>
        <v>3.0286573005450901E-2</v>
      </c>
      <c r="K480" s="1">
        <f t="shared" si="134"/>
        <v>2.8354205010430249</v>
      </c>
      <c r="L480" s="1">
        <f t="shared" si="135"/>
        <v>-5.5128439576375143E-3</v>
      </c>
      <c r="M480" s="1">
        <f t="shared" si="136"/>
        <v>2.8533202095245693</v>
      </c>
      <c r="N480" s="1">
        <f t="shared" si="137"/>
        <v>1.2386864523906915E-2</v>
      </c>
      <c r="P480" s="1">
        <f t="shared" si="138"/>
        <v>2.839172200459755</v>
      </c>
      <c r="Q480" s="1">
        <f t="shared" si="139"/>
        <v>-1.7611445409073667E-3</v>
      </c>
      <c r="R480" s="1">
        <f t="shared" si="140"/>
        <v>2.8426944895415698</v>
      </c>
      <c r="S480" s="1">
        <f t="shared" si="141"/>
        <v>1.7611445409073667E-3</v>
      </c>
      <c r="T480" s="18">
        <f t="shared" si="142"/>
        <v>2.8409333450006624</v>
      </c>
      <c r="U480" s="1">
        <f t="shared" si="143"/>
        <v>0</v>
      </c>
      <c r="W480" t="s">
        <v>1922</v>
      </c>
      <c r="X480">
        <v>-153.57238787</v>
      </c>
      <c r="Y480">
        <v>-152.92451026000001</v>
      </c>
      <c r="Z480">
        <v>-153.56906049</v>
      </c>
      <c r="AA480">
        <v>-152.92149864999999</v>
      </c>
      <c r="AB480">
        <v>-77.200318199999998</v>
      </c>
      <c r="AC480">
        <v>-76.854262770000005</v>
      </c>
      <c r="AD480">
        <v>-77.198957840000006</v>
      </c>
      <c r="AE480">
        <v>-76.853131629999993</v>
      </c>
      <c r="AF480">
        <v>-76.36753057</v>
      </c>
      <c r="AG480">
        <v>-76.067031159999999</v>
      </c>
      <c r="AH480">
        <v>-76.365527069999999</v>
      </c>
      <c r="AI480">
        <v>-76.065124409999996</v>
      </c>
      <c r="AJ480">
        <v>-76.367539660000006</v>
      </c>
      <c r="AK480">
        <v>-76.067034860000007</v>
      </c>
      <c r="AL480">
        <v>-76.365567400000003</v>
      </c>
      <c r="AM480">
        <v>-76.065152139999995</v>
      </c>
      <c r="AN480">
        <v>-77.200321400000007</v>
      </c>
      <c r="AO480">
        <v>-76.854265049999995</v>
      </c>
      <c r="AP480">
        <v>-77.198974559999996</v>
      </c>
      <c r="AQ480">
        <v>-76.853141109999996</v>
      </c>
    </row>
    <row r="481" spans="1:43" x14ac:dyDescent="0.2">
      <c r="A481" s="19">
        <f>'[4]De Raw'!$A479</f>
        <v>2.8987164397677967</v>
      </c>
      <c r="B481" t="s">
        <v>1921</v>
      </c>
      <c r="C481" s="1">
        <f t="shared" si="126"/>
        <v>2.8797791475809116</v>
      </c>
      <c r="D481" s="1">
        <f t="shared" si="127"/>
        <v>6.8089400422151058E-3</v>
      </c>
      <c r="E481" s="1">
        <f t="shared" si="128"/>
        <v>2.8729330189446354</v>
      </c>
      <c r="F481" s="1">
        <f t="shared" si="129"/>
        <v>-3.7188594061099423E-5</v>
      </c>
      <c r="G481" s="1">
        <f t="shared" si="130"/>
        <v>2.8763560832627735</v>
      </c>
      <c r="H481" s="1">
        <f t="shared" si="131"/>
        <v>3.3858757240770032E-3</v>
      </c>
      <c r="I481" s="1">
        <f t="shared" si="132"/>
        <v>2.9008446414955174</v>
      </c>
      <c r="J481" s="1">
        <f t="shared" si="133"/>
        <v>2.7874433956820877E-2</v>
      </c>
      <c r="K481" s="1">
        <f t="shared" si="134"/>
        <v>2.8687977313229673</v>
      </c>
      <c r="L481" s="1">
        <f t="shared" si="135"/>
        <v>-4.1724762157291373E-3</v>
      </c>
      <c r="M481" s="1">
        <f t="shared" si="136"/>
        <v>2.8848211864092423</v>
      </c>
      <c r="N481" s="1">
        <f t="shared" si="137"/>
        <v>1.185097887054587E-2</v>
      </c>
      <c r="P481" s="1">
        <f t="shared" si="138"/>
        <v>2.8713533619493554</v>
      </c>
      <c r="Q481" s="1">
        <f t="shared" si="139"/>
        <v>-1.6168455893410538E-3</v>
      </c>
      <c r="R481" s="1">
        <f t="shared" si="140"/>
        <v>2.8745870531280371</v>
      </c>
      <c r="S481" s="1">
        <f t="shared" si="141"/>
        <v>1.6168455893406097E-3</v>
      </c>
      <c r="T481" s="18">
        <f t="shared" si="142"/>
        <v>2.8729702075386965</v>
      </c>
      <c r="U481" s="1">
        <f t="shared" si="143"/>
        <v>0</v>
      </c>
      <c r="W481" t="s">
        <v>1921</v>
      </c>
      <c r="X481">
        <v>-153.57243799</v>
      </c>
      <c r="Y481">
        <v>-152.92486986</v>
      </c>
      <c r="Z481">
        <v>-153.56910769999999</v>
      </c>
      <c r="AA481">
        <v>-152.92185652000001</v>
      </c>
      <c r="AB481">
        <v>-77.200318199999998</v>
      </c>
      <c r="AC481">
        <v>-76.854262770000005</v>
      </c>
      <c r="AD481">
        <v>-77.198957840000006</v>
      </c>
      <c r="AE481">
        <v>-76.853131629999993</v>
      </c>
      <c r="AF481">
        <v>-76.36753057</v>
      </c>
      <c r="AG481">
        <v>-76.067031159999999</v>
      </c>
      <c r="AH481">
        <v>-76.365527069999999</v>
      </c>
      <c r="AI481">
        <v>-76.065124409999996</v>
      </c>
      <c r="AJ481">
        <v>-76.367538690000003</v>
      </c>
      <c r="AK481">
        <v>-76.067034520000007</v>
      </c>
      <c r="AL481">
        <v>-76.365563300000005</v>
      </c>
      <c r="AM481">
        <v>-76.065150560000006</v>
      </c>
      <c r="AN481">
        <v>-77.200320989999994</v>
      </c>
      <c r="AO481">
        <v>-76.854264650000005</v>
      </c>
      <c r="AP481">
        <v>-77.198972679999997</v>
      </c>
      <c r="AQ481">
        <v>-76.853140269999997</v>
      </c>
    </row>
    <row r="482" spans="1:43" x14ac:dyDescent="0.2">
      <c r="A482" s="19">
        <f>'[4]De Raw'!$A480</f>
        <v>2.7992667666611362</v>
      </c>
      <c r="B482" t="s">
        <v>1920</v>
      </c>
      <c r="C482" s="1">
        <f t="shared" si="126"/>
        <v>2.7810593530411798</v>
      </c>
      <c r="D482" s="1">
        <f t="shared" si="127"/>
        <v>6.2648982670605591E-3</v>
      </c>
      <c r="E482" s="1">
        <f t="shared" si="128"/>
        <v>2.774934860331649</v>
      </c>
      <c r="F482" s="1">
        <f t="shared" si="129"/>
        <v>1.4040555752981021E-4</v>
      </c>
      <c r="G482" s="1">
        <f t="shared" si="130"/>
        <v>2.7779971066864144</v>
      </c>
      <c r="H482" s="1">
        <f t="shared" si="131"/>
        <v>3.2026519122951846E-3</v>
      </c>
      <c r="I482" s="1">
        <f t="shared" si="132"/>
        <v>2.8004431214993186</v>
      </c>
      <c r="J482" s="1">
        <f t="shared" si="133"/>
        <v>2.5648666725199387E-2</v>
      </c>
      <c r="K482" s="1">
        <f t="shared" si="134"/>
        <v>2.7715651343187364</v>
      </c>
      <c r="L482" s="1">
        <f t="shared" si="135"/>
        <v>-3.2293204553828225E-3</v>
      </c>
      <c r="M482" s="1">
        <f t="shared" si="136"/>
        <v>2.7860041279090275</v>
      </c>
      <c r="N482" s="1">
        <f t="shared" si="137"/>
        <v>1.1209673134908282E-2</v>
      </c>
      <c r="P482" s="1">
        <f t="shared" si="138"/>
        <v>2.7733062247061846</v>
      </c>
      <c r="Q482" s="1">
        <f t="shared" si="139"/>
        <v>-1.4882300679346372E-3</v>
      </c>
      <c r="R482" s="1">
        <f t="shared" si="140"/>
        <v>2.7762826848420534</v>
      </c>
      <c r="S482" s="1">
        <f t="shared" si="141"/>
        <v>1.4882300679341931E-3</v>
      </c>
      <c r="T482" s="18">
        <f t="shared" si="142"/>
        <v>2.7747944547741192</v>
      </c>
      <c r="U482" s="1">
        <f t="shared" si="143"/>
        <v>0</v>
      </c>
      <c r="W482" t="s">
        <v>1920</v>
      </c>
      <c r="X482">
        <v>-153.57228067</v>
      </c>
      <c r="Y482">
        <v>-152.92495482999999</v>
      </c>
      <c r="Z482">
        <v>-153.5689477</v>
      </c>
      <c r="AA482">
        <v>-152.92194000999999</v>
      </c>
      <c r="AB482">
        <v>-77.200318199999998</v>
      </c>
      <c r="AC482">
        <v>-76.854262770000005</v>
      </c>
      <c r="AD482">
        <v>-77.198957840000006</v>
      </c>
      <c r="AE482">
        <v>-76.853131629999993</v>
      </c>
      <c r="AF482">
        <v>-76.36753057</v>
      </c>
      <c r="AG482">
        <v>-76.067031159999999</v>
      </c>
      <c r="AH482">
        <v>-76.365527069999999</v>
      </c>
      <c r="AI482">
        <v>-76.065124409999996</v>
      </c>
      <c r="AJ482">
        <v>-76.36753788</v>
      </c>
      <c r="AK482">
        <v>-76.067034269999994</v>
      </c>
      <c r="AL482">
        <v>-76.365559869999998</v>
      </c>
      <c r="AM482">
        <v>-76.065149000000005</v>
      </c>
      <c r="AN482">
        <v>-77.200320649999995</v>
      </c>
      <c r="AO482">
        <v>-76.854264380000004</v>
      </c>
      <c r="AP482">
        <v>-77.198971060000005</v>
      </c>
      <c r="AQ482">
        <v>-76.853139639999995</v>
      </c>
    </row>
    <row r="483" spans="1:43" x14ac:dyDescent="0.2">
      <c r="A483" s="19">
        <f>'[4]De Raw'!$A481</f>
        <v>2.6278814114356974</v>
      </c>
      <c r="B483" t="s">
        <v>1919</v>
      </c>
      <c r="C483" s="1">
        <f t="shared" si="126"/>
        <v>2.6119392676901358</v>
      </c>
      <c r="D483" s="1">
        <f t="shared" si="127"/>
        <v>5.7810972194762833E-3</v>
      </c>
      <c r="E483" s="1">
        <f t="shared" si="128"/>
        <v>2.6064234591969218</v>
      </c>
      <c r="F483" s="1">
        <f t="shared" si="129"/>
        <v>2.6528872626219169E-4</v>
      </c>
      <c r="G483" s="1">
        <f t="shared" si="130"/>
        <v>2.609181363443529</v>
      </c>
      <c r="H483" s="1">
        <f t="shared" si="131"/>
        <v>3.0231929728694595E-3</v>
      </c>
      <c r="I483" s="1">
        <f t="shared" si="132"/>
        <v>2.6298609390305203</v>
      </c>
      <c r="J483" s="1">
        <f t="shared" si="133"/>
        <v>2.3702768559860754E-2</v>
      </c>
      <c r="K483" s="1">
        <f t="shared" si="134"/>
        <v>2.60361849173615</v>
      </c>
      <c r="L483" s="1">
        <f t="shared" si="135"/>
        <v>-2.5396787345095539E-3</v>
      </c>
      <c r="M483" s="1">
        <f t="shared" si="136"/>
        <v>2.6167397153833352</v>
      </c>
      <c r="N483" s="1">
        <f t="shared" si="137"/>
        <v>1.05815449126756E-2</v>
      </c>
      <c r="P483" s="1">
        <f t="shared" si="138"/>
        <v>2.6047709496110341</v>
      </c>
      <c r="Q483" s="1">
        <f t="shared" si="139"/>
        <v>-1.3872208596255042E-3</v>
      </c>
      <c r="R483" s="1">
        <f t="shared" si="140"/>
        <v>2.6075453913302846</v>
      </c>
      <c r="S483" s="1">
        <f t="shared" si="141"/>
        <v>1.3872208596250601E-3</v>
      </c>
      <c r="T483" s="18">
        <f t="shared" si="142"/>
        <v>2.6061581704706596</v>
      </c>
      <c r="U483" s="1">
        <f t="shared" si="143"/>
        <v>0</v>
      </c>
      <c r="W483" t="s">
        <v>1919</v>
      </c>
      <c r="X483">
        <v>-153.57201115999999</v>
      </c>
      <c r="Y483">
        <v>-152.92487427</v>
      </c>
      <c r="Z483">
        <v>-153.56867586000001</v>
      </c>
      <c r="AA483">
        <v>-152.92185778999999</v>
      </c>
      <c r="AB483">
        <v>-77.200318199999998</v>
      </c>
      <c r="AC483">
        <v>-76.854262770000005</v>
      </c>
      <c r="AD483">
        <v>-77.198957840000006</v>
      </c>
      <c r="AE483">
        <v>-76.853131629999993</v>
      </c>
      <c r="AF483">
        <v>-76.36753057</v>
      </c>
      <c r="AG483">
        <v>-76.067031159999999</v>
      </c>
      <c r="AH483">
        <v>-76.365527069999999</v>
      </c>
      <c r="AI483">
        <v>-76.065124409999996</v>
      </c>
      <c r="AJ483">
        <v>-76.367537209999995</v>
      </c>
      <c r="AK483">
        <v>-76.067034050000004</v>
      </c>
      <c r="AL483">
        <v>-76.365557080000002</v>
      </c>
      <c r="AM483">
        <v>-76.065147150000001</v>
      </c>
      <c r="AN483">
        <v>-77.200320349999998</v>
      </c>
      <c r="AO483">
        <v>-76.854264229999998</v>
      </c>
      <c r="AP483">
        <v>-77.198969649999995</v>
      </c>
      <c r="AQ483">
        <v>-76.853139089999999</v>
      </c>
    </row>
    <row r="484" spans="1:43" x14ac:dyDescent="0.2">
      <c r="A484" s="19">
        <f>'[4]De Raw'!$A482</f>
        <v>1.9993102075106444</v>
      </c>
      <c r="B484" t="s">
        <v>1918</v>
      </c>
      <c r="C484" s="1">
        <f t="shared" si="126"/>
        <v>1.9922297107888298</v>
      </c>
      <c r="D484" s="1">
        <f t="shared" si="127"/>
        <v>4.6704259581937801E-3</v>
      </c>
      <c r="E484" s="1">
        <f t="shared" si="128"/>
        <v>1.9880944231849964</v>
      </c>
      <c r="F484" s="1">
        <f t="shared" si="129"/>
        <v>5.3513835436036494E-4</v>
      </c>
      <c r="G484" s="1">
        <f t="shared" si="130"/>
        <v>1.9901620669869131</v>
      </c>
      <c r="H484" s="1">
        <f t="shared" si="131"/>
        <v>2.6027821562770725E-3</v>
      </c>
      <c r="I484" s="1">
        <f t="shared" si="132"/>
        <v>2.006882057608939</v>
      </c>
      <c r="J484" s="1">
        <f t="shared" si="133"/>
        <v>1.9322772778302966E-2</v>
      </c>
      <c r="K484" s="1">
        <f t="shared" si="134"/>
        <v>1.9864566233927046</v>
      </c>
      <c r="L484" s="1">
        <f t="shared" si="135"/>
        <v>-1.1026614379314736E-3</v>
      </c>
      <c r="M484" s="1">
        <f t="shared" si="136"/>
        <v>1.9966693405008218</v>
      </c>
      <c r="N484" s="1">
        <f t="shared" si="137"/>
        <v>9.110055670185746E-3</v>
      </c>
      <c r="P484" s="1">
        <f t="shared" si="138"/>
        <v>1.9863690585864215</v>
      </c>
      <c r="Q484" s="1">
        <f t="shared" si="139"/>
        <v>-1.1902262442144984E-3</v>
      </c>
      <c r="R484" s="1">
        <f t="shared" si="140"/>
        <v>1.9887495110748508</v>
      </c>
      <c r="S484" s="1">
        <f t="shared" si="141"/>
        <v>1.1902262442147205E-3</v>
      </c>
      <c r="T484" s="18">
        <f t="shared" si="142"/>
        <v>1.987559284830636</v>
      </c>
      <c r="U484" s="1">
        <f t="shared" si="143"/>
        <v>0</v>
      </c>
      <c r="W484" t="s">
        <v>1918</v>
      </c>
      <c r="X484">
        <v>-153.57102359000001</v>
      </c>
      <c r="Y484">
        <v>-152.92423805999999</v>
      </c>
      <c r="Z484">
        <v>-153.56768307999999</v>
      </c>
      <c r="AA484">
        <v>-152.92121649000001</v>
      </c>
      <c r="AB484">
        <v>-77.200318199999998</v>
      </c>
      <c r="AC484">
        <v>-76.854262770000005</v>
      </c>
      <c r="AD484">
        <v>-77.198957840000006</v>
      </c>
      <c r="AE484">
        <v>-76.853131629999993</v>
      </c>
      <c r="AF484">
        <v>-76.36753057</v>
      </c>
      <c r="AG484">
        <v>-76.067031159999999</v>
      </c>
      <c r="AH484">
        <v>-76.365527069999999</v>
      </c>
      <c r="AI484">
        <v>-76.065124409999996</v>
      </c>
      <c r="AJ484">
        <v>-76.367535689999997</v>
      </c>
      <c r="AK484">
        <v>-76.067033510000002</v>
      </c>
      <c r="AL484">
        <v>-76.365551240000002</v>
      </c>
      <c r="AM484">
        <v>-76.065140560000003</v>
      </c>
      <c r="AN484">
        <v>-77.200319669999999</v>
      </c>
      <c r="AO484">
        <v>-76.854263869999997</v>
      </c>
      <c r="AP484">
        <v>-77.198966220000003</v>
      </c>
      <c r="AQ484">
        <v>-76.853137239999995</v>
      </c>
    </row>
    <row r="485" spans="1:43" x14ac:dyDescent="0.2">
      <c r="A485" s="19">
        <f>'[4]De Raw'!$A483</f>
        <v>1.178145809840379</v>
      </c>
      <c r="B485" t="s">
        <v>1917</v>
      </c>
      <c r="C485" s="1">
        <f t="shared" si="126"/>
        <v>1.1800441649312545</v>
      </c>
      <c r="D485" s="1">
        <f t="shared" si="127"/>
        <v>3.2397392767391509E-3</v>
      </c>
      <c r="E485" s="1">
        <f t="shared" si="128"/>
        <v>1.1773395989809552</v>
      </c>
      <c r="F485" s="1">
        <f t="shared" si="129"/>
        <v>5.3517332643981952E-4</v>
      </c>
      <c r="G485" s="1">
        <f t="shared" si="130"/>
        <v>1.1786918819561047</v>
      </c>
      <c r="H485" s="1">
        <f t="shared" si="131"/>
        <v>1.8874563015893742E-3</v>
      </c>
      <c r="I485" s="1">
        <f t="shared" si="132"/>
        <v>1.1902286441162235</v>
      </c>
      <c r="J485" s="1">
        <f t="shared" si="133"/>
        <v>1.3424218461708159E-2</v>
      </c>
      <c r="K485" s="1">
        <f t="shared" si="134"/>
        <v>1.1765928626899682</v>
      </c>
      <c r="L485" s="1">
        <f t="shared" si="135"/>
        <v>-2.1156296454716284E-4</v>
      </c>
      <c r="M485" s="1">
        <f t="shared" si="136"/>
        <v>1.1834107534030958</v>
      </c>
      <c r="N485" s="1">
        <f t="shared" si="137"/>
        <v>6.6063277485803873E-3</v>
      </c>
      <c r="P485" s="1">
        <f t="shared" si="138"/>
        <v>1.1759705724140577</v>
      </c>
      <c r="Q485" s="1">
        <f t="shared" si="139"/>
        <v>-8.3385324045770481E-4</v>
      </c>
      <c r="R485" s="1">
        <f t="shared" si="140"/>
        <v>1.1776382788949731</v>
      </c>
      <c r="S485" s="1">
        <f t="shared" si="141"/>
        <v>8.3385324045770481E-4</v>
      </c>
      <c r="T485" s="18">
        <f t="shared" si="142"/>
        <v>1.1768044256545154</v>
      </c>
      <c r="U485" s="1">
        <f t="shared" si="143"/>
        <v>0</v>
      </c>
      <c r="W485" t="s">
        <v>1917</v>
      </c>
      <c r="X485">
        <v>-153.56972929</v>
      </c>
      <c r="Y485">
        <v>-152.92316443999999</v>
      </c>
      <c r="Z485">
        <v>-153.56638165999999</v>
      </c>
      <c r="AA485">
        <v>-152.92013485999999</v>
      </c>
      <c r="AB485">
        <v>-77.200318199999998</v>
      </c>
      <c r="AC485">
        <v>-76.854262770000005</v>
      </c>
      <c r="AD485">
        <v>-77.198957840000006</v>
      </c>
      <c r="AE485">
        <v>-76.853131629999993</v>
      </c>
      <c r="AF485">
        <v>-76.36753057</v>
      </c>
      <c r="AG485">
        <v>-76.067031159999999</v>
      </c>
      <c r="AH485">
        <v>-76.365527069999999</v>
      </c>
      <c r="AI485">
        <v>-76.065124409999996</v>
      </c>
      <c r="AJ485">
        <v>-76.367534210000002</v>
      </c>
      <c r="AK485">
        <v>-76.067032929999996</v>
      </c>
      <c r="AL485">
        <v>-76.365544540000002</v>
      </c>
      <c r="AM485">
        <v>-76.065131579999999</v>
      </c>
      <c r="AN485">
        <v>-77.200318870000004</v>
      </c>
      <c r="AO485">
        <v>-76.854263209999999</v>
      </c>
      <c r="AP485">
        <v>-77.198962100000003</v>
      </c>
      <c r="AQ485">
        <v>-76.853134100000005</v>
      </c>
    </row>
    <row r="486" spans="1:43" x14ac:dyDescent="0.2">
      <c r="A486" s="19">
        <f>'[4]De Raw'!$A484</f>
        <v>0.46129656124649965</v>
      </c>
      <c r="B486" t="s">
        <v>1916</v>
      </c>
      <c r="C486" s="1">
        <f t="shared" si="126"/>
        <v>0.46433820470478032</v>
      </c>
      <c r="D486" s="1">
        <f t="shared" si="127"/>
        <v>1.4513908789802743E-3</v>
      </c>
      <c r="E486" s="1">
        <f t="shared" si="128"/>
        <v>0.46301415966169646</v>
      </c>
      <c r="F486" s="1">
        <f t="shared" si="129"/>
        <v>1.2734583589640858E-4</v>
      </c>
      <c r="G486" s="1">
        <f t="shared" si="130"/>
        <v>0.46367618218323836</v>
      </c>
      <c r="H486" s="1">
        <f t="shared" si="131"/>
        <v>7.8936835743831368E-4</v>
      </c>
      <c r="I486" s="1">
        <f t="shared" si="132"/>
        <v>0.46872449611154715</v>
      </c>
      <c r="J486" s="1">
        <f t="shared" si="133"/>
        <v>5.8376822857471034E-3</v>
      </c>
      <c r="K486" s="1">
        <f t="shared" si="134"/>
        <v>0.46257490300210452</v>
      </c>
      <c r="L486" s="1">
        <f t="shared" si="135"/>
        <v>-3.1191082369552703E-4</v>
      </c>
      <c r="M486" s="1">
        <f t="shared" si="136"/>
        <v>0.46564969955682584</v>
      </c>
      <c r="N486" s="1">
        <f t="shared" si="137"/>
        <v>2.7628857310257882E-3</v>
      </c>
      <c r="P486" s="1">
        <f t="shared" si="138"/>
        <v>0.46258377391570071</v>
      </c>
      <c r="Q486" s="1">
        <f t="shared" si="139"/>
        <v>-3.0303991009933418E-4</v>
      </c>
      <c r="R486" s="1">
        <f t="shared" si="140"/>
        <v>0.46318985373589944</v>
      </c>
      <c r="S486" s="1">
        <f t="shared" si="141"/>
        <v>3.0303991009938969E-4</v>
      </c>
      <c r="T486" s="18">
        <f t="shared" si="142"/>
        <v>0.46288681382580005</v>
      </c>
      <c r="U486" s="1">
        <f t="shared" si="143"/>
        <v>0</v>
      </c>
      <c r="W486" t="s">
        <v>1916</v>
      </c>
      <c r="X486">
        <v>-153.56858874</v>
      </c>
      <c r="Y486">
        <v>-152.92208675000001</v>
      </c>
      <c r="Z486">
        <v>-153.56523186999999</v>
      </c>
      <c r="AA486">
        <v>-152.91905173999999</v>
      </c>
      <c r="AB486">
        <v>-77.200318199999998</v>
      </c>
      <c r="AC486">
        <v>-76.854262770000005</v>
      </c>
      <c r="AD486">
        <v>-77.198957840000006</v>
      </c>
      <c r="AE486">
        <v>-76.853131629999993</v>
      </c>
      <c r="AF486">
        <v>-76.36753057</v>
      </c>
      <c r="AG486">
        <v>-76.067031159999999</v>
      </c>
      <c r="AH486">
        <v>-76.365527069999999</v>
      </c>
      <c r="AI486">
        <v>-76.065124409999996</v>
      </c>
      <c r="AJ486">
        <v>-76.367532490000002</v>
      </c>
      <c r="AK486">
        <v>-76.06703229</v>
      </c>
      <c r="AL486">
        <v>-76.365535800000004</v>
      </c>
      <c r="AM486">
        <v>-76.065127129999993</v>
      </c>
      <c r="AN486">
        <v>-77.200318390000007</v>
      </c>
      <c r="AO486">
        <v>-76.854262869999999</v>
      </c>
      <c r="AP486">
        <v>-77.198958910000002</v>
      </c>
      <c r="AQ486">
        <v>-76.853132599999995</v>
      </c>
    </row>
    <row r="487" spans="1:43" x14ac:dyDescent="0.2">
      <c r="A487" s="19">
        <f>'[4]De Raw'!$A485</f>
        <v>4.3060926028233091</v>
      </c>
      <c r="B487" t="s">
        <v>1915</v>
      </c>
      <c r="C487" s="1">
        <f t="shared" si="126"/>
        <v>4.6167819194292239</v>
      </c>
      <c r="D487" s="1">
        <f t="shared" si="127"/>
        <v>1.073525099051853E-2</v>
      </c>
      <c r="E487" s="1">
        <f t="shared" si="128"/>
        <v>4.602738256807597</v>
      </c>
      <c r="F487" s="1">
        <f t="shared" si="129"/>
        <v>-3.3084116311083989E-3</v>
      </c>
      <c r="G487" s="1">
        <f t="shared" si="130"/>
        <v>4.60976008811841</v>
      </c>
      <c r="H487" s="1">
        <f t="shared" si="131"/>
        <v>3.7134196797046215E-3</v>
      </c>
      <c r="I487" s="1">
        <f t="shared" si="132"/>
        <v>4.6495441904463766</v>
      </c>
      <c r="J487" s="1">
        <f t="shared" si="133"/>
        <v>4.3497522007671208E-2</v>
      </c>
      <c r="K487" s="1">
        <f t="shared" si="134"/>
        <v>4.5885439919291784</v>
      </c>
      <c r="L487" s="1">
        <f t="shared" si="135"/>
        <v>-1.7502676509526971E-2</v>
      </c>
      <c r="M487" s="1">
        <f t="shared" si="136"/>
        <v>4.6190440911877779</v>
      </c>
      <c r="N487" s="1">
        <f t="shared" si="137"/>
        <v>1.2997422749072562E-2</v>
      </c>
      <c r="P487" s="1">
        <f t="shared" si="138"/>
        <v>4.603677651686322</v>
      </c>
      <c r="Q487" s="1">
        <f t="shared" si="139"/>
        <v>-2.3690167523833239E-3</v>
      </c>
      <c r="R487" s="1">
        <f t="shared" si="140"/>
        <v>4.6084156851910896</v>
      </c>
      <c r="S487" s="1">
        <f t="shared" si="141"/>
        <v>2.3690167523842121E-3</v>
      </c>
      <c r="T487" s="18">
        <f t="shared" si="142"/>
        <v>4.6060466684387054</v>
      </c>
      <c r="U487" s="1">
        <f t="shared" si="143"/>
        <v>0</v>
      </c>
      <c r="W487" t="s">
        <v>1915</v>
      </c>
      <c r="X487">
        <v>-306.04037578999998</v>
      </c>
      <c r="Y487">
        <v>-304.77887489</v>
      </c>
      <c r="Z487">
        <v>-306.03405189</v>
      </c>
      <c r="AA487">
        <v>-304.77327750000001</v>
      </c>
      <c r="AB487">
        <v>-77.20027091</v>
      </c>
      <c r="AC487">
        <v>-76.854157970000003</v>
      </c>
      <c r="AD487">
        <v>-77.198910940000005</v>
      </c>
      <c r="AE487">
        <v>-76.853026470000003</v>
      </c>
      <c r="AF487">
        <v>-228.83274757000001</v>
      </c>
      <c r="AG487">
        <v>-227.92317510000001</v>
      </c>
      <c r="AH487">
        <v>-228.82773143</v>
      </c>
      <c r="AI487">
        <v>-227.91868042999999</v>
      </c>
      <c r="AJ487">
        <v>-228.83275549000001</v>
      </c>
      <c r="AK487">
        <v>-227.92317972000001</v>
      </c>
      <c r="AL487">
        <v>-228.82776276999999</v>
      </c>
      <c r="AM487">
        <v>-227.9187196</v>
      </c>
      <c r="AN487">
        <v>-77.200285370000003</v>
      </c>
      <c r="AO487">
        <v>-76.854161770000005</v>
      </c>
      <c r="AP487">
        <v>-77.198976810000005</v>
      </c>
      <c r="AQ487">
        <v>-76.853044220000001</v>
      </c>
    </row>
    <row r="488" spans="1:43" x14ac:dyDescent="0.2">
      <c r="A488" s="19">
        <f>'[4]De Raw'!$A486</f>
        <v>4.7866031555995709</v>
      </c>
      <c r="B488" t="s">
        <v>1914</v>
      </c>
      <c r="C488" s="1">
        <f t="shared" si="126"/>
        <v>5.0158089353919397</v>
      </c>
      <c r="D488" s="1">
        <f t="shared" si="127"/>
        <v>9.8460694848503394E-3</v>
      </c>
      <c r="E488" s="1">
        <f t="shared" si="128"/>
        <v>5.0035662250371864</v>
      </c>
      <c r="F488" s="1">
        <f t="shared" si="129"/>
        <v>-2.3966408699029884E-3</v>
      </c>
      <c r="G488" s="1">
        <f t="shared" si="130"/>
        <v>5.0096875802145631</v>
      </c>
      <c r="H488" s="1">
        <f t="shared" si="131"/>
        <v>3.7247143074736755E-3</v>
      </c>
      <c r="I488" s="1">
        <f t="shared" si="132"/>
        <v>5.045521510245365</v>
      </c>
      <c r="J488" s="1">
        <f t="shared" si="133"/>
        <v>3.9558644338275606E-2</v>
      </c>
      <c r="K488" s="1">
        <f t="shared" si="134"/>
        <v>4.9924781322222964</v>
      </c>
      <c r="L488" s="1">
        <f t="shared" si="135"/>
        <v>-1.3484733684792971E-2</v>
      </c>
      <c r="M488" s="1">
        <f t="shared" si="136"/>
        <v>5.0189998212338303</v>
      </c>
      <c r="N488" s="1">
        <f t="shared" si="137"/>
        <v>1.3036955326740873E-2</v>
      </c>
      <c r="P488" s="1">
        <f t="shared" si="138"/>
        <v>5.0039244864779295</v>
      </c>
      <c r="Q488" s="1">
        <f t="shared" si="139"/>
        <v>-2.0383794291598534E-3</v>
      </c>
      <c r="R488" s="1">
        <f t="shared" si="140"/>
        <v>5.0080012453362492</v>
      </c>
      <c r="S488" s="1">
        <f t="shared" si="141"/>
        <v>2.0383794291598534E-3</v>
      </c>
      <c r="T488" s="18">
        <f t="shared" si="142"/>
        <v>5.0059628659070894</v>
      </c>
      <c r="U488" s="1">
        <f t="shared" si="143"/>
        <v>0</v>
      </c>
      <c r="W488" t="s">
        <v>1914</v>
      </c>
      <c r="X488">
        <v>-306.04101168</v>
      </c>
      <c r="Y488">
        <v>-304.78072100000003</v>
      </c>
      <c r="Z488">
        <v>-306.03468292000002</v>
      </c>
      <c r="AA488">
        <v>-304.77512561999998</v>
      </c>
      <c r="AB488">
        <v>-77.20027091</v>
      </c>
      <c r="AC488">
        <v>-76.854157970000003</v>
      </c>
      <c r="AD488">
        <v>-77.198910940000005</v>
      </c>
      <c r="AE488">
        <v>-76.853026470000003</v>
      </c>
      <c r="AF488">
        <v>-228.83274757000001</v>
      </c>
      <c r="AG488">
        <v>-227.92317510000001</v>
      </c>
      <c r="AH488">
        <v>-228.82773143</v>
      </c>
      <c r="AI488">
        <v>-227.91868042999999</v>
      </c>
      <c r="AJ488">
        <v>-228.8327544</v>
      </c>
      <c r="AK488">
        <v>-227.92317917</v>
      </c>
      <c r="AL488">
        <v>-228.82775848</v>
      </c>
      <c r="AM488">
        <v>-227.91871599999999</v>
      </c>
      <c r="AN488">
        <v>-77.200283589999998</v>
      </c>
      <c r="AO488">
        <v>-76.854161469999994</v>
      </c>
      <c r="AP488">
        <v>-77.19896842</v>
      </c>
      <c r="AQ488">
        <v>-76.853042599999995</v>
      </c>
    </row>
    <row r="489" spans="1:43" x14ac:dyDescent="0.2">
      <c r="A489" s="19">
        <f>'[4]De Raw'!$A487</f>
        <v>4.8541547361380548</v>
      </c>
      <c r="B489" t="s">
        <v>1913</v>
      </c>
      <c r="C489" s="1">
        <f t="shared" si="126"/>
        <v>5.0245815182054736</v>
      </c>
      <c r="D489" s="1">
        <f t="shared" si="127"/>
        <v>8.9945409832932199E-3</v>
      </c>
      <c r="E489" s="1">
        <f t="shared" si="128"/>
        <v>5.0139640574608908</v>
      </c>
      <c r="F489" s="1">
        <f t="shared" si="129"/>
        <v>-1.6229197612895874E-3</v>
      </c>
      <c r="G489" s="1">
        <f t="shared" si="130"/>
        <v>5.0192727878331826</v>
      </c>
      <c r="H489" s="1">
        <f t="shared" si="131"/>
        <v>3.6858106110022604E-3</v>
      </c>
      <c r="I489" s="1">
        <f t="shared" si="132"/>
        <v>5.0516271776727972</v>
      </c>
      <c r="J489" s="1">
        <f t="shared" si="133"/>
        <v>3.6040200450616844E-2</v>
      </c>
      <c r="K489" s="1">
        <f t="shared" si="134"/>
        <v>5.0053483520397952</v>
      </c>
      <c r="L489" s="1">
        <f t="shared" si="135"/>
        <v>-1.0238625182385164E-2</v>
      </c>
      <c r="M489" s="1">
        <f t="shared" si="136"/>
        <v>5.0284877648562958</v>
      </c>
      <c r="N489" s="1">
        <f t="shared" si="137"/>
        <v>1.2900787634115396E-2</v>
      </c>
      <c r="P489" s="1">
        <f t="shared" si="138"/>
        <v>5.0137637832945572</v>
      </c>
      <c r="Q489" s="1">
        <f t="shared" si="139"/>
        <v>-1.8231939276232012E-3</v>
      </c>
      <c r="R489" s="1">
        <f t="shared" si="140"/>
        <v>5.0174101711498018</v>
      </c>
      <c r="S489" s="1">
        <f t="shared" si="141"/>
        <v>1.8231939276214248E-3</v>
      </c>
      <c r="T489" s="18">
        <f t="shared" si="142"/>
        <v>5.0155869772221804</v>
      </c>
      <c r="U489" s="1">
        <f t="shared" si="143"/>
        <v>0</v>
      </c>
      <c r="W489" t="s">
        <v>1913</v>
      </c>
      <c r="X489">
        <v>-306.04102566</v>
      </c>
      <c r="Y489">
        <v>-304.78168921999998</v>
      </c>
      <c r="Z489">
        <v>-306.03469265000001</v>
      </c>
      <c r="AA489">
        <v>-304.77609480000001</v>
      </c>
      <c r="AB489">
        <v>-77.20027091</v>
      </c>
      <c r="AC489">
        <v>-76.854157970000003</v>
      </c>
      <c r="AD489">
        <v>-77.198910940000005</v>
      </c>
      <c r="AE489">
        <v>-76.853026470000003</v>
      </c>
      <c r="AF489">
        <v>-228.83274757000001</v>
      </c>
      <c r="AG489">
        <v>-227.92317510000001</v>
      </c>
      <c r="AH489">
        <v>-228.82773143</v>
      </c>
      <c r="AI489">
        <v>-227.91868042999999</v>
      </c>
      <c r="AJ489">
        <v>-228.83275347</v>
      </c>
      <c r="AK489">
        <v>-227.92317874</v>
      </c>
      <c r="AL489">
        <v>-228.82775504</v>
      </c>
      <c r="AM489">
        <v>-227.91871319000001</v>
      </c>
      <c r="AN489">
        <v>-77.200281930000003</v>
      </c>
      <c r="AO489">
        <v>-76.854161199999993</v>
      </c>
      <c r="AP489">
        <v>-77.198961080000004</v>
      </c>
      <c r="AQ489">
        <v>-76.853040750000005</v>
      </c>
    </row>
    <row r="490" spans="1:43" x14ac:dyDescent="0.2">
      <c r="A490" s="19">
        <f>'[4]De Raw'!$A488</f>
        <v>4.6787397090324134</v>
      </c>
      <c r="B490" t="s">
        <v>1912</v>
      </c>
      <c r="C490" s="1">
        <f t="shared" si="126"/>
        <v>4.806628643563589</v>
      </c>
      <c r="D490" s="1">
        <f t="shared" si="127"/>
        <v>8.1580765870201688E-3</v>
      </c>
      <c r="E490" s="1">
        <f t="shared" si="128"/>
        <v>4.7974481795725188</v>
      </c>
      <c r="F490" s="1">
        <f t="shared" si="129"/>
        <v>-1.0223874040500291E-3</v>
      </c>
      <c r="G490" s="1">
        <f t="shared" si="130"/>
        <v>4.8020384115680539</v>
      </c>
      <c r="H490" s="1">
        <f t="shared" si="131"/>
        <v>3.5678445914850698E-3</v>
      </c>
      <c r="I490" s="1">
        <f t="shared" si="132"/>
        <v>4.8311579899372727</v>
      </c>
      <c r="J490" s="1">
        <f t="shared" si="133"/>
        <v>3.2687422960703927E-2</v>
      </c>
      <c r="K490" s="1">
        <f t="shared" si="134"/>
        <v>4.7907589283108463</v>
      </c>
      <c r="L490" s="1">
        <f t="shared" si="135"/>
        <v>-7.7116386657225533E-3</v>
      </c>
      <c r="M490" s="1">
        <f t="shared" si="136"/>
        <v>4.8109584591240591</v>
      </c>
      <c r="N490" s="1">
        <f t="shared" si="137"/>
        <v>1.2487892147490243E-2</v>
      </c>
      <c r="P490" s="1">
        <f t="shared" si="138"/>
        <v>4.7968173846837985</v>
      </c>
      <c r="Q490" s="1">
        <f t="shared" si="139"/>
        <v>-1.6531822927703388E-3</v>
      </c>
      <c r="R490" s="1">
        <f t="shared" si="140"/>
        <v>4.8001237492693392</v>
      </c>
      <c r="S490" s="1">
        <f t="shared" si="141"/>
        <v>1.6531822927703388E-3</v>
      </c>
      <c r="T490" s="18">
        <f t="shared" si="142"/>
        <v>4.7984705669765688</v>
      </c>
      <c r="U490" s="1">
        <f t="shared" si="143"/>
        <v>0</v>
      </c>
      <c r="W490" t="s">
        <v>1912</v>
      </c>
      <c r="X490">
        <v>-306.04067832999999</v>
      </c>
      <c r="Y490">
        <v>-304.78209674999999</v>
      </c>
      <c r="Z490">
        <v>-306.03434131</v>
      </c>
      <c r="AA490">
        <v>-304.77650195000001</v>
      </c>
      <c r="AB490">
        <v>-77.20027091</v>
      </c>
      <c r="AC490">
        <v>-76.854157970000003</v>
      </c>
      <c r="AD490">
        <v>-77.198910940000005</v>
      </c>
      <c r="AE490">
        <v>-76.853026470000003</v>
      </c>
      <c r="AF490">
        <v>-228.83274757000001</v>
      </c>
      <c r="AG490">
        <v>-227.92317510000001</v>
      </c>
      <c r="AH490">
        <v>-228.82773143</v>
      </c>
      <c r="AI490">
        <v>-227.91868042999999</v>
      </c>
      <c r="AJ490">
        <v>-228.83275269999999</v>
      </c>
      <c r="AK490">
        <v>-227.92317840999999</v>
      </c>
      <c r="AL490">
        <v>-228.82775219000001</v>
      </c>
      <c r="AM490">
        <v>-227.91871049</v>
      </c>
      <c r="AN490">
        <v>-77.200280410000005</v>
      </c>
      <c r="AO490">
        <v>-76.854160910000004</v>
      </c>
      <c r="AP490">
        <v>-77.198954560000004</v>
      </c>
      <c r="AQ490">
        <v>-76.853038859999998</v>
      </c>
    </row>
    <row r="491" spans="1:43" x14ac:dyDescent="0.2">
      <c r="A491" s="19">
        <f>'[4]De Raw'!$A489</f>
        <v>4.3711262204712806</v>
      </c>
      <c r="B491" t="s">
        <v>1911</v>
      </c>
      <c r="C491" s="1">
        <f t="shared" si="126"/>
        <v>4.4681437441763805</v>
      </c>
      <c r="D491" s="1">
        <f t="shared" si="127"/>
        <v>7.2996536534750689E-3</v>
      </c>
      <c r="E491" s="1">
        <f t="shared" si="128"/>
        <v>4.4602684999462952</v>
      </c>
      <c r="F491" s="1">
        <f t="shared" si="129"/>
        <v>-5.7559057661027424E-4</v>
      </c>
      <c r="G491" s="1">
        <f t="shared" si="130"/>
        <v>4.4642061220613378</v>
      </c>
      <c r="H491" s="1">
        <f t="shared" si="131"/>
        <v>3.3620315384323973E-3</v>
      </c>
      <c r="I491" s="1">
        <f t="shared" si="132"/>
        <v>4.4902383536847967</v>
      </c>
      <c r="J491" s="1">
        <f t="shared" si="133"/>
        <v>2.939426316189131E-2</v>
      </c>
      <c r="K491" s="1">
        <f t="shared" si="134"/>
        <v>4.4549848699739156</v>
      </c>
      <c r="L491" s="1">
        <f t="shared" si="135"/>
        <v>-5.8592205489897964E-3</v>
      </c>
      <c r="M491" s="1">
        <f t="shared" si="136"/>
        <v>4.4726116118293557</v>
      </c>
      <c r="N491" s="1">
        <f t="shared" si="137"/>
        <v>1.1767521306450313E-2</v>
      </c>
      <c r="P491" s="1">
        <f t="shared" si="138"/>
        <v>4.4593063324315851</v>
      </c>
      <c r="Q491" s="1">
        <f t="shared" si="139"/>
        <v>-1.5377580913202848E-3</v>
      </c>
      <c r="R491" s="1">
        <f t="shared" si="140"/>
        <v>4.4623818486142257</v>
      </c>
      <c r="S491" s="1">
        <f t="shared" si="141"/>
        <v>1.5377580913202848E-3</v>
      </c>
      <c r="T491" s="18">
        <f t="shared" si="142"/>
        <v>4.4608440905229054</v>
      </c>
      <c r="U491" s="1">
        <f t="shared" si="143"/>
        <v>0</v>
      </c>
      <c r="W491" t="s">
        <v>1911</v>
      </c>
      <c r="X491">
        <v>-306.04013892</v>
      </c>
      <c r="Y491">
        <v>-304.78215360000002</v>
      </c>
      <c r="Z491">
        <v>-306.03379802000001</v>
      </c>
      <c r="AA491">
        <v>-304.77655738999999</v>
      </c>
      <c r="AB491">
        <v>-77.20027091</v>
      </c>
      <c r="AC491">
        <v>-76.854157970000003</v>
      </c>
      <c r="AD491">
        <v>-77.198910940000005</v>
      </c>
      <c r="AE491">
        <v>-76.853026470000003</v>
      </c>
      <c r="AF491">
        <v>-228.83274757000001</v>
      </c>
      <c r="AG491">
        <v>-227.92317510000001</v>
      </c>
      <c r="AH491">
        <v>-228.82773143</v>
      </c>
      <c r="AI491">
        <v>-227.91868042999999</v>
      </c>
      <c r="AJ491">
        <v>-228.83275205000001</v>
      </c>
      <c r="AK491">
        <v>-227.92317813</v>
      </c>
      <c r="AL491">
        <v>-228.82774971000001</v>
      </c>
      <c r="AM491">
        <v>-227.9187077</v>
      </c>
      <c r="AN491">
        <v>-77.200278979999993</v>
      </c>
      <c r="AO491">
        <v>-76.8541606</v>
      </c>
      <c r="AP491">
        <v>-77.19894884</v>
      </c>
      <c r="AQ491">
        <v>-76.853037310000005</v>
      </c>
    </row>
    <row r="492" spans="1:43" x14ac:dyDescent="0.2">
      <c r="A492" s="19">
        <f>'[4]De Raw'!$A490</f>
        <v>3.2343559410339537</v>
      </c>
      <c r="B492" t="s">
        <v>1910</v>
      </c>
      <c r="C492" s="1">
        <f t="shared" si="126"/>
        <v>3.2800800078225576</v>
      </c>
      <c r="D492" s="1">
        <f t="shared" si="127"/>
        <v>4.9321031877140875E-3</v>
      </c>
      <c r="E492" s="1">
        <f t="shared" si="128"/>
        <v>3.2751854337277813</v>
      </c>
      <c r="F492" s="1">
        <f t="shared" si="129"/>
        <v>3.7529092937749198E-5</v>
      </c>
      <c r="G492" s="1">
        <f t="shared" si="130"/>
        <v>3.2776327207751694</v>
      </c>
      <c r="H492" s="1">
        <f t="shared" si="131"/>
        <v>2.4848161403259184E-3</v>
      </c>
      <c r="I492" s="1">
        <f t="shared" si="132"/>
        <v>3.2957865706185534</v>
      </c>
      <c r="J492" s="1">
        <f t="shared" si="133"/>
        <v>2.0638665983709892E-2</v>
      </c>
      <c r="K492" s="1">
        <f t="shared" si="134"/>
        <v>3.2719035590432197</v>
      </c>
      <c r="L492" s="1">
        <f t="shared" si="135"/>
        <v>-3.2443455916237873E-3</v>
      </c>
      <c r="M492" s="1">
        <f t="shared" si="136"/>
        <v>3.2838450648308868</v>
      </c>
      <c r="N492" s="1">
        <f t="shared" si="137"/>
        <v>8.6971601960432743E-3</v>
      </c>
      <c r="P492" s="1">
        <f t="shared" si="138"/>
        <v>3.2737976898449155</v>
      </c>
      <c r="Q492" s="1">
        <f t="shared" si="139"/>
        <v>-1.3502147899280281E-3</v>
      </c>
      <c r="R492" s="1">
        <f t="shared" si="140"/>
        <v>3.276498119424772</v>
      </c>
      <c r="S492" s="1">
        <f t="shared" si="141"/>
        <v>1.3502147899284722E-3</v>
      </c>
      <c r="T492" s="18">
        <f t="shared" si="142"/>
        <v>3.2751479046348435</v>
      </c>
      <c r="U492" s="1">
        <f t="shared" si="143"/>
        <v>0</v>
      </c>
      <c r="W492" t="s">
        <v>1910</v>
      </c>
      <c r="X492">
        <v>-306.03824562</v>
      </c>
      <c r="Y492">
        <v>-304.78140334</v>
      </c>
      <c r="Z492">
        <v>-306.03189454</v>
      </c>
      <c r="AA492">
        <v>-304.77580047999999</v>
      </c>
      <c r="AB492">
        <v>-77.20027091</v>
      </c>
      <c r="AC492">
        <v>-76.854157970000003</v>
      </c>
      <c r="AD492">
        <v>-77.198910940000005</v>
      </c>
      <c r="AE492">
        <v>-76.853026470000003</v>
      </c>
      <c r="AF492">
        <v>-228.83274757000001</v>
      </c>
      <c r="AG492">
        <v>-227.92317510000001</v>
      </c>
      <c r="AH492">
        <v>-228.82773143</v>
      </c>
      <c r="AI492">
        <v>-227.91868042999999</v>
      </c>
      <c r="AJ492">
        <v>-228.83275065000001</v>
      </c>
      <c r="AK492">
        <v>-227.92317728</v>
      </c>
      <c r="AL492">
        <v>-228.82774398000001</v>
      </c>
      <c r="AM492">
        <v>-227.91870082</v>
      </c>
      <c r="AN492">
        <v>-77.200275629999993</v>
      </c>
      <c r="AO492">
        <v>-76.854159949999996</v>
      </c>
      <c r="AP492">
        <v>-77.198936450000005</v>
      </c>
      <c r="AQ492">
        <v>-76.853035180000006</v>
      </c>
    </row>
    <row r="493" spans="1:43" x14ac:dyDescent="0.2">
      <c r="A493" s="19">
        <f>'[4]De Raw'!$A491</f>
        <v>1.7600803610665878</v>
      </c>
      <c r="B493" t="s">
        <v>1909</v>
      </c>
      <c r="C493" s="1">
        <f t="shared" si="126"/>
        <v>1.777175930036047</v>
      </c>
      <c r="D493" s="1">
        <f t="shared" si="127"/>
        <v>2.5903000634117657E-3</v>
      </c>
      <c r="E493" s="1">
        <f t="shared" si="128"/>
        <v>1.7744148882572859</v>
      </c>
      <c r="F493" s="1">
        <f t="shared" si="129"/>
        <v>-1.7074171534936511E-4</v>
      </c>
      <c r="G493" s="1">
        <f t="shared" si="130"/>
        <v>1.7757954091466663</v>
      </c>
      <c r="H493" s="1">
        <f t="shared" si="131"/>
        <v>1.2097791740310893E-3</v>
      </c>
      <c r="I493" s="1">
        <f t="shared" si="132"/>
        <v>1.7853335535511208</v>
      </c>
      <c r="J493" s="1">
        <f t="shared" si="133"/>
        <v>1.074792357848553E-2</v>
      </c>
      <c r="K493" s="1">
        <f t="shared" si="134"/>
        <v>1.7723064563411823</v>
      </c>
      <c r="L493" s="1">
        <f t="shared" si="135"/>
        <v>-2.2791736314529132E-3</v>
      </c>
      <c r="M493" s="1">
        <f t="shared" si="136"/>
        <v>1.7788200049461516</v>
      </c>
      <c r="N493" s="1">
        <f t="shared" si="137"/>
        <v>4.2343749735163083E-3</v>
      </c>
      <c r="P493" s="1">
        <f t="shared" si="138"/>
        <v>1.7739130401517849</v>
      </c>
      <c r="Q493" s="1">
        <f t="shared" si="139"/>
        <v>-6.7258982085038888E-4</v>
      </c>
      <c r="R493" s="1">
        <f t="shared" si="140"/>
        <v>1.7752582197934861</v>
      </c>
      <c r="S493" s="1">
        <f t="shared" si="141"/>
        <v>6.7258982085083296E-4</v>
      </c>
      <c r="T493" s="18">
        <f t="shared" si="142"/>
        <v>1.7745856299726352</v>
      </c>
      <c r="U493" s="1">
        <f t="shared" si="143"/>
        <v>0</v>
      </c>
      <c r="W493" t="s">
        <v>1909</v>
      </c>
      <c r="X493">
        <v>-306.03585059</v>
      </c>
      <c r="Y493">
        <v>-304.77979425000001</v>
      </c>
      <c r="Z493">
        <v>-306.02948748</v>
      </c>
      <c r="AA493">
        <v>-304.77418180000001</v>
      </c>
      <c r="AB493">
        <v>-77.20027091</v>
      </c>
      <c r="AC493">
        <v>-76.854157970000003</v>
      </c>
      <c r="AD493">
        <v>-77.198910940000005</v>
      </c>
      <c r="AE493">
        <v>-76.853026470000003</v>
      </c>
      <c r="AF493">
        <v>-228.83274757000001</v>
      </c>
      <c r="AG493">
        <v>-227.92317510000001</v>
      </c>
      <c r="AH493">
        <v>-228.82773143</v>
      </c>
      <c r="AI493">
        <v>-227.91868042999999</v>
      </c>
      <c r="AJ493">
        <v>-228.83274958999999</v>
      </c>
      <c r="AK493">
        <v>-227.92317653999999</v>
      </c>
      <c r="AL493">
        <v>-228.82773859</v>
      </c>
      <c r="AM493">
        <v>-227.91869388999999</v>
      </c>
      <c r="AN493">
        <v>-77.200273289999998</v>
      </c>
      <c r="AO493">
        <v>-76.854159210000006</v>
      </c>
      <c r="AP493">
        <v>-77.198924539999993</v>
      </c>
      <c r="AQ493">
        <v>-76.853031959999996</v>
      </c>
    </row>
    <row r="494" spans="1:43" x14ac:dyDescent="0.2">
      <c r="A494" s="19">
        <f>'[4]De Raw'!$A492</f>
        <v>0.55585167832237625</v>
      </c>
      <c r="B494" t="s">
        <v>1908</v>
      </c>
      <c r="C494" s="1">
        <f t="shared" si="126"/>
        <v>0.5601965559196086</v>
      </c>
      <c r="D494" s="1">
        <f t="shared" si="127"/>
        <v>1.2493448403414487E-3</v>
      </c>
      <c r="E494" s="1">
        <f t="shared" si="128"/>
        <v>0.5587846595660082</v>
      </c>
      <c r="F494" s="1">
        <f t="shared" si="129"/>
        <v>-1.6255151325894612E-4</v>
      </c>
      <c r="G494" s="1">
        <f t="shared" si="130"/>
        <v>0.55949060774280834</v>
      </c>
      <c r="H494" s="1">
        <f t="shared" si="131"/>
        <v>5.4339666354119576E-4</v>
      </c>
      <c r="I494" s="1">
        <f t="shared" si="132"/>
        <v>0.5633341034473569</v>
      </c>
      <c r="J494" s="1">
        <f t="shared" si="133"/>
        <v>4.3868923680897565E-3</v>
      </c>
      <c r="K494" s="1">
        <f t="shared" si="134"/>
        <v>0.55836422818851517</v>
      </c>
      <c r="L494" s="1">
        <f t="shared" si="135"/>
        <v>-5.8298289075198184E-4</v>
      </c>
      <c r="M494" s="1">
        <f t="shared" si="136"/>
        <v>0.56084916581793598</v>
      </c>
      <c r="N494" s="1">
        <f t="shared" si="137"/>
        <v>1.9019547386688318E-3</v>
      </c>
      <c r="P494" s="1">
        <f t="shared" si="138"/>
        <v>0.55894159826303558</v>
      </c>
      <c r="Q494" s="1">
        <f t="shared" si="139"/>
        <v>-5.6128162315705055E-6</v>
      </c>
      <c r="R494" s="1">
        <f t="shared" si="140"/>
        <v>0.55895282389549872</v>
      </c>
      <c r="S494" s="1">
        <f t="shared" si="141"/>
        <v>5.6128162315705055E-6</v>
      </c>
      <c r="T494" s="18">
        <f t="shared" si="142"/>
        <v>0.55894721107926715</v>
      </c>
      <c r="U494" s="1">
        <f t="shared" si="143"/>
        <v>0</v>
      </c>
      <c r="W494" t="s">
        <v>1908</v>
      </c>
      <c r="X494">
        <v>-306.03391120999999</v>
      </c>
      <c r="Y494">
        <v>-304.77819306999999</v>
      </c>
      <c r="Z494">
        <v>-306.02754010000001</v>
      </c>
      <c r="AA494">
        <v>-304.77257385000001</v>
      </c>
      <c r="AB494">
        <v>-77.20027091</v>
      </c>
      <c r="AC494">
        <v>-76.854157970000003</v>
      </c>
      <c r="AD494">
        <v>-77.198910940000005</v>
      </c>
      <c r="AE494">
        <v>-76.853026470000003</v>
      </c>
      <c r="AF494">
        <v>-228.83274757000001</v>
      </c>
      <c r="AG494">
        <v>-227.92317510000001</v>
      </c>
      <c r="AH494">
        <v>-228.82773143</v>
      </c>
      <c r="AI494">
        <v>-227.91868042999999</v>
      </c>
      <c r="AJ494">
        <v>-228.83274883999999</v>
      </c>
      <c r="AK494">
        <v>-227.92317564000001</v>
      </c>
      <c r="AL494">
        <v>-228.82773361</v>
      </c>
      <c r="AM494">
        <v>-227.91868592</v>
      </c>
      <c r="AN494">
        <v>-77.200271889999996</v>
      </c>
      <c r="AO494">
        <v>-76.854158569999996</v>
      </c>
      <c r="AP494">
        <v>-77.198916679999996</v>
      </c>
      <c r="AQ494">
        <v>-76.853028460000004</v>
      </c>
    </row>
    <row r="495" spans="1:43" x14ac:dyDescent="0.2">
      <c r="A495" s="19">
        <f>'[4]De Raw'!$A493</f>
        <v>2.6292916243640265</v>
      </c>
      <c r="B495" t="s">
        <v>1907</v>
      </c>
      <c r="C495" s="1">
        <f t="shared" si="126"/>
        <v>2.8961508704216858</v>
      </c>
      <c r="D495" s="1">
        <f t="shared" si="127"/>
        <v>1.1210917377908025E-2</v>
      </c>
      <c r="E495" s="1">
        <f t="shared" si="128"/>
        <v>2.8805760846182173</v>
      </c>
      <c r="F495" s="1">
        <f t="shared" si="129"/>
        <v>-4.3638684255604687E-3</v>
      </c>
      <c r="G495" s="1">
        <f t="shared" si="130"/>
        <v>2.8883634775199516</v>
      </c>
      <c r="H495" s="1">
        <f t="shared" si="131"/>
        <v>3.4235244761737782E-3</v>
      </c>
      <c r="I495" s="1">
        <f t="shared" si="132"/>
        <v>2.9276455722777208</v>
      </c>
      <c r="J495" s="1">
        <f t="shared" si="133"/>
        <v>4.2705619233943004E-2</v>
      </c>
      <c r="K495" s="1">
        <f t="shared" si="134"/>
        <v>2.866199842018788</v>
      </c>
      <c r="L495" s="1">
        <f t="shared" si="135"/>
        <v>-1.8740111024989847E-2</v>
      </c>
      <c r="M495" s="1">
        <f t="shared" si="136"/>
        <v>2.8969227071482546</v>
      </c>
      <c r="N495" s="1">
        <f t="shared" si="137"/>
        <v>1.19827541044768E-2</v>
      </c>
      <c r="P495" s="1">
        <f t="shared" si="138"/>
        <v>2.8835536055560027</v>
      </c>
      <c r="Q495" s="1">
        <f t="shared" si="139"/>
        <v>-1.3863474877751081E-3</v>
      </c>
      <c r="R495" s="1">
        <f t="shared" si="140"/>
        <v>2.8863263005315529</v>
      </c>
      <c r="S495" s="1">
        <f t="shared" si="141"/>
        <v>1.3863474877751081E-3</v>
      </c>
      <c r="T495" s="18">
        <f t="shared" si="142"/>
        <v>2.8849399530437778</v>
      </c>
      <c r="U495" s="1">
        <f t="shared" si="143"/>
        <v>0</v>
      </c>
      <c r="W495" t="s">
        <v>1907</v>
      </c>
      <c r="X495">
        <v>-426.24511274999998</v>
      </c>
      <c r="Y495">
        <v>-424.33634294000001</v>
      </c>
      <c r="Z495">
        <v>-426.23669618000002</v>
      </c>
      <c r="AA495">
        <v>-424.32795141000003</v>
      </c>
      <c r="AB495">
        <v>-197.40764098</v>
      </c>
      <c r="AC495">
        <v>-196.41880280999999</v>
      </c>
      <c r="AD495">
        <v>-197.40419245000001</v>
      </c>
      <c r="AE495">
        <v>-196.41480743</v>
      </c>
      <c r="AF495">
        <v>-228.83285645999999</v>
      </c>
      <c r="AG495">
        <v>-227.92331489</v>
      </c>
      <c r="AH495">
        <v>-228.82783823</v>
      </c>
      <c r="AI495">
        <v>-227.91881907000001</v>
      </c>
      <c r="AJ495">
        <v>-228.83287261000001</v>
      </c>
      <c r="AK495">
        <v>-227.92332418000001</v>
      </c>
      <c r="AL495">
        <v>-228.82789223</v>
      </c>
      <c r="AM495">
        <v>-227.91889823</v>
      </c>
      <c r="AN495">
        <v>-197.40764965</v>
      </c>
      <c r="AO495">
        <v>-196.41880696000001</v>
      </c>
      <c r="AP495">
        <v>-197.40423637000001</v>
      </c>
      <c r="AQ495">
        <v>-196.41484725999999</v>
      </c>
    </row>
    <row r="496" spans="1:43" x14ac:dyDescent="0.2">
      <c r="A496" s="19">
        <f>'[4]De Raw'!$A494</f>
        <v>2.8350284774207295</v>
      </c>
      <c r="B496" t="s">
        <v>1906</v>
      </c>
      <c r="C496" s="1">
        <f t="shared" si="126"/>
        <v>3.0457616854220424</v>
      </c>
      <c r="D496" s="1">
        <f t="shared" si="127"/>
        <v>1.0467315547782796E-2</v>
      </c>
      <c r="E496" s="1">
        <f t="shared" si="128"/>
        <v>3.0317995990287883</v>
      </c>
      <c r="F496" s="1">
        <f t="shared" si="129"/>
        <v>-3.49477084547134E-3</v>
      </c>
      <c r="G496" s="1">
        <f t="shared" si="130"/>
        <v>3.0387806422254151</v>
      </c>
      <c r="H496" s="1">
        <f t="shared" si="131"/>
        <v>3.486272351155506E-3</v>
      </c>
      <c r="I496" s="1">
        <f t="shared" si="132"/>
        <v>3.0748593009770078</v>
      </c>
      <c r="J496" s="1">
        <f t="shared" si="133"/>
        <v>3.9564931102748169E-2</v>
      </c>
      <c r="K496" s="1">
        <f t="shared" si="134"/>
        <v>3.0201341974439666</v>
      </c>
      <c r="L496" s="1">
        <f t="shared" si="135"/>
        <v>-1.5160172430292995E-2</v>
      </c>
      <c r="M496" s="1">
        <f t="shared" si="136"/>
        <v>3.0474967492104872</v>
      </c>
      <c r="N496" s="1">
        <f t="shared" si="137"/>
        <v>1.2202379336227587E-2</v>
      </c>
      <c r="P496" s="1">
        <f t="shared" si="138"/>
        <v>3.0341232082019292</v>
      </c>
      <c r="Q496" s="1">
        <f t="shared" si="139"/>
        <v>-1.1711616723304452E-3</v>
      </c>
      <c r="R496" s="1">
        <f t="shared" si="140"/>
        <v>3.0364655315465905</v>
      </c>
      <c r="S496" s="1">
        <f t="shared" si="141"/>
        <v>1.1711616723308893E-3</v>
      </c>
      <c r="T496" s="18">
        <f t="shared" si="142"/>
        <v>3.0352943698742596</v>
      </c>
      <c r="U496" s="1">
        <f t="shared" si="143"/>
        <v>0</v>
      </c>
      <c r="W496" t="s">
        <v>1906</v>
      </c>
      <c r="X496">
        <v>-426.24535116999999</v>
      </c>
      <c r="Y496">
        <v>-424.33828248999998</v>
      </c>
      <c r="Z496">
        <v>-426.23693078000002</v>
      </c>
      <c r="AA496">
        <v>-424.32988172</v>
      </c>
      <c r="AB496">
        <v>-197.40764098</v>
      </c>
      <c r="AC496">
        <v>-196.41880280999999</v>
      </c>
      <c r="AD496">
        <v>-197.40419245000001</v>
      </c>
      <c r="AE496">
        <v>-196.41480743</v>
      </c>
      <c r="AF496">
        <v>-228.83285645999999</v>
      </c>
      <c r="AG496">
        <v>-227.92331489</v>
      </c>
      <c r="AH496">
        <v>-228.82783823</v>
      </c>
      <c r="AI496">
        <v>-227.91881907000001</v>
      </c>
      <c r="AJ496">
        <v>-228.83287095</v>
      </c>
      <c r="AK496">
        <v>-227.92332340999999</v>
      </c>
      <c r="AL496">
        <v>-228.82788618000001</v>
      </c>
      <c r="AM496">
        <v>-227.9188906</v>
      </c>
      <c r="AN496">
        <v>-197.40764874000001</v>
      </c>
      <c r="AO496">
        <v>-196.41880653999999</v>
      </c>
      <c r="AP496">
        <v>-197.40423171</v>
      </c>
      <c r="AQ496">
        <v>-196.41484324000001</v>
      </c>
    </row>
    <row r="497" spans="1:43" x14ac:dyDescent="0.2">
      <c r="A497" s="19">
        <f>'[4]De Raw'!$A495</f>
        <v>2.8196982699540154</v>
      </c>
      <c r="B497" t="s">
        <v>1905</v>
      </c>
      <c r="C497" s="1">
        <f t="shared" si="126"/>
        <v>2.9888967745443473</v>
      </c>
      <c r="D497" s="1">
        <f t="shared" si="127"/>
        <v>9.7550913364181646E-3</v>
      </c>
      <c r="E497" s="1">
        <f t="shared" si="128"/>
        <v>2.9763967853045177</v>
      </c>
      <c r="F497" s="1">
        <f t="shared" si="129"/>
        <v>-2.7448979034114807E-3</v>
      </c>
      <c r="G497" s="1">
        <f t="shared" si="130"/>
        <v>2.9826467799244325</v>
      </c>
      <c r="H497" s="1">
        <f t="shared" si="131"/>
        <v>3.505096716503342E-3</v>
      </c>
      <c r="I497" s="1">
        <f t="shared" si="132"/>
        <v>3.0158169321191219</v>
      </c>
      <c r="J497" s="1">
        <f t="shared" si="133"/>
        <v>3.6675248911192782E-2</v>
      </c>
      <c r="K497" s="1">
        <f t="shared" si="134"/>
        <v>2.9670029681282157</v>
      </c>
      <c r="L497" s="1">
        <f t="shared" si="135"/>
        <v>-1.2138715079713425E-2</v>
      </c>
      <c r="M497" s="1">
        <f t="shared" si="136"/>
        <v>2.9914099501236686</v>
      </c>
      <c r="N497" s="1">
        <f t="shared" si="137"/>
        <v>1.2268266915739456E-2</v>
      </c>
      <c r="P497" s="1">
        <f t="shared" si="138"/>
        <v>2.9781292379362694</v>
      </c>
      <c r="Q497" s="1">
        <f t="shared" si="139"/>
        <v>-1.0124452716597787E-3</v>
      </c>
      <c r="R497" s="1">
        <f t="shared" si="140"/>
        <v>2.9801541284795889</v>
      </c>
      <c r="S497" s="1">
        <f t="shared" si="141"/>
        <v>1.0124452716597787E-3</v>
      </c>
      <c r="T497" s="18">
        <f t="shared" si="142"/>
        <v>2.9791416832079292</v>
      </c>
      <c r="U497" s="1">
        <f t="shared" si="143"/>
        <v>0</v>
      </c>
      <c r="W497" t="s">
        <v>1905</v>
      </c>
      <c r="X497">
        <v>-426.24526055000001</v>
      </c>
      <c r="Y497">
        <v>-424.33959802999999</v>
      </c>
      <c r="Z497">
        <v>-426.23683669000002</v>
      </c>
      <c r="AA497">
        <v>-424.33118915</v>
      </c>
      <c r="AB497">
        <v>-197.40764098</v>
      </c>
      <c r="AC497">
        <v>-196.41880280999999</v>
      </c>
      <c r="AD497">
        <v>-197.40419245000001</v>
      </c>
      <c r="AE497">
        <v>-196.41480743</v>
      </c>
      <c r="AF497">
        <v>-228.83285645999999</v>
      </c>
      <c r="AG497">
        <v>-227.92331489</v>
      </c>
      <c r="AH497">
        <v>-228.82783823</v>
      </c>
      <c r="AI497">
        <v>-227.91881907000001</v>
      </c>
      <c r="AJ497">
        <v>-228.83286946000001</v>
      </c>
      <c r="AK497">
        <v>-227.9233227</v>
      </c>
      <c r="AL497">
        <v>-228.82788092999999</v>
      </c>
      <c r="AM497">
        <v>-227.91888370999999</v>
      </c>
      <c r="AN497">
        <v>-197.4076479</v>
      </c>
      <c r="AO497">
        <v>-196.41880614999999</v>
      </c>
      <c r="AP497">
        <v>-197.40422753999999</v>
      </c>
      <c r="AQ497">
        <v>-196.41483984999999</v>
      </c>
    </row>
    <row r="498" spans="1:43" x14ac:dyDescent="0.2">
      <c r="A498" s="19">
        <f>'[4]De Raw'!$A496</f>
        <v>2.6768864316992946</v>
      </c>
      <c r="B498" t="s">
        <v>1904</v>
      </c>
      <c r="C498" s="1">
        <f t="shared" si="126"/>
        <v>2.8151456690835812</v>
      </c>
      <c r="D498" s="1">
        <f t="shared" si="127"/>
        <v>9.0962075794718267E-3</v>
      </c>
      <c r="E498" s="1">
        <f t="shared" si="128"/>
        <v>2.8039132490405385</v>
      </c>
      <c r="F498" s="1">
        <f t="shared" si="129"/>
        <v>-2.1362124635708746E-3</v>
      </c>
      <c r="G498" s="1">
        <f t="shared" si="130"/>
        <v>2.8095294590620599</v>
      </c>
      <c r="H498" s="1">
        <f t="shared" si="131"/>
        <v>3.4799975579504761E-3</v>
      </c>
      <c r="I498" s="1">
        <f t="shared" si="132"/>
        <v>2.8400515211705817</v>
      </c>
      <c r="J498" s="1">
        <f t="shared" si="133"/>
        <v>3.4002059666472295E-2</v>
      </c>
      <c r="K498" s="1">
        <f t="shared" si="134"/>
        <v>2.796408235423792</v>
      </c>
      <c r="L498" s="1">
        <f t="shared" si="135"/>
        <v>-9.6412260803173666E-3</v>
      </c>
      <c r="M498" s="1">
        <f t="shared" si="136"/>
        <v>2.8182298782971866</v>
      </c>
      <c r="N498" s="1">
        <f t="shared" si="137"/>
        <v>1.2180416793077242E-2</v>
      </c>
      <c r="P498" s="1">
        <f t="shared" si="138"/>
        <v>2.8051838152810076</v>
      </c>
      <c r="Q498" s="1">
        <f t="shared" si="139"/>
        <v>-8.656462231018125E-4</v>
      </c>
      <c r="R498" s="1">
        <f t="shared" si="140"/>
        <v>2.8069151077272116</v>
      </c>
      <c r="S498" s="1">
        <f t="shared" si="141"/>
        <v>8.6564622310225658E-4</v>
      </c>
      <c r="T498" s="18">
        <f t="shared" si="142"/>
        <v>2.8060494615041094</v>
      </c>
      <c r="U498" s="1">
        <f t="shared" si="143"/>
        <v>0</v>
      </c>
      <c r="W498" t="s">
        <v>1904</v>
      </c>
      <c r="X498">
        <v>-426.24498366</v>
      </c>
      <c r="Y498">
        <v>-424.34048745000001</v>
      </c>
      <c r="Z498">
        <v>-426.23655659000002</v>
      </c>
      <c r="AA498">
        <v>-424.33207132000001</v>
      </c>
      <c r="AB498">
        <v>-197.40764098</v>
      </c>
      <c r="AC498">
        <v>-196.41880280999999</v>
      </c>
      <c r="AD498">
        <v>-197.40419245000001</v>
      </c>
      <c r="AE498">
        <v>-196.41480743</v>
      </c>
      <c r="AF498">
        <v>-228.83285645999999</v>
      </c>
      <c r="AG498">
        <v>-227.92331489</v>
      </c>
      <c r="AH498">
        <v>-228.82783823</v>
      </c>
      <c r="AI498">
        <v>-227.91881907000001</v>
      </c>
      <c r="AJ498">
        <v>-228.83286813000001</v>
      </c>
      <c r="AK498">
        <v>-227.92332202</v>
      </c>
      <c r="AL498">
        <v>-228.82787639</v>
      </c>
      <c r="AM498">
        <v>-227.91887750000001</v>
      </c>
      <c r="AN498">
        <v>-197.40764720999999</v>
      </c>
      <c r="AO498">
        <v>-196.4188058</v>
      </c>
      <c r="AP498">
        <v>-197.40422383999999</v>
      </c>
      <c r="AQ498">
        <v>-196.41483686999999</v>
      </c>
    </row>
    <row r="499" spans="1:43" x14ac:dyDescent="0.2">
      <c r="A499" s="19">
        <f>'[4]De Raw'!$A497</f>
        <v>2.4674228887083487</v>
      </c>
      <c r="B499" t="s">
        <v>1903</v>
      </c>
      <c r="C499" s="1">
        <f t="shared" si="126"/>
        <v>2.5826847748140711</v>
      </c>
      <c r="D499" s="1">
        <f t="shared" si="127"/>
        <v>8.5785137860594496E-3</v>
      </c>
      <c r="E499" s="1">
        <f t="shared" si="128"/>
        <v>2.5724249944828719</v>
      </c>
      <c r="F499" s="1">
        <f t="shared" si="129"/>
        <v>-1.6812665451397812E-3</v>
      </c>
      <c r="G499" s="1">
        <f t="shared" si="130"/>
        <v>2.5775548846484715</v>
      </c>
      <c r="H499" s="1">
        <f t="shared" si="131"/>
        <v>3.4486236204598342E-3</v>
      </c>
      <c r="I499" s="1">
        <f t="shared" si="132"/>
        <v>2.6057269236700886</v>
      </c>
      <c r="J499" s="1">
        <f t="shared" si="133"/>
        <v>3.1620662642076969E-2</v>
      </c>
      <c r="K499" s="1">
        <f t="shared" si="134"/>
        <v>2.5666268067403393</v>
      </c>
      <c r="L499" s="1">
        <f t="shared" si="135"/>
        <v>-7.4794542876723824E-3</v>
      </c>
      <c r="M499" s="1">
        <f t="shared" si="136"/>
        <v>2.5861768652052142</v>
      </c>
      <c r="N499" s="1">
        <f t="shared" si="137"/>
        <v>1.2070604177202515E-2</v>
      </c>
      <c r="P499" s="1">
        <f t="shared" si="138"/>
        <v>2.5734683658593021</v>
      </c>
      <c r="Q499" s="1">
        <f t="shared" si="139"/>
        <v>-6.3789516870960128E-4</v>
      </c>
      <c r="R499" s="1">
        <f t="shared" si="140"/>
        <v>2.5747441561967221</v>
      </c>
      <c r="S499" s="1">
        <f t="shared" si="141"/>
        <v>6.3789516871048946E-4</v>
      </c>
      <c r="T499" s="18">
        <f t="shared" si="142"/>
        <v>2.5741062610280117</v>
      </c>
      <c r="U499" s="1">
        <f t="shared" si="143"/>
        <v>0</v>
      </c>
      <c r="W499" t="s">
        <v>1903</v>
      </c>
      <c r="X499">
        <v>-426.24461321000001</v>
      </c>
      <c r="Y499">
        <v>-424.34108314999997</v>
      </c>
      <c r="Z499">
        <v>-426.23618317</v>
      </c>
      <c r="AA499">
        <v>-424.33266034000002</v>
      </c>
      <c r="AB499">
        <v>-197.40764098</v>
      </c>
      <c r="AC499">
        <v>-196.41880280999999</v>
      </c>
      <c r="AD499">
        <v>-197.40419245000001</v>
      </c>
      <c r="AE499">
        <v>-196.41480743</v>
      </c>
      <c r="AF499">
        <v>-228.83285645999999</v>
      </c>
      <c r="AG499">
        <v>-227.92331489</v>
      </c>
      <c r="AH499">
        <v>-228.82783823</v>
      </c>
      <c r="AI499">
        <v>-227.91881907000001</v>
      </c>
      <c r="AJ499">
        <v>-228.83286695000001</v>
      </c>
      <c r="AK499">
        <v>-227.92332138</v>
      </c>
      <c r="AL499">
        <v>-228.82787243999999</v>
      </c>
      <c r="AM499">
        <v>-227.91887197</v>
      </c>
      <c r="AN499">
        <v>-197.40764684000001</v>
      </c>
      <c r="AO499">
        <v>-196.41880548</v>
      </c>
      <c r="AP499">
        <v>-197.40422054999999</v>
      </c>
      <c r="AQ499">
        <v>-196.41483407000001</v>
      </c>
    </row>
    <row r="500" spans="1:43" x14ac:dyDescent="0.2">
      <c r="A500" s="19">
        <f>'[4]De Raw'!$A498</f>
        <v>1.7574881468922352</v>
      </c>
      <c r="B500" t="s">
        <v>1902</v>
      </c>
      <c r="C500" s="1">
        <f t="shared" si="126"/>
        <v>1.8303887356515107</v>
      </c>
      <c r="D500" s="1">
        <f t="shared" si="127"/>
        <v>6.6891076778137215E-3</v>
      </c>
      <c r="E500" s="1">
        <f t="shared" si="128"/>
        <v>1.8228837220704341</v>
      </c>
      <c r="F500" s="1">
        <f t="shared" si="129"/>
        <v>-8.1590590326285906E-4</v>
      </c>
      <c r="G500" s="1">
        <f t="shared" si="130"/>
        <v>1.8266362288609725</v>
      </c>
      <c r="H500" s="1">
        <f t="shared" si="131"/>
        <v>2.9366008872755422E-3</v>
      </c>
      <c r="I500" s="1">
        <f t="shared" si="132"/>
        <v>1.8480845035710387</v>
      </c>
      <c r="J500" s="1">
        <f t="shared" si="133"/>
        <v>2.4384875597341704E-2</v>
      </c>
      <c r="K500" s="1">
        <f t="shared" si="134"/>
        <v>1.819871676435235</v>
      </c>
      <c r="L500" s="1">
        <f t="shared" si="135"/>
        <v>-3.8279515384620488E-3</v>
      </c>
      <c r="M500" s="1">
        <f t="shared" si="136"/>
        <v>1.8339780900031368</v>
      </c>
      <c r="N500" s="1">
        <f t="shared" si="137"/>
        <v>1.0278462029439828E-2</v>
      </c>
      <c r="P500" s="1">
        <f t="shared" si="138"/>
        <v>1.8233107745232255</v>
      </c>
      <c r="Q500" s="1">
        <f t="shared" si="139"/>
        <v>-3.8885345047146025E-4</v>
      </c>
      <c r="R500" s="1">
        <f t="shared" si="140"/>
        <v>1.8240884814241685</v>
      </c>
      <c r="S500" s="1">
        <f t="shared" si="141"/>
        <v>3.8885345047146025E-4</v>
      </c>
      <c r="T500" s="18">
        <f t="shared" si="142"/>
        <v>1.823699627973697</v>
      </c>
      <c r="U500" s="1">
        <f t="shared" si="143"/>
        <v>0</v>
      </c>
      <c r="W500" t="s">
        <v>1902</v>
      </c>
      <c r="X500">
        <v>-426.24341435000002</v>
      </c>
      <c r="Y500">
        <v>-424.34190873</v>
      </c>
      <c r="Z500">
        <v>-426.23497579000002</v>
      </c>
      <c r="AA500">
        <v>-424.33346771999999</v>
      </c>
      <c r="AB500">
        <v>-197.40764098</v>
      </c>
      <c r="AC500">
        <v>-196.41880280999999</v>
      </c>
      <c r="AD500">
        <v>-197.40419245000001</v>
      </c>
      <c r="AE500">
        <v>-196.41480743</v>
      </c>
      <c r="AF500">
        <v>-228.83285645999999</v>
      </c>
      <c r="AG500">
        <v>-227.92331489</v>
      </c>
      <c r="AH500">
        <v>-228.82783823</v>
      </c>
      <c r="AI500">
        <v>-227.91881907000001</v>
      </c>
      <c r="AJ500">
        <v>-228.83286412999999</v>
      </c>
      <c r="AK500">
        <v>-227.92331988999999</v>
      </c>
      <c r="AL500">
        <v>-228.82786311000001</v>
      </c>
      <c r="AM500">
        <v>-227.91885859999999</v>
      </c>
      <c r="AN500">
        <v>-197.40764526999999</v>
      </c>
      <c r="AO500">
        <v>-196.41880466999999</v>
      </c>
      <c r="AP500">
        <v>-197.40421253</v>
      </c>
      <c r="AQ500">
        <v>-196.41482607</v>
      </c>
    </row>
    <row r="501" spans="1:43" x14ac:dyDescent="0.2">
      <c r="A501" s="19">
        <f>'[4]De Raw'!$A499</f>
        <v>0.77264558931906291</v>
      </c>
      <c r="B501" t="s">
        <v>1901</v>
      </c>
      <c r="C501" s="1">
        <f t="shared" si="126"/>
        <v>0.81035321810864691</v>
      </c>
      <c r="D501" s="1">
        <f t="shared" si="127"/>
        <v>3.7580763518296756E-3</v>
      </c>
      <c r="E501" s="1">
        <f t="shared" si="128"/>
        <v>0.8060296776481547</v>
      </c>
      <c r="F501" s="1">
        <f t="shared" si="129"/>
        <v>-5.6546410866253893E-4</v>
      </c>
      <c r="G501" s="1">
        <f t="shared" si="130"/>
        <v>0.8081914478784008</v>
      </c>
      <c r="H501" s="1">
        <f t="shared" si="131"/>
        <v>1.5963061215835683E-3</v>
      </c>
      <c r="I501" s="1">
        <f t="shared" si="132"/>
        <v>0.81943328057141041</v>
      </c>
      <c r="J501" s="1">
        <f t="shared" si="133"/>
        <v>1.283813881459317E-2</v>
      </c>
      <c r="K501" s="1">
        <f t="shared" si="134"/>
        <v>0.80493153600809231</v>
      </c>
      <c r="L501" s="1">
        <f t="shared" si="135"/>
        <v>-1.6636057487249278E-3</v>
      </c>
      <c r="M501" s="1">
        <f t="shared" si="136"/>
        <v>0.8121824082897513</v>
      </c>
      <c r="N501" s="1">
        <f t="shared" si="137"/>
        <v>5.5872665329340654E-3</v>
      </c>
      <c r="P501" s="1">
        <f t="shared" si="138"/>
        <v>0.80672137068353911</v>
      </c>
      <c r="Q501" s="1">
        <f t="shared" si="139"/>
        <v>1.2622892672187191E-4</v>
      </c>
      <c r="R501" s="1">
        <f t="shared" si="140"/>
        <v>0.80646891283009536</v>
      </c>
      <c r="S501" s="1">
        <f t="shared" si="141"/>
        <v>-1.2622892672187191E-4</v>
      </c>
      <c r="T501" s="18">
        <f t="shared" si="142"/>
        <v>0.80659514175681724</v>
      </c>
      <c r="U501" s="1">
        <f t="shared" si="143"/>
        <v>0</v>
      </c>
      <c r="W501" t="s">
        <v>1901</v>
      </c>
      <c r="X501">
        <v>-426.24178882000001</v>
      </c>
      <c r="Y501">
        <v>-424.34215956999998</v>
      </c>
      <c r="Z501">
        <v>-426.23333652999997</v>
      </c>
      <c r="AA501">
        <v>-424.33369391000002</v>
      </c>
      <c r="AB501">
        <v>-197.40764098</v>
      </c>
      <c r="AC501">
        <v>-196.41880280999999</v>
      </c>
      <c r="AD501">
        <v>-197.40419245000001</v>
      </c>
      <c r="AE501">
        <v>-196.41480743</v>
      </c>
      <c r="AF501">
        <v>-228.83285645999999</v>
      </c>
      <c r="AG501">
        <v>-227.92331489</v>
      </c>
      <c r="AH501">
        <v>-228.82783823</v>
      </c>
      <c r="AI501">
        <v>-227.91881907000001</v>
      </c>
      <c r="AJ501">
        <v>-228.8328607</v>
      </c>
      <c r="AK501">
        <v>-227.92331798999999</v>
      </c>
      <c r="AL501">
        <v>-228.82785167</v>
      </c>
      <c r="AM501">
        <v>-227.91884103999999</v>
      </c>
      <c r="AN501">
        <v>-197.40764363</v>
      </c>
      <c r="AO501">
        <v>-196.41880377000001</v>
      </c>
      <c r="AP501">
        <v>-197.40420212000001</v>
      </c>
      <c r="AQ501">
        <v>-196.41481580000001</v>
      </c>
    </row>
    <row r="502" spans="1:43" x14ac:dyDescent="0.2">
      <c r="A502" s="19">
        <f>'[4]De Raw'!$A500</f>
        <v>0.16599351634556586</v>
      </c>
      <c r="B502" t="s">
        <v>1900</v>
      </c>
      <c r="C502" s="1">
        <f t="shared" si="126"/>
        <v>0.17982539742397832</v>
      </c>
      <c r="D502" s="1">
        <f t="shared" si="127"/>
        <v>1.3070897639543833E-3</v>
      </c>
      <c r="E502" s="1">
        <f t="shared" si="128"/>
        <v>0.17772324060785274</v>
      </c>
      <c r="F502" s="1">
        <f t="shared" si="129"/>
        <v>-7.9506705217119444E-4</v>
      </c>
      <c r="G502" s="1">
        <f t="shared" si="130"/>
        <v>0.17877431901591553</v>
      </c>
      <c r="H502" s="1">
        <f t="shared" si="131"/>
        <v>2.5601135589159441E-4</v>
      </c>
      <c r="I502" s="1">
        <f t="shared" si="132"/>
        <v>0.18143182173421532</v>
      </c>
      <c r="J502" s="1">
        <f t="shared" si="133"/>
        <v>2.9135140741913812E-3</v>
      </c>
      <c r="K502" s="1">
        <f t="shared" si="134"/>
        <v>0.17739693565868905</v>
      </c>
      <c r="L502" s="1">
        <f t="shared" si="135"/>
        <v>-1.121372001334886E-3</v>
      </c>
      <c r="M502" s="1">
        <f t="shared" si="136"/>
        <v>0.17941437869645219</v>
      </c>
      <c r="N502" s="1">
        <f t="shared" si="137"/>
        <v>8.9607103642824759E-4</v>
      </c>
      <c r="P502" s="1">
        <f t="shared" si="138"/>
        <v>0.17918285911340054</v>
      </c>
      <c r="Q502" s="1">
        <f t="shared" si="139"/>
        <v>6.6455145337659949E-4</v>
      </c>
      <c r="R502" s="1">
        <f t="shared" si="140"/>
        <v>0.17785375620664737</v>
      </c>
      <c r="S502" s="1">
        <f t="shared" si="141"/>
        <v>-6.6455145337657173E-4</v>
      </c>
      <c r="T502" s="18">
        <f t="shared" si="142"/>
        <v>0.17851830766002394</v>
      </c>
      <c r="U502" s="1">
        <f t="shared" si="143"/>
        <v>0</v>
      </c>
      <c r="W502" t="s">
        <v>1900</v>
      </c>
      <c r="X502">
        <v>-426.24078401000003</v>
      </c>
      <c r="Y502">
        <v>-424.34212113000001</v>
      </c>
      <c r="Z502">
        <v>-426.23231980999998</v>
      </c>
      <c r="AA502">
        <v>-424.33363606</v>
      </c>
      <c r="AB502">
        <v>-197.40764098</v>
      </c>
      <c r="AC502">
        <v>-196.41880280999999</v>
      </c>
      <c r="AD502">
        <v>-197.40419245000001</v>
      </c>
      <c r="AE502">
        <v>-196.41480743</v>
      </c>
      <c r="AF502">
        <v>-228.83285645999999</v>
      </c>
      <c r="AG502">
        <v>-227.92331489</v>
      </c>
      <c r="AH502">
        <v>-228.82783823</v>
      </c>
      <c r="AI502">
        <v>-227.91881907000001</v>
      </c>
      <c r="AJ502">
        <v>-228.83285798</v>
      </c>
      <c r="AK502">
        <v>-227.92331596</v>
      </c>
      <c r="AL502">
        <v>-228.82784225</v>
      </c>
      <c r="AM502">
        <v>-227.91882462999999</v>
      </c>
      <c r="AN502">
        <v>-197.40764281</v>
      </c>
      <c r="AO502">
        <v>-196.41880318</v>
      </c>
      <c r="AP502">
        <v>-197.40419485999999</v>
      </c>
      <c r="AQ502">
        <v>-196.41480953000001</v>
      </c>
    </row>
    <row r="503" spans="1:43" x14ac:dyDescent="0.2">
      <c r="A503" s="19">
        <f>'[4]De Raw'!$A501</f>
        <v>3.0735900130995404</v>
      </c>
      <c r="B503" t="s">
        <v>1899</v>
      </c>
      <c r="C503" s="1">
        <f t="shared" si="126"/>
        <v>3.3972172061907271</v>
      </c>
      <c r="D503" s="1">
        <f t="shared" si="127"/>
        <v>1.2265118568070665E-2</v>
      </c>
      <c r="E503" s="1">
        <f t="shared" si="128"/>
        <v>3.3801363976409986</v>
      </c>
      <c r="F503" s="1">
        <f t="shared" si="129"/>
        <v>-4.8156899816578225E-3</v>
      </c>
      <c r="G503" s="1">
        <f t="shared" si="130"/>
        <v>3.3886768019158628</v>
      </c>
      <c r="H503" s="1">
        <f t="shared" si="131"/>
        <v>3.7247142932064214E-3</v>
      </c>
      <c r="I503" s="1">
        <f t="shared" si="132"/>
        <v>3.4339202368550765</v>
      </c>
      <c r="J503" s="1">
        <f t="shared" si="133"/>
        <v>4.89681492324201E-2</v>
      </c>
      <c r="K503" s="1">
        <f t="shared" si="134"/>
        <v>3.3620578489438451</v>
      </c>
      <c r="L503" s="1">
        <f t="shared" si="135"/>
        <v>-2.2894238678811352E-2</v>
      </c>
      <c r="M503" s="1">
        <f t="shared" si="136"/>
        <v>3.3979890428994608</v>
      </c>
      <c r="N503" s="1">
        <f t="shared" si="137"/>
        <v>1.3036955276804374E-2</v>
      </c>
      <c r="P503" s="1">
        <f t="shared" si="138"/>
        <v>3.3825367116502303</v>
      </c>
      <c r="Q503" s="1">
        <f t="shared" si="139"/>
        <v>-2.415375972426137E-3</v>
      </c>
      <c r="R503" s="1">
        <f t="shared" si="140"/>
        <v>3.3873674635950821</v>
      </c>
      <c r="S503" s="1">
        <f t="shared" si="141"/>
        <v>2.4153759724256929E-3</v>
      </c>
      <c r="T503" s="18">
        <f t="shared" si="142"/>
        <v>3.3849520876226564</v>
      </c>
      <c r="U503" s="1">
        <f t="shared" si="143"/>
        <v>0</v>
      </c>
      <c r="W503" t="s">
        <v>1899</v>
      </c>
      <c r="X503">
        <v>-406.36843590000001</v>
      </c>
      <c r="Y503">
        <v>-404.49083034</v>
      </c>
      <c r="Z503">
        <v>-406.36081517000002</v>
      </c>
      <c r="AA503">
        <v>-404.48290458999998</v>
      </c>
      <c r="AB503">
        <v>-197.40764265000001</v>
      </c>
      <c r="AC503">
        <v>-196.41876631</v>
      </c>
      <c r="AD503">
        <v>-197.40419428000001</v>
      </c>
      <c r="AE503">
        <v>-196.4147715</v>
      </c>
      <c r="AF503">
        <v>-208.95537944</v>
      </c>
      <c r="AG503">
        <v>-208.07916209000001</v>
      </c>
      <c r="AH503">
        <v>-208.95114859</v>
      </c>
      <c r="AI503">
        <v>-208.07513423</v>
      </c>
      <c r="AJ503">
        <v>-208.95539736999999</v>
      </c>
      <c r="AK503">
        <v>-208.07917212000001</v>
      </c>
      <c r="AL503">
        <v>-208.95121386</v>
      </c>
      <c r="AM503">
        <v>-208.07520823999999</v>
      </c>
      <c r="AN503">
        <v>-197.40765193999999</v>
      </c>
      <c r="AO503">
        <v>-196.41877083</v>
      </c>
      <c r="AP503">
        <v>-197.40424353</v>
      </c>
      <c r="AQ503">
        <v>-196.41481684999999</v>
      </c>
    </row>
    <row r="504" spans="1:43" x14ac:dyDescent="0.2">
      <c r="A504" s="19">
        <f>'[4]De Raw'!$A502</f>
        <v>3.426382085293687</v>
      </c>
      <c r="B504" t="s">
        <v>1898</v>
      </c>
      <c r="C504" s="1">
        <f t="shared" si="126"/>
        <v>3.6665693839812454</v>
      </c>
      <c r="D504" s="1">
        <f t="shared" si="127"/>
        <v>1.1436171017791708E-2</v>
      </c>
      <c r="E504" s="1">
        <f t="shared" si="128"/>
        <v>3.6514526801551375</v>
      </c>
      <c r="F504" s="1">
        <f t="shared" si="129"/>
        <v>-3.6805328083162614E-3</v>
      </c>
      <c r="G504" s="1">
        <f t="shared" si="130"/>
        <v>3.6590110320681912</v>
      </c>
      <c r="H504" s="1">
        <f t="shared" si="131"/>
        <v>3.877819104737501E-3</v>
      </c>
      <c r="I504" s="1">
        <f t="shared" si="132"/>
        <v>3.7003858709029451</v>
      </c>
      <c r="J504" s="1">
        <f t="shared" si="133"/>
        <v>4.5252657939491403E-2</v>
      </c>
      <c r="K504" s="1">
        <f t="shared" si="134"/>
        <v>3.6370262366845449</v>
      </c>
      <c r="L504" s="1">
        <f t="shared" si="135"/>
        <v>-1.8106976278908782E-2</v>
      </c>
      <c r="M504" s="1">
        <f t="shared" si="136"/>
        <v>3.6687060537937448</v>
      </c>
      <c r="N504" s="1">
        <f t="shared" si="137"/>
        <v>1.3572840830291089E-2</v>
      </c>
      <c r="P504" s="1">
        <f t="shared" si="138"/>
        <v>3.6530434504916438</v>
      </c>
      <c r="Q504" s="1">
        <f t="shared" si="139"/>
        <v>-2.0897624718099195E-3</v>
      </c>
      <c r="R504" s="1">
        <f t="shared" si="140"/>
        <v>3.6572229754352636</v>
      </c>
      <c r="S504" s="1">
        <f t="shared" si="141"/>
        <v>2.0897624718099195E-3</v>
      </c>
      <c r="T504" s="18">
        <f t="shared" si="142"/>
        <v>3.6551332129634537</v>
      </c>
      <c r="U504" s="1">
        <f t="shared" si="143"/>
        <v>0</v>
      </c>
      <c r="W504" t="s">
        <v>1898</v>
      </c>
      <c r="X504">
        <v>-406.36886514000003</v>
      </c>
      <c r="Y504">
        <v>-404.49354744999999</v>
      </c>
      <c r="Z504">
        <v>-406.36123980999997</v>
      </c>
      <c r="AA504">
        <v>-404.48561224999997</v>
      </c>
      <c r="AB504">
        <v>-197.40764265000001</v>
      </c>
      <c r="AC504">
        <v>-196.41876631</v>
      </c>
      <c r="AD504">
        <v>-197.40419428000001</v>
      </c>
      <c r="AE504">
        <v>-196.4147715</v>
      </c>
      <c r="AF504">
        <v>-208.95537944</v>
      </c>
      <c r="AG504">
        <v>-208.07916209000001</v>
      </c>
      <c r="AH504">
        <v>-208.95114859</v>
      </c>
      <c r="AI504">
        <v>-208.07513423</v>
      </c>
      <c r="AJ504">
        <v>-208.95539536999999</v>
      </c>
      <c r="AK504">
        <v>-208.07917087999999</v>
      </c>
      <c r="AL504">
        <v>-208.95120611999999</v>
      </c>
      <c r="AM504">
        <v>-208.07520084000001</v>
      </c>
      <c r="AN504">
        <v>-197.40765081000001</v>
      </c>
      <c r="AO504">
        <v>-196.41877034000001</v>
      </c>
      <c r="AP504">
        <v>-197.40423772</v>
      </c>
      <c r="AQ504">
        <v>-196.41481134</v>
      </c>
    </row>
    <row r="505" spans="1:43" x14ac:dyDescent="0.2">
      <c r="A505" s="19">
        <f>'[4]De Raw'!$A503</f>
        <v>3.4372167129486941</v>
      </c>
      <c r="B505" t="s">
        <v>1897</v>
      </c>
      <c r="C505" s="1">
        <f t="shared" si="126"/>
        <v>3.6195124465573674</v>
      </c>
      <c r="D505" s="1">
        <f t="shared" si="127"/>
        <v>1.0607228432943927E-2</v>
      </c>
      <c r="E505" s="1">
        <f t="shared" si="128"/>
        <v>3.6061590443982654</v>
      </c>
      <c r="F505" s="1">
        <f t="shared" si="129"/>
        <v>-2.746173726158041E-3</v>
      </c>
      <c r="G505" s="1">
        <f t="shared" si="130"/>
        <v>3.6128357454778164</v>
      </c>
      <c r="H505" s="1">
        <f t="shared" si="131"/>
        <v>3.930527353392943E-3</v>
      </c>
      <c r="I505" s="1">
        <f t="shared" si="132"/>
        <v>3.6505992672001955</v>
      </c>
      <c r="J505" s="1">
        <f t="shared" si="133"/>
        <v>4.1694049075772011E-2</v>
      </c>
      <c r="K505" s="1">
        <f t="shared" si="134"/>
        <v>3.5947258213342779</v>
      </c>
      <c r="L505" s="1">
        <f t="shared" si="135"/>
        <v>-1.4179396790145571E-2</v>
      </c>
      <c r="M505" s="1">
        <f t="shared" si="136"/>
        <v>3.6226625442672367</v>
      </c>
      <c r="N505" s="1">
        <f t="shared" si="137"/>
        <v>1.375732614281322E-2</v>
      </c>
      <c r="P505" s="1">
        <f t="shared" si="138"/>
        <v>3.6070783262008779</v>
      </c>
      <c r="Q505" s="1">
        <f t="shared" si="139"/>
        <v>-1.8268919235455705E-3</v>
      </c>
      <c r="R505" s="1">
        <f t="shared" si="140"/>
        <v>3.610732110047969</v>
      </c>
      <c r="S505" s="1">
        <f t="shared" si="141"/>
        <v>1.8268919235455705E-3</v>
      </c>
      <c r="T505" s="18">
        <f t="shared" si="142"/>
        <v>3.6089052181244234</v>
      </c>
      <c r="U505" s="1">
        <f t="shared" si="143"/>
        <v>0</v>
      </c>
      <c r="W505" t="s">
        <v>1897</v>
      </c>
      <c r="X505">
        <v>-406.36879015</v>
      </c>
      <c r="Y505">
        <v>-404.49530720000001</v>
      </c>
      <c r="Z505">
        <v>-406.36116047000002</v>
      </c>
      <c r="AA505">
        <v>-404.48736364000001</v>
      </c>
      <c r="AB505">
        <v>-197.40764265000001</v>
      </c>
      <c r="AC505">
        <v>-196.41876631</v>
      </c>
      <c r="AD505">
        <v>-197.40419428000001</v>
      </c>
      <c r="AE505">
        <v>-196.4147715</v>
      </c>
      <c r="AF505">
        <v>-208.95537944</v>
      </c>
      <c r="AG505">
        <v>-208.07916209000001</v>
      </c>
      <c r="AH505">
        <v>-208.95114859</v>
      </c>
      <c r="AI505">
        <v>-208.07513423</v>
      </c>
      <c r="AJ505">
        <v>-208.95539357999999</v>
      </c>
      <c r="AK505">
        <v>-208.07916985</v>
      </c>
      <c r="AL505">
        <v>-208.95119937999999</v>
      </c>
      <c r="AM505">
        <v>-208.07519404999999</v>
      </c>
      <c r="AN505">
        <v>-197.40764978999999</v>
      </c>
      <c r="AO505">
        <v>-196.41876988000001</v>
      </c>
      <c r="AP505">
        <v>-197.40423253</v>
      </c>
      <c r="AQ505">
        <v>-196.41480673000001</v>
      </c>
    </row>
    <row r="506" spans="1:43" x14ac:dyDescent="0.2">
      <c r="A506" s="19">
        <f>'[4]De Raw'!$A504</f>
        <v>3.2591900042785529</v>
      </c>
      <c r="B506" t="s">
        <v>1896</v>
      </c>
      <c r="C506" s="1">
        <f t="shared" si="126"/>
        <v>3.4012960179304295</v>
      </c>
      <c r="D506" s="1">
        <f t="shared" si="127"/>
        <v>9.8266070315586873E-3</v>
      </c>
      <c r="E506" s="1">
        <f t="shared" si="128"/>
        <v>3.3894862891531243</v>
      </c>
      <c r="F506" s="1">
        <f t="shared" si="129"/>
        <v>-1.9831217457464412E-3</v>
      </c>
      <c r="G506" s="1">
        <f t="shared" si="130"/>
        <v>3.3953911535417767</v>
      </c>
      <c r="H506" s="1">
        <f t="shared" si="131"/>
        <v>3.921742642905901E-3</v>
      </c>
      <c r="I506" s="1">
        <f t="shared" si="132"/>
        <v>3.4298790756439028</v>
      </c>
      <c r="J506" s="1">
        <f t="shared" si="133"/>
        <v>3.8409664745032046E-2</v>
      </c>
      <c r="K506" s="1">
        <f t="shared" si="134"/>
        <v>3.3805129033186461</v>
      </c>
      <c r="L506" s="1">
        <f t="shared" si="135"/>
        <v>-1.0956507580224706E-2</v>
      </c>
      <c r="M506" s="1">
        <f t="shared" si="136"/>
        <v>3.4051959894812747</v>
      </c>
      <c r="N506" s="1">
        <f t="shared" si="137"/>
        <v>1.3726578582403892E-2</v>
      </c>
      <c r="P506" s="1">
        <f t="shared" si="138"/>
        <v>3.38986335378477</v>
      </c>
      <c r="Q506" s="1">
        <f t="shared" si="139"/>
        <v>-1.6060571141007784E-3</v>
      </c>
      <c r="R506" s="1">
        <f t="shared" si="140"/>
        <v>3.393075468012972</v>
      </c>
      <c r="S506" s="1">
        <f t="shared" si="141"/>
        <v>1.6060571141012225E-3</v>
      </c>
      <c r="T506" s="18">
        <f t="shared" si="142"/>
        <v>3.3914694108988708</v>
      </c>
      <c r="U506" s="1">
        <f t="shared" si="143"/>
        <v>0</v>
      </c>
      <c r="W506" t="s">
        <v>1896</v>
      </c>
      <c r="X506">
        <v>-406.36844239999999</v>
      </c>
      <c r="Y506">
        <v>-404.49643897999999</v>
      </c>
      <c r="Z506">
        <v>-406.36080872999997</v>
      </c>
      <c r="AA506">
        <v>-404.4884879</v>
      </c>
      <c r="AB506">
        <v>-197.40764265000001</v>
      </c>
      <c r="AC506">
        <v>-196.41876631</v>
      </c>
      <c r="AD506">
        <v>-197.40419428000001</v>
      </c>
      <c r="AE506">
        <v>-196.4147715</v>
      </c>
      <c r="AF506">
        <v>-208.95537944</v>
      </c>
      <c r="AG506">
        <v>-208.07916209000001</v>
      </c>
      <c r="AH506">
        <v>-208.95114859</v>
      </c>
      <c r="AI506">
        <v>-208.07513423</v>
      </c>
      <c r="AJ506">
        <v>-208.95539202000001</v>
      </c>
      <c r="AK506">
        <v>-208.07916899</v>
      </c>
      <c r="AL506">
        <v>-208.95119356999999</v>
      </c>
      <c r="AM506">
        <v>-208.07518770999999</v>
      </c>
      <c r="AN506">
        <v>-197.40764888999999</v>
      </c>
      <c r="AO506">
        <v>-196.41876947</v>
      </c>
      <c r="AP506">
        <v>-197.40422796999999</v>
      </c>
      <c r="AQ506">
        <v>-196.41480286999999</v>
      </c>
    </row>
    <row r="507" spans="1:43" x14ac:dyDescent="0.2">
      <c r="A507" s="19">
        <f>'[4]De Raw'!$A505</f>
        <v>2.9877474139064919</v>
      </c>
      <c r="B507" t="s">
        <v>1895</v>
      </c>
      <c r="C507" s="1">
        <f t="shared" si="126"/>
        <v>3.101904960372992</v>
      </c>
      <c r="D507" s="1">
        <f t="shared" si="127"/>
        <v>9.0710893903152012E-3</v>
      </c>
      <c r="E507" s="1">
        <f t="shared" si="128"/>
        <v>3.0914506521208258</v>
      </c>
      <c r="F507" s="1">
        <f t="shared" si="129"/>
        <v>-1.3832188618509988E-3</v>
      </c>
      <c r="G507" s="1">
        <f t="shared" si="130"/>
        <v>3.0966778062469089</v>
      </c>
      <c r="H507" s="1">
        <f t="shared" si="131"/>
        <v>3.8439352642321012E-3</v>
      </c>
      <c r="I507" s="1">
        <f t="shared" si="132"/>
        <v>3.1281662329494613</v>
      </c>
      <c r="J507" s="1">
        <f t="shared" si="133"/>
        <v>3.5332361966784465E-2</v>
      </c>
      <c r="K507" s="1">
        <f t="shared" si="134"/>
        <v>3.0844099955100783</v>
      </c>
      <c r="L507" s="1">
        <f t="shared" si="135"/>
        <v>-8.4238754725984855E-3</v>
      </c>
      <c r="M507" s="1">
        <f t="shared" si="136"/>
        <v>3.1062881142297698</v>
      </c>
      <c r="N507" s="1">
        <f t="shared" si="137"/>
        <v>1.345424324709299E-2</v>
      </c>
      <c r="P507" s="1">
        <f t="shared" si="138"/>
        <v>3.0914009648797851</v>
      </c>
      <c r="Q507" s="1">
        <f t="shared" si="139"/>
        <v>-1.4329061028917067E-3</v>
      </c>
      <c r="R507" s="1">
        <f t="shared" si="140"/>
        <v>3.0942667770855685</v>
      </c>
      <c r="S507" s="1">
        <f t="shared" si="141"/>
        <v>1.4329061028917067E-3</v>
      </c>
      <c r="T507" s="18">
        <f t="shared" si="142"/>
        <v>3.0928338709826768</v>
      </c>
      <c r="U507" s="1">
        <f t="shared" si="143"/>
        <v>0</v>
      </c>
      <c r="W507" t="s">
        <v>1895</v>
      </c>
      <c r="X507">
        <v>-406.36796528999997</v>
      </c>
      <c r="Y507">
        <v>-404.49715600000002</v>
      </c>
      <c r="Z507">
        <v>-406.36032791999997</v>
      </c>
      <c r="AA507">
        <v>-404.48919804000002</v>
      </c>
      <c r="AB507">
        <v>-197.40764265000001</v>
      </c>
      <c r="AC507">
        <v>-196.41876631</v>
      </c>
      <c r="AD507">
        <v>-197.40419428000001</v>
      </c>
      <c r="AE507">
        <v>-196.4147715</v>
      </c>
      <c r="AF507">
        <v>-208.95537944</v>
      </c>
      <c r="AG507">
        <v>-208.07916209000001</v>
      </c>
      <c r="AH507">
        <v>-208.95114859</v>
      </c>
      <c r="AI507">
        <v>-208.07513423</v>
      </c>
      <c r="AJ507">
        <v>-208.95539065</v>
      </c>
      <c r="AK507">
        <v>-208.07916822999999</v>
      </c>
      <c r="AL507">
        <v>-208.95118858000001</v>
      </c>
      <c r="AM507">
        <v>-208.07518188</v>
      </c>
      <c r="AN507">
        <v>-197.40764809999999</v>
      </c>
      <c r="AO507">
        <v>-196.41876911</v>
      </c>
      <c r="AP507">
        <v>-197.40422401999999</v>
      </c>
      <c r="AQ507">
        <v>-196.41479956000001</v>
      </c>
    </row>
    <row r="508" spans="1:43" x14ac:dyDescent="0.2">
      <c r="A508" s="19">
        <f>'[4]De Raw'!$A506</f>
        <v>2.078440874287911</v>
      </c>
      <c r="B508" t="s">
        <v>1894</v>
      </c>
      <c r="C508" s="1">
        <f t="shared" si="126"/>
        <v>2.1482599479479911</v>
      </c>
      <c r="D508" s="1">
        <f t="shared" si="127"/>
        <v>6.9808824228001498E-3</v>
      </c>
      <c r="E508" s="1">
        <f t="shared" si="128"/>
        <v>2.1408741611594859</v>
      </c>
      <c r="F508" s="1">
        <f t="shared" si="129"/>
        <v>-4.0490436570506105E-4</v>
      </c>
      <c r="G508" s="1">
        <f t="shared" si="130"/>
        <v>2.1445670545537387</v>
      </c>
      <c r="H508" s="1">
        <f t="shared" si="131"/>
        <v>3.2879890285477664E-3</v>
      </c>
      <c r="I508" s="1">
        <f t="shared" si="132"/>
        <v>2.1681896496761719</v>
      </c>
      <c r="J508" s="1">
        <f t="shared" si="133"/>
        <v>2.691058415098091E-2</v>
      </c>
      <c r="K508" s="1">
        <f t="shared" si="134"/>
        <v>2.137385208318332</v>
      </c>
      <c r="L508" s="1">
        <f t="shared" si="135"/>
        <v>-3.893857206858975E-3</v>
      </c>
      <c r="M508" s="1">
        <f t="shared" si="136"/>
        <v>2.152787428997252</v>
      </c>
      <c r="N508" s="1">
        <f t="shared" si="137"/>
        <v>1.1508363472060967E-2</v>
      </c>
      <c r="P508" s="1">
        <f t="shared" si="138"/>
        <v>2.1402884569806671</v>
      </c>
      <c r="Q508" s="1">
        <f t="shared" si="139"/>
        <v>-9.9060854452392988E-4</v>
      </c>
      <c r="R508" s="1">
        <f t="shared" si="140"/>
        <v>2.1422696740697145</v>
      </c>
      <c r="S508" s="1">
        <f t="shared" si="141"/>
        <v>9.9060854452348579E-4</v>
      </c>
      <c r="T508" s="18">
        <f t="shared" si="142"/>
        <v>2.141279065525191</v>
      </c>
      <c r="U508" s="1">
        <f t="shared" si="143"/>
        <v>0</v>
      </c>
      <c r="W508" t="s">
        <v>1894</v>
      </c>
      <c r="X508">
        <v>-406.36644555999999</v>
      </c>
      <c r="Y508">
        <v>-404.49803338999999</v>
      </c>
      <c r="Z508">
        <v>-406.3587981</v>
      </c>
      <c r="AA508">
        <v>-404.49005720000002</v>
      </c>
      <c r="AB508">
        <v>-197.40764265000001</v>
      </c>
      <c r="AC508">
        <v>-196.41876631</v>
      </c>
      <c r="AD508">
        <v>-197.40419428000001</v>
      </c>
      <c r="AE508">
        <v>-196.4147715</v>
      </c>
      <c r="AF508">
        <v>-208.95537944</v>
      </c>
      <c r="AG508">
        <v>-208.07916209000001</v>
      </c>
      <c r="AH508">
        <v>-208.95114859</v>
      </c>
      <c r="AI508">
        <v>-208.07513423</v>
      </c>
      <c r="AJ508">
        <v>-208.95538758000001</v>
      </c>
      <c r="AK508">
        <v>-208.07916642000001</v>
      </c>
      <c r="AL508">
        <v>-208.9511771</v>
      </c>
      <c r="AM508">
        <v>-208.07516826</v>
      </c>
      <c r="AN508">
        <v>-197.40764627999999</v>
      </c>
      <c r="AO508">
        <v>-196.41876830000001</v>
      </c>
      <c r="AP508">
        <v>-197.40421486</v>
      </c>
      <c r="AQ508">
        <v>-196.41479086000001</v>
      </c>
    </row>
    <row r="509" spans="1:43" x14ac:dyDescent="0.2">
      <c r="A509" s="19">
        <f>'[4]De Raw'!$A507</f>
        <v>1.0245060357965206</v>
      </c>
      <c r="B509" t="s">
        <v>1893</v>
      </c>
      <c r="C509" s="1">
        <f t="shared" si="126"/>
        <v>1.0665653469609635</v>
      </c>
      <c r="D509" s="1">
        <f t="shared" si="127"/>
        <v>4.3403862110920066E-3</v>
      </c>
      <c r="E509" s="1">
        <f t="shared" si="128"/>
        <v>1.0618527506228679</v>
      </c>
      <c r="F509" s="1">
        <f t="shared" si="129"/>
        <v>-3.7221012700361378E-4</v>
      </c>
      <c r="G509" s="1">
        <f t="shared" si="130"/>
        <v>1.0642090487919158</v>
      </c>
      <c r="H509" s="1">
        <f t="shared" si="131"/>
        <v>1.9840880420443074E-3</v>
      </c>
      <c r="I509" s="1">
        <f t="shared" si="132"/>
        <v>1.0778605179681158</v>
      </c>
      <c r="J509" s="1">
        <f t="shared" si="133"/>
        <v>1.5635557218244278E-2</v>
      </c>
      <c r="K509" s="1">
        <f t="shared" si="134"/>
        <v>1.0604785048334653</v>
      </c>
      <c r="L509" s="1">
        <f t="shared" si="135"/>
        <v>-1.7464559164062088E-3</v>
      </c>
      <c r="M509" s="1">
        <f t="shared" si="136"/>
        <v>1.0691695114007906</v>
      </c>
      <c r="N509" s="1">
        <f t="shared" si="137"/>
        <v>6.9445506509191457E-3</v>
      </c>
      <c r="P509" s="1">
        <f t="shared" si="138"/>
        <v>1.0620474994343956</v>
      </c>
      <c r="Q509" s="1">
        <f t="shared" si="139"/>
        <v>-1.7746131547591304E-4</v>
      </c>
      <c r="R509" s="1">
        <f t="shared" si="140"/>
        <v>1.062402422065347</v>
      </c>
      <c r="S509" s="1">
        <f t="shared" si="141"/>
        <v>1.7746131547546895E-4</v>
      </c>
      <c r="T509" s="18">
        <f t="shared" si="142"/>
        <v>1.0622249607498715</v>
      </c>
      <c r="U509" s="1">
        <f t="shared" si="143"/>
        <v>0</v>
      </c>
      <c r="W509" t="s">
        <v>1893</v>
      </c>
      <c r="X509">
        <v>-406.36472177000002</v>
      </c>
      <c r="Y509">
        <v>-404.49816676</v>
      </c>
      <c r="Z509">
        <v>-406.35706055000003</v>
      </c>
      <c r="AA509">
        <v>-404.49016963999998</v>
      </c>
      <c r="AB509">
        <v>-197.40764265000001</v>
      </c>
      <c r="AC509">
        <v>-196.41876631</v>
      </c>
      <c r="AD509">
        <v>-197.40419428000001</v>
      </c>
      <c r="AE509">
        <v>-196.4147715</v>
      </c>
      <c r="AF509">
        <v>-208.95537944</v>
      </c>
      <c r="AG509">
        <v>-208.07916209000001</v>
      </c>
      <c r="AH509">
        <v>-208.95114859</v>
      </c>
      <c r="AI509">
        <v>-208.07513423</v>
      </c>
      <c r="AJ509">
        <v>-208.95538450999999</v>
      </c>
      <c r="AK509">
        <v>-208.07916470000001</v>
      </c>
      <c r="AL509">
        <v>-208.95116547999999</v>
      </c>
      <c r="AM509">
        <v>-208.07515504</v>
      </c>
      <c r="AN509">
        <v>-197.40764508999999</v>
      </c>
      <c r="AO509">
        <v>-196.41876740999999</v>
      </c>
      <c r="AP509">
        <v>-197.40420509</v>
      </c>
      <c r="AQ509">
        <v>-196.41478065000001</v>
      </c>
    </row>
    <row r="510" spans="1:43" x14ac:dyDescent="0.2">
      <c r="A510" s="19">
        <f>'[4]De Raw'!$A508</f>
        <v>0.2680494310383717</v>
      </c>
      <c r="B510" t="s">
        <v>1892</v>
      </c>
      <c r="C510" s="1">
        <f t="shared" si="126"/>
        <v>0.28702284527446476</v>
      </c>
      <c r="D510" s="1">
        <f t="shared" si="127"/>
        <v>1.7858783627018315E-3</v>
      </c>
      <c r="E510" s="1">
        <f t="shared" si="128"/>
        <v>0.28401079967493548</v>
      </c>
      <c r="F510" s="1">
        <f t="shared" si="129"/>
        <v>-1.2261672368274468E-3</v>
      </c>
      <c r="G510" s="1">
        <f t="shared" si="130"/>
        <v>0.28551682247470012</v>
      </c>
      <c r="H510" s="1">
        <f t="shared" si="131"/>
        <v>2.7985556293719238E-4</v>
      </c>
      <c r="I510" s="1">
        <f t="shared" si="132"/>
        <v>0.28896812473382133</v>
      </c>
      <c r="J510" s="1">
        <f t="shared" si="133"/>
        <v>3.7311578220584063E-3</v>
      </c>
      <c r="K510" s="1">
        <f t="shared" si="134"/>
        <v>0.28346486644056307</v>
      </c>
      <c r="L510" s="1">
        <f t="shared" si="135"/>
        <v>-1.7721004711998556E-3</v>
      </c>
      <c r="M510" s="1">
        <f t="shared" si="136"/>
        <v>0.2862164955871922</v>
      </c>
      <c r="N510" s="1">
        <f t="shared" si="137"/>
        <v>9.7952867542927535E-4</v>
      </c>
      <c r="P510" s="1">
        <f t="shared" si="138"/>
        <v>0.2862447715305283</v>
      </c>
      <c r="Q510" s="1">
        <f t="shared" si="139"/>
        <v>1.0078046187653733E-3</v>
      </c>
      <c r="R510" s="1">
        <f t="shared" si="140"/>
        <v>0.28422916229299755</v>
      </c>
      <c r="S510" s="1">
        <f t="shared" si="141"/>
        <v>-1.0078046187653733E-3</v>
      </c>
      <c r="T510" s="18">
        <f t="shared" si="142"/>
        <v>0.28523696691176292</v>
      </c>
      <c r="U510" s="1">
        <f t="shared" si="143"/>
        <v>0</v>
      </c>
      <c r="W510" t="s">
        <v>1892</v>
      </c>
      <c r="X510">
        <v>-406.36347948999997</v>
      </c>
      <c r="Y510">
        <v>-404.49802175999997</v>
      </c>
      <c r="Z510">
        <v>-406.35580336999999</v>
      </c>
      <c r="AA510">
        <v>-404.49000821999999</v>
      </c>
      <c r="AB510">
        <v>-197.40764265000001</v>
      </c>
      <c r="AC510">
        <v>-196.41876631</v>
      </c>
      <c r="AD510">
        <v>-197.40419428000001</v>
      </c>
      <c r="AE510">
        <v>-196.4147715</v>
      </c>
      <c r="AF510">
        <v>-208.95537944</v>
      </c>
      <c r="AG510">
        <v>-208.07916209000001</v>
      </c>
      <c r="AH510">
        <v>-208.95114859</v>
      </c>
      <c r="AI510">
        <v>-208.07513423</v>
      </c>
      <c r="AJ510">
        <v>-208.95538214999999</v>
      </c>
      <c r="AK510">
        <v>-208.07916316000001</v>
      </c>
      <c r="AL510">
        <v>-208.95115432</v>
      </c>
      <c r="AM510">
        <v>-208.0751424</v>
      </c>
      <c r="AN510">
        <v>-197.40764473999999</v>
      </c>
      <c r="AO510">
        <v>-196.41876674</v>
      </c>
      <c r="AP510">
        <v>-197.40419732000001</v>
      </c>
      <c r="AQ510">
        <v>-196.41477402000001</v>
      </c>
    </row>
    <row r="511" spans="1:43" x14ac:dyDescent="0.2">
      <c r="A511" s="19">
        <f>'[4]De Raw'!$A509</f>
        <v>2.5465921256355468</v>
      </c>
      <c r="B511" t="s">
        <v>1891</v>
      </c>
      <c r="C511" s="1">
        <f t="shared" si="126"/>
        <v>4.0200141098377928</v>
      </c>
      <c r="D511" s="1">
        <f t="shared" si="127"/>
        <v>1.6144295746288506E-2</v>
      </c>
      <c r="E511" s="1">
        <f t="shared" si="128"/>
        <v>3.9987164374201876</v>
      </c>
      <c r="F511" s="1">
        <f t="shared" si="129"/>
        <v>-5.1533766713167672E-3</v>
      </c>
      <c r="G511" s="1">
        <f t="shared" si="130"/>
        <v>4.0093652736289904</v>
      </c>
      <c r="H511" s="1">
        <f t="shared" si="131"/>
        <v>5.4954595374860915E-3</v>
      </c>
      <c r="I511" s="1">
        <f t="shared" si="132"/>
        <v>4.0653328459589071</v>
      </c>
      <c r="J511" s="1">
        <f t="shared" si="133"/>
        <v>6.1463031867402762E-2</v>
      </c>
      <c r="K511" s="1">
        <f t="shared" si="134"/>
        <v>3.9808763423438465</v>
      </c>
      <c r="L511" s="1">
        <f t="shared" si="135"/>
        <v>-2.2993471747657868E-2</v>
      </c>
      <c r="M511" s="1">
        <f t="shared" si="136"/>
        <v>4.023104594151377</v>
      </c>
      <c r="N511" s="1">
        <f t="shared" si="137"/>
        <v>1.9234780059872669E-2</v>
      </c>
      <c r="P511" s="1">
        <f t="shared" si="138"/>
        <v>4.0018875015941182</v>
      </c>
      <c r="Q511" s="1">
        <f t="shared" si="139"/>
        <v>-1.9823124973861184E-3</v>
      </c>
      <c r="R511" s="1">
        <f t="shared" si="140"/>
        <v>4.0058521265888904</v>
      </c>
      <c r="S511" s="1">
        <f t="shared" si="141"/>
        <v>1.9823124973861184E-3</v>
      </c>
      <c r="T511" s="18">
        <f t="shared" si="142"/>
        <v>4.0038698140915043</v>
      </c>
      <c r="U511" s="1">
        <f t="shared" si="143"/>
        <v>0</v>
      </c>
      <c r="W511" t="s">
        <v>1891</v>
      </c>
      <c r="X511">
        <v>-460.69271379999998</v>
      </c>
      <c r="Y511">
        <v>-458.71174316999998</v>
      </c>
      <c r="Z511">
        <v>-460.68409210999999</v>
      </c>
      <c r="AA511">
        <v>-458.70377838000002</v>
      </c>
      <c r="AB511">
        <v>-231.85348830999999</v>
      </c>
      <c r="AC511">
        <v>-230.79716834999999</v>
      </c>
      <c r="AD511">
        <v>-231.84981189999999</v>
      </c>
      <c r="AE511">
        <v>-230.79354659000001</v>
      </c>
      <c r="AF511">
        <v>-228.83281919000001</v>
      </c>
      <c r="AG511">
        <v>-227.92313872</v>
      </c>
      <c r="AH511">
        <v>-228.82780169</v>
      </c>
      <c r="AI511">
        <v>-227.9186455</v>
      </c>
      <c r="AJ511">
        <v>-228.83283492999999</v>
      </c>
      <c r="AK511">
        <v>-227.92314787999999</v>
      </c>
      <c r="AL511">
        <v>-228.82785584000001</v>
      </c>
      <c r="AM511">
        <v>-227.91872552000001</v>
      </c>
      <c r="AN511">
        <v>-231.85350650999999</v>
      </c>
      <c r="AO511">
        <v>-230.79717647999999</v>
      </c>
      <c r="AP511">
        <v>-231.84989234</v>
      </c>
      <c r="AQ511">
        <v>-230.79363153</v>
      </c>
    </row>
    <row r="512" spans="1:43" x14ac:dyDescent="0.2">
      <c r="A512" s="19">
        <f>'[4]De Raw'!$A510</f>
        <v>3.4438610912065633</v>
      </c>
      <c r="B512" t="s">
        <v>1890</v>
      </c>
      <c r="C512" s="1">
        <f t="shared" si="126"/>
        <v>4.5890648248349786</v>
      </c>
      <c r="D512" s="1">
        <f t="shared" si="127"/>
        <v>1.4884878726054929E-2</v>
      </c>
      <c r="E512" s="1">
        <f t="shared" si="128"/>
        <v>4.5705093688962002</v>
      </c>
      <c r="F512" s="1">
        <f t="shared" si="129"/>
        <v>-3.6705772127234582E-3</v>
      </c>
      <c r="G512" s="1">
        <f t="shared" si="130"/>
        <v>4.5797870968655889</v>
      </c>
      <c r="H512" s="1">
        <f t="shared" si="131"/>
        <v>5.6071507566652912E-3</v>
      </c>
      <c r="I512" s="1">
        <f t="shared" si="132"/>
        <v>4.6308820579149828</v>
      </c>
      <c r="J512" s="1">
        <f t="shared" si="133"/>
        <v>5.6702111806059108E-2</v>
      </c>
      <c r="K512" s="1">
        <f t="shared" si="134"/>
        <v>4.556729260259627</v>
      </c>
      <c r="L512" s="1">
        <f t="shared" si="135"/>
        <v>-1.7450685849296654E-2</v>
      </c>
      <c r="M512" s="1">
        <f t="shared" si="136"/>
        <v>4.5938056590873053</v>
      </c>
      <c r="N512" s="1">
        <f t="shared" si="137"/>
        <v>1.9625712978381671E-2</v>
      </c>
      <c r="P512" s="1">
        <f t="shared" si="138"/>
        <v>4.5723387493360965</v>
      </c>
      <c r="Q512" s="1">
        <f t="shared" si="139"/>
        <v>-1.841196772827125E-3</v>
      </c>
      <c r="R512" s="1">
        <f t="shared" si="140"/>
        <v>4.5760211428817517</v>
      </c>
      <c r="S512" s="1">
        <f t="shared" si="141"/>
        <v>1.8411967728280132E-3</v>
      </c>
      <c r="T512" s="18">
        <f t="shared" si="142"/>
        <v>4.5741799461089236</v>
      </c>
      <c r="U512" s="1">
        <f t="shared" si="143"/>
        <v>0</v>
      </c>
      <c r="W512" t="s">
        <v>1890</v>
      </c>
      <c r="X512">
        <v>-460.69362064000001</v>
      </c>
      <c r="Y512">
        <v>-458.71591476999998</v>
      </c>
      <c r="Z512">
        <v>-460.68499336999997</v>
      </c>
      <c r="AA512">
        <v>-458.70793359999999</v>
      </c>
      <c r="AB512">
        <v>-231.85348830999999</v>
      </c>
      <c r="AC512">
        <v>-230.79716834999999</v>
      </c>
      <c r="AD512">
        <v>-231.84981189999999</v>
      </c>
      <c r="AE512">
        <v>-230.79354659000001</v>
      </c>
      <c r="AF512">
        <v>-228.83281919000001</v>
      </c>
      <c r="AG512">
        <v>-227.92313872</v>
      </c>
      <c r="AH512">
        <v>-228.82780169</v>
      </c>
      <c r="AI512">
        <v>-227.9186455</v>
      </c>
      <c r="AJ512">
        <v>-228.83283297</v>
      </c>
      <c r="AK512">
        <v>-227.92314682</v>
      </c>
      <c r="AL512">
        <v>-228.82784864000001</v>
      </c>
      <c r="AM512">
        <v>-227.91871724999999</v>
      </c>
      <c r="AN512">
        <v>-231.85350410000001</v>
      </c>
      <c r="AO512">
        <v>-230.79717547000001</v>
      </c>
      <c r="AP512">
        <v>-231.84988311999999</v>
      </c>
      <c r="AQ512">
        <v>-230.79362218</v>
      </c>
    </row>
    <row r="513" spans="1:43" x14ac:dyDescent="0.2">
      <c r="A513" s="19">
        <f>'[4]De Raw'!$A511</f>
        <v>3.6713627960528754</v>
      </c>
      <c r="B513" t="s">
        <v>1889</v>
      </c>
      <c r="C513" s="1">
        <f t="shared" si="126"/>
        <v>4.5692229744351494</v>
      </c>
      <c r="D513" s="1">
        <f t="shared" si="127"/>
        <v>1.3636767042094711E-2</v>
      </c>
      <c r="E513" s="1">
        <f t="shared" si="128"/>
        <v>4.5529704784047809</v>
      </c>
      <c r="F513" s="1">
        <f t="shared" si="129"/>
        <v>-2.61572898827378E-3</v>
      </c>
      <c r="G513" s="1">
        <f t="shared" si="130"/>
        <v>4.5610967264199651</v>
      </c>
      <c r="H513" s="1">
        <f t="shared" si="131"/>
        <v>5.5105190269104654E-3</v>
      </c>
      <c r="I513" s="1">
        <f t="shared" si="132"/>
        <v>4.6076328309737127</v>
      </c>
      <c r="J513" s="1">
        <f t="shared" si="133"/>
        <v>5.2046623580658036E-2</v>
      </c>
      <c r="K513" s="1">
        <f t="shared" si="134"/>
        <v>4.5421145640393856</v>
      </c>
      <c r="L513" s="1">
        <f t="shared" si="135"/>
        <v>-1.3471643353669016E-2</v>
      </c>
      <c r="M513" s="1">
        <f t="shared" si="136"/>
        <v>4.5748736975065487</v>
      </c>
      <c r="N513" s="1">
        <f t="shared" si="137"/>
        <v>1.9287490113494066E-2</v>
      </c>
      <c r="P513" s="1">
        <f t="shared" si="138"/>
        <v>4.5538597829218297</v>
      </c>
      <c r="Q513" s="1">
        <f t="shared" si="139"/>
        <v>-1.7264244712249521E-3</v>
      </c>
      <c r="R513" s="1">
        <f t="shared" si="140"/>
        <v>4.5573126318642796</v>
      </c>
      <c r="S513" s="1">
        <f t="shared" si="141"/>
        <v>1.7264244712249521E-3</v>
      </c>
      <c r="T513" s="18">
        <f t="shared" si="142"/>
        <v>4.5555862073930546</v>
      </c>
      <c r="U513" s="1">
        <f t="shared" si="143"/>
        <v>0</v>
      </c>
      <c r="W513" t="s">
        <v>1889</v>
      </c>
      <c r="X513">
        <v>-460.69358901999999</v>
      </c>
      <c r="Y513">
        <v>-458.71839668000001</v>
      </c>
      <c r="Z513">
        <v>-460.68495632000003</v>
      </c>
      <c r="AA513">
        <v>-458.71039846000002</v>
      </c>
      <c r="AB513">
        <v>-231.85348830999999</v>
      </c>
      <c r="AC513">
        <v>-230.79716834999999</v>
      </c>
      <c r="AD513">
        <v>-231.84981189999999</v>
      </c>
      <c r="AE513">
        <v>-230.79354659000001</v>
      </c>
      <c r="AF513">
        <v>-228.83281919000001</v>
      </c>
      <c r="AG513">
        <v>-227.92313872</v>
      </c>
      <c r="AH513">
        <v>-228.82780169</v>
      </c>
      <c r="AI513">
        <v>-227.9186455</v>
      </c>
      <c r="AJ513">
        <v>-228.83283130999999</v>
      </c>
      <c r="AK513">
        <v>-227.92314594999999</v>
      </c>
      <c r="AL513">
        <v>-228.82784244999999</v>
      </c>
      <c r="AM513">
        <v>-227.91871</v>
      </c>
      <c r="AN513">
        <v>-231.85350209000001</v>
      </c>
      <c r="AO513">
        <v>-230.79717471000001</v>
      </c>
      <c r="AP513">
        <v>-231.84987555000001</v>
      </c>
      <c r="AQ513">
        <v>-230.79361234000001</v>
      </c>
    </row>
    <row r="514" spans="1:43" x14ac:dyDescent="0.2">
      <c r="A514" s="19">
        <f>'[4]De Raw'!$A512</f>
        <v>3.5462166839840021</v>
      </c>
      <c r="B514" t="s">
        <v>1888</v>
      </c>
      <c r="C514" s="1">
        <f t="shared" si="126"/>
        <v>4.2563530128260609</v>
      </c>
      <c r="D514" s="1">
        <f t="shared" si="127"/>
        <v>1.2543655374360974E-2</v>
      </c>
      <c r="E514" s="1">
        <f t="shared" si="128"/>
        <v>4.241882643762632</v>
      </c>
      <c r="F514" s="1">
        <f t="shared" si="129"/>
        <v>-1.9267136890679382E-3</v>
      </c>
      <c r="G514" s="1">
        <f t="shared" si="130"/>
        <v>4.2491178282943469</v>
      </c>
      <c r="H514" s="1">
        <f t="shared" si="131"/>
        <v>5.3084708426469618E-3</v>
      </c>
      <c r="I514" s="1">
        <f t="shared" si="132"/>
        <v>4.2913680429517997</v>
      </c>
      <c r="J514" s="1">
        <f t="shared" si="133"/>
        <v>4.7558685500099784E-2</v>
      </c>
      <c r="K514" s="1">
        <f t="shared" si="134"/>
        <v>4.2334112654983507</v>
      </c>
      <c r="L514" s="1">
        <f t="shared" si="135"/>
        <v>-1.0398091953349287E-2</v>
      </c>
      <c r="M514" s="1">
        <f t="shared" si="136"/>
        <v>4.2623896542250748</v>
      </c>
      <c r="N514" s="1">
        <f t="shared" si="137"/>
        <v>1.8580296773374805E-2</v>
      </c>
      <c r="P514" s="1">
        <f t="shared" si="138"/>
        <v>4.2423476854922741</v>
      </c>
      <c r="Q514" s="1">
        <f t="shared" si="139"/>
        <v>-1.4616719594258143E-3</v>
      </c>
      <c r="R514" s="1">
        <f t="shared" si="140"/>
        <v>4.2452710294111249</v>
      </c>
      <c r="S514" s="1">
        <f t="shared" si="141"/>
        <v>1.4616719594249261E-3</v>
      </c>
      <c r="T514" s="18">
        <f t="shared" si="142"/>
        <v>4.2438093574517</v>
      </c>
      <c r="U514" s="1">
        <f t="shared" si="143"/>
        <v>0</v>
      </c>
      <c r="W514" t="s">
        <v>1888</v>
      </c>
      <c r="X514">
        <v>-460.69309042999998</v>
      </c>
      <c r="Y514">
        <v>-458.71984305000001</v>
      </c>
      <c r="Z514">
        <v>-460.68445231999999</v>
      </c>
      <c r="AA514">
        <v>-458.71182898000001</v>
      </c>
      <c r="AB514">
        <v>-231.85348830999999</v>
      </c>
      <c r="AC514">
        <v>-230.79716834999999</v>
      </c>
      <c r="AD514">
        <v>-231.84981189999999</v>
      </c>
      <c r="AE514">
        <v>-230.79354659000001</v>
      </c>
      <c r="AF514">
        <v>-228.83281919000001</v>
      </c>
      <c r="AG514">
        <v>-227.92313872</v>
      </c>
      <c r="AH514">
        <v>-228.82780169</v>
      </c>
      <c r="AI514">
        <v>-227.9186455</v>
      </c>
      <c r="AJ514">
        <v>-228.83282987999999</v>
      </c>
      <c r="AK514">
        <v>-227.92314519000001</v>
      </c>
      <c r="AL514">
        <v>-228.82783714999999</v>
      </c>
      <c r="AM514">
        <v>-227.91870352999999</v>
      </c>
      <c r="AN514">
        <v>-231.85350068</v>
      </c>
      <c r="AO514">
        <v>-230.79717400999999</v>
      </c>
      <c r="AP514">
        <v>-231.8498688</v>
      </c>
      <c r="AQ514">
        <v>-230.79360292000001</v>
      </c>
    </row>
    <row r="515" spans="1:43" x14ac:dyDescent="0.2">
      <c r="A515" s="19">
        <f>'[4]De Raw'!$A513</f>
        <v>3.2533484824520595</v>
      </c>
      <c r="B515" t="s">
        <v>1887</v>
      </c>
      <c r="C515" s="1">
        <f t="shared" si="126"/>
        <v>3.8199829065362936</v>
      </c>
      <c r="D515" s="1">
        <f t="shared" si="127"/>
        <v>1.1451176533068264E-2</v>
      </c>
      <c r="E515" s="1">
        <f t="shared" si="128"/>
        <v>3.8070750361545964</v>
      </c>
      <c r="F515" s="1">
        <f t="shared" si="129"/>
        <v>-1.4566938486288983E-3</v>
      </c>
      <c r="G515" s="1">
        <f t="shared" si="130"/>
        <v>3.8135289713454448</v>
      </c>
      <c r="H515" s="1">
        <f t="shared" si="131"/>
        <v>4.9972413422194606E-3</v>
      </c>
      <c r="I515" s="1">
        <f t="shared" si="132"/>
        <v>3.8516093853491857</v>
      </c>
      <c r="J515" s="1">
        <f t="shared" si="133"/>
        <v>4.3077655345960419E-2</v>
      </c>
      <c r="K515" s="1">
        <f t="shared" si="134"/>
        <v>3.8004359856214083</v>
      </c>
      <c r="L515" s="1">
        <f t="shared" si="135"/>
        <v>-8.0957443818170383E-3</v>
      </c>
      <c r="M515" s="1">
        <f t="shared" si="136"/>
        <v>3.826022685485297</v>
      </c>
      <c r="N515" s="1">
        <f t="shared" si="137"/>
        <v>1.7490955482071691E-2</v>
      </c>
      <c r="P515" s="1">
        <f t="shared" si="138"/>
        <v>3.8073329334647572</v>
      </c>
      <c r="Q515" s="1">
        <f t="shared" si="139"/>
        <v>-1.1987965384681054E-3</v>
      </c>
      <c r="R515" s="1">
        <f t="shared" si="140"/>
        <v>3.8097305265416948</v>
      </c>
      <c r="S515" s="1">
        <f t="shared" si="141"/>
        <v>1.1987965384694377E-3</v>
      </c>
      <c r="T515" s="18">
        <f t="shared" si="142"/>
        <v>3.8085317300032253</v>
      </c>
      <c r="U515" s="1">
        <f t="shared" si="143"/>
        <v>0</v>
      </c>
      <c r="W515" t="s">
        <v>1887</v>
      </c>
      <c r="X515">
        <v>-460.69239503</v>
      </c>
      <c r="Y515">
        <v>-458.72065442000002</v>
      </c>
      <c r="Z515">
        <v>-460.68375151999999</v>
      </c>
      <c r="AA515">
        <v>-458.71262711000003</v>
      </c>
      <c r="AB515">
        <v>-231.85348830999999</v>
      </c>
      <c r="AC515">
        <v>-230.79716834999999</v>
      </c>
      <c r="AD515">
        <v>-231.84981189999999</v>
      </c>
      <c r="AE515">
        <v>-230.79354659000001</v>
      </c>
      <c r="AF515">
        <v>-228.83281919000001</v>
      </c>
      <c r="AG515">
        <v>-227.92313872</v>
      </c>
      <c r="AH515">
        <v>-228.82780169</v>
      </c>
      <c r="AI515">
        <v>-227.9186455</v>
      </c>
      <c r="AJ515">
        <v>-228.83282861999999</v>
      </c>
      <c r="AK515">
        <v>-227.92314449</v>
      </c>
      <c r="AL515">
        <v>-228.82783269999999</v>
      </c>
      <c r="AM515">
        <v>-227.91869763</v>
      </c>
      <c r="AN515">
        <v>-231.85349944999999</v>
      </c>
      <c r="AO515">
        <v>-230.79717335999999</v>
      </c>
      <c r="AP515">
        <v>-231.84986244000001</v>
      </c>
      <c r="AQ515">
        <v>-230.79359507999999</v>
      </c>
    </row>
    <row r="516" spans="1:43" x14ac:dyDescent="0.2">
      <c r="A516" s="19">
        <f>'[4]De Raw'!$A514</f>
        <v>2.1951165674348267</v>
      </c>
      <c r="B516" t="s">
        <v>1886</v>
      </c>
      <c r="C516" s="1">
        <f t="shared" si="126"/>
        <v>2.496678322752905</v>
      </c>
      <c r="D516" s="1">
        <f t="shared" si="127"/>
        <v>8.3550969499310845E-3</v>
      </c>
      <c r="E516" s="1">
        <f t="shared" si="128"/>
        <v>2.4878241637109979</v>
      </c>
      <c r="F516" s="1">
        <f t="shared" si="129"/>
        <v>-4.9906209197603246E-4</v>
      </c>
      <c r="G516" s="1">
        <f t="shared" si="130"/>
        <v>2.4922512432319515</v>
      </c>
      <c r="H516" s="1">
        <f t="shared" si="131"/>
        <v>3.928017428977526E-3</v>
      </c>
      <c r="I516" s="1">
        <f t="shared" si="132"/>
        <v>2.5197455719731643</v>
      </c>
      <c r="J516" s="1">
        <f t="shared" si="133"/>
        <v>3.1422346170190352E-2</v>
      </c>
      <c r="K516" s="1">
        <f t="shared" si="134"/>
        <v>2.4843979618339538</v>
      </c>
      <c r="L516" s="1">
        <f t="shared" si="135"/>
        <v>-3.9252639690201541E-3</v>
      </c>
      <c r="M516" s="1">
        <f t="shared" si="136"/>
        <v>2.5020717669035593</v>
      </c>
      <c r="N516" s="1">
        <f t="shared" si="137"/>
        <v>1.3748541100585321E-2</v>
      </c>
      <c r="P516" s="1">
        <f t="shared" si="138"/>
        <v>2.4874518741432752</v>
      </c>
      <c r="Q516" s="1">
        <f t="shared" si="139"/>
        <v>-8.7135165969876027E-4</v>
      </c>
      <c r="R516" s="1">
        <f t="shared" si="140"/>
        <v>2.4891945774626731</v>
      </c>
      <c r="S516" s="1">
        <f t="shared" si="141"/>
        <v>8.7135165969920436E-4</v>
      </c>
      <c r="T516" s="18">
        <f t="shared" si="142"/>
        <v>2.4883232258029739</v>
      </c>
      <c r="U516" s="1">
        <f t="shared" si="143"/>
        <v>0</v>
      </c>
      <c r="W516" t="s">
        <v>1886</v>
      </c>
      <c r="X516">
        <v>-460.69028621000001</v>
      </c>
      <c r="Y516">
        <v>-458.72135033000001</v>
      </c>
      <c r="Z516">
        <v>-460.68162905999998</v>
      </c>
      <c r="AA516">
        <v>-458.71329764000001</v>
      </c>
      <c r="AB516">
        <v>-231.85348830999999</v>
      </c>
      <c r="AC516">
        <v>-230.79716834999999</v>
      </c>
      <c r="AD516">
        <v>-231.84981189999999</v>
      </c>
      <c r="AE516">
        <v>-230.79354659000001</v>
      </c>
      <c r="AF516">
        <v>-228.83281919000001</v>
      </c>
      <c r="AG516">
        <v>-227.92313872</v>
      </c>
      <c r="AH516">
        <v>-228.82780169</v>
      </c>
      <c r="AI516">
        <v>-227.9186455</v>
      </c>
      <c r="AJ516">
        <v>-228.83282553999999</v>
      </c>
      <c r="AK516">
        <v>-227.92314289999999</v>
      </c>
      <c r="AL516">
        <v>-228.82782279</v>
      </c>
      <c r="AM516">
        <v>-227.91868235000001</v>
      </c>
      <c r="AN516">
        <v>-231.85349607000001</v>
      </c>
      <c r="AO516">
        <v>-230.79717219</v>
      </c>
      <c r="AP516">
        <v>-231.84984713</v>
      </c>
      <c r="AQ516">
        <v>-230.7935817</v>
      </c>
    </row>
    <row r="517" spans="1:43" x14ac:dyDescent="0.2">
      <c r="A517" s="19">
        <f>'[4]De Raw'!$A515</f>
        <v>1.0073286261959133</v>
      </c>
      <c r="B517" t="s">
        <v>1885</v>
      </c>
      <c r="C517" s="1">
        <f t="shared" si="126"/>
        <v>1.1266933072589558</v>
      </c>
      <c r="D517" s="1">
        <f t="shared" si="127"/>
        <v>5.0827094610850221E-3</v>
      </c>
      <c r="E517" s="1">
        <f t="shared" si="128"/>
        <v>1.1213343761225105</v>
      </c>
      <c r="F517" s="1">
        <f t="shared" si="129"/>
        <v>-2.7622167536023312E-4</v>
      </c>
      <c r="G517" s="1">
        <f t="shared" si="130"/>
        <v>1.1240138416907333</v>
      </c>
      <c r="H517" s="1">
        <f t="shared" si="131"/>
        <v>2.4032438928625055E-3</v>
      </c>
      <c r="I517" s="1">
        <f t="shared" si="132"/>
        <v>1.1396451033404986</v>
      </c>
      <c r="J517" s="1">
        <f t="shared" si="133"/>
        <v>1.8034505542627866E-2</v>
      </c>
      <c r="K517" s="1">
        <f t="shared" si="134"/>
        <v>1.120399386974865</v>
      </c>
      <c r="L517" s="1">
        <f t="shared" si="135"/>
        <v>-1.2112108230057927E-3</v>
      </c>
      <c r="M517" s="1">
        <f t="shared" si="136"/>
        <v>1.1300222451576818</v>
      </c>
      <c r="N517" s="1">
        <f t="shared" si="137"/>
        <v>8.4116473598110364E-3</v>
      </c>
      <c r="P517" s="1">
        <f t="shared" si="138"/>
        <v>1.1215128420978211</v>
      </c>
      <c r="Q517" s="1">
        <f t="shared" si="139"/>
        <v>-9.7755700049662053E-5</v>
      </c>
      <c r="R517" s="1">
        <f t="shared" si="140"/>
        <v>1.1217083534979202</v>
      </c>
      <c r="S517" s="1">
        <f t="shared" si="141"/>
        <v>9.7755700049440009E-5</v>
      </c>
      <c r="T517" s="18">
        <f t="shared" si="142"/>
        <v>1.1216105977978708</v>
      </c>
      <c r="U517" s="1">
        <f t="shared" si="143"/>
        <v>0</v>
      </c>
      <c r="W517" t="s">
        <v>1885</v>
      </c>
      <c r="X517">
        <v>-460.68810300000001</v>
      </c>
      <c r="Y517">
        <v>-458.72106765000001</v>
      </c>
      <c r="Z517">
        <v>-460.67942972999998</v>
      </c>
      <c r="AA517">
        <v>-458.71298776999998</v>
      </c>
      <c r="AB517">
        <v>-231.85348830999999</v>
      </c>
      <c r="AC517">
        <v>-230.79716834999999</v>
      </c>
      <c r="AD517">
        <v>-231.84981189999999</v>
      </c>
      <c r="AE517">
        <v>-230.79354659000001</v>
      </c>
      <c r="AF517">
        <v>-228.83281919000001</v>
      </c>
      <c r="AG517">
        <v>-227.92313872</v>
      </c>
      <c r="AH517">
        <v>-228.82780169</v>
      </c>
      <c r="AI517">
        <v>-227.9186455</v>
      </c>
      <c r="AJ517">
        <v>-228.83282258</v>
      </c>
      <c r="AK517">
        <v>-227.92314127</v>
      </c>
      <c r="AL517">
        <v>-228.82781281999999</v>
      </c>
      <c r="AM517">
        <v>-227.9186637</v>
      </c>
      <c r="AN517">
        <v>-231.85349346000001</v>
      </c>
      <c r="AO517">
        <v>-230.79717077000001</v>
      </c>
      <c r="AP517">
        <v>-231.84983144</v>
      </c>
      <c r="AQ517">
        <v>-230.79356770999999</v>
      </c>
    </row>
    <row r="518" spans="1:43" x14ac:dyDescent="0.2">
      <c r="A518" s="19">
        <f>'[4]De Raw'!$A516</f>
        <v>0.25870199977080666</v>
      </c>
      <c r="B518" t="s">
        <v>1884</v>
      </c>
      <c r="C518" s="1">
        <f t="shared" si="126"/>
        <v>0.28614433199095074</v>
      </c>
      <c r="D518" s="1">
        <f t="shared" si="127"/>
        <v>1.4319557801718008E-3</v>
      </c>
      <c r="E518" s="1">
        <f t="shared" si="128"/>
        <v>0.28413630156748471</v>
      </c>
      <c r="F518" s="1">
        <f t="shared" si="129"/>
        <v>-5.7607464329423319E-4</v>
      </c>
      <c r="G518" s="1">
        <f t="shared" si="130"/>
        <v>0.2851403167792177</v>
      </c>
      <c r="H518" s="1">
        <f t="shared" si="131"/>
        <v>4.2794056843875605E-4</v>
      </c>
      <c r="I518" s="1">
        <f t="shared" si="132"/>
        <v>0.28906225119782042</v>
      </c>
      <c r="J518" s="1">
        <f t="shared" si="133"/>
        <v>4.3498749870414799E-3</v>
      </c>
      <c r="K518" s="1">
        <f t="shared" si="134"/>
        <v>0.28335818981227789</v>
      </c>
      <c r="L518" s="1">
        <f t="shared" si="135"/>
        <v>-1.3541863985010449E-3</v>
      </c>
      <c r="M518" s="1">
        <f t="shared" si="136"/>
        <v>0.28621022050504918</v>
      </c>
      <c r="N518" s="1">
        <f t="shared" si="137"/>
        <v>1.4978442942702452E-3</v>
      </c>
      <c r="P518" s="1">
        <f t="shared" si="138"/>
        <v>0.28497722136791248</v>
      </c>
      <c r="Q518" s="1">
        <f t="shared" si="139"/>
        <v>2.6484515713354195E-4</v>
      </c>
      <c r="R518" s="1">
        <f t="shared" si="140"/>
        <v>0.28444753105364551</v>
      </c>
      <c r="S518" s="1">
        <f t="shared" si="141"/>
        <v>-2.6484515713343093E-4</v>
      </c>
      <c r="T518" s="18">
        <f t="shared" si="142"/>
        <v>0.28471237621077894</v>
      </c>
      <c r="U518" s="1">
        <f t="shared" si="143"/>
        <v>0</v>
      </c>
      <c r="W518" t="s">
        <v>1884</v>
      </c>
      <c r="X518">
        <v>-460.68676349999998</v>
      </c>
      <c r="Y518">
        <v>-458.72058148999997</v>
      </c>
      <c r="Z518">
        <v>-460.67807424</v>
      </c>
      <c r="AA518">
        <v>-458.71247399999999</v>
      </c>
      <c r="AB518">
        <v>-231.85348830999999</v>
      </c>
      <c r="AC518">
        <v>-230.79716834999999</v>
      </c>
      <c r="AD518">
        <v>-231.84981189999999</v>
      </c>
      <c r="AE518">
        <v>-230.79354659000001</v>
      </c>
      <c r="AF518">
        <v>-228.83281919000001</v>
      </c>
      <c r="AG518">
        <v>-227.92313872</v>
      </c>
      <c r="AH518">
        <v>-228.82780169</v>
      </c>
      <c r="AI518">
        <v>-227.9186455</v>
      </c>
      <c r="AJ518">
        <v>-228.83282068</v>
      </c>
      <c r="AK518">
        <v>-227.92313952000001</v>
      </c>
      <c r="AL518">
        <v>-228.82780471999999</v>
      </c>
      <c r="AM518">
        <v>-227.91865045</v>
      </c>
      <c r="AN518">
        <v>-231.85349002000001</v>
      </c>
      <c r="AO518">
        <v>-230.79716938999999</v>
      </c>
      <c r="AP518">
        <v>-231.84981796</v>
      </c>
      <c r="AQ518">
        <v>-230.79355000000001</v>
      </c>
    </row>
    <row r="519" spans="1:43" x14ac:dyDescent="0.2">
      <c r="A519" s="19">
        <f>'[4]De Raw'!$A517</f>
        <v>2.52686775745416</v>
      </c>
      <c r="B519" t="s">
        <v>1883</v>
      </c>
      <c r="C519" s="1">
        <f t="shared" si="126"/>
        <v>2.8879806967423263</v>
      </c>
      <c r="D519" s="1">
        <f t="shared" si="127"/>
        <v>9.1897318407894169E-3</v>
      </c>
      <c r="E519" s="1">
        <f t="shared" si="128"/>
        <v>2.875524633166672</v>
      </c>
      <c r="F519" s="1">
        <f t="shared" si="129"/>
        <v>-3.2663317348649024E-3</v>
      </c>
      <c r="G519" s="1">
        <f t="shared" si="130"/>
        <v>2.8817526649544991</v>
      </c>
      <c r="H519" s="1">
        <f t="shared" si="131"/>
        <v>2.9617000529622572E-3</v>
      </c>
      <c r="I519" s="1">
        <f t="shared" si="132"/>
        <v>2.9163755016348105</v>
      </c>
      <c r="J519" s="1">
        <f t="shared" si="133"/>
        <v>3.7584536733273666E-2</v>
      </c>
      <c r="K519" s="1">
        <f t="shared" si="134"/>
        <v>2.8619390525224051</v>
      </c>
      <c r="L519" s="1">
        <f t="shared" si="135"/>
        <v>-1.685191237913175E-2</v>
      </c>
      <c r="M519" s="1">
        <f t="shared" si="136"/>
        <v>2.889157277078608</v>
      </c>
      <c r="N519" s="1">
        <f t="shared" si="137"/>
        <v>1.036631217707118E-2</v>
      </c>
      <c r="P519" s="1">
        <f t="shared" si="138"/>
        <v>2.8766233300437913</v>
      </c>
      <c r="Q519" s="1">
        <f t="shared" si="139"/>
        <v>-2.1676348577455151E-3</v>
      </c>
      <c r="R519" s="1">
        <f t="shared" si="140"/>
        <v>2.8809585997592824</v>
      </c>
      <c r="S519" s="1">
        <f t="shared" si="141"/>
        <v>2.1676348577455151E-3</v>
      </c>
      <c r="T519" s="18">
        <f t="shared" si="142"/>
        <v>2.8787909649015369</v>
      </c>
      <c r="U519" s="1">
        <f t="shared" si="143"/>
        <v>0</v>
      </c>
      <c r="W519" t="s">
        <v>1883</v>
      </c>
      <c r="X519">
        <v>-326.63787094999998</v>
      </c>
      <c r="Y519">
        <v>-325.18832526</v>
      </c>
      <c r="Z519">
        <v>-326.63163433</v>
      </c>
      <c r="AA519">
        <v>-325.18216168999999</v>
      </c>
      <c r="AB519">
        <v>-248.19033554999999</v>
      </c>
      <c r="AC519">
        <v>-247.12165024999999</v>
      </c>
      <c r="AD519">
        <v>-248.18544319</v>
      </c>
      <c r="AE519">
        <v>-247.11690726</v>
      </c>
      <c r="AF519">
        <v>-78.442933109999998</v>
      </c>
      <c r="AG519">
        <v>-78.0704061</v>
      </c>
      <c r="AH519">
        <v>-78.441543600000003</v>
      </c>
      <c r="AI519">
        <v>-78.068934970000001</v>
      </c>
      <c r="AJ519">
        <v>-78.442942579999993</v>
      </c>
      <c r="AK519">
        <v>-78.070409220000002</v>
      </c>
      <c r="AL519">
        <v>-78.441593060000002</v>
      </c>
      <c r="AM519">
        <v>-78.068955509999995</v>
      </c>
      <c r="AN519">
        <v>-248.19034593000001</v>
      </c>
      <c r="AO519">
        <v>-247.12165641999999</v>
      </c>
      <c r="AP519">
        <v>-248.18548048</v>
      </c>
      <c r="AQ519">
        <v>-247.11695333</v>
      </c>
    </row>
    <row r="520" spans="1:43" x14ac:dyDescent="0.2">
      <c r="A520" s="19">
        <f>'[4]De Raw'!$A518</f>
        <v>2.8814898990269797</v>
      </c>
      <c r="B520" t="s">
        <v>1882</v>
      </c>
      <c r="C520" s="1">
        <f t="shared" si="126"/>
        <v>3.1645429587003164</v>
      </c>
      <c r="D520" s="1">
        <f t="shared" si="127"/>
        <v>8.6030036932949194E-3</v>
      </c>
      <c r="E520" s="1">
        <f t="shared" si="128"/>
        <v>3.1535364420781304</v>
      </c>
      <c r="F520" s="1">
        <f t="shared" si="129"/>
        <v>-2.4035129288910717E-3</v>
      </c>
      <c r="G520" s="1">
        <f t="shared" si="130"/>
        <v>3.1590397003892234</v>
      </c>
      <c r="H520" s="1">
        <f t="shared" si="131"/>
        <v>3.0997453822019239E-3</v>
      </c>
      <c r="I520" s="1">
        <f t="shared" si="132"/>
        <v>3.1911242611259718</v>
      </c>
      <c r="J520" s="1">
        <f t="shared" si="133"/>
        <v>3.5184306118950293E-2</v>
      </c>
      <c r="K520" s="1">
        <f t="shared" si="134"/>
        <v>3.1424546242918785</v>
      </c>
      <c r="L520" s="1">
        <f t="shared" si="135"/>
        <v>-1.3485330715143018E-2</v>
      </c>
      <c r="M520" s="1">
        <f t="shared" si="136"/>
        <v>3.1667894427089252</v>
      </c>
      <c r="N520" s="1">
        <f t="shared" si="137"/>
        <v>1.0849487701903637E-2</v>
      </c>
      <c r="P520" s="1">
        <f t="shared" si="138"/>
        <v>3.1539109575255968</v>
      </c>
      <c r="Q520" s="1">
        <f t="shared" si="139"/>
        <v>-2.0289974814247103E-3</v>
      </c>
      <c r="R520" s="1">
        <f t="shared" si="140"/>
        <v>3.1579689524884458</v>
      </c>
      <c r="S520" s="1">
        <f t="shared" si="141"/>
        <v>2.0289974814242662E-3</v>
      </c>
      <c r="T520" s="18">
        <f t="shared" si="142"/>
        <v>3.1559399550070215</v>
      </c>
      <c r="U520" s="1">
        <f t="shared" si="143"/>
        <v>0</v>
      </c>
      <c r="W520" t="s">
        <v>1882</v>
      </c>
      <c r="X520">
        <v>-326.63831168000002</v>
      </c>
      <c r="Y520">
        <v>-325.19031833999998</v>
      </c>
      <c r="Z520">
        <v>-326.63207217000001</v>
      </c>
      <c r="AA520">
        <v>-325.18414934999998</v>
      </c>
      <c r="AB520">
        <v>-248.19033554999999</v>
      </c>
      <c r="AC520">
        <v>-247.12165024999999</v>
      </c>
      <c r="AD520">
        <v>-248.18544319</v>
      </c>
      <c r="AE520">
        <v>-247.11690726</v>
      </c>
      <c r="AF520">
        <v>-78.442933109999998</v>
      </c>
      <c r="AG520">
        <v>-78.0704061</v>
      </c>
      <c r="AH520">
        <v>-78.441543600000003</v>
      </c>
      <c r="AI520">
        <v>-78.068934970000001</v>
      </c>
      <c r="AJ520">
        <v>-78.442941599999997</v>
      </c>
      <c r="AK520">
        <v>-78.070408889999996</v>
      </c>
      <c r="AL520">
        <v>-78.441588490000001</v>
      </c>
      <c r="AM520">
        <v>-78.068952719999999</v>
      </c>
      <c r="AN520">
        <v>-248.1903446</v>
      </c>
      <c r="AO520">
        <v>-247.12165573999999</v>
      </c>
      <c r="AP520">
        <v>-248.18547586</v>
      </c>
      <c r="AQ520">
        <v>-247.11694893999999</v>
      </c>
    </row>
    <row r="521" spans="1:43" x14ac:dyDescent="0.2">
      <c r="A521" s="19">
        <f>'[4]De Raw'!$A519</f>
        <v>2.9279044347254244</v>
      </c>
      <c r="B521" t="s">
        <v>1881</v>
      </c>
      <c r="C521" s="1">
        <f t="shared" si="126"/>
        <v>3.1528022559514293</v>
      </c>
      <c r="D521" s="1">
        <f t="shared" si="127"/>
        <v>8.0470277042326011E-3</v>
      </c>
      <c r="E521" s="1">
        <f t="shared" si="128"/>
        <v>3.1430131077618766</v>
      </c>
      <c r="F521" s="1">
        <f t="shared" si="129"/>
        <v>-1.7421204853200756E-3</v>
      </c>
      <c r="G521" s="1">
        <f t="shared" si="130"/>
        <v>3.1479076818566529</v>
      </c>
      <c r="H521" s="1">
        <f t="shared" si="131"/>
        <v>3.1524536094562627E-3</v>
      </c>
      <c r="I521" s="1">
        <f t="shared" si="132"/>
        <v>3.1775951563101668</v>
      </c>
      <c r="J521" s="1">
        <f t="shared" si="133"/>
        <v>3.2839928062970092E-2</v>
      </c>
      <c r="K521" s="1">
        <f t="shared" si="134"/>
        <v>3.1339832460632668</v>
      </c>
      <c r="L521" s="1">
        <f t="shared" si="135"/>
        <v>-1.0771982183929829E-2</v>
      </c>
      <c r="M521" s="1">
        <f t="shared" si="136"/>
        <v>3.1557892011867166</v>
      </c>
      <c r="N521" s="1">
        <f t="shared" si="137"/>
        <v>1.1033972939519909E-2</v>
      </c>
      <c r="P521" s="1">
        <f t="shared" si="138"/>
        <v>3.1428855806313973</v>
      </c>
      <c r="Q521" s="1">
        <f t="shared" si="139"/>
        <v>-1.8696476157993303E-3</v>
      </c>
      <c r="R521" s="1">
        <f t="shared" si="140"/>
        <v>3.1466248758629956</v>
      </c>
      <c r="S521" s="1">
        <f t="shared" si="141"/>
        <v>1.8696476157988862E-3</v>
      </c>
      <c r="T521" s="18">
        <f t="shared" si="142"/>
        <v>3.1447552282471967</v>
      </c>
      <c r="U521" s="1">
        <f t="shared" si="143"/>
        <v>0</v>
      </c>
      <c r="W521" t="s">
        <v>1881</v>
      </c>
      <c r="X521">
        <v>-326.63829297000001</v>
      </c>
      <c r="Y521">
        <v>-325.19154931999998</v>
      </c>
      <c r="Z521">
        <v>-326.63205061000002</v>
      </c>
      <c r="AA521">
        <v>-325.18537629000002</v>
      </c>
      <c r="AB521">
        <v>-248.19033554999999</v>
      </c>
      <c r="AC521">
        <v>-247.12165024999999</v>
      </c>
      <c r="AD521">
        <v>-248.18544319</v>
      </c>
      <c r="AE521">
        <v>-247.11690726</v>
      </c>
      <c r="AF521">
        <v>-78.442933109999998</v>
      </c>
      <c r="AG521">
        <v>-78.0704061</v>
      </c>
      <c r="AH521">
        <v>-78.441543600000003</v>
      </c>
      <c r="AI521">
        <v>-78.068934970000001</v>
      </c>
      <c r="AJ521">
        <v>-78.442940719999996</v>
      </c>
      <c r="AK521">
        <v>-78.07040859</v>
      </c>
      <c r="AL521">
        <v>-78.441584329999998</v>
      </c>
      <c r="AM521">
        <v>-78.068950470000004</v>
      </c>
      <c r="AN521">
        <v>-248.19034353999999</v>
      </c>
      <c r="AO521">
        <v>-247.12165507</v>
      </c>
      <c r="AP521">
        <v>-248.18547196</v>
      </c>
      <c r="AQ521">
        <v>-247.11694527</v>
      </c>
    </row>
    <row r="522" spans="1:43" x14ac:dyDescent="0.2">
      <c r="A522" s="19">
        <f>'[4]De Raw'!$A520</f>
        <v>2.8010354961073607</v>
      </c>
      <c r="B522" t="s">
        <v>1880</v>
      </c>
      <c r="C522" s="1">
        <f t="shared" si="126"/>
        <v>2.9820882964544344</v>
      </c>
      <c r="D522" s="1">
        <f t="shared" si="127"/>
        <v>7.4615631371148794E-3</v>
      </c>
      <c r="E522" s="1">
        <f t="shared" si="128"/>
        <v>2.9733972898692742</v>
      </c>
      <c r="F522" s="1">
        <f t="shared" si="129"/>
        <v>-1.2294434480453198E-3</v>
      </c>
      <c r="G522" s="1">
        <f t="shared" si="130"/>
        <v>2.9777427931618545</v>
      </c>
      <c r="H522" s="1">
        <f t="shared" si="131"/>
        <v>3.1160598445350018E-3</v>
      </c>
      <c r="I522" s="1">
        <f t="shared" si="132"/>
        <v>3.0050865196462762</v>
      </c>
      <c r="J522" s="1">
        <f t="shared" si="133"/>
        <v>3.0459786328956628E-2</v>
      </c>
      <c r="K522" s="1">
        <f t="shared" si="134"/>
        <v>2.9659801276165489</v>
      </c>
      <c r="L522" s="1">
        <f t="shared" si="135"/>
        <v>-8.6466057007705821E-3</v>
      </c>
      <c r="M522" s="1">
        <f t="shared" si="136"/>
        <v>2.9855333236314126</v>
      </c>
      <c r="N522" s="1">
        <f t="shared" si="137"/>
        <v>1.0906590314093023E-2</v>
      </c>
      <c r="P522" s="1">
        <f t="shared" si="138"/>
        <v>2.9728894569063722</v>
      </c>
      <c r="Q522" s="1">
        <f t="shared" si="139"/>
        <v>-1.7372764109473415E-3</v>
      </c>
      <c r="R522" s="1">
        <f t="shared" si="140"/>
        <v>2.976364009728266</v>
      </c>
      <c r="S522" s="1">
        <f t="shared" si="141"/>
        <v>1.7372764109464534E-3</v>
      </c>
      <c r="T522" s="18">
        <f t="shared" si="142"/>
        <v>2.9746267333173195</v>
      </c>
      <c r="U522" s="1">
        <f t="shared" si="143"/>
        <v>0</v>
      </c>
      <c r="W522" t="s">
        <v>1880</v>
      </c>
      <c r="X522">
        <v>-326.63802091999997</v>
      </c>
      <c r="Y522">
        <v>-325.19228680999998</v>
      </c>
      <c r="Z522">
        <v>-326.63177569999999</v>
      </c>
      <c r="AA522">
        <v>-325.18611038</v>
      </c>
      <c r="AB522">
        <v>-248.19033554999999</v>
      </c>
      <c r="AC522">
        <v>-247.12165024999999</v>
      </c>
      <c r="AD522">
        <v>-248.18544319</v>
      </c>
      <c r="AE522">
        <v>-247.11690726</v>
      </c>
      <c r="AF522">
        <v>-78.442933109999998</v>
      </c>
      <c r="AG522">
        <v>-78.0704061</v>
      </c>
      <c r="AH522">
        <v>-78.441543600000003</v>
      </c>
      <c r="AI522">
        <v>-78.068934970000001</v>
      </c>
      <c r="AJ522">
        <v>-78.442939920000001</v>
      </c>
      <c r="AK522">
        <v>-78.070408310000005</v>
      </c>
      <c r="AL522">
        <v>-78.441580459999997</v>
      </c>
      <c r="AM522">
        <v>-78.068948539999994</v>
      </c>
      <c r="AN522">
        <v>-248.19034259</v>
      </c>
      <c r="AO522">
        <v>-247.12165451000001</v>
      </c>
      <c r="AP522">
        <v>-248.18546864999999</v>
      </c>
      <c r="AQ522">
        <v>-247.11694191999999</v>
      </c>
    </row>
    <row r="523" spans="1:43" x14ac:dyDescent="0.2">
      <c r="A523" s="19">
        <f>'[4]De Raw'!$A521</f>
        <v>2.585406867079163</v>
      </c>
      <c r="B523" t="s">
        <v>1879</v>
      </c>
      <c r="C523" s="1">
        <f t="shared" si="126"/>
        <v>2.7332682295262707</v>
      </c>
      <c r="D523" s="1">
        <f t="shared" si="127"/>
        <v>6.9545366063019642E-3</v>
      </c>
      <c r="E523" s="1">
        <f t="shared" si="128"/>
        <v>2.7255435875886458</v>
      </c>
      <c r="F523" s="1">
        <f t="shared" si="129"/>
        <v>-7.7010533132293446E-4</v>
      </c>
      <c r="G523" s="1">
        <f t="shared" si="130"/>
        <v>2.7294059085574585</v>
      </c>
      <c r="H523" s="1">
        <f t="shared" si="131"/>
        <v>3.0922156374897369E-3</v>
      </c>
      <c r="I523" s="1">
        <f t="shared" si="132"/>
        <v>2.7546725785721615</v>
      </c>
      <c r="J523" s="1">
        <f t="shared" si="133"/>
        <v>2.83588856521928E-2</v>
      </c>
      <c r="K523" s="1">
        <f t="shared" si="134"/>
        <v>2.7196010726179609</v>
      </c>
      <c r="L523" s="1">
        <f t="shared" si="135"/>
        <v>-6.7126203020078101E-3</v>
      </c>
      <c r="M523" s="1">
        <f t="shared" si="136"/>
        <v>2.7371368255950612</v>
      </c>
      <c r="N523" s="1">
        <f t="shared" si="137"/>
        <v>1.0823132675092495E-2</v>
      </c>
      <c r="P523" s="1">
        <f t="shared" si="138"/>
        <v>2.7247069084684896</v>
      </c>
      <c r="Q523" s="1">
        <f t="shared" si="139"/>
        <v>-1.6067844514791041E-3</v>
      </c>
      <c r="R523" s="1">
        <f t="shared" si="140"/>
        <v>2.7279204773714478</v>
      </c>
      <c r="S523" s="1">
        <f t="shared" si="141"/>
        <v>1.6067844514791041E-3</v>
      </c>
      <c r="T523" s="18">
        <f t="shared" si="142"/>
        <v>2.7263136929199687</v>
      </c>
      <c r="U523" s="1">
        <f t="shared" si="143"/>
        <v>0</v>
      </c>
      <c r="W523" t="s">
        <v>1879</v>
      </c>
      <c r="X523">
        <v>-326.63762439999999</v>
      </c>
      <c r="Y523">
        <v>-325.19270531000001</v>
      </c>
      <c r="Z523">
        <v>-326.63137663999998</v>
      </c>
      <c r="AA523">
        <v>-325.18652563000001</v>
      </c>
      <c r="AB523">
        <v>-248.19033554999999</v>
      </c>
      <c r="AC523">
        <v>-247.12165024999999</v>
      </c>
      <c r="AD523">
        <v>-248.18544319</v>
      </c>
      <c r="AE523">
        <v>-247.11690726</v>
      </c>
      <c r="AF523">
        <v>-78.442933109999998</v>
      </c>
      <c r="AG523">
        <v>-78.0704061</v>
      </c>
      <c r="AH523">
        <v>-78.441543600000003</v>
      </c>
      <c r="AI523">
        <v>-78.068934970000001</v>
      </c>
      <c r="AJ523">
        <v>-78.442939190000004</v>
      </c>
      <c r="AK523">
        <v>-78.070408060000005</v>
      </c>
      <c r="AL523">
        <v>-78.441576859999998</v>
      </c>
      <c r="AM523">
        <v>-78.068946850000003</v>
      </c>
      <c r="AN523">
        <v>-248.19034178000001</v>
      </c>
      <c r="AO523">
        <v>-247.12165404000001</v>
      </c>
      <c r="AP523">
        <v>-248.18546581999999</v>
      </c>
      <c r="AQ523">
        <v>-247.11693853</v>
      </c>
    </row>
    <row r="524" spans="1:43" x14ac:dyDescent="0.2">
      <c r="A524" s="19">
        <f>'[4]De Raw'!$A522</f>
        <v>1.8281000579042357</v>
      </c>
      <c r="B524" t="s">
        <v>1878</v>
      </c>
      <c r="C524" s="1">
        <f t="shared" si="126"/>
        <v>1.9146067856457591</v>
      </c>
      <c r="D524" s="1">
        <f t="shared" si="127"/>
        <v>5.4165297152457548E-3</v>
      </c>
      <c r="E524" s="1">
        <f t="shared" si="128"/>
        <v>1.9091851035808742</v>
      </c>
      <c r="F524" s="1">
        <f t="shared" si="129"/>
        <v>-5.1523496391592261E-6</v>
      </c>
      <c r="G524" s="1">
        <f t="shared" si="130"/>
        <v>1.9118959446133168</v>
      </c>
      <c r="H524" s="1">
        <f t="shared" si="131"/>
        <v>2.7056886828034088E-3</v>
      </c>
      <c r="I524" s="1">
        <f t="shared" si="132"/>
        <v>1.931304813453532</v>
      </c>
      <c r="J524" s="1">
        <f t="shared" si="133"/>
        <v>2.2114557523018608E-2</v>
      </c>
      <c r="K524" s="1">
        <f t="shared" si="134"/>
        <v>1.9060161805889062</v>
      </c>
      <c r="L524" s="1">
        <f t="shared" si="135"/>
        <v>-3.1740753416071854E-3</v>
      </c>
      <c r="M524" s="1">
        <f t="shared" si="136"/>
        <v>1.9186604970212191</v>
      </c>
      <c r="N524" s="1">
        <f t="shared" si="137"/>
        <v>9.4702410907057111E-3</v>
      </c>
      <c r="P524" s="1">
        <f t="shared" si="138"/>
        <v>1.9079279010514365</v>
      </c>
      <c r="Q524" s="1">
        <f t="shared" si="139"/>
        <v>-1.2623548790768879E-3</v>
      </c>
      <c r="R524" s="1">
        <f t="shared" si="140"/>
        <v>1.9104526108095901</v>
      </c>
      <c r="S524" s="1">
        <f t="shared" si="141"/>
        <v>1.2623548790766659E-3</v>
      </c>
      <c r="T524" s="18">
        <f t="shared" si="142"/>
        <v>1.9091902559305134</v>
      </c>
      <c r="U524" s="1">
        <f t="shared" si="143"/>
        <v>0</v>
      </c>
      <c r="W524" t="s">
        <v>1878</v>
      </c>
      <c r="X524">
        <v>-326.63631978000001</v>
      </c>
      <c r="Y524">
        <v>-325.19302829999998</v>
      </c>
      <c r="Z524">
        <v>-326.63006452000002</v>
      </c>
      <c r="AA524">
        <v>-325.18683977000001</v>
      </c>
      <c r="AB524">
        <v>-248.19033554999999</v>
      </c>
      <c r="AC524">
        <v>-247.12165024999999</v>
      </c>
      <c r="AD524">
        <v>-248.18544319</v>
      </c>
      <c r="AE524">
        <v>-247.11690726</v>
      </c>
      <c r="AF524">
        <v>-78.442933109999998</v>
      </c>
      <c r="AG524">
        <v>-78.0704061</v>
      </c>
      <c r="AH524">
        <v>-78.441543600000003</v>
      </c>
      <c r="AI524">
        <v>-78.068934970000001</v>
      </c>
      <c r="AJ524">
        <v>-78.442937450000002</v>
      </c>
      <c r="AK524">
        <v>-78.070407549999999</v>
      </c>
      <c r="AL524">
        <v>-78.441567989999996</v>
      </c>
      <c r="AM524">
        <v>-78.068943309999995</v>
      </c>
      <c r="AN524">
        <v>-248.19033984999999</v>
      </c>
      <c r="AO524">
        <v>-247.12165275000001</v>
      </c>
      <c r="AP524">
        <v>-248.1854591</v>
      </c>
      <c r="AQ524">
        <v>-247.11692902999999</v>
      </c>
    </row>
    <row r="525" spans="1:43" x14ac:dyDescent="0.2">
      <c r="A525" s="19">
        <f>'[4]De Raw'!$A523</f>
        <v>0.86689523607255081</v>
      </c>
      <c r="B525" t="s">
        <v>1877</v>
      </c>
      <c r="C525" s="1">
        <f t="shared" si="126"/>
        <v>0.90555268436083969</v>
      </c>
      <c r="D525" s="1">
        <f t="shared" si="127"/>
        <v>3.1468803597605177E-3</v>
      </c>
      <c r="E525" s="1">
        <f t="shared" si="128"/>
        <v>0.90252181349704641</v>
      </c>
      <c r="F525" s="1">
        <f t="shared" si="129"/>
        <v>1.1600949596723975E-4</v>
      </c>
      <c r="G525" s="1">
        <f t="shared" si="130"/>
        <v>0.90403724892894299</v>
      </c>
      <c r="H525" s="1">
        <f t="shared" si="131"/>
        <v>1.6314449278638232E-3</v>
      </c>
      <c r="I525" s="1">
        <f t="shared" si="132"/>
        <v>0.91512220422951385</v>
      </c>
      <c r="J525" s="1">
        <f t="shared" si="133"/>
        <v>1.2716400228434677E-2</v>
      </c>
      <c r="K525" s="1">
        <f t="shared" si="134"/>
        <v>0.90110991707210641</v>
      </c>
      <c r="L525" s="1">
        <f t="shared" si="135"/>
        <v>-1.2958869289727559E-3</v>
      </c>
      <c r="M525" s="1">
        <f t="shared" si="136"/>
        <v>0.90811606065081008</v>
      </c>
      <c r="N525" s="1">
        <f t="shared" si="137"/>
        <v>5.7102566497309049E-3</v>
      </c>
      <c r="P525" s="1">
        <f t="shared" si="138"/>
        <v>0.90172506354467363</v>
      </c>
      <c r="Q525" s="1">
        <f t="shared" si="139"/>
        <v>-6.8074045640553749E-4</v>
      </c>
      <c r="R525" s="1">
        <f t="shared" si="140"/>
        <v>0.90308654445748482</v>
      </c>
      <c r="S525" s="1">
        <f t="shared" si="141"/>
        <v>6.8074045640564851E-4</v>
      </c>
      <c r="T525" s="18">
        <f t="shared" si="142"/>
        <v>0.90240580400107917</v>
      </c>
      <c r="U525" s="1">
        <f t="shared" si="143"/>
        <v>0</v>
      </c>
      <c r="W525" t="s">
        <v>1877</v>
      </c>
      <c r="X525">
        <v>-326.63471175000001</v>
      </c>
      <c r="Y525">
        <v>-325.19271543999997</v>
      </c>
      <c r="Z525">
        <v>-326.62844512999999</v>
      </c>
      <c r="AA525">
        <v>-325.18651540000002</v>
      </c>
      <c r="AB525">
        <v>-248.19033554999999</v>
      </c>
      <c r="AC525">
        <v>-247.12165024999999</v>
      </c>
      <c r="AD525">
        <v>-248.18544319</v>
      </c>
      <c r="AE525">
        <v>-247.11690726</v>
      </c>
      <c r="AF525">
        <v>-78.442933109999998</v>
      </c>
      <c r="AG525">
        <v>-78.0704061</v>
      </c>
      <c r="AH525">
        <v>-78.441543600000003</v>
      </c>
      <c r="AI525">
        <v>-78.068934970000001</v>
      </c>
      <c r="AJ525">
        <v>-78.44293553</v>
      </c>
      <c r="AK525">
        <v>-78.070407000000003</v>
      </c>
      <c r="AL525">
        <v>-78.441557880000005</v>
      </c>
      <c r="AM525">
        <v>-78.068939159999999</v>
      </c>
      <c r="AN525">
        <v>-248.19033795999999</v>
      </c>
      <c r="AO525">
        <v>-247.12165157000001</v>
      </c>
      <c r="AP525">
        <v>-248.18545123999999</v>
      </c>
      <c r="AQ525">
        <v>-247.11691945999999</v>
      </c>
    </row>
    <row r="526" spans="1:43" x14ac:dyDescent="0.2">
      <c r="A526" s="19">
        <f>'[4]De Raw'!$A524</f>
        <v>0.18764192622839215</v>
      </c>
      <c r="B526" t="s">
        <v>1876</v>
      </c>
      <c r="C526" s="1">
        <f t="shared" si="126"/>
        <v>0.19676815391687177</v>
      </c>
      <c r="D526" s="1">
        <f t="shared" si="127"/>
        <v>9.3371670296482634E-4</v>
      </c>
      <c r="E526" s="1">
        <f t="shared" si="128"/>
        <v>0.19561353644834764</v>
      </c>
      <c r="F526" s="1">
        <f t="shared" si="129"/>
        <v>-2.2090076555930649E-4</v>
      </c>
      <c r="G526" s="1">
        <f t="shared" si="130"/>
        <v>0.19619084518260971</v>
      </c>
      <c r="H526" s="1">
        <f t="shared" si="131"/>
        <v>3.5640796870275993E-4</v>
      </c>
      <c r="I526" s="1">
        <f t="shared" si="132"/>
        <v>0.19889541113290907</v>
      </c>
      <c r="J526" s="1">
        <f t="shared" si="133"/>
        <v>3.060973919002119E-3</v>
      </c>
      <c r="K526" s="1">
        <f t="shared" si="134"/>
        <v>0.19526840619925018</v>
      </c>
      <c r="L526" s="1">
        <f t="shared" si="135"/>
        <v>-5.6603101465677041E-4</v>
      </c>
      <c r="M526" s="1">
        <f t="shared" si="136"/>
        <v>0.19708190866607961</v>
      </c>
      <c r="N526" s="1">
        <f t="shared" si="137"/>
        <v>1.2474714521726604E-3</v>
      </c>
      <c r="P526" s="1">
        <f t="shared" si="138"/>
        <v>0.19591729262882557</v>
      </c>
      <c r="Q526" s="1">
        <f t="shared" si="139"/>
        <v>8.2855414918620029E-5</v>
      </c>
      <c r="R526" s="1">
        <f t="shared" si="140"/>
        <v>0.19575158179898833</v>
      </c>
      <c r="S526" s="1">
        <f t="shared" si="141"/>
        <v>-8.2855414918620029E-5</v>
      </c>
      <c r="T526" s="18">
        <f t="shared" si="142"/>
        <v>0.19583443721390695</v>
      </c>
      <c r="U526" s="1">
        <f t="shared" si="143"/>
        <v>0</v>
      </c>
      <c r="W526" t="s">
        <v>1876</v>
      </c>
      <c r="X526">
        <v>-326.63358223</v>
      </c>
      <c r="Y526">
        <v>-325.19225010000002</v>
      </c>
      <c r="Z526">
        <v>-326.62730375000001</v>
      </c>
      <c r="AA526">
        <v>-325.18603979</v>
      </c>
      <c r="AB526">
        <v>-248.19033554999999</v>
      </c>
      <c r="AC526">
        <v>-247.12165024999999</v>
      </c>
      <c r="AD526">
        <v>-248.18544319</v>
      </c>
      <c r="AE526">
        <v>-247.11690726</v>
      </c>
      <c r="AF526">
        <v>-78.442933109999998</v>
      </c>
      <c r="AG526">
        <v>-78.0704061</v>
      </c>
      <c r="AH526">
        <v>-78.441543600000003</v>
      </c>
      <c r="AI526">
        <v>-78.068934970000001</v>
      </c>
      <c r="AJ526">
        <v>-78.442934170000001</v>
      </c>
      <c r="AK526">
        <v>-78.070406370000001</v>
      </c>
      <c r="AL526">
        <v>-78.441547610000001</v>
      </c>
      <c r="AM526">
        <v>-78.068936149999999</v>
      </c>
      <c r="AN526">
        <v>-248.19033633000001</v>
      </c>
      <c r="AO526">
        <v>-247.12165064000001</v>
      </c>
      <c r="AP526">
        <v>-248.18544496000001</v>
      </c>
      <c r="AQ526">
        <v>-247.11691059</v>
      </c>
    </row>
    <row r="527" spans="1:43" x14ac:dyDescent="0.2">
      <c r="A527" s="19">
        <f>'[4]De Raw'!$A525</f>
        <v>3.6605364411802568</v>
      </c>
      <c r="B527" t="s">
        <v>1875</v>
      </c>
      <c r="C527" s="1">
        <f t="shared" ref="C527:C542" si="144">627.5095*(AB527+AF527-X527)</f>
        <v>3.896796344442103</v>
      </c>
      <c r="D527" s="1">
        <f t="shared" ref="D527:D542" si="145">C527-$T527</f>
        <v>7.8506067366808097E-3</v>
      </c>
      <c r="E527" s="1">
        <f t="shared" ref="E527:E542" si="146">627.5095*(AJ527+AN527-X527)</f>
        <v>3.8878292336719329</v>
      </c>
      <c r="F527" s="1">
        <f t="shared" ref="F527:F542" si="147">E527-$T527</f>
        <v>-1.1165040334892851E-3</v>
      </c>
      <c r="G527" s="1">
        <f t="shared" ref="G527:G542" si="148">(C527+E527)/2</f>
        <v>3.8923127890570179</v>
      </c>
      <c r="H527" s="1">
        <f t="shared" ref="H527:H542" si="149">G527-$T527</f>
        <v>3.3670513515957623E-3</v>
      </c>
      <c r="I527" s="1">
        <f t="shared" ref="I527:I542" si="150">627.5095*(AD527+AH527-Z527)</f>
        <v>3.9220222263069497</v>
      </c>
      <c r="J527" s="1">
        <f t="shared" ref="J527:J542" si="151">I527-$T527</f>
        <v>3.3076488601527565E-2</v>
      </c>
      <c r="K527" s="1">
        <f t="shared" ref="K527:K542" si="152">627.5095*(AL527+AP527-Z527)</f>
        <v>3.8794394316360248</v>
      </c>
      <c r="L527" s="1">
        <f t="shared" ref="L527:L542" si="153">K527-$T527</f>
        <v>-9.5063060693973966E-3</v>
      </c>
      <c r="M527" s="1">
        <f t="shared" ref="M527:M542" si="154">(I527+K527)/2</f>
        <v>3.9007308289714873</v>
      </c>
      <c r="N527" s="1">
        <f t="shared" ref="N527:N542" si="155">M527-$T527</f>
        <v>1.1785091266065084E-2</v>
      </c>
      <c r="P527" s="1">
        <f t="shared" ref="P527:P542" si="156">C527+(C527-I527)*$Q$3</f>
        <v>3.8867064849865511</v>
      </c>
      <c r="Q527" s="1">
        <f t="shared" ref="Q527:Q542" si="157">P527-$T527</f>
        <v>-2.2392527188710432E-3</v>
      </c>
      <c r="R527" s="1">
        <f t="shared" ref="R527:R542" si="158">E527+(E527-K527)*$Q$3</f>
        <v>3.8911849904242937</v>
      </c>
      <c r="S527" s="1">
        <f t="shared" ref="S527:S542" si="159">R527-$T527</f>
        <v>2.2392527188714872E-3</v>
      </c>
      <c r="T527" s="18">
        <f t="shared" ref="T527:T542" si="160">G527+(G527-M527)*$Q$3</f>
        <v>3.8889457377054222</v>
      </c>
      <c r="U527" s="1">
        <f t="shared" ref="U527:U542" si="161">T527-$T527</f>
        <v>0</v>
      </c>
      <c r="W527" t="s">
        <v>1875</v>
      </c>
      <c r="X527">
        <v>-325.09905493000002</v>
      </c>
      <c r="Y527">
        <v>-323.65223305000001</v>
      </c>
      <c r="Z527">
        <v>-325.09371744999999</v>
      </c>
      <c r="AA527">
        <v>-323.64727054000002</v>
      </c>
      <c r="AB527">
        <v>-247.89259247999999</v>
      </c>
      <c r="AC527">
        <v>-246.79583306999999</v>
      </c>
      <c r="AD527">
        <v>-247.88857397000001</v>
      </c>
      <c r="AE527">
        <v>-246.79196418999999</v>
      </c>
      <c r="AF527">
        <v>-77.200252509999999</v>
      </c>
      <c r="AG527">
        <v>-76.854051620000007</v>
      </c>
      <c r="AH527">
        <v>-77.198893339999998</v>
      </c>
      <c r="AI527">
        <v>-76.852922899999996</v>
      </c>
      <c r="AJ527">
        <v>-77.200259680000002</v>
      </c>
      <c r="AK527">
        <v>-76.854057139999995</v>
      </c>
      <c r="AL527">
        <v>-77.198930219999994</v>
      </c>
      <c r="AM527">
        <v>-76.852941880000003</v>
      </c>
      <c r="AN527">
        <v>-247.89259960000001</v>
      </c>
      <c r="AO527">
        <v>-246.79583586999999</v>
      </c>
      <c r="AP527">
        <v>-247.88860495</v>
      </c>
      <c r="AQ527">
        <v>-246.79199083</v>
      </c>
    </row>
    <row r="528" spans="1:43" x14ac:dyDescent="0.2">
      <c r="A528" s="19">
        <f>'[4]De Raw'!$A526</f>
        <v>4.007643450882945</v>
      </c>
      <c r="B528" t="s">
        <v>1874</v>
      </c>
      <c r="C528" s="1">
        <f t="shared" si="144"/>
        <v>4.1928553265151551</v>
      </c>
      <c r="D528" s="1">
        <f t="shared" si="145"/>
        <v>7.3630380647040639E-3</v>
      </c>
      <c r="E528" s="1">
        <f t="shared" si="146"/>
        <v>4.1846098516717305</v>
      </c>
      <c r="F528" s="1">
        <f t="shared" si="147"/>
        <v>-8.8243677872057447E-4</v>
      </c>
      <c r="G528" s="1">
        <f t="shared" si="148"/>
        <v>4.1887325890934424</v>
      </c>
      <c r="H528" s="1">
        <f t="shared" si="149"/>
        <v>3.2403006429913006E-3</v>
      </c>
      <c r="I528" s="1">
        <f t="shared" si="150"/>
        <v>4.2157280477787786</v>
      </c>
      <c r="J528" s="1">
        <f t="shared" si="151"/>
        <v>3.0235759328327561E-2</v>
      </c>
      <c r="K528" s="1">
        <f t="shared" si="152"/>
        <v>4.177939425709992</v>
      </c>
      <c r="L528" s="1">
        <f t="shared" si="153"/>
        <v>-7.5528627404590765E-3</v>
      </c>
      <c r="M528" s="1">
        <f t="shared" si="154"/>
        <v>4.1968337367443853</v>
      </c>
      <c r="N528" s="1">
        <f t="shared" si="155"/>
        <v>1.1341448293934242E-2</v>
      </c>
      <c r="P528" s="1">
        <f t="shared" si="156"/>
        <v>4.1837066852841982</v>
      </c>
      <c r="Q528" s="1">
        <f t="shared" si="157"/>
        <v>-1.7856031662528693E-3</v>
      </c>
      <c r="R528" s="1">
        <f t="shared" si="158"/>
        <v>4.1872778916167048</v>
      </c>
      <c r="S528" s="1">
        <f t="shared" si="159"/>
        <v>1.7856031662537575E-3</v>
      </c>
      <c r="T528" s="18">
        <f t="shared" si="160"/>
        <v>4.1854922884504511</v>
      </c>
      <c r="U528" s="1">
        <f t="shared" si="161"/>
        <v>0</v>
      </c>
      <c r="W528" t="s">
        <v>1874</v>
      </c>
      <c r="X528">
        <v>-325.09952672999998</v>
      </c>
      <c r="Y528">
        <v>-323.65339193</v>
      </c>
      <c r="Z528">
        <v>-325.09418549999998</v>
      </c>
      <c r="AA528">
        <v>-323.64842713000002</v>
      </c>
      <c r="AB528">
        <v>-247.89259247999999</v>
      </c>
      <c r="AC528">
        <v>-246.79583306999999</v>
      </c>
      <c r="AD528">
        <v>-247.88857397000001</v>
      </c>
      <c r="AE528">
        <v>-246.79196418999999</v>
      </c>
      <c r="AF528">
        <v>-77.200252509999999</v>
      </c>
      <c r="AG528">
        <v>-76.854051620000007</v>
      </c>
      <c r="AH528">
        <v>-77.198893339999998</v>
      </c>
      <c r="AI528">
        <v>-76.852922899999996</v>
      </c>
      <c r="AJ528">
        <v>-77.200259000000003</v>
      </c>
      <c r="AK528">
        <v>-76.854056490000005</v>
      </c>
      <c r="AL528">
        <v>-77.198926979999996</v>
      </c>
      <c r="AM528">
        <v>-76.852940439999998</v>
      </c>
      <c r="AN528">
        <v>-247.89259913000001</v>
      </c>
      <c r="AO528">
        <v>-246.79583559</v>
      </c>
      <c r="AP528">
        <v>-247.88860055000001</v>
      </c>
      <c r="AQ528">
        <v>-246.79198771</v>
      </c>
    </row>
    <row r="529" spans="1:43" x14ac:dyDescent="0.2">
      <c r="A529" s="19">
        <f>'[4]De Raw'!$A527</f>
        <v>4.0656731843013212</v>
      </c>
      <c r="B529" t="s">
        <v>1873</v>
      </c>
      <c r="C529" s="1">
        <f t="shared" si="144"/>
        <v>4.2138517943835092</v>
      </c>
      <c r="D529" s="1">
        <f t="shared" si="145"/>
        <v>6.6960064438559286E-3</v>
      </c>
      <c r="E529" s="1">
        <f t="shared" si="146"/>
        <v>4.2064911079592457</v>
      </c>
      <c r="F529" s="1">
        <f t="shared" si="147"/>
        <v>-6.6467998040753429E-4</v>
      </c>
      <c r="G529" s="1">
        <f t="shared" si="148"/>
        <v>4.2101714511713775</v>
      </c>
      <c r="H529" s="1">
        <f t="shared" si="149"/>
        <v>3.0156632317241971E-3</v>
      </c>
      <c r="I529" s="1">
        <f t="shared" si="150"/>
        <v>4.2345156822383911</v>
      </c>
      <c r="J529" s="1">
        <f t="shared" si="151"/>
        <v>2.7359894298737863E-2</v>
      </c>
      <c r="K529" s="1">
        <f t="shared" si="152"/>
        <v>4.2009062734376137</v>
      </c>
      <c r="L529" s="1">
        <f t="shared" si="153"/>
        <v>-6.2495145020395881E-3</v>
      </c>
      <c r="M529" s="1">
        <f t="shared" si="154"/>
        <v>4.2177109778380029</v>
      </c>
      <c r="N529" s="1">
        <f t="shared" si="155"/>
        <v>1.0555189898349582E-2</v>
      </c>
      <c r="P529" s="1">
        <f t="shared" si="156"/>
        <v>4.205586643322464</v>
      </c>
      <c r="Q529" s="1">
        <f t="shared" si="157"/>
        <v>-1.5691446171892665E-3</v>
      </c>
      <c r="R529" s="1">
        <f t="shared" si="158"/>
        <v>4.2087249325568434</v>
      </c>
      <c r="S529" s="1">
        <f t="shared" si="159"/>
        <v>1.5691446171901546E-3</v>
      </c>
      <c r="T529" s="18">
        <f t="shared" si="160"/>
        <v>4.2071557879396533</v>
      </c>
      <c r="U529" s="1">
        <f t="shared" si="161"/>
        <v>0</v>
      </c>
      <c r="W529" t="s">
        <v>1873</v>
      </c>
      <c r="X529">
        <v>-325.09956018999998</v>
      </c>
      <c r="Y529">
        <v>-323.65398137</v>
      </c>
      <c r="Z529">
        <v>-325.09421544000003</v>
      </c>
      <c r="AA529">
        <v>-323.64901429000003</v>
      </c>
      <c r="AB529">
        <v>-247.89259247999999</v>
      </c>
      <c r="AC529">
        <v>-246.79583306999999</v>
      </c>
      <c r="AD529">
        <v>-247.88857397000001</v>
      </c>
      <c r="AE529">
        <v>-246.79196418999999</v>
      </c>
      <c r="AF529">
        <v>-77.200252509999999</v>
      </c>
      <c r="AG529">
        <v>-76.854051620000007</v>
      </c>
      <c r="AH529">
        <v>-77.198893339999998</v>
      </c>
      <c r="AI529">
        <v>-76.852922899999996</v>
      </c>
      <c r="AJ529">
        <v>-77.200258469999994</v>
      </c>
      <c r="AK529">
        <v>-76.85405591</v>
      </c>
      <c r="AL529">
        <v>-77.198924009999999</v>
      </c>
      <c r="AM529">
        <v>-76.8529391</v>
      </c>
      <c r="AN529">
        <v>-247.89259824999999</v>
      </c>
      <c r="AO529">
        <v>-246.79583531</v>
      </c>
      <c r="AP529">
        <v>-247.88859686000001</v>
      </c>
      <c r="AQ529">
        <v>-246.79198529999999</v>
      </c>
    </row>
    <row r="530" spans="1:43" x14ac:dyDescent="0.2">
      <c r="A530" s="19">
        <f>'[4]De Raw'!$A528</f>
        <v>3.9457725549087477</v>
      </c>
      <c r="B530" t="s">
        <v>1872</v>
      </c>
      <c r="C530" s="1">
        <f t="shared" si="144"/>
        <v>4.0674350027750323</v>
      </c>
      <c r="D530" s="1">
        <f t="shared" si="145"/>
        <v>6.2109473324527542E-3</v>
      </c>
      <c r="E530" s="1">
        <f t="shared" si="146"/>
        <v>4.06080850247747</v>
      </c>
      <c r="F530" s="1">
        <f t="shared" si="147"/>
        <v>-4.1555296510953355E-4</v>
      </c>
      <c r="G530" s="1">
        <f t="shared" si="148"/>
        <v>4.0641217526262512</v>
      </c>
      <c r="H530" s="1">
        <f t="shared" si="149"/>
        <v>2.8976971836716103E-3</v>
      </c>
      <c r="I530" s="1">
        <f t="shared" si="150"/>
        <v>4.0863606892558106</v>
      </c>
      <c r="J530" s="1">
        <f t="shared" si="151"/>
        <v>2.5136633813231057E-2</v>
      </c>
      <c r="K530" s="1">
        <f t="shared" si="152"/>
        <v>4.0563720102530452</v>
      </c>
      <c r="L530" s="1">
        <f t="shared" si="153"/>
        <v>-4.8520451895344152E-3</v>
      </c>
      <c r="M530" s="1">
        <f t="shared" si="154"/>
        <v>4.0713663497544275</v>
      </c>
      <c r="N530" s="1">
        <f t="shared" si="155"/>
        <v>1.0142294311847877E-2</v>
      </c>
      <c r="P530" s="1">
        <f t="shared" si="156"/>
        <v>4.0598650982732201</v>
      </c>
      <c r="Q530" s="1">
        <f t="shared" si="157"/>
        <v>-1.3589571693595204E-3</v>
      </c>
      <c r="R530" s="1">
        <f t="shared" si="158"/>
        <v>4.0625830126119391</v>
      </c>
      <c r="S530" s="1">
        <f t="shared" si="159"/>
        <v>1.3589571693595204E-3</v>
      </c>
      <c r="T530" s="18">
        <f t="shared" si="160"/>
        <v>4.0612240554425796</v>
      </c>
      <c r="U530" s="1">
        <f t="shared" si="161"/>
        <v>0</v>
      </c>
      <c r="W530" t="s">
        <v>1872</v>
      </c>
      <c r="X530">
        <v>-325.09932686000002</v>
      </c>
      <c r="Y530">
        <v>-323.6542</v>
      </c>
      <c r="Z530">
        <v>-325.09397933999998</v>
      </c>
      <c r="AA530">
        <v>-323.64923057999999</v>
      </c>
      <c r="AB530">
        <v>-247.89259247999999</v>
      </c>
      <c r="AC530">
        <v>-246.79583306999999</v>
      </c>
      <c r="AD530">
        <v>-247.88857397000001</v>
      </c>
      <c r="AE530">
        <v>-246.79196418999999</v>
      </c>
      <c r="AF530">
        <v>-77.200252509999999</v>
      </c>
      <c r="AG530">
        <v>-76.854051620000007</v>
      </c>
      <c r="AH530">
        <v>-77.198893339999998</v>
      </c>
      <c r="AI530">
        <v>-76.852922899999996</v>
      </c>
      <c r="AJ530">
        <v>-77.20025794</v>
      </c>
      <c r="AK530">
        <v>-76.854055470000006</v>
      </c>
      <c r="AL530">
        <v>-77.198921310000003</v>
      </c>
      <c r="AM530">
        <v>-76.85293781</v>
      </c>
      <c r="AN530">
        <v>-247.89259761</v>
      </c>
      <c r="AO530">
        <v>-246.79583503999999</v>
      </c>
      <c r="AP530">
        <v>-247.88859378999999</v>
      </c>
      <c r="AQ530">
        <v>-246.79198332999999</v>
      </c>
    </row>
    <row r="531" spans="1:43" x14ac:dyDescent="0.2">
      <c r="A531" s="19">
        <f>'[4]De Raw'!$A529</f>
        <v>3.7240635431910993</v>
      </c>
      <c r="B531" t="s">
        <v>1871</v>
      </c>
      <c r="C531" s="1">
        <f t="shared" si="144"/>
        <v>3.8267725593262729</v>
      </c>
      <c r="D531" s="1">
        <f t="shared" si="145"/>
        <v>5.7967987527889342E-3</v>
      </c>
      <c r="E531" s="1">
        <f t="shared" si="146"/>
        <v>3.8206606167988628</v>
      </c>
      <c r="F531" s="1">
        <f t="shared" si="147"/>
        <v>-3.1514377462116272E-4</v>
      </c>
      <c r="G531" s="1">
        <f t="shared" si="148"/>
        <v>3.8237165880625676</v>
      </c>
      <c r="H531" s="1">
        <f t="shared" si="149"/>
        <v>2.7408274890836637E-3</v>
      </c>
      <c r="I531" s="1">
        <f t="shared" si="150"/>
        <v>3.8440102452684406</v>
      </c>
      <c r="J531" s="1">
        <f t="shared" si="151"/>
        <v>2.3034484694956614E-2</v>
      </c>
      <c r="K531" s="1">
        <f t="shared" si="152"/>
        <v>3.8171277382935336</v>
      </c>
      <c r="L531" s="1">
        <f t="shared" si="153"/>
        <v>-3.8480222799504027E-3</v>
      </c>
      <c r="M531" s="1">
        <f t="shared" si="154"/>
        <v>3.8305689917809871</v>
      </c>
      <c r="N531" s="1">
        <f t="shared" si="155"/>
        <v>9.5932312075031057E-3</v>
      </c>
      <c r="P531" s="1">
        <f t="shared" si="156"/>
        <v>3.8198778220311702</v>
      </c>
      <c r="Q531" s="1">
        <f t="shared" si="157"/>
        <v>-1.09793854231377E-3</v>
      </c>
      <c r="R531" s="1">
        <f t="shared" si="158"/>
        <v>3.8220736991157982</v>
      </c>
      <c r="S531" s="1">
        <f t="shared" si="159"/>
        <v>1.0979385423142141E-3</v>
      </c>
      <c r="T531" s="18">
        <f t="shared" si="160"/>
        <v>3.820975760573484</v>
      </c>
      <c r="U531" s="1">
        <f t="shared" si="161"/>
        <v>0</v>
      </c>
      <c r="W531" t="s">
        <v>1871</v>
      </c>
      <c r="X531">
        <v>-325.09894334000001</v>
      </c>
      <c r="Y531">
        <v>-323.65418334999998</v>
      </c>
      <c r="Z531">
        <v>-325.09359312999999</v>
      </c>
      <c r="AA531">
        <v>-323.64921134000002</v>
      </c>
      <c r="AB531">
        <v>-247.89259247999999</v>
      </c>
      <c r="AC531">
        <v>-246.79583306999999</v>
      </c>
      <c r="AD531">
        <v>-247.88857397000001</v>
      </c>
      <c r="AE531">
        <v>-246.79196418999999</v>
      </c>
      <c r="AF531">
        <v>-77.200252509999999</v>
      </c>
      <c r="AG531">
        <v>-76.854051620000007</v>
      </c>
      <c r="AH531">
        <v>-77.198893339999998</v>
      </c>
      <c r="AI531">
        <v>-76.852922899999996</v>
      </c>
      <c r="AJ531">
        <v>-77.200257329999999</v>
      </c>
      <c r="AK531">
        <v>-76.854055160000001</v>
      </c>
      <c r="AL531">
        <v>-77.198918849999998</v>
      </c>
      <c r="AM531">
        <v>-76.852936589999999</v>
      </c>
      <c r="AN531">
        <v>-247.8925974</v>
      </c>
      <c r="AO531">
        <v>-246.79583481</v>
      </c>
      <c r="AP531">
        <v>-247.8885913</v>
      </c>
      <c r="AQ531">
        <v>-246.79198151</v>
      </c>
    </row>
    <row r="532" spans="1:43" x14ac:dyDescent="0.2">
      <c r="A532" s="19">
        <f>'[4]De Raw'!$A530</f>
        <v>2.8660990102717641</v>
      </c>
      <c r="B532" t="s">
        <v>1870</v>
      </c>
      <c r="C532" s="1">
        <f t="shared" si="144"/>
        <v>2.9367256347048145</v>
      </c>
      <c r="D532" s="1">
        <f t="shared" si="145"/>
        <v>4.3598296266473824E-3</v>
      </c>
      <c r="E532" s="1">
        <f t="shared" si="146"/>
        <v>2.9323581685801465</v>
      </c>
      <c r="F532" s="1">
        <f t="shared" si="147"/>
        <v>-7.6364980206022892E-6</v>
      </c>
      <c r="G532" s="1">
        <f t="shared" si="148"/>
        <v>2.9345419016424805</v>
      </c>
      <c r="H532" s="1">
        <f t="shared" si="149"/>
        <v>2.17609656431339E-3</v>
      </c>
      <c r="I532" s="1">
        <f t="shared" si="150"/>
        <v>2.9499096093071917</v>
      </c>
      <c r="J532" s="1">
        <f t="shared" si="151"/>
        <v>1.7543804229024573E-2</v>
      </c>
      <c r="K532" s="1">
        <f t="shared" si="152"/>
        <v>2.9300552087430765</v>
      </c>
      <c r="L532" s="1">
        <f t="shared" si="153"/>
        <v>-2.3105963350906755E-3</v>
      </c>
      <c r="M532" s="1">
        <f t="shared" si="154"/>
        <v>2.9399824090251343</v>
      </c>
      <c r="N532" s="1">
        <f t="shared" si="155"/>
        <v>7.6166039469671709E-3</v>
      </c>
      <c r="P532" s="1">
        <f t="shared" si="156"/>
        <v>2.9314523026755812</v>
      </c>
      <c r="Q532" s="1">
        <f t="shared" si="157"/>
        <v>-9.1350240258591953E-4</v>
      </c>
      <c r="R532" s="1">
        <f t="shared" si="158"/>
        <v>2.9332793074807531</v>
      </c>
      <c r="S532" s="1">
        <f t="shared" si="159"/>
        <v>9.1350240258591953E-4</v>
      </c>
      <c r="T532" s="18">
        <f t="shared" si="160"/>
        <v>2.9323658050781671</v>
      </c>
      <c r="U532" s="1">
        <f t="shared" si="161"/>
        <v>0</v>
      </c>
      <c r="W532" t="s">
        <v>1870</v>
      </c>
      <c r="X532">
        <v>-325.09752495999999</v>
      </c>
      <c r="Y532">
        <v>-323.65350963999998</v>
      </c>
      <c r="Z532">
        <v>-325.09216829000002</v>
      </c>
      <c r="AA532">
        <v>-323.64852988000001</v>
      </c>
      <c r="AB532">
        <v>-247.89259247999999</v>
      </c>
      <c r="AC532">
        <v>-246.79583306999999</v>
      </c>
      <c r="AD532">
        <v>-247.88857397000001</v>
      </c>
      <c r="AE532">
        <v>-246.79196418999999</v>
      </c>
      <c r="AF532">
        <v>-77.200252509999999</v>
      </c>
      <c r="AG532">
        <v>-76.854051620000007</v>
      </c>
      <c r="AH532">
        <v>-77.198893339999998</v>
      </c>
      <c r="AI532">
        <v>-76.852922899999996</v>
      </c>
      <c r="AJ532">
        <v>-77.200256190000005</v>
      </c>
      <c r="AK532">
        <v>-76.854054410000003</v>
      </c>
      <c r="AL532">
        <v>-77.198912879999995</v>
      </c>
      <c r="AM532">
        <v>-76.852933300000004</v>
      </c>
      <c r="AN532">
        <v>-247.89259576000001</v>
      </c>
      <c r="AO532">
        <v>-246.79583428999999</v>
      </c>
      <c r="AP532">
        <v>-247.88858607</v>
      </c>
      <c r="AQ532">
        <v>-246.79197625</v>
      </c>
    </row>
    <row r="533" spans="1:43" x14ac:dyDescent="0.2">
      <c r="A533" s="19">
        <f>'[4]De Raw'!$A531</f>
        <v>1.6792314921460085</v>
      </c>
      <c r="B533" t="s">
        <v>1869</v>
      </c>
      <c r="C533" s="1">
        <f t="shared" si="144"/>
        <v>1.7287321966584803</v>
      </c>
      <c r="D533" s="1">
        <f t="shared" si="145"/>
        <v>2.6894484523125595E-3</v>
      </c>
      <c r="E533" s="1">
        <f t="shared" si="146"/>
        <v>1.7256950506947091</v>
      </c>
      <c r="F533" s="1">
        <f t="shared" si="147"/>
        <v>-3.4769751145868888E-4</v>
      </c>
      <c r="G533" s="1">
        <f t="shared" si="148"/>
        <v>1.7272136236765947</v>
      </c>
      <c r="H533" s="1">
        <f t="shared" si="149"/>
        <v>1.1708754704269353E-3</v>
      </c>
      <c r="I533" s="1">
        <f t="shared" si="150"/>
        <v>1.735929730590327</v>
      </c>
      <c r="J533" s="1">
        <f t="shared" si="151"/>
        <v>9.8869823841591931E-3</v>
      </c>
      <c r="K533" s="1">
        <f t="shared" si="152"/>
        <v>1.7243521803338564</v>
      </c>
      <c r="L533" s="1">
        <f t="shared" si="153"/>
        <v>-1.690567872311366E-3</v>
      </c>
      <c r="M533" s="1">
        <f t="shared" si="154"/>
        <v>1.7301409554620917</v>
      </c>
      <c r="N533" s="1">
        <f t="shared" si="155"/>
        <v>4.0982072559239136E-3</v>
      </c>
      <c r="P533" s="1">
        <f t="shared" si="156"/>
        <v>1.7258533238330231</v>
      </c>
      <c r="Q533" s="1">
        <f t="shared" si="157"/>
        <v>-1.8942437314461991E-4</v>
      </c>
      <c r="R533" s="1">
        <f t="shared" si="158"/>
        <v>1.7262321725793126</v>
      </c>
      <c r="S533" s="1">
        <f t="shared" si="159"/>
        <v>1.8942437314484195E-4</v>
      </c>
      <c r="T533" s="18">
        <f t="shared" si="160"/>
        <v>1.7260427482061678</v>
      </c>
      <c r="U533" s="1">
        <f t="shared" si="161"/>
        <v>0</v>
      </c>
      <c r="W533" t="s">
        <v>1869</v>
      </c>
      <c r="X533">
        <v>-325.09559990000002</v>
      </c>
      <c r="Y533">
        <v>-323.65217659000001</v>
      </c>
      <c r="Z533">
        <v>-325.09023368999999</v>
      </c>
      <c r="AA533">
        <v>-323.64718915999998</v>
      </c>
      <c r="AB533">
        <v>-247.89259247999999</v>
      </c>
      <c r="AC533">
        <v>-246.79583306999999</v>
      </c>
      <c r="AD533">
        <v>-247.88857397000001</v>
      </c>
      <c r="AE533">
        <v>-246.79196418999999</v>
      </c>
      <c r="AF533">
        <v>-77.200252509999999</v>
      </c>
      <c r="AG533">
        <v>-76.854051620000007</v>
      </c>
      <c r="AH533">
        <v>-77.198893339999998</v>
      </c>
      <c r="AI533">
        <v>-76.852922899999996</v>
      </c>
      <c r="AJ533">
        <v>-77.200254770000001</v>
      </c>
      <c r="AK533">
        <v>-76.854053250000007</v>
      </c>
      <c r="AL533">
        <v>-77.198905100000005</v>
      </c>
      <c r="AM533">
        <v>-76.852928489999996</v>
      </c>
      <c r="AN533">
        <v>-247.89259505999999</v>
      </c>
      <c r="AO533">
        <v>-246.79583374000001</v>
      </c>
      <c r="AP533">
        <v>-247.88858066</v>
      </c>
      <c r="AQ533">
        <v>-246.7919708</v>
      </c>
    </row>
    <row r="534" spans="1:43" x14ac:dyDescent="0.2">
      <c r="A534" s="19">
        <f>'[4]De Raw'!$A532</f>
        <v>0.61843338930042613</v>
      </c>
      <c r="B534" t="s">
        <v>1868</v>
      </c>
      <c r="C534" s="1">
        <f t="shared" si="144"/>
        <v>0.64519271770473363</v>
      </c>
      <c r="D534" s="1">
        <f t="shared" si="145"/>
        <v>1.1357848345827648E-3</v>
      </c>
      <c r="E534" s="1">
        <f t="shared" si="146"/>
        <v>0.64322233788113514</v>
      </c>
      <c r="F534" s="1">
        <f t="shared" si="147"/>
        <v>-8.3459498901572449E-4</v>
      </c>
      <c r="G534" s="1">
        <f t="shared" si="148"/>
        <v>0.64420752779293444</v>
      </c>
      <c r="H534" s="1">
        <f t="shared" si="149"/>
        <v>1.5059492278357567E-4</v>
      </c>
      <c r="I534" s="1">
        <f t="shared" si="150"/>
        <v>0.64650421256569657</v>
      </c>
      <c r="J534" s="1">
        <f t="shared" si="151"/>
        <v>2.447279695545701E-3</v>
      </c>
      <c r="K534" s="1">
        <f t="shared" si="152"/>
        <v>0.64266385444680685</v>
      </c>
      <c r="L534" s="1">
        <f t="shared" si="153"/>
        <v>-1.3930784233440185E-3</v>
      </c>
      <c r="M534" s="1">
        <f t="shared" si="154"/>
        <v>0.64458403350625171</v>
      </c>
      <c r="N534" s="1">
        <f t="shared" si="155"/>
        <v>5.2710063610084124E-4</v>
      </c>
      <c r="P534" s="1">
        <f t="shared" si="156"/>
        <v>0.64466814540654038</v>
      </c>
      <c r="Q534" s="1">
        <f t="shared" si="157"/>
        <v>6.11212536389516E-4</v>
      </c>
      <c r="R534" s="1">
        <f t="shared" si="158"/>
        <v>0.64344572033376124</v>
      </c>
      <c r="S534" s="1">
        <f t="shared" si="159"/>
        <v>-6.1121253638962703E-4</v>
      </c>
      <c r="T534" s="18">
        <f t="shared" si="160"/>
        <v>0.64405693287015087</v>
      </c>
      <c r="U534" s="1">
        <f t="shared" si="161"/>
        <v>0</v>
      </c>
      <c r="W534" t="s">
        <v>1868</v>
      </c>
      <c r="X534">
        <v>-325.09387316999999</v>
      </c>
      <c r="Y534">
        <v>-323.65080384999999</v>
      </c>
      <c r="Z534">
        <v>-325.08849758000002</v>
      </c>
      <c r="AA534">
        <v>-323.64580956999998</v>
      </c>
      <c r="AB534">
        <v>-247.89259247999999</v>
      </c>
      <c r="AC534">
        <v>-246.79583306999999</v>
      </c>
      <c r="AD534">
        <v>-247.88857397000001</v>
      </c>
      <c r="AE534">
        <v>-246.79196418999999</v>
      </c>
      <c r="AF534">
        <v>-77.200252509999999</v>
      </c>
      <c r="AG534">
        <v>-76.854051620000007</v>
      </c>
      <c r="AH534">
        <v>-77.198893339999998</v>
      </c>
      <c r="AI534">
        <v>-76.852922899999996</v>
      </c>
      <c r="AJ534">
        <v>-77.200253459999999</v>
      </c>
      <c r="AK534">
        <v>-76.854052150000001</v>
      </c>
      <c r="AL534">
        <v>-77.198897400000007</v>
      </c>
      <c r="AM534">
        <v>-76.852924950000002</v>
      </c>
      <c r="AN534">
        <v>-247.89259466999999</v>
      </c>
      <c r="AO534">
        <v>-246.79583337</v>
      </c>
      <c r="AP534">
        <v>-247.88857603</v>
      </c>
      <c r="AQ534">
        <v>-246.79196655999999</v>
      </c>
    </row>
    <row r="535" spans="1:43" x14ac:dyDescent="0.2">
      <c r="A535" s="19">
        <f>'[4]De Raw'!$A533</f>
        <v>3.3596193508863328</v>
      </c>
      <c r="B535" t="s">
        <v>1867</v>
      </c>
      <c r="C535" s="1">
        <f t="shared" si="144"/>
        <v>4.3337688598303741</v>
      </c>
      <c r="D535" s="1">
        <f t="shared" si="145"/>
        <v>1.0544501407800055E-2</v>
      </c>
      <c r="E535" s="1">
        <f t="shared" si="146"/>
        <v>4.3195620447519998</v>
      </c>
      <c r="F535" s="1">
        <f t="shared" si="147"/>
        <v>-3.6623136705742354E-3</v>
      </c>
      <c r="G535" s="1">
        <f t="shared" si="148"/>
        <v>4.3266654522911869</v>
      </c>
      <c r="H535" s="1">
        <f t="shared" si="149"/>
        <v>3.44109386861291E-3</v>
      </c>
      <c r="I535" s="1">
        <f t="shared" si="150"/>
        <v>4.3661671753341649</v>
      </c>
      <c r="J535" s="1">
        <f t="shared" si="151"/>
        <v>4.2942816911590853E-2</v>
      </c>
      <c r="K535" s="1">
        <f t="shared" si="152"/>
        <v>4.3043700397618263</v>
      </c>
      <c r="L535" s="1">
        <f t="shared" si="153"/>
        <v>-1.8854318660747715E-2</v>
      </c>
      <c r="M535" s="1">
        <f t="shared" si="154"/>
        <v>4.3352686075479951</v>
      </c>
      <c r="N535" s="1">
        <f t="shared" si="155"/>
        <v>1.2044249125421125E-2</v>
      </c>
      <c r="P535" s="1">
        <f t="shared" si="156"/>
        <v>4.3208101671756918</v>
      </c>
      <c r="Q535" s="1">
        <f t="shared" si="157"/>
        <v>-2.4141912468822468E-3</v>
      </c>
      <c r="R535" s="1">
        <f t="shared" si="158"/>
        <v>4.3256385496694554</v>
      </c>
      <c r="S535" s="1">
        <f t="shared" si="159"/>
        <v>2.4141912468813587E-3</v>
      </c>
      <c r="T535" s="18">
        <f t="shared" si="160"/>
        <v>4.323224358422574</v>
      </c>
      <c r="U535" s="1">
        <f t="shared" si="161"/>
        <v>0</v>
      </c>
      <c r="W535" t="s">
        <v>1867</v>
      </c>
      <c r="X535">
        <v>-343.61447227999997</v>
      </c>
      <c r="Y535">
        <v>-342.05395956000001</v>
      </c>
      <c r="Z535">
        <v>-343.60865465000001</v>
      </c>
      <c r="AA535">
        <v>-342.04801372999998</v>
      </c>
      <c r="AB535">
        <v>-95.71499421</v>
      </c>
      <c r="AC535">
        <v>-95.262629079999996</v>
      </c>
      <c r="AD535">
        <v>-95.713142849999997</v>
      </c>
      <c r="AE535">
        <v>-95.260486630000003</v>
      </c>
      <c r="AF535">
        <v>-247.89257176999999</v>
      </c>
      <c r="AG535">
        <v>-246.79575815000001</v>
      </c>
      <c r="AH535">
        <v>-247.88855387000001</v>
      </c>
      <c r="AI535">
        <v>-246.79188984000001</v>
      </c>
      <c r="AJ535">
        <v>-247.89258414</v>
      </c>
      <c r="AK535">
        <v>-246.79576336</v>
      </c>
      <c r="AL535">
        <v>-247.88861080000001</v>
      </c>
      <c r="AM535">
        <v>-246.79194253</v>
      </c>
      <c r="AN535">
        <v>-95.715004480000005</v>
      </c>
      <c r="AO535">
        <v>-95.262633589999993</v>
      </c>
      <c r="AP535">
        <v>-95.713184400000003</v>
      </c>
      <c r="AQ535">
        <v>-95.26051588</v>
      </c>
    </row>
    <row r="536" spans="1:43" x14ac:dyDescent="0.2">
      <c r="A536" s="19">
        <f>'[4]De Raw'!$A534</f>
        <v>3.7956224981190028</v>
      </c>
      <c r="B536" t="s">
        <v>1866</v>
      </c>
      <c r="C536" s="1">
        <f t="shared" si="144"/>
        <v>4.5895793826051312</v>
      </c>
      <c r="D536" s="1">
        <f t="shared" si="145"/>
        <v>9.8667874603926009E-3</v>
      </c>
      <c r="E536" s="1">
        <f t="shared" si="146"/>
        <v>4.5768785903443563</v>
      </c>
      <c r="F536" s="1">
        <f t="shared" si="147"/>
        <v>-2.8340048003823171E-3</v>
      </c>
      <c r="G536" s="1">
        <f t="shared" si="148"/>
        <v>4.5832289864747437</v>
      </c>
      <c r="H536" s="1">
        <f t="shared" si="149"/>
        <v>3.5163913300051419E-3</v>
      </c>
      <c r="I536" s="1">
        <f t="shared" si="150"/>
        <v>4.6196433627719617</v>
      </c>
      <c r="J536" s="1">
        <f t="shared" si="151"/>
        <v>3.993076762722314E-2</v>
      </c>
      <c r="K536" s="1">
        <f t="shared" si="152"/>
        <v>4.5643974264044607</v>
      </c>
      <c r="L536" s="1">
        <f t="shared" si="153"/>
        <v>-1.531516874027794E-2</v>
      </c>
      <c r="M536" s="1">
        <f t="shared" si="154"/>
        <v>4.5920203945882108</v>
      </c>
      <c r="N536" s="1">
        <f t="shared" si="155"/>
        <v>1.2307799443472156E-2</v>
      </c>
      <c r="P536" s="1">
        <f t="shared" si="156"/>
        <v>4.5775543784374655</v>
      </c>
      <c r="Q536" s="1">
        <f t="shared" si="157"/>
        <v>-2.1582167072731195E-3</v>
      </c>
      <c r="R536" s="1">
        <f t="shared" si="158"/>
        <v>4.5818708118520108</v>
      </c>
      <c r="S536" s="1">
        <f t="shared" si="159"/>
        <v>2.1582167072722314E-3</v>
      </c>
      <c r="T536" s="18">
        <f t="shared" si="160"/>
        <v>4.5797125951447386</v>
      </c>
      <c r="U536" s="1">
        <f t="shared" si="161"/>
        <v>0</v>
      </c>
      <c r="W536" t="s">
        <v>1866</v>
      </c>
      <c r="X536">
        <v>-343.61487993999998</v>
      </c>
      <c r="Y536">
        <v>-342.05631344</v>
      </c>
      <c r="Z536">
        <v>-343.60905859000002</v>
      </c>
      <c r="AA536">
        <v>-342.05036103999998</v>
      </c>
      <c r="AB536">
        <v>-95.71499421</v>
      </c>
      <c r="AC536">
        <v>-95.262629079999996</v>
      </c>
      <c r="AD536">
        <v>-95.713142849999997</v>
      </c>
      <c r="AE536">
        <v>-95.260486630000003</v>
      </c>
      <c r="AF536">
        <v>-247.89257176999999</v>
      </c>
      <c r="AG536">
        <v>-246.79575815000001</v>
      </c>
      <c r="AH536">
        <v>-247.88855387000001</v>
      </c>
      <c r="AI536">
        <v>-246.79188984000001</v>
      </c>
      <c r="AJ536">
        <v>-247.89258273999999</v>
      </c>
      <c r="AK536">
        <v>-246.79576283</v>
      </c>
      <c r="AL536">
        <v>-247.88860462</v>
      </c>
      <c r="AM536">
        <v>-246.79193739999999</v>
      </c>
      <c r="AN536">
        <v>-95.715003479999993</v>
      </c>
      <c r="AO536">
        <v>-95.262633010000002</v>
      </c>
      <c r="AP536">
        <v>-95.713180140000006</v>
      </c>
      <c r="AQ536">
        <v>-95.260512550000001</v>
      </c>
    </row>
    <row r="537" spans="1:43" x14ac:dyDescent="0.2">
      <c r="A537" s="19">
        <f>'[4]De Raw'!$A535</f>
        <v>3.8925406723521734</v>
      </c>
      <c r="B537" t="s">
        <v>1865</v>
      </c>
      <c r="C537" s="1">
        <f t="shared" si="144"/>
        <v>4.5445430258046748</v>
      </c>
      <c r="D537" s="1">
        <f t="shared" si="145"/>
        <v>9.2085298094239931E-3</v>
      </c>
      <c r="E537" s="1">
        <f t="shared" si="146"/>
        <v>4.5331662785691496</v>
      </c>
      <c r="F537" s="1">
        <f t="shared" si="147"/>
        <v>-2.1682174261012932E-3</v>
      </c>
      <c r="G537" s="1">
        <f t="shared" si="148"/>
        <v>4.5388546521869122</v>
      </c>
      <c r="H537" s="1">
        <f t="shared" si="149"/>
        <v>3.52015619166135E-3</v>
      </c>
      <c r="I537" s="1">
        <f t="shared" si="150"/>
        <v>4.5724420981556015</v>
      </c>
      <c r="J537" s="1">
        <f t="shared" si="151"/>
        <v>3.7107602160350694E-2</v>
      </c>
      <c r="K537" s="1">
        <f t="shared" si="152"/>
        <v>4.5228688476737524</v>
      </c>
      <c r="L537" s="1">
        <f t="shared" si="153"/>
        <v>-1.2465648321498435E-2</v>
      </c>
      <c r="M537" s="1">
        <f t="shared" si="154"/>
        <v>4.547655472914677</v>
      </c>
      <c r="N537" s="1">
        <f t="shared" si="155"/>
        <v>1.232097691942613E-2</v>
      </c>
      <c r="P537" s="1">
        <f t="shared" si="156"/>
        <v>4.5333839424287472</v>
      </c>
      <c r="Q537" s="1">
        <f t="shared" si="157"/>
        <v>-1.9505535665036433E-3</v>
      </c>
      <c r="R537" s="1">
        <f t="shared" si="158"/>
        <v>4.5372850495617545</v>
      </c>
      <c r="S537" s="1">
        <f t="shared" si="159"/>
        <v>1.9505535665036433E-3</v>
      </c>
      <c r="T537" s="18">
        <f t="shared" si="160"/>
        <v>4.5353344959952508</v>
      </c>
      <c r="U537" s="1">
        <f t="shared" si="161"/>
        <v>0</v>
      </c>
      <c r="W537" t="s">
        <v>1865</v>
      </c>
      <c r="X537">
        <v>-343.61480817</v>
      </c>
      <c r="Y537">
        <v>-342.05783363</v>
      </c>
      <c r="Z537">
        <v>-343.60898336999998</v>
      </c>
      <c r="AA537">
        <v>-342.05187588000001</v>
      </c>
      <c r="AB537">
        <v>-95.71499421</v>
      </c>
      <c r="AC537">
        <v>-95.262629079999996</v>
      </c>
      <c r="AD537">
        <v>-95.713142849999997</v>
      </c>
      <c r="AE537">
        <v>-95.260486630000003</v>
      </c>
      <c r="AF537">
        <v>-247.89257176999999</v>
      </c>
      <c r="AG537">
        <v>-246.79575815000001</v>
      </c>
      <c r="AH537">
        <v>-247.88855387000001</v>
      </c>
      <c r="AI537">
        <v>-246.79188984000001</v>
      </c>
      <c r="AJ537">
        <v>-247.89258151000001</v>
      </c>
      <c r="AK537">
        <v>-246.7957624</v>
      </c>
      <c r="AL537">
        <v>-247.88859933000001</v>
      </c>
      <c r="AM537">
        <v>-246.79193301000001</v>
      </c>
      <c r="AN537">
        <v>-95.715002600000005</v>
      </c>
      <c r="AO537">
        <v>-95.262632569999994</v>
      </c>
      <c r="AP537">
        <v>-95.713176390000001</v>
      </c>
      <c r="AQ537">
        <v>-95.260509929999998</v>
      </c>
    </row>
    <row r="538" spans="1:43" x14ac:dyDescent="0.2">
      <c r="A538" s="19">
        <f>'[4]De Raw'!$A536</f>
        <v>3.7843183784208492</v>
      </c>
      <c r="B538" t="s">
        <v>1864</v>
      </c>
      <c r="C538" s="1">
        <f t="shared" si="144"/>
        <v>4.3236659568916131</v>
      </c>
      <c r="D538" s="1">
        <f t="shared" si="145"/>
        <v>8.6161621885816331E-3</v>
      </c>
      <c r="E538" s="1">
        <f t="shared" si="146"/>
        <v>4.3134187267603696</v>
      </c>
      <c r="F538" s="1">
        <f t="shared" si="147"/>
        <v>-1.631067942661879E-3</v>
      </c>
      <c r="G538" s="1">
        <f t="shared" si="148"/>
        <v>4.3185423418259914</v>
      </c>
      <c r="H538" s="1">
        <f t="shared" si="149"/>
        <v>3.492547122959877E-3</v>
      </c>
      <c r="I538" s="1">
        <f t="shared" si="150"/>
        <v>4.3495946494189406</v>
      </c>
      <c r="J538" s="1">
        <f t="shared" si="151"/>
        <v>3.4544854715909068E-2</v>
      </c>
      <c r="K538" s="1">
        <f t="shared" si="152"/>
        <v>4.3049536235960657</v>
      </c>
      <c r="L538" s="1">
        <f t="shared" si="153"/>
        <v>-1.0096171106965812E-2</v>
      </c>
      <c r="M538" s="1">
        <f t="shared" si="154"/>
        <v>4.3272741365075031</v>
      </c>
      <c r="N538" s="1">
        <f t="shared" si="155"/>
        <v>1.2224341804471628E-2</v>
      </c>
      <c r="P538" s="1">
        <f t="shared" si="156"/>
        <v>4.3132949869144834</v>
      </c>
      <c r="Q538" s="1">
        <f t="shared" si="157"/>
        <v>-1.7548077885480851E-3</v>
      </c>
      <c r="R538" s="1">
        <f t="shared" si="158"/>
        <v>4.3168046024915805</v>
      </c>
      <c r="S538" s="1">
        <f t="shared" si="159"/>
        <v>1.7548077885489732E-3</v>
      </c>
      <c r="T538" s="18">
        <f t="shared" si="160"/>
        <v>4.3150497947030315</v>
      </c>
      <c r="U538" s="1">
        <f t="shared" si="161"/>
        <v>0</v>
      </c>
      <c r="W538" t="s">
        <v>1864</v>
      </c>
      <c r="X538">
        <v>-343.61445617999999</v>
      </c>
      <c r="Y538">
        <v>-342.05878937</v>
      </c>
      <c r="Z538">
        <v>-343.60862823999997</v>
      </c>
      <c r="AA538">
        <v>-342.05282691999997</v>
      </c>
      <c r="AB538">
        <v>-95.71499421</v>
      </c>
      <c r="AC538">
        <v>-95.262629079999996</v>
      </c>
      <c r="AD538">
        <v>-95.713142849999997</v>
      </c>
      <c r="AE538">
        <v>-95.260486630000003</v>
      </c>
      <c r="AF538">
        <v>-247.89257176999999</v>
      </c>
      <c r="AG538">
        <v>-246.79575815000001</v>
      </c>
      <c r="AH538">
        <v>-247.88855387000001</v>
      </c>
      <c r="AI538">
        <v>-246.79188984000001</v>
      </c>
      <c r="AJ538">
        <v>-247.89258047000001</v>
      </c>
      <c r="AK538">
        <v>-246.79576205000001</v>
      </c>
      <c r="AL538">
        <v>-247.88859478000001</v>
      </c>
      <c r="AM538">
        <v>-246.79192911999999</v>
      </c>
      <c r="AN538">
        <v>-95.715001839999999</v>
      </c>
      <c r="AO538">
        <v>-95.262632229999994</v>
      </c>
      <c r="AP538">
        <v>-95.713173080000004</v>
      </c>
      <c r="AQ538">
        <v>-95.260507579999995</v>
      </c>
    </row>
    <row r="539" spans="1:43" x14ac:dyDescent="0.2">
      <c r="A539" s="19">
        <f>'[4]De Raw'!$A537</f>
        <v>3.5603905387825567</v>
      </c>
      <c r="B539" t="s">
        <v>1863</v>
      </c>
      <c r="C539" s="1">
        <f t="shared" si="144"/>
        <v>4.0099551325632081</v>
      </c>
      <c r="D539" s="1">
        <f t="shared" si="145"/>
        <v>8.0670935337936456E-3</v>
      </c>
      <c r="E539" s="1">
        <f t="shared" si="146"/>
        <v>4.000718192708006</v>
      </c>
      <c r="F539" s="1">
        <f t="shared" si="147"/>
        <v>-1.1698463214084853E-3</v>
      </c>
      <c r="G539" s="1">
        <f t="shared" si="148"/>
        <v>4.0053366626356066</v>
      </c>
      <c r="H539" s="1">
        <f t="shared" si="149"/>
        <v>3.448623606192136E-3</v>
      </c>
      <c r="I539" s="1">
        <f t="shared" si="150"/>
        <v>4.0341330735878156</v>
      </c>
      <c r="J539" s="1">
        <f t="shared" si="151"/>
        <v>3.2245034558401109E-2</v>
      </c>
      <c r="K539" s="1">
        <f t="shared" si="152"/>
        <v>3.9937842127255436</v>
      </c>
      <c r="L539" s="1">
        <f t="shared" si="153"/>
        <v>-8.1038263038708536E-3</v>
      </c>
      <c r="M539" s="1">
        <f t="shared" si="154"/>
        <v>4.0139586431566796</v>
      </c>
      <c r="N539" s="1">
        <f t="shared" si="155"/>
        <v>1.2070604127265128E-2</v>
      </c>
      <c r="P539" s="1">
        <f t="shared" si="156"/>
        <v>4.0002844289513408</v>
      </c>
      <c r="Q539" s="1">
        <f t="shared" si="157"/>
        <v>-1.6036100780736362E-3</v>
      </c>
      <c r="R539" s="1">
        <f t="shared" si="158"/>
        <v>4.003491649107489</v>
      </c>
      <c r="S539" s="1">
        <f t="shared" si="159"/>
        <v>1.6036100780745244E-3</v>
      </c>
      <c r="T539" s="18">
        <f t="shared" si="160"/>
        <v>4.0018880390294145</v>
      </c>
      <c r="U539" s="1">
        <f t="shared" si="161"/>
        <v>0</v>
      </c>
      <c r="W539" t="s">
        <v>1863</v>
      </c>
      <c r="X539">
        <v>-343.61395625</v>
      </c>
      <c r="Y539">
        <v>-342.05936280999998</v>
      </c>
      <c r="Z539">
        <v>-343.60812551999999</v>
      </c>
      <c r="AA539">
        <v>-342.05339615999998</v>
      </c>
      <c r="AB539">
        <v>-95.71499421</v>
      </c>
      <c r="AC539">
        <v>-95.262629079999996</v>
      </c>
      <c r="AD539">
        <v>-95.713142849999997</v>
      </c>
      <c r="AE539">
        <v>-95.260486630000003</v>
      </c>
      <c r="AF539">
        <v>-247.89257176999999</v>
      </c>
      <c r="AG539">
        <v>-246.79575815000001</v>
      </c>
      <c r="AH539">
        <v>-247.88855387000001</v>
      </c>
      <c r="AI539">
        <v>-246.79188984000001</v>
      </c>
      <c r="AJ539">
        <v>-247.89257954000001</v>
      </c>
      <c r="AK539">
        <v>-246.79576172</v>
      </c>
      <c r="AL539">
        <v>-247.88859088000001</v>
      </c>
      <c r="AM539">
        <v>-246.79192567999999</v>
      </c>
      <c r="AN539">
        <v>-95.71500116</v>
      </c>
      <c r="AO539">
        <v>-95.262631920000004</v>
      </c>
      <c r="AP539">
        <v>-95.713170140000003</v>
      </c>
      <c r="AQ539">
        <v>-95.260505300000005</v>
      </c>
    </row>
    <row r="540" spans="1:43" x14ac:dyDescent="0.2">
      <c r="A540" s="19">
        <f>'[4]De Raw'!$A538</f>
        <v>2.6769909098937106</v>
      </c>
      <c r="B540" t="s">
        <v>1862</v>
      </c>
      <c r="C540" s="1">
        <f t="shared" si="144"/>
        <v>2.948836568067041</v>
      </c>
      <c r="D540" s="1">
        <f t="shared" si="145"/>
        <v>6.6050074170505013E-3</v>
      </c>
      <c r="E540" s="1">
        <f t="shared" si="146"/>
        <v>2.9420720156769735</v>
      </c>
      <c r="F540" s="1">
        <f t="shared" si="147"/>
        <v>-1.5954497301695625E-4</v>
      </c>
      <c r="G540" s="1">
        <f t="shared" si="148"/>
        <v>2.9454542918720072</v>
      </c>
      <c r="H540" s="1">
        <f t="shared" si="149"/>
        <v>3.2227312220167725E-3</v>
      </c>
      <c r="I540" s="1">
        <f t="shared" si="150"/>
        <v>2.9686031173028051</v>
      </c>
      <c r="J540" s="1">
        <f t="shared" si="151"/>
        <v>2.6371556652814654E-2</v>
      </c>
      <c r="K540" s="1">
        <f t="shared" si="152"/>
        <v>2.938419910343403</v>
      </c>
      <c r="L540" s="1">
        <f t="shared" si="153"/>
        <v>-3.8116503065874774E-3</v>
      </c>
      <c r="M540" s="1">
        <f t="shared" si="154"/>
        <v>2.9535115138231038</v>
      </c>
      <c r="N540" s="1">
        <f t="shared" si="155"/>
        <v>1.1279953173113366E-2</v>
      </c>
      <c r="P540" s="1">
        <f t="shared" si="156"/>
        <v>2.9409303349062474</v>
      </c>
      <c r="Q540" s="1">
        <f t="shared" si="157"/>
        <v>-1.3012257437430286E-3</v>
      </c>
      <c r="R540" s="1">
        <f t="shared" si="158"/>
        <v>2.9435327863937331</v>
      </c>
      <c r="S540" s="1">
        <f t="shared" si="159"/>
        <v>1.3012257437425845E-3</v>
      </c>
      <c r="T540" s="18">
        <f t="shared" si="160"/>
        <v>2.9422315606499905</v>
      </c>
      <c r="U540" s="1">
        <f t="shared" si="161"/>
        <v>0</v>
      </c>
      <c r="W540" t="s">
        <v>1862</v>
      </c>
      <c r="X540">
        <v>-343.61226525000001</v>
      </c>
      <c r="Y540">
        <v>-342.05988610999998</v>
      </c>
      <c r="Z540">
        <v>-343.60642748999999</v>
      </c>
      <c r="AA540">
        <v>-342.05391018</v>
      </c>
      <c r="AB540">
        <v>-95.71499421</v>
      </c>
      <c r="AC540">
        <v>-95.262629079999996</v>
      </c>
      <c r="AD540">
        <v>-95.713142849999997</v>
      </c>
      <c r="AE540">
        <v>-95.260486630000003</v>
      </c>
      <c r="AF540">
        <v>-247.89257176999999</v>
      </c>
      <c r="AG540">
        <v>-246.79575815000001</v>
      </c>
      <c r="AH540">
        <v>-247.88855387000001</v>
      </c>
      <c r="AI540">
        <v>-246.79188984000001</v>
      </c>
      <c r="AJ540">
        <v>-247.89257735999999</v>
      </c>
      <c r="AK540">
        <v>-246.79576073000001</v>
      </c>
      <c r="AL540">
        <v>-247.88858196999999</v>
      </c>
      <c r="AM540">
        <v>-246.79191735000001</v>
      </c>
      <c r="AN540">
        <v>-95.714999399999996</v>
      </c>
      <c r="AO540">
        <v>-95.262631170000006</v>
      </c>
      <c r="AP540">
        <v>-95.713162850000003</v>
      </c>
      <c r="AQ540">
        <v>-95.260499909999993</v>
      </c>
    </row>
    <row r="541" spans="1:43" x14ac:dyDescent="0.2">
      <c r="A541" s="19">
        <f>'[4]De Raw'!$A539</f>
        <v>1.4875044785102842</v>
      </c>
      <c r="B541" t="s">
        <v>1861</v>
      </c>
      <c r="C541" s="1">
        <f t="shared" si="144"/>
        <v>1.6215284736723461</v>
      </c>
      <c r="D541" s="1">
        <f t="shared" si="145"/>
        <v>4.4244505865926875E-3</v>
      </c>
      <c r="E541" s="1">
        <f t="shared" si="146"/>
        <v>1.6175437883253037</v>
      </c>
      <c r="F541" s="1">
        <f t="shared" si="147"/>
        <v>4.3976523955024938E-4</v>
      </c>
      <c r="G541" s="1">
        <f t="shared" si="148"/>
        <v>1.6195361309988248</v>
      </c>
      <c r="H541" s="1">
        <f t="shared" si="149"/>
        <v>2.4321079130713574E-3</v>
      </c>
      <c r="I541" s="1">
        <f t="shared" si="150"/>
        <v>1.6348944259957343</v>
      </c>
      <c r="J541" s="1">
        <f t="shared" si="151"/>
        <v>1.7790402909980907E-2</v>
      </c>
      <c r="K541" s="1">
        <f t="shared" si="152"/>
        <v>1.6163389700926258</v>
      </c>
      <c r="L541" s="1">
        <f t="shared" si="153"/>
        <v>-7.6505299312756847E-4</v>
      </c>
      <c r="M541" s="1">
        <f t="shared" si="154"/>
        <v>1.6256166980441802</v>
      </c>
      <c r="N541" s="1">
        <f t="shared" si="155"/>
        <v>8.5126749584267802E-3</v>
      </c>
      <c r="P541" s="1">
        <f t="shared" si="156"/>
        <v>1.6161823541132703</v>
      </c>
      <c r="Q541" s="1">
        <f t="shared" si="157"/>
        <v>-9.2166897248313617E-4</v>
      </c>
      <c r="R541" s="1">
        <f t="shared" si="158"/>
        <v>1.618025692058237</v>
      </c>
      <c r="S541" s="1">
        <f t="shared" si="159"/>
        <v>9.2166897248358026E-4</v>
      </c>
      <c r="T541" s="18">
        <f t="shared" si="160"/>
        <v>1.6171040230857534</v>
      </c>
      <c r="U541" s="1">
        <f t="shared" si="161"/>
        <v>0</v>
      </c>
      <c r="W541" t="s">
        <v>1861</v>
      </c>
      <c r="X541">
        <v>-343.61015005000002</v>
      </c>
      <c r="Y541">
        <v>-342.05955638</v>
      </c>
      <c r="Z541">
        <v>-343.60430208999998</v>
      </c>
      <c r="AA541">
        <v>-342.05356662000003</v>
      </c>
      <c r="AB541">
        <v>-95.71499421</v>
      </c>
      <c r="AC541">
        <v>-95.262629079999996</v>
      </c>
      <c r="AD541">
        <v>-95.713142849999997</v>
      </c>
      <c r="AE541">
        <v>-95.260486630000003</v>
      </c>
      <c r="AF541">
        <v>-247.89257176999999</v>
      </c>
      <c r="AG541">
        <v>-246.79575815000001</v>
      </c>
      <c r="AH541">
        <v>-247.88855387000001</v>
      </c>
      <c r="AI541">
        <v>-246.79188984000001</v>
      </c>
      <c r="AJ541">
        <v>-247.89257498000001</v>
      </c>
      <c r="AK541">
        <v>-246.79575972000001</v>
      </c>
      <c r="AL541">
        <v>-247.88857160000001</v>
      </c>
      <c r="AM541">
        <v>-246.79190493999999</v>
      </c>
      <c r="AN541">
        <v>-95.714997350000004</v>
      </c>
      <c r="AO541">
        <v>-95.262630450000003</v>
      </c>
      <c r="AP541">
        <v>-95.713154689999996</v>
      </c>
      <c r="AQ541">
        <v>-95.260494690000002</v>
      </c>
    </row>
    <row r="542" spans="1:43" x14ac:dyDescent="0.2">
      <c r="A542" s="19">
        <f>'[4]De Raw'!$A540</f>
        <v>0.49041634372568765</v>
      </c>
      <c r="B542" t="s">
        <v>1860</v>
      </c>
      <c r="C542" s="1">
        <f t="shared" si="144"/>
        <v>0.53377840598637039</v>
      </c>
      <c r="D542" s="1">
        <f t="shared" si="145"/>
        <v>1.4608066091575944E-3</v>
      </c>
      <c r="E542" s="1">
        <f t="shared" si="146"/>
        <v>0.53231003373296859</v>
      </c>
      <c r="F542" s="1">
        <f t="shared" si="147"/>
        <v>-7.5656442442006977E-6</v>
      </c>
      <c r="G542" s="1">
        <f t="shared" si="148"/>
        <v>0.53304421985966943</v>
      </c>
      <c r="H542" s="1">
        <f t="shared" si="149"/>
        <v>7.2662048245664135E-4</v>
      </c>
      <c r="I542" s="1">
        <f t="shared" si="150"/>
        <v>0.53796389435435754</v>
      </c>
      <c r="J542" s="1">
        <f t="shared" si="151"/>
        <v>5.6462949771447501E-3</v>
      </c>
      <c r="K542" s="1">
        <f t="shared" si="152"/>
        <v>0.53175782539861827</v>
      </c>
      <c r="L542" s="1">
        <f t="shared" si="153"/>
        <v>-5.5977397859452438E-4</v>
      </c>
      <c r="M542" s="1">
        <f t="shared" si="154"/>
        <v>0.5348608598764879</v>
      </c>
      <c r="N542" s="1">
        <f t="shared" si="155"/>
        <v>2.5432604992751129E-3</v>
      </c>
      <c r="P542" s="1">
        <f t="shared" si="156"/>
        <v>0.53210429248611302</v>
      </c>
      <c r="Q542" s="1">
        <f t="shared" si="157"/>
        <v>-2.1330689109977374E-4</v>
      </c>
      <c r="R542" s="1">
        <f t="shared" si="158"/>
        <v>0.53253090626831268</v>
      </c>
      <c r="S542" s="1">
        <f t="shared" si="159"/>
        <v>2.1330689109988477E-4</v>
      </c>
      <c r="T542" s="18">
        <f t="shared" si="160"/>
        <v>0.53231759937721279</v>
      </c>
      <c r="U542" s="1">
        <f t="shared" si="161"/>
        <v>0</v>
      </c>
      <c r="W542" t="s">
        <v>1860</v>
      </c>
      <c r="X542">
        <v>-343.60841661000001</v>
      </c>
      <c r="Y542">
        <v>-342.05889581999998</v>
      </c>
      <c r="Z542">
        <v>-343.60255402000001</v>
      </c>
      <c r="AA542">
        <v>-342.05289176000002</v>
      </c>
      <c r="AB542">
        <v>-95.71499421</v>
      </c>
      <c r="AC542">
        <v>-95.262629079999996</v>
      </c>
      <c r="AD542">
        <v>-95.713142849999997</v>
      </c>
      <c r="AE542">
        <v>-95.260486630000003</v>
      </c>
      <c r="AF542">
        <v>-247.89257176999999</v>
      </c>
      <c r="AG542">
        <v>-246.79575815000001</v>
      </c>
      <c r="AH542">
        <v>-247.88855387000001</v>
      </c>
      <c r="AI542">
        <v>-246.79188984000001</v>
      </c>
      <c r="AJ542">
        <v>-247.89257283000001</v>
      </c>
      <c r="AK542">
        <v>-246.79575876999999</v>
      </c>
      <c r="AL542">
        <v>-247.88855984</v>
      </c>
      <c r="AM542">
        <v>-246.79189443000001</v>
      </c>
      <c r="AN542">
        <v>-95.714995490000007</v>
      </c>
      <c r="AO542">
        <v>-95.262629680000003</v>
      </c>
      <c r="AP542">
        <v>-95.713146769999994</v>
      </c>
      <c r="AQ542">
        <v>-95.260489640000003</v>
      </c>
    </row>
  </sheetData>
  <pageMargins left="0.7" right="0.7" top="0.75" bottom="0.75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D3152-A3A0-F741-9016-55131A87E23D}">
  <dimension ref="A1:AA538"/>
  <sheetViews>
    <sheetView tabSelected="1" workbookViewId="0">
      <pane xSplit="8000" ySplit="3640" topLeftCell="O1" activePane="bottomLeft"/>
      <selection pane="topRight" activeCell="R7" sqref="R7"/>
      <selection pane="bottomLeft" activeCell="E21" sqref="E21"/>
      <selection pane="bottomRight" activeCell="S5" sqref="S5"/>
    </sheetView>
  </sheetViews>
  <sheetFormatPr baseColWidth="10" defaultRowHeight="16" x14ac:dyDescent="0.2"/>
  <cols>
    <col min="1" max="1" width="19.5" customWidth="1"/>
    <col min="6" max="6" width="10.83203125" style="3"/>
    <col min="7" max="9" width="10.83203125" style="1"/>
  </cols>
  <sheetData>
    <row r="1" spans="1:27" x14ac:dyDescent="0.2">
      <c r="S1" t="str" cm="1">
        <f t="array" ref="S1:V1">S10:V10</f>
        <v>ATDEXX</v>
      </c>
      <c r="T1" t="str">
        <v>TDEXX</v>
      </c>
      <c r="U1" t="str">
        <v>ALDA</v>
      </c>
      <c r="V1" t="str">
        <v>Hobza</v>
      </c>
      <c r="X1" s="30" t="s">
        <v>2486</v>
      </c>
      <c r="Y1" t="s">
        <v>2487</v>
      </c>
    </row>
    <row r="2" spans="1:27" x14ac:dyDescent="0.2">
      <c r="G2" s="1" t="s">
        <v>1857</v>
      </c>
      <c r="I2" s="1" t="s">
        <v>1855</v>
      </c>
      <c r="X2" t="s">
        <v>2476</v>
      </c>
      <c r="Y2" t="s">
        <v>2477</v>
      </c>
      <c r="Z2" t="s">
        <v>2478</v>
      </c>
      <c r="AA2" t="s">
        <v>2479</v>
      </c>
    </row>
    <row r="3" spans="1:27" x14ac:dyDescent="0.2">
      <c r="E3" s="3" t="s">
        <v>1852</v>
      </c>
      <c r="F3" s="3" t="s">
        <v>1853</v>
      </c>
      <c r="G3" s="1" t="s">
        <v>1849</v>
      </c>
      <c r="H3" s="1" t="s">
        <v>1854</v>
      </c>
      <c r="I3" s="1" t="s">
        <v>1856</v>
      </c>
      <c r="R3" s="29" t="s">
        <v>2482</v>
      </c>
      <c r="S3" s="2">
        <f>SQRT(SUMXMY2($F11:$F538,S11:S538)/COUNT($F11:$F538))</f>
        <v>0.1356496908705016</v>
      </c>
      <c r="T3" s="2">
        <f>SQRT(SUMXMY2($F11:$F538,T11:T538)/COUNT($F11:$F538))</f>
        <v>0.15049007312065679</v>
      </c>
      <c r="U3" s="2">
        <f>SQRT(SUMXMY2($F11:$F538,U11:U538)/COUNT($F11:$F538))</f>
        <v>0.22401582924513189</v>
      </c>
      <c r="V3" s="2">
        <f>SQRT(SUMXMY2($F11:$F538,V11:V538)/COUNT($F11:$F538))</f>
        <v>0.10325564626406196</v>
      </c>
      <c r="W3" s="32" t="s">
        <v>2485</v>
      </c>
      <c r="X3" s="31">
        <f>AVERAGE(S11:S538)-AVERAGE($F11:$F538)</f>
        <v>-7.3121014084693847E-3</v>
      </c>
      <c r="Y3" s="31">
        <f>AVERAGE(T11:T538)-AVERAGE($F11:$F538)</f>
        <v>4.9483353136979602E-2</v>
      </c>
      <c r="Z3" s="31">
        <f>AVERAGE(U11:U538)-AVERAGE($F11:$F538)</f>
        <v>0.10962918647031472</v>
      </c>
      <c r="AA3" s="31">
        <f>AVERAGE(V11:V538)-AVERAGE($F11:$F538)</f>
        <v>2.0026913743042662E-2</v>
      </c>
    </row>
    <row r="4" spans="1:27" x14ac:dyDescent="0.2">
      <c r="F4" s="2">
        <v>0</v>
      </c>
      <c r="G4" s="2">
        <f>SQRT(SUMXMY2(F11:F538,G11:G538)/COUNT(F11:F538))</f>
        <v>9.6391617482328176E-2</v>
      </c>
      <c r="H4" s="2">
        <f>SQRT(SUMXMY2(F11:F538,H11:H538)/COUNT(F11:F538))</f>
        <v>0.10325564626406196</v>
      </c>
      <c r="I4" s="2">
        <f>SQRT(SUMXMY2(F11:F538,I11:I538)/COUNT(F11:F538))</f>
        <v>4.0999412106076286E-2</v>
      </c>
      <c r="R4" t="s">
        <v>2483</v>
      </c>
      <c r="S4" s="2">
        <f>SQRT(SUMXMY2($F11:$F194,S11:S194)/COUNT($F11:$F194))</f>
        <v>0.16929097005561183</v>
      </c>
      <c r="T4" s="2">
        <f>SQRT(SUMXMY2($F11:$F194,T11:T194)/COUNT($F11:$F194))</f>
        <v>0.13518564630691129</v>
      </c>
      <c r="U4" s="2">
        <f>SQRT(SUMXMY2($F11:$F194,U11:U194)/COUNT($F11:$F194))</f>
        <v>0.12516857116595981</v>
      </c>
      <c r="V4" s="2">
        <f>SQRT(SUMXMY2($F11:$F194,V11:V194)/COUNT($F11:$F194))</f>
        <v>0.11075416034300019</v>
      </c>
      <c r="W4" s="32" t="s">
        <v>2483</v>
      </c>
      <c r="X4" s="31">
        <f>AVERAGE(S11:S194)-AVERAGE($F11:$F194)</f>
        <v>-0.10135165504801069</v>
      </c>
      <c r="Y4" s="31">
        <f t="shared" ref="Y4:AA4" si="0">AVERAGE(T11:T194)-AVERAGE($F11:$F194)</f>
        <v>-4.6851655048014251E-2</v>
      </c>
      <c r="Z4" s="31">
        <f t="shared" si="0"/>
        <v>-2.5541872439318603E-2</v>
      </c>
      <c r="AA4" s="31">
        <f t="shared" si="0"/>
        <v>-6.0623394178448642E-2</v>
      </c>
    </row>
    <row r="5" spans="1:27" x14ac:dyDescent="0.2">
      <c r="F5" s="2"/>
      <c r="G5" s="2">
        <v>0</v>
      </c>
      <c r="H5" s="2">
        <f>SQRT(SUMXMY2(G11:G538,H11:H538)/COUNT(G11:G538))</f>
        <v>0.10098830358451284</v>
      </c>
      <c r="I5" s="2">
        <f>SQRT(SUMXMY2(G11:G538,I11:I538)/COUNT(G11:G538))</f>
        <v>7.0526517153991067E-2</v>
      </c>
      <c r="M5" t="s">
        <v>2409</v>
      </c>
      <c r="N5" s="1">
        <f>SQRT(SUMSQ(N11:N538)/COUNT(N11:N538))</f>
        <v>3.8920427986353775E-3</v>
      </c>
      <c r="R5" t="s">
        <v>2484</v>
      </c>
      <c r="S5" s="2">
        <f>SQRT(SUMXMY2($F195:$F274,S195:S274)/COUNT($F195:$F274))</f>
        <v>0.16525793000965031</v>
      </c>
      <c r="T5" s="2">
        <f>SQRT(SUMXMY2($F195:$F274,T195:T274)/COUNT($F195:$F274))</f>
        <v>0.20899968129911065</v>
      </c>
      <c r="U5" s="2">
        <f>SQRT(SUMXMY2($F195:$F274,U195:U274)/COUNT($F195:$F274))</f>
        <v>0.38093080118795275</v>
      </c>
      <c r="V5" s="2">
        <f>SQRT(SUMXMY2($F195:$F274,V195:V274)/COUNT($F195:$F274))</f>
        <v>0.16835681883162407</v>
      </c>
      <c r="W5" s="32" t="s">
        <v>2484</v>
      </c>
      <c r="X5" s="31">
        <f>AVERAGE(S195:S274)-AVERAGE($F195:$F274)</f>
        <v>3.104989950654069E-2</v>
      </c>
      <c r="Y5" s="31">
        <f t="shared" ref="Y5:AA5" si="1">AVERAGE(T195:T274)-AVERAGE($F195:$F274)</f>
        <v>0.10588739950653858</v>
      </c>
      <c r="Z5" s="31">
        <f t="shared" si="1"/>
        <v>0.25433739950653989</v>
      </c>
      <c r="AA5" s="31">
        <f t="shared" si="1"/>
        <v>0.13311239950653997</v>
      </c>
    </row>
    <row r="6" spans="1:27" x14ac:dyDescent="0.2">
      <c r="F6" s="2"/>
      <c r="G6" s="2"/>
      <c r="H6" s="2">
        <v>0</v>
      </c>
      <c r="I6" s="2">
        <f>SQRT(SUMXMY2(H11:H538,I11:I538)/COUNT(H11:H538))</f>
        <v>7.6090614374288601E-2</v>
      </c>
      <c r="R6" t="s">
        <v>754</v>
      </c>
      <c r="S6" s="2">
        <f>SQRT(SUMXMY2($F275:$F378,S275:S378)/COUNT($F275:$F378))</f>
        <v>0.11012477198407761</v>
      </c>
      <c r="T6" s="2">
        <f>SQRT(SUMXMY2($F275:$F378,T275:T378)/COUNT($F275:$F378))</f>
        <v>0.16694483431184948</v>
      </c>
      <c r="U6" s="2">
        <f>SQRT(SUMXMY2($F275:$F378,U275:U378)/COUNT($F275:$F378))</f>
        <v>0.22254382804798348</v>
      </c>
      <c r="V6" s="2">
        <f>SQRT(SUMXMY2($F275:$F378,V275:V378)/COUNT($F275:$F378))</f>
        <v>6.8541720512261761E-2</v>
      </c>
      <c r="W6" s="32" t="s">
        <v>754</v>
      </c>
      <c r="X6" s="31">
        <f>AVERAGE(S275:S378)-AVERAGE($F275:$F378)</f>
        <v>5.3566580402368835E-2</v>
      </c>
      <c r="Y6" s="31">
        <f>AVERAGE(T275:T378)-AVERAGE($F275:$F378)</f>
        <v>0.12495119578698377</v>
      </c>
      <c r="Z6" s="31">
        <f>AVERAGE(U275:U378)-AVERAGE($F275:$F378)</f>
        <v>0.16693196501775454</v>
      </c>
      <c r="AA6" s="31">
        <f>AVERAGE(V275:V378)-AVERAGE($F275:$F378)</f>
        <v>5.2345426556215102E-2</v>
      </c>
    </row>
    <row r="7" spans="1:27" x14ac:dyDescent="0.2">
      <c r="A7" t="s">
        <v>1859</v>
      </c>
      <c r="B7" t="s">
        <v>1858</v>
      </c>
      <c r="C7" t="s">
        <v>1858</v>
      </c>
      <c r="D7" t="s">
        <v>1858</v>
      </c>
      <c r="E7" t="s">
        <v>1858</v>
      </c>
      <c r="F7" t="s">
        <v>1858</v>
      </c>
      <c r="G7" t="s">
        <v>1858</v>
      </c>
      <c r="H7" t="s">
        <v>1858</v>
      </c>
      <c r="I7" s="2">
        <v>0</v>
      </c>
      <c r="R7" t="s">
        <v>755</v>
      </c>
      <c r="S7" s="2">
        <f>SQRT(SUMXMY2($F379:$F538,S379:S538)/COUNT($F379:$F538))</f>
        <v>7.8908021376471252E-2</v>
      </c>
      <c r="T7" s="2">
        <f>SQRT(SUMXMY2($F379:$F538,T379:T538)/COUNT($F379:$F538))</f>
        <v>0.11731676455063084</v>
      </c>
      <c r="U7" s="2">
        <f>SQRT(SUMXMY2($F379:$F538,U379:U538)/COUNT($F379:$F538))</f>
        <v>0.20698086200339794</v>
      </c>
      <c r="V7" s="2">
        <f>SQRT(SUMXMY2($F379:$F538,V379:V538)/COUNT($F379:$F538))</f>
        <v>6.2060932131372086E-2</v>
      </c>
      <c r="W7" s="32" t="s">
        <v>755</v>
      </c>
      <c r="X7" s="31">
        <f>AVERAGE(S379:S538)-AVERAGE($F379:$F538)</f>
        <v>4.2081241642442535E-2</v>
      </c>
      <c r="Y7" s="31">
        <f t="shared" ref="Y7:AA7" si="2">AVERAGE(T379:T538)-AVERAGE($F379:$F538)</f>
        <v>8.3012491642442843E-2</v>
      </c>
      <c r="Z7" s="31">
        <f t="shared" si="2"/>
        <v>0.15547499164244227</v>
      </c>
      <c r="AA7" s="31">
        <f t="shared" si="2"/>
        <v>3.5224991642443193E-2</v>
      </c>
    </row>
    <row r="8" spans="1:27" x14ac:dyDescent="0.2">
      <c r="D8" t="s">
        <v>769</v>
      </c>
      <c r="E8" t="s">
        <v>1845</v>
      </c>
      <c r="J8" s="1"/>
      <c r="S8" t="s">
        <v>2480</v>
      </c>
    </row>
    <row r="9" spans="1:27" x14ac:dyDescent="0.2">
      <c r="B9" t="s">
        <v>1842</v>
      </c>
      <c r="D9" t="s">
        <v>1844</v>
      </c>
      <c r="F9" s="3" t="s">
        <v>2408</v>
      </c>
      <c r="G9" s="1" t="s">
        <v>1849</v>
      </c>
      <c r="H9" s="1" t="s">
        <v>1850</v>
      </c>
      <c r="I9" s="1" t="s">
        <v>1851</v>
      </c>
      <c r="J9" s="3" t="s">
        <v>1848</v>
      </c>
      <c r="K9" t="s">
        <v>2407</v>
      </c>
      <c r="S9" t="s">
        <v>2481</v>
      </c>
    </row>
    <row r="10" spans="1:27" x14ac:dyDescent="0.2">
      <c r="B10" t="s">
        <v>612</v>
      </c>
      <c r="C10" t="s">
        <v>1843</v>
      </c>
      <c r="D10" t="s">
        <v>613</v>
      </c>
      <c r="E10" s="6" t="s">
        <v>1846</v>
      </c>
      <c r="F10" s="3" t="s">
        <v>1847</v>
      </c>
      <c r="J10" s="3" t="s">
        <v>1847</v>
      </c>
      <c r="K10" t="s">
        <v>612</v>
      </c>
      <c r="L10" t="s">
        <v>1843</v>
      </c>
      <c r="S10" t="s">
        <v>2476</v>
      </c>
      <c r="T10" t="s">
        <v>2477</v>
      </c>
      <c r="U10" t="s">
        <v>2478</v>
      </c>
      <c r="V10" t="s">
        <v>2479</v>
      </c>
    </row>
    <row r="11" spans="1:27" x14ac:dyDescent="0.2">
      <c r="A11" t="str">
        <f>'MP2-F12 '!C23</f>
        <v>01_Water-Water_0.90</v>
      </c>
      <c r="B11" s="1">
        <f>'MP2-F12 '!BK23</f>
        <v>4.6730290041344222</v>
      </c>
      <c r="C11" s="1">
        <f>'MP2-F12 '!BL23</f>
        <v>4.6833216083846718</v>
      </c>
      <c r="D11" s="1">
        <f>'CCSD-F12c VTZ-F12'!S11</f>
        <v>-0.33570802741121408</v>
      </c>
      <c r="E11" s="1">
        <f>'sterling (T) in progress'!E13</f>
        <v>0.32331151306190287</v>
      </c>
      <c r="F11" s="2">
        <f>K11+D11+E11</f>
        <v>4.665524630575546</v>
      </c>
      <c r="G11" s="1">
        <v>4.6588189945471532</v>
      </c>
      <c r="H11" s="1">
        <v>4.5730000000000004</v>
      </c>
      <c r="I11" s="1">
        <v>4.6097906494107654</v>
      </c>
      <c r="J11" s="1">
        <f>B11+D11+E11</f>
        <v>4.6606324897851108</v>
      </c>
      <c r="K11" s="1">
        <f>'DF-MP2-F12 aVnZ-F12'!R15</f>
        <v>4.6779211449248574</v>
      </c>
      <c r="L11" s="1">
        <f>'DF-MP2-F12 aVnZ-F12'!T15</f>
        <v>4.6745493504333426</v>
      </c>
      <c r="M11" s="1"/>
      <c r="N11" s="1">
        <f>F11-J11</f>
        <v>4.8921407904352066E-3</v>
      </c>
      <c r="O11" s="1"/>
      <c r="P11">
        <v>1</v>
      </c>
      <c r="Q11" t="s">
        <v>2410</v>
      </c>
      <c r="R11">
        <v>0.9</v>
      </c>
      <c r="S11">
        <v>4.4189999999999996</v>
      </c>
      <c r="T11">
        <v>4.4320000000000004</v>
      </c>
      <c r="U11">
        <v>4.5529999999999999</v>
      </c>
      <c r="V11">
        <v>4.5730000000000004</v>
      </c>
      <c r="W11" s="1"/>
    </row>
    <row r="12" spans="1:27" x14ac:dyDescent="0.2">
      <c r="A12" t="str">
        <f>'MP2-F12 '!C24</f>
        <v>01_Water-Water_0.95</v>
      </c>
      <c r="B12" s="1">
        <f>'MP2-F12 '!BK24</f>
        <v>4.9433170324706888</v>
      </c>
      <c r="C12" s="1">
        <f>'MP2-F12 '!BL24</f>
        <v>4.9531923867355108</v>
      </c>
      <c r="D12" s="1">
        <f>'CCSD-F12c VTZ-F12'!S12</f>
        <v>-0.26331454054460135</v>
      </c>
      <c r="E12" s="1">
        <f>'sterling (T) in progress'!E14</f>
        <v>0.26968270845373277</v>
      </c>
      <c r="F12" s="2">
        <f t="shared" ref="F12:F75" si="3">K12+D12+E12</f>
        <v>4.9538323189907203</v>
      </c>
      <c r="G12" s="1">
        <v>4.9537722560205308</v>
      </c>
      <c r="H12" s="1">
        <v>4.8840000000000003</v>
      </c>
      <c r="I12" s="1">
        <v>4.9118029461620818</v>
      </c>
      <c r="J12" s="1">
        <f t="shared" ref="J12:J75" si="4">B12+D12+E12</f>
        <v>4.94968520037982</v>
      </c>
      <c r="K12" s="1">
        <f>'DF-MP2-F12 aVnZ-F12'!R16</f>
        <v>4.9474641510815891</v>
      </c>
      <c r="L12" s="1">
        <f>'DF-MP2-F12 aVnZ-F12'!T16</f>
        <v>4.9445629408716227</v>
      </c>
      <c r="M12" s="1"/>
      <c r="N12" s="1">
        <f t="shared" ref="N12:N75" si="5">F12-J12</f>
        <v>4.1471186109003355E-3</v>
      </c>
      <c r="O12" s="1"/>
      <c r="P12">
        <v>1</v>
      </c>
      <c r="Q12" t="s">
        <v>2410</v>
      </c>
      <c r="R12">
        <v>0.95</v>
      </c>
      <c r="S12">
        <v>4.7489999999999997</v>
      </c>
      <c r="T12">
        <v>4.7610000000000001</v>
      </c>
      <c r="U12">
        <v>4.8529999999999998</v>
      </c>
      <c r="V12">
        <v>4.8840000000000003</v>
      </c>
    </row>
    <row r="13" spans="1:27" x14ac:dyDescent="0.2">
      <c r="A13" t="str">
        <f>'MP2-F12 '!C25</f>
        <v>01_Water-Water_1.00</v>
      </c>
      <c r="B13" s="1">
        <f>'MP2-F12 '!BK25</f>
        <v>4.9271397897847704</v>
      </c>
      <c r="C13" s="1">
        <f>'MP2-F12 '!BL25</f>
        <v>4.9365579572500149</v>
      </c>
      <c r="D13" s="1">
        <f>'CCSD-F12c VTZ-F12'!S13</f>
        <v>-0.20679115858746577</v>
      </c>
      <c r="E13" s="1">
        <f>'sterling (T) in progress'!E15</f>
        <v>0.22248446710887698</v>
      </c>
      <c r="F13" s="2">
        <f t="shared" si="3"/>
        <v>4.9464343792982159</v>
      </c>
      <c r="G13" s="1">
        <v>4.9506519325699001</v>
      </c>
      <c r="H13" s="1">
        <v>4.8940000000000001</v>
      </c>
      <c r="I13" s="1">
        <v>4.9151629523636196</v>
      </c>
      <c r="J13" s="1">
        <f t="shared" si="4"/>
        <v>4.9428330983061812</v>
      </c>
      <c r="K13" s="1">
        <f>'DF-MP2-F12 aVnZ-F12'!R17</f>
        <v>4.9307410707768051</v>
      </c>
      <c r="L13" s="1">
        <f>'DF-MP2-F12 aVnZ-F12'!T17</f>
        <v>4.9282646411819693</v>
      </c>
      <c r="M13" s="1"/>
      <c r="N13" s="1">
        <f t="shared" si="5"/>
        <v>3.6012809920347166E-3</v>
      </c>
      <c r="O13" s="1"/>
      <c r="P13">
        <v>1</v>
      </c>
      <c r="Q13" t="s">
        <v>2410</v>
      </c>
      <c r="R13">
        <v>1</v>
      </c>
      <c r="S13">
        <v>4.79</v>
      </c>
      <c r="T13">
        <v>4.8</v>
      </c>
      <c r="U13">
        <v>4.8710000000000004</v>
      </c>
      <c r="V13">
        <v>4.8940000000000001</v>
      </c>
    </row>
    <row r="14" spans="1:27" x14ac:dyDescent="0.2">
      <c r="A14" t="str">
        <f>'MP2-F12 '!C26</f>
        <v>01_Water-Water_1.05</v>
      </c>
      <c r="B14" s="1">
        <f>'MP2-F12 '!BK26</f>
        <v>4.7400760123679389</v>
      </c>
      <c r="C14" s="1">
        <f>'MP2-F12 '!BL26</f>
        <v>4.749008930049694</v>
      </c>
      <c r="D14" s="1">
        <f>'CCSD-F12c VTZ-F12'!S14</f>
        <v>-0.16283194945769441</v>
      </c>
      <c r="E14" s="1">
        <f>'sterling (T) in progress'!E16</f>
        <v>0.1816399004179608</v>
      </c>
      <c r="F14" s="2">
        <f t="shared" si="3"/>
        <v>4.7620730638490443</v>
      </c>
      <c r="G14" s="1">
        <v>4.768386274345735</v>
      </c>
      <c r="H14" s="1">
        <v>4.7229999999999999</v>
      </c>
      <c r="I14" s="1">
        <v>4.738807932398549</v>
      </c>
      <c r="J14" s="1">
        <f t="shared" si="4"/>
        <v>4.7588839633282056</v>
      </c>
      <c r="K14" s="1">
        <f>'DF-MP2-F12 aVnZ-F12'!R18</f>
        <v>4.7432651128887775</v>
      </c>
      <c r="L14" s="1">
        <f>'DF-MP2-F12 aVnZ-F12'!T18</f>
        <v>4.7411162060644232</v>
      </c>
      <c r="M14" s="1"/>
      <c r="N14" s="1">
        <f t="shared" si="5"/>
        <v>3.1891005208386503E-3</v>
      </c>
      <c r="O14" s="1"/>
      <c r="P14">
        <v>1</v>
      </c>
      <c r="Q14" t="s">
        <v>2410</v>
      </c>
      <c r="R14">
        <v>1.05</v>
      </c>
      <c r="S14">
        <v>4.6500000000000004</v>
      </c>
      <c r="T14">
        <v>4.6580000000000004</v>
      </c>
      <c r="U14">
        <v>4.7140000000000004</v>
      </c>
      <c r="V14">
        <v>4.7229999999999999</v>
      </c>
    </row>
    <row r="15" spans="1:27" x14ac:dyDescent="0.2">
      <c r="A15" t="str">
        <f>'MP2-F12 '!C27</f>
        <v>01_Water-Water_1.10</v>
      </c>
      <c r="B15" s="1">
        <f>'MP2-F12 '!BK27</f>
        <v>4.4587977982271507</v>
      </c>
      <c r="C15" s="1">
        <f>'MP2-F12 '!BL27</f>
        <v>4.4672324386463096</v>
      </c>
      <c r="D15" s="1">
        <f>'CCSD-F12c VTZ-F12'!S15</f>
        <v>-0.12888628274971303</v>
      </c>
      <c r="E15" s="1">
        <f>'sterling (T) in progress'!E17</f>
        <v>0.14705484896091969</v>
      </c>
      <c r="F15" s="2">
        <f t="shared" si="3"/>
        <v>4.4798375614617667</v>
      </c>
      <c r="G15" s="1">
        <v>4.4865628389451162</v>
      </c>
      <c r="H15" s="1">
        <v>4.4509999999999996</v>
      </c>
      <c r="I15" s="1">
        <v>4.4622001093367425</v>
      </c>
      <c r="J15" s="1">
        <f t="shared" si="4"/>
        <v>4.4769663644383577</v>
      </c>
      <c r="K15" s="1">
        <f>'DF-MP2-F12 aVnZ-F12'!R19</f>
        <v>4.4616689952505597</v>
      </c>
      <c r="L15" s="1">
        <f>'DF-MP2-F12 aVnZ-F12'!T19</f>
        <v>4.4597779633624599</v>
      </c>
      <c r="M15" s="1"/>
      <c r="N15" s="1">
        <f t="shared" si="5"/>
        <v>2.871197023408989E-3</v>
      </c>
      <c r="O15" s="1"/>
      <c r="P15">
        <v>1</v>
      </c>
      <c r="Q15" t="s">
        <v>2410</v>
      </c>
      <c r="R15">
        <v>1.1000000000000001</v>
      </c>
      <c r="S15">
        <v>4.4039999999999999</v>
      </c>
      <c r="T15">
        <v>4.4119999999999999</v>
      </c>
      <c r="U15">
        <v>4.4550000000000001</v>
      </c>
      <c r="V15">
        <v>4.4509999999999996</v>
      </c>
    </row>
    <row r="16" spans="1:27" x14ac:dyDescent="0.2">
      <c r="A16" t="str">
        <f>'MP2-F12 '!C28</f>
        <v>01_Water-Water_1.25</v>
      </c>
      <c r="B16" s="1">
        <f>'MP2-F12 '!BK28</f>
        <v>3.4597384465271559</v>
      </c>
      <c r="C16" s="1">
        <f>'MP2-F12 '!BL28</f>
        <v>3.4665940467217755</v>
      </c>
      <c r="D16" s="1">
        <f>'CCSD-F12c VTZ-F12'!S16</f>
        <v>-6.6583106602897679E-2</v>
      </c>
      <c r="E16" s="1">
        <f>'sterling (T) in progress'!E18</f>
        <v>7.4963646219649044E-2</v>
      </c>
      <c r="F16" s="2">
        <f t="shared" si="3"/>
        <v>3.4704959673030906</v>
      </c>
      <c r="G16" s="1">
        <v>3.4734656513153745</v>
      </c>
      <c r="H16" s="1">
        <v>3.4569999999999999</v>
      </c>
      <c r="I16" s="1">
        <v>3.4602915706152046</v>
      </c>
      <c r="J16" s="1">
        <f t="shared" si="4"/>
        <v>3.4681189861439075</v>
      </c>
      <c r="K16" s="1">
        <f>'DF-MP2-F12 aVnZ-F12'!R20</f>
        <v>3.4621154276863391</v>
      </c>
      <c r="L16" s="1">
        <f>'DF-MP2-F12 aVnZ-F12'!T20</f>
        <v>3.4607859447106066</v>
      </c>
      <c r="M16" s="1"/>
      <c r="N16" s="1">
        <f t="shared" si="5"/>
        <v>2.3769811591831669E-3</v>
      </c>
      <c r="O16" s="1"/>
      <c r="P16">
        <v>1</v>
      </c>
      <c r="Q16" t="s">
        <v>2410</v>
      </c>
      <c r="R16">
        <v>1.25</v>
      </c>
      <c r="S16">
        <v>3.4590000000000001</v>
      </c>
      <c r="T16">
        <v>3.4630000000000001</v>
      </c>
      <c r="U16">
        <v>3.484</v>
      </c>
      <c r="V16">
        <v>3.4569999999999999</v>
      </c>
    </row>
    <row r="17" spans="1:22" x14ac:dyDescent="0.2">
      <c r="A17" t="str">
        <f>'MP2-F12 '!C29</f>
        <v>01_Water-Water_1.50</v>
      </c>
      <c r="B17" s="1">
        <f>'MP2-F12 '!BK29</f>
        <v>2.1194230707680499</v>
      </c>
      <c r="C17" s="1">
        <f>'MP2-F12 '!BL29</f>
        <v>2.1236707361702578</v>
      </c>
      <c r="D17" s="1">
        <f>'CCSD-F12c VTZ-F12'!S17</f>
        <v>-2.5260863687044388E-2</v>
      </c>
      <c r="E17" s="1">
        <f>'sterling (T) in progress'!E19</f>
        <v>2.0996129262590577E-2</v>
      </c>
      <c r="F17" s="2">
        <f t="shared" si="3"/>
        <v>2.1165642265557247</v>
      </c>
      <c r="G17" s="1">
        <v>2.1131378680719455</v>
      </c>
      <c r="H17" s="1">
        <v>2.1080000000000001</v>
      </c>
      <c r="I17" s="1">
        <v>2.1082439565008437</v>
      </c>
      <c r="J17" s="1">
        <f t="shared" si="4"/>
        <v>2.1151583363435962</v>
      </c>
      <c r="K17" s="1">
        <f>'DF-MP2-F12 aVnZ-F12'!R21</f>
        <v>2.1208289609801785</v>
      </c>
      <c r="L17" s="1">
        <f>'DF-MP2-F12 aVnZ-F12'!T21</f>
        <v>2.1197510447021446</v>
      </c>
      <c r="M17" s="1"/>
      <c r="N17" s="1">
        <f t="shared" si="5"/>
        <v>1.4058902121285577E-3</v>
      </c>
      <c r="O17" s="1"/>
      <c r="P17">
        <v>1</v>
      </c>
      <c r="Q17" t="s">
        <v>2410</v>
      </c>
      <c r="R17">
        <v>1.5</v>
      </c>
      <c r="S17">
        <v>2.1269999999999998</v>
      </c>
      <c r="T17">
        <v>2.129</v>
      </c>
      <c r="U17">
        <v>2.1360000000000001</v>
      </c>
      <c r="V17">
        <v>2.1080000000000001</v>
      </c>
    </row>
    <row r="18" spans="1:22" x14ac:dyDescent="0.2">
      <c r="A18" t="str">
        <f>'MP2-F12 '!C30</f>
        <v>01_Water-Water_2.00</v>
      </c>
      <c r="B18" s="1">
        <f>'MP2-F12 '!BK30</f>
        <v>0.88284141910323555</v>
      </c>
      <c r="C18" s="1">
        <f>'MP2-F12 '!BL30</f>
        <v>0.88400467787043913</v>
      </c>
      <c r="D18" s="1">
        <f>'CCSD-F12c VTZ-F12'!S18</f>
        <v>-5.4363507468970784E-3</v>
      </c>
      <c r="E18" s="1">
        <f>'sterling (T) in progress'!E20</f>
        <v>-2.6551994714485204E-3</v>
      </c>
      <c r="F18" s="2">
        <f t="shared" si="3"/>
        <v>0.87447418258474252</v>
      </c>
      <c r="G18" s="1">
        <v>0.87168333427503775</v>
      </c>
      <c r="H18" s="1">
        <v>0.871</v>
      </c>
      <c r="I18" s="1">
        <v>0.87071798697707337</v>
      </c>
      <c r="J18" s="1">
        <f t="shared" si="4"/>
        <v>0.87474986888488993</v>
      </c>
      <c r="K18" s="1">
        <f>'DF-MP2-F12 aVnZ-F12'!R22</f>
        <v>0.88256573280308814</v>
      </c>
      <c r="L18" s="1">
        <f>'DF-MP2-F12 aVnZ-F12'!T22</f>
        <v>0.88164023543491266</v>
      </c>
      <c r="M18" s="1"/>
      <c r="N18" s="1">
        <f t="shared" si="5"/>
        <v>-2.7568630014740414E-4</v>
      </c>
      <c r="O18" s="1"/>
      <c r="P18">
        <v>1</v>
      </c>
      <c r="Q18" t="s">
        <v>2410</v>
      </c>
      <c r="R18">
        <v>2</v>
      </c>
      <c r="S18">
        <v>0.88</v>
      </c>
      <c r="T18">
        <v>0.88100000000000001</v>
      </c>
      <c r="U18">
        <v>0.88200000000000001</v>
      </c>
      <c r="V18">
        <v>0.871</v>
      </c>
    </row>
    <row r="19" spans="1:22" x14ac:dyDescent="0.2">
      <c r="A19" t="str">
        <f>'MP2-F12 '!C31</f>
        <v>02_Water-MeOH_0.90</v>
      </c>
      <c r="B19" s="1">
        <f>'MP2-F12 '!BK31</f>
        <v>5.3898278801977977</v>
      </c>
      <c r="C19" s="1">
        <f>'MP2-F12 '!BL31</f>
        <v>5.3986393721845154</v>
      </c>
      <c r="D19" s="1">
        <f>'CCSD-F12c VTZ-F12'!S19</f>
        <v>-0.52457178928321557</v>
      </c>
      <c r="E19" s="1">
        <f>'sterling (T) in progress'!E21</f>
        <v>0.42844934421268333</v>
      </c>
      <c r="F19" s="2">
        <f t="shared" si="3"/>
        <v>5.2983630326857991</v>
      </c>
      <c r="G19" s="1">
        <v>5.2927845168345797</v>
      </c>
      <c r="H19" s="1">
        <v>5.194</v>
      </c>
      <c r="I19" s="1">
        <v>5.232222148944385</v>
      </c>
      <c r="J19" s="1">
        <f t="shared" si="4"/>
        <v>5.293705435127265</v>
      </c>
      <c r="K19" s="1">
        <f>'DF-MP2-F12 aVnZ-F12'!R23</f>
        <v>5.3944854777563318</v>
      </c>
      <c r="L19" s="1">
        <f>'DF-MP2-F12 aVnZ-F12'!T23</f>
        <v>5.3932258208622095</v>
      </c>
      <c r="M19" s="1"/>
      <c r="N19" s="1">
        <f t="shared" si="5"/>
        <v>4.6575975585341212E-3</v>
      </c>
      <c r="O19" s="1"/>
      <c r="P19">
        <v>2</v>
      </c>
      <c r="Q19" t="s">
        <v>2411</v>
      </c>
      <c r="R19">
        <v>0.9</v>
      </c>
      <c r="S19">
        <v>4.9240000000000004</v>
      </c>
      <c r="T19">
        <v>4.9530000000000003</v>
      </c>
      <c r="U19">
        <v>5.0730000000000004</v>
      </c>
      <c r="V19">
        <v>5.194</v>
      </c>
    </row>
    <row r="20" spans="1:22" x14ac:dyDescent="0.2">
      <c r="A20" t="str">
        <f>'MP2-F12 '!C32</f>
        <v>02_Water-MeOH_0.95</v>
      </c>
      <c r="B20" s="1">
        <f>'MP2-F12 '!BK32</f>
        <v>5.6857823570436272</v>
      </c>
      <c r="C20" s="1">
        <f>'MP2-F12 '!BL32</f>
        <v>5.6941740416472211</v>
      </c>
      <c r="D20" s="1">
        <f>'CCSD-F12c VTZ-F12'!S20</f>
        <v>-0.4258108451695275</v>
      </c>
      <c r="E20" s="1">
        <f>'sterling (T) in progress'!E22</f>
        <v>0.36465659511978599</v>
      </c>
      <c r="F20" s="2">
        <f t="shared" si="3"/>
        <v>5.6287326537042848</v>
      </c>
      <c r="G20" s="1">
        <v>5.6304617874009404</v>
      </c>
      <c r="H20" s="1">
        <v>5.55</v>
      </c>
      <c r="I20" s="1">
        <v>5.5781706736068406</v>
      </c>
      <c r="J20" s="1">
        <f t="shared" si="4"/>
        <v>5.6246281069938853</v>
      </c>
      <c r="K20" s="1">
        <f>'DF-MP2-F12 aVnZ-F12'!R24</f>
        <v>5.6898869037540267</v>
      </c>
      <c r="L20" s="1">
        <f>'DF-MP2-F12 aVnZ-F12'!T24</f>
        <v>5.6890137437562238</v>
      </c>
      <c r="M20" s="1"/>
      <c r="N20" s="1">
        <f t="shared" si="5"/>
        <v>4.1045467103995037E-3</v>
      </c>
      <c r="O20" s="1"/>
      <c r="P20">
        <v>2</v>
      </c>
      <c r="Q20" t="s">
        <v>2411</v>
      </c>
      <c r="R20">
        <v>0.95</v>
      </c>
      <c r="S20">
        <v>5.2990000000000004</v>
      </c>
      <c r="T20">
        <v>5.3239999999999998</v>
      </c>
      <c r="U20">
        <v>5.415</v>
      </c>
      <c r="V20">
        <v>5.55</v>
      </c>
    </row>
    <row r="21" spans="1:22" x14ac:dyDescent="0.2">
      <c r="A21" t="str">
        <f>'MP2-F12 '!C33</f>
        <v>02_Water-MeOH_1.00</v>
      </c>
      <c r="B21" s="1">
        <f>'MP2-F12 '!BK33</f>
        <v>5.6619281963460564</v>
      </c>
      <c r="C21" s="1">
        <f>'MP2-F12 '!BL33</f>
        <v>5.6699132538217203</v>
      </c>
      <c r="D21" s="1">
        <f>'CCSD-F12c VTZ-F12'!S21</f>
        <v>-0.34599078147405393</v>
      </c>
      <c r="E21" s="1">
        <f>'sterling (T) in progress'!E23</f>
        <v>0.30739028724110162</v>
      </c>
      <c r="F21" s="2">
        <f t="shared" si="3"/>
        <v>5.6267533525987599</v>
      </c>
      <c r="G21" s="1">
        <v>5.6342269479154323</v>
      </c>
      <c r="H21" s="1">
        <v>5.569</v>
      </c>
      <c r="I21" s="1">
        <v>5.5893194071194534</v>
      </c>
      <c r="J21" s="1">
        <f t="shared" si="4"/>
        <v>5.6233277021131043</v>
      </c>
      <c r="K21" s="1">
        <f>'DF-MP2-F12 aVnZ-F12'!R25</f>
        <v>5.6653538468317119</v>
      </c>
      <c r="L21" s="1">
        <f>'DF-MP2-F12 aVnZ-F12'!T25</f>
        <v>5.6648477347891983</v>
      </c>
      <c r="M21" s="1"/>
      <c r="N21" s="1">
        <f t="shared" si="5"/>
        <v>3.4256504856555736E-3</v>
      </c>
      <c r="O21" s="1"/>
      <c r="P21">
        <v>2</v>
      </c>
      <c r="Q21" t="s">
        <v>2411</v>
      </c>
      <c r="R21">
        <v>1</v>
      </c>
      <c r="S21">
        <v>5.3540000000000001</v>
      </c>
      <c r="T21">
        <v>5.375</v>
      </c>
      <c r="U21">
        <v>5.4450000000000003</v>
      </c>
      <c r="V21">
        <v>5.569</v>
      </c>
    </row>
    <row r="22" spans="1:22" x14ac:dyDescent="0.2">
      <c r="A22" t="str">
        <f>'MP2-F12 '!C34</f>
        <v>02_Water-MeOH_1.05</v>
      </c>
      <c r="B22" s="1">
        <f>'MP2-F12 '!BK34</f>
        <v>5.4447555455937122</v>
      </c>
      <c r="C22" s="1">
        <f>'MP2-F12 '!BL34</f>
        <v>5.4523302175617658</v>
      </c>
      <c r="D22" s="1">
        <f>'CCSD-F12c VTZ-F12'!S22</f>
        <v>-0.28161317750668058</v>
      </c>
      <c r="E22" s="1">
        <f>'sterling (T) in progress'!E24</f>
        <v>0.25690521105769359</v>
      </c>
      <c r="F22" s="2">
        <f t="shared" si="3"/>
        <v>5.4233205563753248</v>
      </c>
      <c r="G22" s="1">
        <v>5.4338636486238876</v>
      </c>
      <c r="H22" s="1">
        <v>5.3810000000000002</v>
      </c>
      <c r="I22" s="1">
        <v>5.3955806805859838</v>
      </c>
      <c r="J22" s="1">
        <f t="shared" si="4"/>
        <v>5.4200475791447253</v>
      </c>
      <c r="K22" s="1">
        <f>'DF-MP2-F12 aVnZ-F12'!R26</f>
        <v>5.4480285228243117</v>
      </c>
      <c r="L22" s="1">
        <f>'DF-MP2-F12 aVnZ-F12'!T26</f>
        <v>5.4478191832576686</v>
      </c>
      <c r="M22" s="1"/>
      <c r="N22" s="1">
        <f t="shared" si="5"/>
        <v>3.2729772305994942E-3</v>
      </c>
      <c r="O22" s="1"/>
      <c r="P22">
        <v>2</v>
      </c>
      <c r="Q22" t="s">
        <v>2411</v>
      </c>
      <c r="R22">
        <v>1.05</v>
      </c>
      <c r="S22">
        <v>5.2060000000000004</v>
      </c>
      <c r="T22">
        <v>5.2240000000000002</v>
      </c>
      <c r="U22">
        <v>5.2779999999999996</v>
      </c>
      <c r="V22">
        <v>5.3810000000000002</v>
      </c>
    </row>
    <row r="23" spans="1:22" x14ac:dyDescent="0.2">
      <c r="A23" t="str">
        <f>'MP2-F12 '!C35</f>
        <v>02_Water-MeOH_1.10</v>
      </c>
      <c r="B23" s="1">
        <f>'MP2-F12 '!BK35</f>
        <v>5.1204082316736139</v>
      </c>
      <c r="C23" s="1">
        <f>'MP2-F12 '!BL35</f>
        <v>5.1275631667190229</v>
      </c>
      <c r="D23" s="1">
        <f>'CCSD-F12c VTZ-F12'!S23</f>
        <v>-0.23027809242042796</v>
      </c>
      <c r="E23" s="1">
        <f>'sterling (T) in progress'!E25</f>
        <v>0.21336135710822299</v>
      </c>
      <c r="F23" s="2">
        <f t="shared" si="3"/>
        <v>5.1064170676679028</v>
      </c>
      <c r="G23" s="1">
        <v>5.1185317347335371</v>
      </c>
      <c r="H23" s="1">
        <v>5.0759999999999996</v>
      </c>
      <c r="I23" s="1">
        <v>5.0860761726841064</v>
      </c>
      <c r="J23" s="1">
        <f t="shared" si="4"/>
        <v>5.1034914963614089</v>
      </c>
      <c r="K23" s="1">
        <f>'DF-MP2-F12 aVnZ-F12'!R27</f>
        <v>5.1233338029801079</v>
      </c>
      <c r="L23" s="1">
        <f>'DF-MP2-F12 aVnZ-F12'!T27</f>
        <v>5.123354725605096</v>
      </c>
      <c r="M23" s="1"/>
      <c r="N23" s="1">
        <f t="shared" si="5"/>
        <v>2.925571306493957E-3</v>
      </c>
      <c r="O23" s="1"/>
      <c r="P23">
        <v>2</v>
      </c>
      <c r="Q23" t="s">
        <v>2411</v>
      </c>
      <c r="R23">
        <v>1.1000000000000001</v>
      </c>
      <c r="S23">
        <v>4.9370000000000003</v>
      </c>
      <c r="T23">
        <v>4.9530000000000003</v>
      </c>
      <c r="U23">
        <v>4.9950000000000001</v>
      </c>
      <c r="V23">
        <v>5.0759999999999996</v>
      </c>
    </row>
    <row r="24" spans="1:22" x14ac:dyDescent="0.2">
      <c r="A24" t="str">
        <f>'MP2-F12 '!C36</f>
        <v>02_Water-MeOH_1.25</v>
      </c>
      <c r="B24" s="1">
        <f>'MP2-F12 '!BK36</f>
        <v>3.9653390058829223</v>
      </c>
      <c r="C24" s="1">
        <f>'MP2-F12 '!BL36</f>
        <v>3.9711861368271015</v>
      </c>
      <c r="D24" s="1">
        <f>'CCSD-F12c VTZ-F12'!S24</f>
        <v>-0.13042661085852636</v>
      </c>
      <c r="E24" s="1">
        <f>'sterling (T) in progress'!E26</f>
        <v>0.11927004562812278</v>
      </c>
      <c r="F24" s="2">
        <f t="shared" si="3"/>
        <v>3.956321109359072</v>
      </c>
      <c r="G24" s="1">
        <v>3.9665792921659624</v>
      </c>
      <c r="H24" s="1">
        <v>3.944</v>
      </c>
      <c r="I24" s="1">
        <v>3.9469230653996039</v>
      </c>
      <c r="J24" s="1">
        <f t="shared" si="4"/>
        <v>3.9541824406525188</v>
      </c>
      <c r="K24" s="1">
        <f>'DF-MP2-F12 aVnZ-F12'!R28</f>
        <v>3.9674776745894755</v>
      </c>
      <c r="L24" s="1">
        <f>'DF-MP2-F12 aVnZ-F12'!T28</f>
        <v>3.9679754289543521</v>
      </c>
      <c r="M24" s="1"/>
      <c r="N24" s="1">
        <f t="shared" si="5"/>
        <v>2.1386687065532151E-3</v>
      </c>
      <c r="O24" s="1"/>
      <c r="P24">
        <v>2</v>
      </c>
      <c r="Q24" t="s">
        <v>2411</v>
      </c>
      <c r="R24">
        <v>1.25</v>
      </c>
      <c r="S24">
        <v>3.88</v>
      </c>
      <c r="T24">
        <v>3.89</v>
      </c>
      <c r="U24">
        <v>3.9089999999999998</v>
      </c>
      <c r="V24">
        <v>3.944</v>
      </c>
    </row>
    <row r="25" spans="1:22" x14ac:dyDescent="0.2">
      <c r="A25" t="str">
        <f>'MP2-F12 '!C37</f>
        <v>02_Water-MeOH_1.50</v>
      </c>
      <c r="B25" s="1">
        <f>'MP2-F12 '!BK37</f>
        <v>2.4045014092385086</v>
      </c>
      <c r="C25" s="1">
        <f>'MP2-F12 '!BL37</f>
        <v>2.4083687897381649</v>
      </c>
      <c r="D25" s="1">
        <f>'CCSD-F12c VTZ-F12'!S25</f>
        <v>-5.7067163465211568E-2</v>
      </c>
      <c r="E25" s="1">
        <f>'sterling (T) in progress'!E27</f>
        <v>4.2781551443006084E-2</v>
      </c>
      <c r="F25" s="2">
        <f t="shared" si="3"/>
        <v>2.391491648989132</v>
      </c>
      <c r="G25" s="1">
        <v>2.3940702927027404</v>
      </c>
      <c r="H25" s="1">
        <v>2.3849999999999998</v>
      </c>
      <c r="I25" s="1">
        <v>2.3849554911835473</v>
      </c>
      <c r="J25" s="1">
        <f t="shared" si="4"/>
        <v>2.3902157972163032</v>
      </c>
      <c r="K25" s="1">
        <f>'DF-MP2-F12 aVnZ-F12'!R29</f>
        <v>2.4057772610113375</v>
      </c>
      <c r="L25" s="1">
        <f>'DF-MP2-F12 aVnZ-F12'!T29</f>
        <v>2.4063483710391402</v>
      </c>
      <c r="M25" s="1"/>
      <c r="N25" s="1">
        <f t="shared" si="5"/>
        <v>1.275851772828851E-3</v>
      </c>
      <c r="O25" s="1"/>
      <c r="P25">
        <v>2</v>
      </c>
      <c r="Q25" t="s">
        <v>2411</v>
      </c>
      <c r="R25">
        <v>1.5</v>
      </c>
      <c r="S25">
        <v>2.3660000000000001</v>
      </c>
      <c r="T25">
        <v>2.37</v>
      </c>
      <c r="U25">
        <v>2.375</v>
      </c>
      <c r="V25">
        <v>2.3849999999999998</v>
      </c>
    </row>
    <row r="26" spans="1:22" x14ac:dyDescent="0.2">
      <c r="A26" t="str">
        <f>'MP2-F12 '!C38</f>
        <v>02_Water-MeOH_2.00</v>
      </c>
      <c r="B26" s="1">
        <f>'MP2-F12 '!BK38</f>
        <v>0.96722541716868282</v>
      </c>
      <c r="C26" s="1">
        <f>'MP2-F12 '!BL38</f>
        <v>0.96834205384314287</v>
      </c>
      <c r="D26" s="1">
        <f>'CCSD-F12c VTZ-F12'!S26</f>
        <v>-1.5481973985078445E-2</v>
      </c>
      <c r="E26" s="1">
        <f>'sterling (T) in progress'!E28</f>
        <v>2.4253138588598714E-3</v>
      </c>
      <c r="F26" s="2">
        <f t="shared" si="3"/>
        <v>0.95424545605780298</v>
      </c>
      <c r="G26" s="1">
        <v>0.95466788800031344</v>
      </c>
      <c r="H26" s="1">
        <v>0.95099999999999996</v>
      </c>
      <c r="I26" s="1">
        <v>0.95151268661399824</v>
      </c>
      <c r="J26" s="1">
        <f t="shared" si="4"/>
        <v>0.95416875704246429</v>
      </c>
      <c r="K26" s="1">
        <f>'DF-MP2-F12 aVnZ-F12'!R30</f>
        <v>0.96730211618402151</v>
      </c>
      <c r="L26" s="1">
        <f>'DF-MP2-F12 aVnZ-F12'!T30</f>
        <v>0.96730277848738588</v>
      </c>
      <c r="M26" s="1"/>
      <c r="N26" s="1">
        <f t="shared" si="5"/>
        <v>7.669901533868817E-5</v>
      </c>
      <c r="O26" s="1"/>
      <c r="P26">
        <v>2</v>
      </c>
      <c r="Q26" t="s">
        <v>2411</v>
      </c>
      <c r="R26">
        <v>2</v>
      </c>
      <c r="S26">
        <v>0.94499999999999995</v>
      </c>
      <c r="T26">
        <v>0.94599999999999995</v>
      </c>
      <c r="U26">
        <v>0.94699999999999995</v>
      </c>
      <c r="V26">
        <v>0.95099999999999996</v>
      </c>
    </row>
    <row r="27" spans="1:22" x14ac:dyDescent="0.2">
      <c r="A27" t="str">
        <f>'MP2-F12 '!C39</f>
        <v>03_Water-MeNH2_0.90</v>
      </c>
      <c r="B27" s="1">
        <f>'MP2-F12 '!BK39</f>
        <v>6.7954010737201811</v>
      </c>
      <c r="C27" s="1">
        <f>'MP2-F12 '!BL39</f>
        <v>6.8017452115914665</v>
      </c>
      <c r="D27" s="1">
        <f>'CCSD-F12c VTZ-F12'!S27</f>
        <v>-0.73085850175344458</v>
      </c>
      <c r="E27" s="1">
        <f>'sterling (T) in progress'!E29</f>
        <v>0.53625709632135066</v>
      </c>
      <c r="F27" s="2">
        <f t="shared" si="3"/>
        <v>6.6063826085376638</v>
      </c>
      <c r="G27" s="1">
        <v>6.5768355537047993</v>
      </c>
      <c r="H27" s="1">
        <v>6.4930000000000003</v>
      </c>
      <c r="I27" s="1">
        <v>6.5303435767352109</v>
      </c>
      <c r="J27" s="1">
        <f t="shared" si="4"/>
        <v>6.6007996682880874</v>
      </c>
      <c r="K27" s="1">
        <f>'DF-MP2-F12 aVnZ-F12'!R31</f>
        <v>6.8009840139697575</v>
      </c>
      <c r="L27" s="1">
        <f>'DF-MP2-F12 aVnZ-F12'!T31</f>
        <v>6.79960700886675</v>
      </c>
      <c r="M27" s="1"/>
      <c r="N27" s="1">
        <f t="shared" si="5"/>
        <v>5.5829402495763958E-3</v>
      </c>
      <c r="O27" s="1"/>
      <c r="P27">
        <v>3</v>
      </c>
      <c r="Q27" t="s">
        <v>2412</v>
      </c>
      <c r="R27">
        <v>0.9</v>
      </c>
      <c r="S27">
        <v>6.4829999999999997</v>
      </c>
      <c r="T27">
        <v>6.5119999999999996</v>
      </c>
      <c r="U27">
        <v>6.6840000000000002</v>
      </c>
      <c r="V27">
        <v>6.4930000000000003</v>
      </c>
    </row>
    <row r="28" spans="1:22" x14ac:dyDescent="0.2">
      <c r="A28" t="str">
        <f>'MP2-F12 '!C40</f>
        <v>03_Water-MeNH2_0.95</v>
      </c>
      <c r="B28" s="1">
        <f>'MP2-F12 '!BK40</f>
        <v>7.0895858028945238</v>
      </c>
      <c r="C28" s="1">
        <f>'MP2-F12 '!BL40</f>
        <v>7.0956159706096713</v>
      </c>
      <c r="D28" s="1">
        <f>'CCSD-F12c VTZ-F12'!S28</f>
        <v>-0.60168618511738092</v>
      </c>
      <c r="E28" s="1">
        <f>'sterling (T) in progress'!E30</f>
        <v>0.46461110823807383</v>
      </c>
      <c r="F28" s="2">
        <f t="shared" si="3"/>
        <v>6.9572119628365465</v>
      </c>
      <c r="G28" s="1">
        <v>6.9374772071725612</v>
      </c>
      <c r="H28" s="1">
        <v>6.87</v>
      </c>
      <c r="I28" s="1">
        <v>6.8973708658022677</v>
      </c>
      <c r="J28" s="1">
        <f t="shared" si="4"/>
        <v>6.952510726015217</v>
      </c>
      <c r="K28" s="1">
        <f>'DF-MP2-F12 aVnZ-F12'!R32</f>
        <v>7.0942870397158533</v>
      </c>
      <c r="L28" s="1">
        <f>'DF-MP2-F12 aVnZ-F12'!T32</f>
        <v>7.0933266538785649</v>
      </c>
      <c r="M28" s="1"/>
      <c r="N28" s="1">
        <f t="shared" si="5"/>
        <v>4.7012368213295019E-3</v>
      </c>
      <c r="O28" s="1"/>
      <c r="P28">
        <v>3</v>
      </c>
      <c r="Q28" t="s">
        <v>2412</v>
      </c>
      <c r="R28">
        <v>0.95</v>
      </c>
      <c r="S28">
        <v>6.7460000000000004</v>
      </c>
      <c r="T28">
        <v>6.7709999999999999</v>
      </c>
      <c r="U28">
        <v>6.9059999999999997</v>
      </c>
      <c r="V28">
        <v>6.87</v>
      </c>
    </row>
    <row r="29" spans="1:22" x14ac:dyDescent="0.2">
      <c r="A29" t="str">
        <f>'MP2-F12 '!C41</f>
        <v>03_Water-MeNH2_1.00</v>
      </c>
      <c r="B29" s="1">
        <f>'MP2-F12 '!BK41</f>
        <v>7.0326138455409346</v>
      </c>
      <c r="C29" s="1">
        <f>'MP2-F12 '!BL41</f>
        <v>7.0383943136326987</v>
      </c>
      <c r="D29" s="1">
        <f>'CCSD-F12c VTZ-F12'!S29</f>
        <v>-0.49543285538270432</v>
      </c>
      <c r="E29" s="1">
        <f>'sterling (T) in progress'!E31</f>
        <v>0.39933655323102324</v>
      </c>
      <c r="F29" s="2">
        <f t="shared" si="3"/>
        <v>6.9405590613715109</v>
      </c>
      <c r="G29" s="1">
        <v>6.9285990780252247</v>
      </c>
      <c r="H29" s="1">
        <v>6.875</v>
      </c>
      <c r="I29" s="1">
        <v>6.8941609095319683</v>
      </c>
      <c r="J29" s="1">
        <f t="shared" si="4"/>
        <v>6.9365175433892539</v>
      </c>
      <c r="K29" s="1">
        <f>'DF-MP2-F12 aVnZ-F12'!R33</f>
        <v>7.0366553635231917</v>
      </c>
      <c r="L29" s="1">
        <f>'DF-MP2-F12 aVnZ-F12'!T33</f>
        <v>7.0360858728981306</v>
      </c>
      <c r="M29" s="1"/>
      <c r="N29" s="1">
        <f t="shared" si="5"/>
        <v>4.0415179822570479E-3</v>
      </c>
      <c r="O29" s="1"/>
      <c r="P29">
        <v>3</v>
      </c>
      <c r="Q29" t="s">
        <v>2412</v>
      </c>
      <c r="R29">
        <v>1</v>
      </c>
      <c r="S29">
        <v>6.7030000000000003</v>
      </c>
      <c r="T29">
        <v>6.726</v>
      </c>
      <c r="U29">
        <v>6.8330000000000002</v>
      </c>
      <c r="V29">
        <v>6.875</v>
      </c>
    </row>
    <row r="30" spans="1:22" x14ac:dyDescent="0.2">
      <c r="A30" t="str">
        <f>'MP2-F12 '!C42</f>
        <v>03_Water-MeNH2_1.05</v>
      </c>
      <c r="B30" s="1">
        <f>'MP2-F12 '!BK42</f>
        <v>6.7596705471017549</v>
      </c>
      <c r="C30" s="1">
        <f>'MP2-F12 '!BL42</f>
        <v>6.7652427709974745</v>
      </c>
      <c r="D30" s="1">
        <f>'CCSD-F12c VTZ-F12'!S30</f>
        <v>-0.40842677818647122</v>
      </c>
      <c r="E30" s="1">
        <f>'sterling (T) in progress'!E32</f>
        <v>0.34062092005467137</v>
      </c>
      <c r="F30" s="2">
        <f t="shared" si="3"/>
        <v>6.6953922007219369</v>
      </c>
      <c r="G30" s="1">
        <v>6.6892385293256966</v>
      </c>
      <c r="H30" s="1">
        <v>6.6479999999999997</v>
      </c>
      <c r="I30" s="1">
        <v>6.6598665438275582</v>
      </c>
      <c r="J30" s="1">
        <f t="shared" si="4"/>
        <v>6.6918646889699547</v>
      </c>
      <c r="K30" s="1">
        <f>'DF-MP2-F12 aVnZ-F12'!R34</f>
        <v>6.763198058853737</v>
      </c>
      <c r="L30" s="1">
        <f>'DF-MP2-F12 aVnZ-F12'!T34</f>
        <v>6.7629585993843593</v>
      </c>
      <c r="M30" s="1"/>
      <c r="N30" s="1">
        <f t="shared" si="5"/>
        <v>3.5275117519821819E-3</v>
      </c>
      <c r="O30" s="1"/>
      <c r="P30">
        <v>3</v>
      </c>
      <c r="Q30" t="s">
        <v>2412</v>
      </c>
      <c r="R30">
        <v>1.05</v>
      </c>
      <c r="S30">
        <v>6.4669999999999996</v>
      </c>
      <c r="T30">
        <v>6.4870000000000001</v>
      </c>
      <c r="U30">
        <v>6.5730000000000004</v>
      </c>
      <c r="V30">
        <v>6.6479999999999997</v>
      </c>
    </row>
    <row r="31" spans="1:22" x14ac:dyDescent="0.2">
      <c r="A31" t="str">
        <f>'MP2-F12 '!C43</f>
        <v>03_Water-MeNH2_1.10</v>
      </c>
      <c r="B31" s="1">
        <f>'MP2-F12 '!BK43</f>
        <v>6.3634239505364585</v>
      </c>
      <c r="C31" s="1">
        <f>'MP2-F12 '!BL43</f>
        <v>6.3688051356779845</v>
      </c>
      <c r="D31" s="1">
        <f>'CCSD-F12c VTZ-F12'!S31</f>
        <v>-0.33776293715326666</v>
      </c>
      <c r="E31" s="1">
        <f>'sterling (T) in progress'!E33</f>
        <v>0.28875219381992567</v>
      </c>
      <c r="F31" s="2">
        <f t="shared" si="3"/>
        <v>6.3175260416675032</v>
      </c>
      <c r="G31" s="1">
        <v>6.3154826096052004</v>
      </c>
      <c r="H31" s="1">
        <v>6.2839999999999998</v>
      </c>
      <c r="I31" s="1">
        <v>6.2905352257961002</v>
      </c>
      <c r="J31" s="1">
        <f t="shared" si="4"/>
        <v>6.3144132072031178</v>
      </c>
      <c r="K31" s="1">
        <f>'DF-MP2-F12 aVnZ-F12'!R35</f>
        <v>6.3665367850008439</v>
      </c>
      <c r="L31" s="1">
        <f>'DF-MP2-F12 aVnZ-F12'!T35</f>
        <v>6.3665639827168921</v>
      </c>
      <c r="M31" s="1"/>
      <c r="N31" s="1">
        <f t="shared" si="5"/>
        <v>3.1128344643853723E-3</v>
      </c>
      <c r="O31" s="1"/>
      <c r="P31">
        <v>3</v>
      </c>
      <c r="Q31" t="s">
        <v>2412</v>
      </c>
      <c r="R31">
        <v>1.1000000000000001</v>
      </c>
      <c r="S31">
        <v>6.1139999999999999</v>
      </c>
      <c r="T31">
        <v>6.1310000000000002</v>
      </c>
      <c r="U31">
        <v>6.2009999999999996</v>
      </c>
      <c r="V31">
        <v>6.2839999999999998</v>
      </c>
    </row>
    <row r="32" spans="1:22" x14ac:dyDescent="0.2">
      <c r="A32" t="str">
        <f>'MP2-F12 '!C44</f>
        <v>03_Water-MeNH2_1.25</v>
      </c>
      <c r="B32" s="1">
        <f>'MP2-F12 '!BK44</f>
        <v>4.9510475975107768</v>
      </c>
      <c r="C32" s="1">
        <f>'MP2-F12 '!BL44</f>
        <v>4.9558081662991516</v>
      </c>
      <c r="D32" s="1">
        <f>'CCSD-F12c VTZ-F12'!S32</f>
        <v>-0.19661153004743248</v>
      </c>
      <c r="E32" s="1">
        <f>'sterling (T) in progress'!E34</f>
        <v>0.17144064858763602</v>
      </c>
      <c r="F32" s="2">
        <f t="shared" si="3"/>
        <v>4.9282258609083707</v>
      </c>
      <c r="G32" s="1">
        <v>4.9316272089710607</v>
      </c>
      <c r="H32" s="1">
        <v>4.9189999999999996</v>
      </c>
      <c r="I32" s="1">
        <v>4.9160504607296769</v>
      </c>
      <c r="J32" s="1">
        <f t="shared" si="4"/>
        <v>4.92587671605098</v>
      </c>
      <c r="K32" s="1">
        <f>'DF-MP2-F12 aVnZ-F12'!R36</f>
        <v>4.9533967423681675</v>
      </c>
      <c r="L32" s="1">
        <f>'DF-MP2-F12 aVnZ-F12'!T36</f>
        <v>4.9539082985207088</v>
      </c>
      <c r="M32" s="1"/>
      <c r="N32" s="1">
        <f t="shared" si="5"/>
        <v>2.3491448573906837E-3</v>
      </c>
      <c r="O32" s="1"/>
      <c r="P32">
        <v>3</v>
      </c>
      <c r="Q32" t="s">
        <v>2412</v>
      </c>
      <c r="R32">
        <v>1.25</v>
      </c>
      <c r="S32">
        <v>4.8140000000000001</v>
      </c>
      <c r="T32">
        <v>4.8250000000000002</v>
      </c>
      <c r="U32">
        <v>4.8609999999999998</v>
      </c>
      <c r="V32">
        <v>4.9189999999999996</v>
      </c>
    </row>
    <row r="33" spans="1:22" x14ac:dyDescent="0.2">
      <c r="A33" t="str">
        <f>'MP2-F12 '!C45</f>
        <v>03_Water-MeNH2_1.50</v>
      </c>
      <c r="B33" s="1">
        <f>'MP2-F12 '!BK45</f>
        <v>2.9985626234576994</v>
      </c>
      <c r="C33" s="1">
        <f>'MP2-F12 '!BL45</f>
        <v>3.0019128896349279</v>
      </c>
      <c r="D33" s="1">
        <f>'CCSD-F12c VTZ-F12'!S33</f>
        <v>-9.0499295198464669E-2</v>
      </c>
      <c r="E33" s="1">
        <f>'sterling (T) in progress'!E35</f>
        <v>7.0170161915768581E-2</v>
      </c>
      <c r="F33" s="2">
        <f t="shared" si="3"/>
        <v>2.9797159260611497</v>
      </c>
      <c r="G33" s="1">
        <v>2.9817034035852026</v>
      </c>
      <c r="H33" s="1">
        <v>2.9769999999999999</v>
      </c>
      <c r="I33" s="1">
        <v>2.973377546576323</v>
      </c>
      <c r="J33" s="1">
        <f t="shared" si="4"/>
        <v>2.9782334901750032</v>
      </c>
      <c r="K33" s="1">
        <f>'DF-MP2-F12 aVnZ-F12'!R37</f>
        <v>3.0000450593438459</v>
      </c>
      <c r="L33" s="1">
        <f>'DF-MP2-F12 aVnZ-F12'!T37</f>
        <v>3.0006375012179323</v>
      </c>
      <c r="M33" s="1"/>
      <c r="N33" s="1">
        <f t="shared" si="5"/>
        <v>1.4824358861464937E-3</v>
      </c>
      <c r="O33" s="1"/>
      <c r="P33">
        <v>3</v>
      </c>
      <c r="Q33" t="s">
        <v>2412</v>
      </c>
      <c r="R33">
        <v>1.5</v>
      </c>
      <c r="S33">
        <v>2.9420000000000002</v>
      </c>
      <c r="T33">
        <v>2.9470000000000001</v>
      </c>
      <c r="U33">
        <v>2.9580000000000002</v>
      </c>
      <c r="V33">
        <v>2.9769999999999999</v>
      </c>
    </row>
    <row r="34" spans="1:22" x14ac:dyDescent="0.2">
      <c r="A34" t="str">
        <f>'MP2-F12 '!C46</f>
        <v>03_Water-MeNH2_2.00</v>
      </c>
      <c r="B34" s="1">
        <f>'MP2-F12 '!BK46</f>
        <v>1.1604226055354057</v>
      </c>
      <c r="C34" s="1">
        <f>'MP2-F12 '!BL46</f>
        <v>1.1617990231312043</v>
      </c>
      <c r="D34" s="1">
        <f>'CCSD-F12c VTZ-F12'!S34</f>
        <v>-2.8549378016789806E-2</v>
      </c>
      <c r="E34" s="1">
        <f>'sterling (T) in progress'!E36</f>
        <v>1.0128328021954659E-2</v>
      </c>
      <c r="F34" s="2">
        <f t="shared" si="3"/>
        <v>1.1416883841811967</v>
      </c>
      <c r="G34" s="1">
        <v>1.1433078440898734</v>
      </c>
      <c r="H34" s="1">
        <v>1.1399999999999999</v>
      </c>
      <c r="I34" s="1">
        <v>1.1404252012509573</v>
      </c>
      <c r="J34" s="1">
        <f t="shared" si="4"/>
        <v>1.1420015555405705</v>
      </c>
      <c r="K34" s="1">
        <f>'DF-MP2-F12 aVnZ-F12'!R38</f>
        <v>1.1601094341760319</v>
      </c>
      <c r="L34" s="1">
        <f>'DF-MP2-F12 aVnZ-F12'!T38</f>
        <v>1.1603303487570606</v>
      </c>
      <c r="M34" s="1"/>
      <c r="N34" s="1">
        <f t="shared" si="5"/>
        <v>-3.1317135937380947E-4</v>
      </c>
      <c r="O34" s="1"/>
      <c r="P34">
        <v>3</v>
      </c>
      <c r="Q34" t="s">
        <v>2412</v>
      </c>
      <c r="R34">
        <v>2</v>
      </c>
      <c r="S34">
        <v>1.135</v>
      </c>
      <c r="T34">
        <v>1.137</v>
      </c>
      <c r="U34">
        <v>1.1379999999999999</v>
      </c>
      <c r="V34">
        <v>1.1399999999999999</v>
      </c>
    </row>
    <row r="35" spans="1:22" x14ac:dyDescent="0.2">
      <c r="A35" t="str">
        <f>'MP2-F12 '!C47</f>
        <v>04_Water-Peptide_0.90</v>
      </c>
      <c r="B35" s="1">
        <f>'MP2-F12 '!BK47</f>
        <v>7.6933840923103149</v>
      </c>
      <c r="C35" s="1">
        <f>'MP2-F12 '!BL47</f>
        <v>7.7051025325594997</v>
      </c>
      <c r="D35" s="1">
        <f>'CCSD-F12c VTZ-F12'!S35</f>
        <v>-0.46449608299139644</v>
      </c>
      <c r="E35" s="1">
        <f>'sterling (T) in progress'!E37</f>
        <v>0.50795003355698543</v>
      </c>
      <c r="F35" s="2">
        <f t="shared" si="3"/>
        <v>7.7393229088251205</v>
      </c>
      <c r="G35" s="1">
        <v>7.7484369121494554</v>
      </c>
      <c r="H35" s="1">
        <v>7.6340000000000003</v>
      </c>
      <c r="I35" s="1">
        <v>7.6660679153461952</v>
      </c>
      <c r="J35" s="1">
        <f t="shared" si="4"/>
        <v>7.7368380428759043</v>
      </c>
      <c r="K35" s="1">
        <f>'DF-MP2-F12 aVnZ-F12'!R39</f>
        <v>7.6958689582595312</v>
      </c>
      <c r="L35" s="1">
        <f>'DF-MP2-F12 aVnZ-F12'!T39</f>
        <v>7.6940979562884886</v>
      </c>
      <c r="M35" s="1"/>
      <c r="N35" s="1">
        <f t="shared" si="5"/>
        <v>2.4848659492162639E-3</v>
      </c>
      <c r="O35" s="1"/>
      <c r="P35">
        <v>4</v>
      </c>
      <c r="Q35" t="s">
        <v>2413</v>
      </c>
      <c r="R35">
        <v>0.9</v>
      </c>
      <c r="S35">
        <v>7.46</v>
      </c>
      <c r="T35">
        <v>7.5259999999999998</v>
      </c>
      <c r="U35">
        <v>7.6280000000000001</v>
      </c>
      <c r="V35">
        <v>7.6340000000000003</v>
      </c>
    </row>
    <row r="36" spans="1:22" x14ac:dyDescent="0.2">
      <c r="A36" t="str">
        <f>'MP2-F12 '!C48</f>
        <v>04_Water-Peptide_0.95</v>
      </c>
      <c r="B36" s="1">
        <f>'MP2-F12 '!BK48</f>
        <v>8.0608159819990099</v>
      </c>
      <c r="C36" s="1">
        <f>'MP2-F12 '!BL48</f>
        <v>8.0719900213974558</v>
      </c>
      <c r="D36" s="1">
        <f>'CCSD-F12c VTZ-F12'!S36</f>
        <v>-0.37472591865497318</v>
      </c>
      <c r="E36" s="1">
        <f>'sterling (T) in progress'!E38</f>
        <v>0.44242182866188373</v>
      </c>
      <c r="F36" s="2">
        <f t="shared" si="3"/>
        <v>8.1306605270740278</v>
      </c>
      <c r="G36" s="1">
        <v>8.148915159852633</v>
      </c>
      <c r="H36" s="1">
        <v>8.0549999999999997</v>
      </c>
      <c r="I36" s="1">
        <v>8.0760789781738218</v>
      </c>
      <c r="J36" s="1">
        <f t="shared" si="4"/>
        <v>8.1285118920059212</v>
      </c>
      <c r="K36" s="1">
        <f>'DF-MP2-F12 aVnZ-F12'!R40</f>
        <v>8.0629646170671165</v>
      </c>
      <c r="L36" s="1">
        <f>'DF-MP2-F12 aVnZ-F12'!T40</f>
        <v>8.0615914038467249</v>
      </c>
      <c r="M36" s="1"/>
      <c r="N36" s="1">
        <f t="shared" si="5"/>
        <v>2.1486350681065858E-3</v>
      </c>
      <c r="O36" s="1"/>
      <c r="P36">
        <v>4</v>
      </c>
      <c r="Q36" t="s">
        <v>2413</v>
      </c>
      <c r="R36">
        <v>0.95</v>
      </c>
      <c r="S36">
        <v>7.8540000000000001</v>
      </c>
      <c r="T36">
        <v>7.9130000000000003</v>
      </c>
      <c r="U36">
        <v>7.9909999999999997</v>
      </c>
      <c r="V36">
        <v>8.0549999999999997</v>
      </c>
    </row>
    <row r="37" spans="1:22" x14ac:dyDescent="0.2">
      <c r="A37" t="str">
        <f>'MP2-F12 '!C49</f>
        <v>04_Water-Peptide_1.00</v>
      </c>
      <c r="B37" s="1">
        <f>'MP2-F12 '!BK49</f>
        <v>8.0446048354194595</v>
      </c>
      <c r="C37" s="1">
        <f>'MP2-F12 '!BL49</f>
        <v>8.0552898648271807</v>
      </c>
      <c r="D37" s="1">
        <f>'CCSD-F12c VTZ-F12'!S37</f>
        <v>-0.30018435194275828</v>
      </c>
      <c r="E37" s="1">
        <f>'sterling (T) in progress'!E39</f>
        <v>0.38134187593833557</v>
      </c>
      <c r="F37" s="2">
        <f t="shared" si="3"/>
        <v>8.1277479776388173</v>
      </c>
      <c r="G37" s="1">
        <v>8.1529961396610169</v>
      </c>
      <c r="H37" s="1">
        <v>8.0749999999999993</v>
      </c>
      <c r="I37" s="1">
        <v>8.0888245575470439</v>
      </c>
      <c r="J37" s="1">
        <f t="shared" si="4"/>
        <v>8.1257623594150363</v>
      </c>
      <c r="K37" s="1">
        <f>'DF-MP2-F12 aVnZ-F12'!R41</f>
        <v>8.0465904536432404</v>
      </c>
      <c r="L37" s="1">
        <f>'DF-MP2-F12 aVnZ-F12'!T41</f>
        <v>8.045625699828431</v>
      </c>
      <c r="M37" s="1"/>
      <c r="N37" s="1">
        <f t="shared" si="5"/>
        <v>1.9856182237809605E-3</v>
      </c>
      <c r="O37" s="1"/>
      <c r="P37">
        <v>4</v>
      </c>
      <c r="Q37" t="s">
        <v>2413</v>
      </c>
      <c r="R37">
        <v>1</v>
      </c>
      <c r="S37">
        <v>7.8890000000000002</v>
      </c>
      <c r="T37">
        <v>7.94</v>
      </c>
      <c r="U37">
        <v>8.0009999999999994</v>
      </c>
      <c r="V37">
        <v>8.0749999999999993</v>
      </c>
    </row>
    <row r="38" spans="1:22" x14ac:dyDescent="0.2">
      <c r="A38" t="str">
        <f>'MP2-F12 '!C50</f>
        <v>04_Water-Peptide_1.05</v>
      </c>
      <c r="B38" s="1">
        <f>'MP2-F12 '!BK50</f>
        <v>7.789095968767958</v>
      </c>
      <c r="C38" s="1">
        <f>'MP2-F12 '!BL50</f>
        <v>7.7993081180163273</v>
      </c>
      <c r="D38" s="1">
        <f>'CCSD-F12c VTZ-F12'!S38</f>
        <v>-0.23894292498080638</v>
      </c>
      <c r="E38" s="1">
        <f>'sterling (T) in progress'!E40</f>
        <v>0.32560972204213978</v>
      </c>
      <c r="F38" s="2">
        <f t="shared" si="3"/>
        <v>7.8776814691470927</v>
      </c>
      <c r="G38" s="1">
        <v>7.9074768490789102</v>
      </c>
      <c r="H38" s="1">
        <v>7.843</v>
      </c>
      <c r="I38" s="1">
        <v>7.8512392120720955</v>
      </c>
      <c r="J38" s="1">
        <f t="shared" si="4"/>
        <v>7.8757627658292915</v>
      </c>
      <c r="K38" s="1">
        <f>'DF-MP2-F12 aVnZ-F12'!R42</f>
        <v>7.7910146720857592</v>
      </c>
      <c r="L38" s="1">
        <f>'DF-MP2-F12 aVnZ-F12'!T42</f>
        <v>7.7904012794197977</v>
      </c>
      <c r="M38" s="1"/>
      <c r="N38" s="1">
        <f t="shared" si="5"/>
        <v>1.9187033178011959E-3</v>
      </c>
      <c r="O38" s="1"/>
      <c r="P38">
        <v>4</v>
      </c>
      <c r="Q38" t="s">
        <v>2413</v>
      </c>
      <c r="R38">
        <v>1.05</v>
      </c>
      <c r="S38">
        <v>7.6890000000000001</v>
      </c>
      <c r="T38">
        <v>7.734</v>
      </c>
      <c r="U38">
        <v>7.7830000000000004</v>
      </c>
      <c r="V38">
        <v>7.843</v>
      </c>
    </row>
    <row r="39" spans="1:22" x14ac:dyDescent="0.2">
      <c r="A39" t="str">
        <f>'MP2-F12 '!C51</f>
        <v>04_Water-Peptide_1.10</v>
      </c>
      <c r="B39" s="1">
        <f>'MP2-F12 '!BK51</f>
        <v>7.3935170636503598</v>
      </c>
      <c r="C39" s="1">
        <f>'MP2-F12 '!BL51</f>
        <v>7.4032535767970975</v>
      </c>
      <c r="D39" s="1">
        <f>'CCSD-F12c VTZ-F12'!S39</f>
        <v>-0.18931600987761943</v>
      </c>
      <c r="E39" s="1">
        <f>'sterling (T) in progress'!E41</f>
        <v>0.27602729837661105</v>
      </c>
      <c r="F39" s="2">
        <f t="shared" si="3"/>
        <v>7.4821527960689025</v>
      </c>
      <c r="G39" s="1">
        <v>7.5141566052628095</v>
      </c>
      <c r="H39" s="1">
        <v>7.4619999999999997</v>
      </c>
      <c r="I39" s="1">
        <v>7.4650774826702913</v>
      </c>
      <c r="J39" s="1">
        <f t="shared" si="4"/>
        <v>7.4802283521493518</v>
      </c>
      <c r="K39" s="1">
        <f>'DF-MP2-F12 aVnZ-F12'!R43</f>
        <v>7.3954415075699105</v>
      </c>
      <c r="L39" s="1">
        <f>'DF-MP2-F12 aVnZ-F12'!T43</f>
        <v>7.3950872386402056</v>
      </c>
      <c r="M39" s="1"/>
      <c r="N39" s="1">
        <f t="shared" si="5"/>
        <v>1.9244439195507113E-3</v>
      </c>
      <c r="O39" s="1"/>
      <c r="P39">
        <v>4</v>
      </c>
      <c r="Q39" t="s">
        <v>2413</v>
      </c>
      <c r="R39">
        <v>1.1000000000000001</v>
      </c>
      <c r="S39">
        <v>7.3449999999999998</v>
      </c>
      <c r="T39">
        <v>7.3840000000000003</v>
      </c>
      <c r="U39">
        <v>7.423</v>
      </c>
      <c r="V39">
        <v>7.4619999999999997</v>
      </c>
    </row>
    <row r="40" spans="1:22" x14ac:dyDescent="0.2">
      <c r="A40" t="str">
        <f>'MP2-F12 '!C52</f>
        <v>04_Water-Peptide_1.25</v>
      </c>
      <c r="B40" s="1">
        <f>'MP2-F12 '!BK52</f>
        <v>5.9205053596428954</v>
      </c>
      <c r="C40" s="1">
        <f>'MP2-F12 '!BL52</f>
        <v>5.928768200201703</v>
      </c>
      <c r="D40" s="1">
        <f>'CCSD-F12c VTZ-F12'!S40</f>
        <v>-9.1328966950666057E-2</v>
      </c>
      <c r="E40" s="1">
        <f>'sterling (T) in progress'!E42</f>
        <v>0.16316224972319407</v>
      </c>
      <c r="F40" s="2">
        <f t="shared" si="3"/>
        <v>5.9942465091824459</v>
      </c>
      <c r="G40" s="1">
        <v>6.0234438598954938</v>
      </c>
      <c r="H40" s="1">
        <v>5.9939999999999998</v>
      </c>
      <c r="I40" s="1">
        <v>5.9910979300964051</v>
      </c>
      <c r="J40" s="1">
        <f t="shared" si="4"/>
        <v>5.9923386424154232</v>
      </c>
      <c r="K40" s="1">
        <f>'DF-MP2-F12 aVnZ-F12'!R44</f>
        <v>5.9224132264099181</v>
      </c>
      <c r="L40" s="1">
        <f>'DF-MP2-F12 aVnZ-F12'!T44</f>
        <v>5.9225345250796844</v>
      </c>
      <c r="M40" s="1"/>
      <c r="N40" s="1">
        <f t="shared" si="5"/>
        <v>1.9078667670227034E-3</v>
      </c>
      <c r="O40" s="1"/>
      <c r="P40">
        <v>4</v>
      </c>
      <c r="Q40" t="s">
        <v>2413</v>
      </c>
      <c r="R40">
        <v>1.25</v>
      </c>
      <c r="S40">
        <v>5.9720000000000004</v>
      </c>
      <c r="T40">
        <v>5.9980000000000002</v>
      </c>
      <c r="U40">
        <v>6.0179999999999998</v>
      </c>
      <c r="V40">
        <v>5.9939999999999998</v>
      </c>
    </row>
    <row r="41" spans="1:22" x14ac:dyDescent="0.2">
      <c r="A41" t="str">
        <f>'MP2-F12 '!C53</f>
        <v>04_Water-Peptide_1.50</v>
      </c>
      <c r="B41" s="1">
        <f>'MP2-F12 '!BK53</f>
        <v>3.7855671362599761</v>
      </c>
      <c r="C41" s="1">
        <f>'MP2-F12 '!BL53</f>
        <v>3.7910469180867774</v>
      </c>
      <c r="D41" s="1">
        <f>'CCSD-F12c VTZ-F12'!S41</f>
        <v>-2.0939198886544386E-2</v>
      </c>
      <c r="E41" s="1">
        <f>'sterling (T) in progress'!E43</f>
        <v>6.3537255840092496E-2</v>
      </c>
      <c r="F41" s="2">
        <f t="shared" si="3"/>
        <v>3.8300947488011694</v>
      </c>
      <c r="G41" s="1">
        <v>3.8440349245894505</v>
      </c>
      <c r="H41" s="1">
        <v>3.8319999999999999</v>
      </c>
      <c r="I41" s="1">
        <v>3.8277739400326878</v>
      </c>
      <c r="J41" s="1">
        <f t="shared" si="4"/>
        <v>3.8281651932135241</v>
      </c>
      <c r="K41" s="1">
        <f>'DF-MP2-F12 aVnZ-F12'!R45</f>
        <v>3.7874966918476214</v>
      </c>
      <c r="L41" s="1">
        <f>'DF-MP2-F12 aVnZ-F12'!T45</f>
        <v>3.7876994931417309</v>
      </c>
      <c r="M41" s="1"/>
      <c r="N41" s="1">
        <f t="shared" si="5"/>
        <v>1.929555587645293E-3</v>
      </c>
      <c r="O41" s="1"/>
      <c r="P41">
        <v>4</v>
      </c>
      <c r="Q41" t="s">
        <v>2413</v>
      </c>
      <c r="R41">
        <v>1.5</v>
      </c>
      <c r="S41">
        <v>3.8690000000000002</v>
      </c>
      <c r="T41">
        <v>3.883</v>
      </c>
      <c r="U41">
        <v>3.8879999999999999</v>
      </c>
      <c r="V41">
        <v>3.8319999999999999</v>
      </c>
    </row>
    <row r="42" spans="1:22" x14ac:dyDescent="0.2">
      <c r="A42" t="str">
        <f>'MP2-F12 '!C54</f>
        <v>04_Water-Peptide_2.00</v>
      </c>
      <c r="B42" s="1">
        <f>'MP2-F12 '!BK54</f>
        <v>1.4257220228834104</v>
      </c>
      <c r="C42" s="1">
        <f>'MP2-F12 '!BL54</f>
        <v>1.4270127819587626</v>
      </c>
      <c r="D42" s="1">
        <f>'CCSD-F12c VTZ-F12'!S42</f>
        <v>1.1816338959246275E-2</v>
      </c>
      <c r="E42" s="1">
        <f>'sterling (T) in progress'!E44</f>
        <v>3.7596339741043441E-4</v>
      </c>
      <c r="F42" s="2">
        <f t="shared" si="3"/>
        <v>1.4388652511656024</v>
      </c>
      <c r="G42" s="1">
        <v>1.4422815811655874</v>
      </c>
      <c r="H42" s="1">
        <v>1.4359999999999999</v>
      </c>
      <c r="I42" s="1">
        <v>1.4369842468032847</v>
      </c>
      <c r="J42" s="1">
        <f t="shared" si="4"/>
        <v>1.4379143252400672</v>
      </c>
      <c r="K42" s="1">
        <f>'DF-MP2-F12 aVnZ-F12'!R46</f>
        <v>1.4266729488089456</v>
      </c>
      <c r="L42" s="1">
        <f>'DF-MP2-F12 aVnZ-F12'!T46</f>
        <v>1.4266234201737977</v>
      </c>
      <c r="M42" s="1"/>
      <c r="N42" s="1">
        <f t="shared" si="5"/>
        <v>9.5092592553513988E-4</v>
      </c>
      <c r="O42" s="1"/>
      <c r="P42">
        <v>4</v>
      </c>
      <c r="Q42" t="s">
        <v>2413</v>
      </c>
      <c r="R42">
        <v>2</v>
      </c>
      <c r="S42">
        <v>1.4630000000000001</v>
      </c>
      <c r="T42">
        <v>1.466</v>
      </c>
      <c r="U42">
        <v>1.466</v>
      </c>
      <c r="V42">
        <v>1.4359999999999999</v>
      </c>
    </row>
    <row r="43" spans="1:22" x14ac:dyDescent="0.2">
      <c r="A43" t="str">
        <f>'MP2-F12 '!C55</f>
        <v>05_MeOH-MeOH_0.90</v>
      </c>
      <c r="B43" s="1">
        <f>'MP2-F12 '!BK55</f>
        <v>5.4732495772326653</v>
      </c>
      <c r="C43" s="1">
        <f>'MP2-F12 '!BL55</f>
        <v>5.481702739953068</v>
      </c>
      <c r="D43" s="1">
        <f>'CCSD-F12c VTZ-F12'!S43</f>
        <v>-0.61895998926760232</v>
      </c>
      <c r="E43" s="1">
        <f>'sterling (T) in progress'!E45</f>
        <v>0.53078104766970746</v>
      </c>
      <c r="F43" s="2">
        <f t="shared" si="3"/>
        <v>5.3866679464104017</v>
      </c>
      <c r="G43" s="1">
        <v>5.3958827653546919</v>
      </c>
      <c r="H43" s="1">
        <v>5.2789999999999999</v>
      </c>
      <c r="I43" s="1">
        <v>5.3276262146373989</v>
      </c>
      <c r="J43" s="1">
        <f t="shared" si="4"/>
        <v>5.3850706356347704</v>
      </c>
      <c r="K43" s="1">
        <f>'DF-MP2-F12 aVnZ-F12'!R47</f>
        <v>5.4748468880082966</v>
      </c>
      <c r="L43" s="1">
        <f>'DF-MP2-F12 aVnZ-F12'!T47</f>
        <v>5.4749770980820784</v>
      </c>
      <c r="M43" s="1"/>
      <c r="N43" s="1">
        <f t="shared" si="5"/>
        <v>1.5973107756312999E-3</v>
      </c>
      <c r="O43" s="1"/>
      <c r="P43">
        <v>5</v>
      </c>
      <c r="Q43" t="s">
        <v>2414</v>
      </c>
      <c r="R43">
        <v>0.9</v>
      </c>
      <c r="S43">
        <v>5.0709999999999997</v>
      </c>
      <c r="T43">
        <v>5.1230000000000002</v>
      </c>
      <c r="U43">
        <v>5.2190000000000003</v>
      </c>
      <c r="V43">
        <v>5.2789999999999999</v>
      </c>
    </row>
    <row r="44" spans="1:22" x14ac:dyDescent="0.2">
      <c r="A44" t="str">
        <f>'MP2-F12 '!C56</f>
        <v>05_MeOH-MeOH_0.95</v>
      </c>
      <c r="B44" s="1">
        <f>'MP2-F12 '!BK56</f>
        <v>5.817780295710512</v>
      </c>
      <c r="C44" s="1">
        <f>'MP2-F12 '!BL56</f>
        <v>5.8259416450711621</v>
      </c>
      <c r="D44" s="1">
        <f>'CCSD-F12c VTZ-F12'!S44</f>
        <v>-0.50405098991618047</v>
      </c>
      <c r="E44" s="1">
        <f>'sterling (T) in progress'!E46</f>
        <v>0.45585211653641755</v>
      </c>
      <c r="F44" s="2">
        <f t="shared" si="3"/>
        <v>5.7709776097594752</v>
      </c>
      <c r="G44" s="1">
        <v>5.7868668818135278</v>
      </c>
      <c r="H44" s="1">
        <v>5.6909999999999998</v>
      </c>
      <c r="I44" s="1">
        <v>5.7273310578997663</v>
      </c>
      <c r="J44" s="1">
        <f t="shared" si="4"/>
        <v>5.7695814223307487</v>
      </c>
      <c r="K44" s="1">
        <f>'DF-MP2-F12 aVnZ-F12'!R48</f>
        <v>5.8191764831392376</v>
      </c>
      <c r="L44" s="1">
        <f>'DF-MP2-F12 aVnZ-F12'!T48</f>
        <v>5.8195187503820138</v>
      </c>
      <c r="M44" s="1"/>
      <c r="N44" s="1">
        <f t="shared" si="5"/>
        <v>1.3961874287264919E-3</v>
      </c>
      <c r="O44" s="1"/>
      <c r="P44">
        <v>5</v>
      </c>
      <c r="Q44" t="s">
        <v>2414</v>
      </c>
      <c r="R44">
        <v>0.95</v>
      </c>
      <c r="S44">
        <v>5.4820000000000002</v>
      </c>
      <c r="T44">
        <v>5.5259999999999998</v>
      </c>
      <c r="U44">
        <v>5.5979999999999999</v>
      </c>
      <c r="V44">
        <v>5.6909999999999998</v>
      </c>
    </row>
    <row r="45" spans="1:22" x14ac:dyDescent="0.2">
      <c r="A45" t="str">
        <f>'MP2-F12 '!C57</f>
        <v>05_MeOH-MeOH_1.00</v>
      </c>
      <c r="B45" s="1">
        <f>'MP2-F12 '!BK57</f>
        <v>5.8247373692587718</v>
      </c>
      <c r="C45" s="1">
        <f>'MP2-F12 '!BL57</f>
        <v>5.8326032181516592</v>
      </c>
      <c r="D45" s="1">
        <f>'CCSD-F12c VTZ-F12'!S45</f>
        <v>-0.41085035165736716</v>
      </c>
      <c r="E45" s="1">
        <f>'sterling (T) in progress'!E47</f>
        <v>0.38842691748990577</v>
      </c>
      <c r="F45" s="2">
        <f t="shared" si="3"/>
        <v>5.8036029961584852</v>
      </c>
      <c r="G45" s="1">
        <v>5.8243710644316833</v>
      </c>
      <c r="H45" s="1">
        <v>5.7450000000000001</v>
      </c>
      <c r="I45" s="1">
        <v>5.7726684652561531</v>
      </c>
      <c r="J45" s="1">
        <f t="shared" si="4"/>
        <v>5.8023139350913109</v>
      </c>
      <c r="K45" s="1">
        <f>'DF-MP2-F12 aVnZ-F12'!R49</f>
        <v>5.8260264303259461</v>
      </c>
      <c r="L45" s="1">
        <f>'DF-MP2-F12 aVnZ-F12'!T49</f>
        <v>5.8265901704518432</v>
      </c>
      <c r="M45" s="1"/>
      <c r="N45" s="1">
        <f t="shared" si="5"/>
        <v>1.2890610671743019E-3</v>
      </c>
      <c r="O45" s="1"/>
      <c r="P45">
        <v>5</v>
      </c>
      <c r="Q45" t="s">
        <v>2414</v>
      </c>
      <c r="R45">
        <v>1</v>
      </c>
      <c r="S45">
        <v>5.56</v>
      </c>
      <c r="T45">
        <v>5.5979999999999999</v>
      </c>
      <c r="U45">
        <v>5.6520000000000001</v>
      </c>
      <c r="V45">
        <v>5.7450000000000001</v>
      </c>
    </row>
    <row r="46" spans="1:22" x14ac:dyDescent="0.2">
      <c r="A46" t="str">
        <f>'MP2-F12 '!C58</f>
        <v>05_MeOH-MeOH_1.05</v>
      </c>
      <c r="B46" s="1">
        <f>'MP2-F12 '!BK58</f>
        <v>5.6260674680211382</v>
      </c>
      <c r="C46" s="1">
        <f>'MP2-F12 '!BL58</f>
        <v>5.6336147692595038</v>
      </c>
      <c r="D46" s="1">
        <f>'CCSD-F12c VTZ-F12'!S46</f>
        <v>-0.33565744761992189</v>
      </c>
      <c r="E46" s="1">
        <f>'sterling (T) in progress'!E48</f>
        <v>0.32867681244246005</v>
      </c>
      <c r="F46" s="2">
        <f t="shared" si="3"/>
        <v>5.620003586240478</v>
      </c>
      <c r="G46" s="1">
        <v>5.6439130022094046</v>
      </c>
      <c r="H46" s="1">
        <v>5.5780000000000003</v>
      </c>
      <c r="I46" s="1">
        <v>5.5993064408901212</v>
      </c>
      <c r="J46" s="1">
        <f t="shared" si="4"/>
        <v>5.619086832843676</v>
      </c>
      <c r="K46" s="1">
        <f>'DF-MP2-F12 aVnZ-F12'!R50</f>
        <v>5.6269842214179402</v>
      </c>
      <c r="L46" s="1">
        <f>'DF-MP2-F12 aVnZ-F12'!T50</f>
        <v>5.6277242583843305</v>
      </c>
      <c r="M46" s="1"/>
      <c r="N46" s="1">
        <f t="shared" si="5"/>
        <v>9.1675339680197254E-4</v>
      </c>
      <c r="O46" s="1"/>
      <c r="P46">
        <v>5</v>
      </c>
      <c r="Q46" t="s">
        <v>2414</v>
      </c>
      <c r="R46">
        <v>1.05</v>
      </c>
      <c r="S46">
        <v>5.4260000000000002</v>
      </c>
      <c r="T46">
        <v>5.4580000000000002</v>
      </c>
      <c r="U46">
        <v>5.4989999999999997</v>
      </c>
      <c r="V46">
        <v>5.5780000000000003</v>
      </c>
    </row>
    <row r="47" spans="1:22" x14ac:dyDescent="0.2">
      <c r="A47" t="str">
        <f>'MP2-F12 '!C59</f>
        <v>05_MeOH-MeOH_1.10</v>
      </c>
      <c r="B47" s="1">
        <f>'MP2-F12 '!BK59</f>
        <v>5.3097804407849152</v>
      </c>
      <c r="C47" s="1">
        <f>'MP2-F12 '!BL59</f>
        <v>5.316982663873608</v>
      </c>
      <c r="D47" s="1">
        <f>'CCSD-F12c VTZ-F12'!S47</f>
        <v>-0.27548763244930807</v>
      </c>
      <c r="E47" s="1">
        <f>'sterling (T) in progress'!E49</f>
        <v>0.27677524781764995</v>
      </c>
      <c r="F47" s="2">
        <f t="shared" si="3"/>
        <v>5.3120735943506459</v>
      </c>
      <c r="G47" s="1">
        <v>5.3368244808376932</v>
      </c>
      <c r="H47" s="1">
        <v>5.2830000000000004</v>
      </c>
      <c r="I47" s="1">
        <v>5.2985287365708356</v>
      </c>
      <c r="J47" s="1">
        <f t="shared" si="4"/>
        <v>5.3110680561532568</v>
      </c>
      <c r="K47" s="1">
        <f>'DF-MP2-F12 aVnZ-F12'!R51</f>
        <v>5.3107859789823042</v>
      </c>
      <c r="L47" s="1">
        <f>'DF-MP2-F12 aVnZ-F12'!T51</f>
        <v>5.3116508623029279</v>
      </c>
      <c r="M47" s="1"/>
      <c r="N47" s="1">
        <f t="shared" si="5"/>
        <v>1.0055381973890221E-3</v>
      </c>
      <c r="O47" s="1"/>
      <c r="P47">
        <v>5</v>
      </c>
      <c r="Q47" t="s">
        <v>2414</v>
      </c>
      <c r="R47">
        <v>1.1000000000000001</v>
      </c>
      <c r="S47">
        <v>5.1630000000000003</v>
      </c>
      <c r="T47">
        <v>5.1909999999999998</v>
      </c>
      <c r="U47">
        <v>5.2220000000000004</v>
      </c>
      <c r="V47">
        <v>5.2830000000000004</v>
      </c>
    </row>
    <row r="48" spans="1:22" x14ac:dyDescent="0.2">
      <c r="A48" t="str">
        <f>'MP2-F12 '!C60</f>
        <v>05_MeOH-MeOH_1.25</v>
      </c>
      <c r="B48" s="1">
        <f>'MP2-F12 '!BK60</f>
        <v>4.1450398278796268</v>
      </c>
      <c r="C48" s="1">
        <f>'MP2-F12 '!BL60</f>
        <v>4.1511026799255344</v>
      </c>
      <c r="D48" s="1">
        <f>'CCSD-F12c VTZ-F12'!S48</f>
        <v>-0.15800347152867111</v>
      </c>
      <c r="E48" s="1">
        <f>'sterling (T) in progress'!E50</f>
        <v>0.16267798710055337</v>
      </c>
      <c r="F48" s="2">
        <f t="shared" si="3"/>
        <v>4.1506748992192852</v>
      </c>
      <c r="G48" s="1">
        <v>4.1715674800968623</v>
      </c>
      <c r="H48" s="1">
        <v>4.141</v>
      </c>
      <c r="I48" s="1">
        <v>4.1474045924128955</v>
      </c>
      <c r="J48" s="1">
        <f t="shared" si="4"/>
        <v>4.1497143434515094</v>
      </c>
      <c r="K48" s="1">
        <f>'DF-MP2-F12 aVnZ-F12'!R52</f>
        <v>4.1460003836474026</v>
      </c>
      <c r="L48" s="1">
        <f>'DF-MP2-F12 aVnZ-F12'!T52</f>
        <v>4.1470591062335016</v>
      </c>
      <c r="M48" s="1"/>
      <c r="N48" s="1">
        <f t="shared" si="5"/>
        <v>9.6055576777587248E-4</v>
      </c>
      <c r="O48" s="1"/>
      <c r="P48">
        <v>5</v>
      </c>
      <c r="Q48" t="s">
        <v>2414</v>
      </c>
      <c r="R48">
        <v>1.25</v>
      </c>
      <c r="S48">
        <v>4.0910000000000002</v>
      </c>
      <c r="T48">
        <v>4.109</v>
      </c>
      <c r="U48">
        <v>4.1210000000000004</v>
      </c>
      <c r="V48">
        <v>4.141</v>
      </c>
    </row>
    <row r="49" spans="1:22" x14ac:dyDescent="0.2">
      <c r="A49" t="str">
        <f>'MP2-F12 '!C61</f>
        <v>05_MeOH-MeOH_1.50</v>
      </c>
      <c r="B49" s="1">
        <f>'MP2-F12 '!BK61</f>
        <v>2.532756625755856</v>
      </c>
      <c r="C49" s="1">
        <f>'MP2-F12 '!BL61</f>
        <v>2.5368969386992708</v>
      </c>
      <c r="D49" s="1">
        <f>'CCSD-F12c VTZ-F12'!S49</f>
        <v>-7.1403500902485373E-2</v>
      </c>
      <c r="E49" s="1">
        <f>'sterling (T) in progress'!E51</f>
        <v>6.6066060475665295E-2</v>
      </c>
      <c r="F49" s="2">
        <f t="shared" si="3"/>
        <v>2.5283952906657681</v>
      </c>
      <c r="G49" s="1">
        <v>2.5382439914093178</v>
      </c>
      <c r="H49" s="1">
        <v>2.524</v>
      </c>
      <c r="I49" s="1">
        <v>2.5261837354672179</v>
      </c>
      <c r="J49" s="1">
        <f t="shared" si="4"/>
        <v>2.5274191853290358</v>
      </c>
      <c r="K49" s="1">
        <f>'DF-MP2-F12 aVnZ-F12'!R53</f>
        <v>2.5337327310925883</v>
      </c>
      <c r="L49" s="1">
        <f>'DF-MP2-F12 aVnZ-F12'!T53</f>
        <v>2.5345836988396542</v>
      </c>
      <c r="M49" s="1"/>
      <c r="N49" s="1">
        <f t="shared" si="5"/>
        <v>9.7610533673231359E-4</v>
      </c>
      <c r="O49" s="1"/>
      <c r="P49">
        <v>5</v>
      </c>
      <c r="Q49" t="s">
        <v>2414</v>
      </c>
      <c r="R49">
        <v>1.5</v>
      </c>
      <c r="S49">
        <v>2.5139999999999998</v>
      </c>
      <c r="T49">
        <v>2.5219999999999998</v>
      </c>
      <c r="U49">
        <v>2.524</v>
      </c>
      <c r="V49">
        <v>2.524</v>
      </c>
    </row>
    <row r="50" spans="1:22" x14ac:dyDescent="0.2">
      <c r="A50" t="str">
        <f>'MP2-F12 '!C62</f>
        <v>05_MeOH-MeOH_2.00</v>
      </c>
      <c r="B50" s="1">
        <f>'MP2-F12 '!BK62</f>
        <v>1.0221362141146626</v>
      </c>
      <c r="C50" s="1">
        <f>'MP2-F12 '!BL62</f>
        <v>1.0237143454909829</v>
      </c>
      <c r="D50" s="1">
        <f>'CCSD-F12c VTZ-F12'!S50</f>
        <v>-2.1206865508675232E-2</v>
      </c>
      <c r="E50" s="1">
        <f>'sterling (T) in progress'!E52</f>
        <v>9.8886762924769809E-3</v>
      </c>
      <c r="F50" s="2">
        <f t="shared" si="3"/>
        <v>1.0110089809975253</v>
      </c>
      <c r="G50" s="1">
        <v>1.0150141408962567</v>
      </c>
      <c r="H50" s="1">
        <v>1.0089999999999999</v>
      </c>
      <c r="I50" s="1">
        <v>1.0104679546330879</v>
      </c>
      <c r="J50" s="1">
        <f t="shared" si="4"/>
        <v>1.0108180248984644</v>
      </c>
      <c r="K50" s="1">
        <f>'DF-MP2-F12 aVnZ-F12'!R54</f>
        <v>1.0223271702137235</v>
      </c>
      <c r="L50" s="1">
        <f>'DF-MP2-F12 aVnZ-F12'!T54</f>
        <v>1.0226848757949467</v>
      </c>
      <c r="M50" s="1"/>
      <c r="N50" s="1">
        <f t="shared" si="5"/>
        <v>1.9095609906094602E-4</v>
      </c>
      <c r="O50" s="1"/>
      <c r="P50">
        <v>5</v>
      </c>
      <c r="Q50" t="s">
        <v>2414</v>
      </c>
      <c r="R50">
        <v>2</v>
      </c>
      <c r="S50">
        <v>1.006</v>
      </c>
      <c r="T50">
        <v>1.008</v>
      </c>
      <c r="U50">
        <v>1.008</v>
      </c>
      <c r="V50">
        <v>1.0089999999999999</v>
      </c>
    </row>
    <row r="51" spans="1:22" x14ac:dyDescent="0.2">
      <c r="A51" t="str">
        <f>'MP2-F12 '!C63</f>
        <v>06_MeOH-MeNH2_0.90</v>
      </c>
      <c r="B51" s="1">
        <f>'MP2-F12 '!BK63</f>
        <v>7.3131094399390895</v>
      </c>
      <c r="C51" s="1">
        <f>'MP2-F12 '!BL63</f>
        <v>7.3193922308723716</v>
      </c>
      <c r="D51" s="1">
        <f>'CCSD-F12c VTZ-F12'!S51</f>
        <v>-1.005942933008062</v>
      </c>
      <c r="E51" s="1">
        <f>'sterling (T) in progress'!E53</f>
        <v>0.77311872026784467</v>
      </c>
      <c r="F51" s="2">
        <f t="shared" si="3"/>
        <v>7.0812718278465381</v>
      </c>
      <c r="G51" s="1">
        <v>7.0673083314174683</v>
      </c>
      <c r="H51" s="1">
        <v>6.9720000000000004</v>
      </c>
      <c r="I51" s="1">
        <v>7.006237940767317</v>
      </c>
      <c r="J51" s="1">
        <f t="shared" si="4"/>
        <v>7.0802852271988721</v>
      </c>
      <c r="K51" s="1">
        <f>'DF-MP2-F12 aVnZ-F12'!R55</f>
        <v>7.3140960405867554</v>
      </c>
      <c r="L51" s="1">
        <f>'DF-MP2-F12 aVnZ-F12'!T55</f>
        <v>7.3130597689115637</v>
      </c>
      <c r="M51" s="1"/>
      <c r="N51" s="1">
        <f t="shared" si="5"/>
        <v>9.8660064766598055E-4</v>
      </c>
      <c r="O51" s="1"/>
      <c r="P51">
        <v>6</v>
      </c>
      <c r="Q51" t="s">
        <v>2415</v>
      </c>
      <c r="R51">
        <v>0.9</v>
      </c>
      <c r="S51">
        <v>7.1719999999999997</v>
      </c>
      <c r="T51">
        <v>7.2380000000000004</v>
      </c>
      <c r="U51">
        <v>7.4</v>
      </c>
      <c r="V51">
        <v>6.9720000000000004</v>
      </c>
    </row>
    <row r="52" spans="1:22" x14ac:dyDescent="0.2">
      <c r="A52" t="str">
        <f>'MP2-F12 '!C64</f>
        <v>06_MeOH-MeNH2_0.95</v>
      </c>
      <c r="B52" s="1">
        <f>'MP2-F12 '!BK64</f>
        <v>7.7131431551179039</v>
      </c>
      <c r="C52" s="1">
        <f>'MP2-F12 '!BL64</f>
        <v>7.7191982630158993</v>
      </c>
      <c r="D52" s="1">
        <f>'CCSD-F12c VTZ-F12'!S52</f>
        <v>-0.83396872425361046</v>
      </c>
      <c r="E52" s="1">
        <f>'sterling (T) in progress'!E54</f>
        <v>0.67462633184756449</v>
      </c>
      <c r="F52" s="2">
        <f t="shared" si="3"/>
        <v>7.5544120081408828</v>
      </c>
      <c r="G52" s="1">
        <v>7.5496336329989049</v>
      </c>
      <c r="H52" s="1">
        <v>7.4720000000000004</v>
      </c>
      <c r="I52" s="1">
        <v>7.4967686113471457</v>
      </c>
      <c r="J52" s="1">
        <f t="shared" si="4"/>
        <v>7.553800762711858</v>
      </c>
      <c r="K52" s="1">
        <f>'DF-MP2-F12 aVnZ-F12'!R56</f>
        <v>7.7137544005469287</v>
      </c>
      <c r="L52" s="1">
        <f>'DF-MP2-F12 aVnZ-F12'!T56</f>
        <v>7.7129891705790028</v>
      </c>
      <c r="M52" s="1"/>
      <c r="N52" s="1">
        <f t="shared" si="5"/>
        <v>6.1124542902479817E-4</v>
      </c>
      <c r="O52" s="1"/>
      <c r="P52">
        <v>6</v>
      </c>
      <c r="Q52" t="s">
        <v>2415</v>
      </c>
      <c r="R52">
        <v>0.95</v>
      </c>
      <c r="S52">
        <v>7.5</v>
      </c>
      <c r="T52">
        <v>7.5579999999999998</v>
      </c>
      <c r="U52">
        <v>7.681</v>
      </c>
      <c r="V52">
        <v>7.4720000000000004</v>
      </c>
    </row>
    <row r="53" spans="1:22" x14ac:dyDescent="0.2">
      <c r="A53" t="str">
        <f>'MP2-F12 '!C65</f>
        <v>06_MeOH-MeNH2_1.00</v>
      </c>
      <c r="B53" s="1">
        <f>'MP2-F12 '!BK65</f>
        <v>7.7063911775783325</v>
      </c>
      <c r="C53" s="1">
        <f>'MP2-F12 '!BL65</f>
        <v>7.7122414030910251</v>
      </c>
      <c r="D53" s="1">
        <f>'CCSD-F12c VTZ-F12'!S53</f>
        <v>-0.69107031186426138</v>
      </c>
      <c r="E53" s="1">
        <f>'sterling (T) in progress'!E55</f>
        <v>0.58513771039692219</v>
      </c>
      <c r="F53" s="2">
        <f t="shared" si="3"/>
        <v>7.6008652826385834</v>
      </c>
      <c r="G53" s="1">
        <v>7.6031374580597895</v>
      </c>
      <c r="H53" s="1">
        <v>7.54</v>
      </c>
      <c r="I53" s="1">
        <v>7.5575868810339397</v>
      </c>
      <c r="J53" s="1">
        <f t="shared" si="4"/>
        <v>7.6004585761109933</v>
      </c>
      <c r="K53" s="1">
        <f>'DF-MP2-F12 aVnZ-F12'!R57</f>
        <v>7.7067978841059226</v>
      </c>
      <c r="L53" s="1">
        <f>'DF-MP2-F12 aVnZ-F12'!T57</f>
        <v>7.7062754619065927</v>
      </c>
      <c r="M53" s="1"/>
      <c r="N53" s="1">
        <f t="shared" si="5"/>
        <v>4.0670652759011716E-4</v>
      </c>
      <c r="O53" s="1"/>
      <c r="P53">
        <v>6</v>
      </c>
      <c r="Q53" t="s">
        <v>2415</v>
      </c>
      <c r="R53">
        <v>1</v>
      </c>
      <c r="S53">
        <v>7.4809999999999999</v>
      </c>
      <c r="T53">
        <v>7.5309999999999997</v>
      </c>
      <c r="U53">
        <v>7.6280000000000001</v>
      </c>
      <c r="V53">
        <v>7.54</v>
      </c>
    </row>
    <row r="54" spans="1:22" x14ac:dyDescent="0.2">
      <c r="A54" t="str">
        <f>'MP2-F12 '!C66</f>
        <v>06_MeOH-MeNH2_1.05</v>
      </c>
      <c r="B54" s="1">
        <f>'MP2-F12 '!BK66</f>
        <v>7.4458872011688833</v>
      </c>
      <c r="C54" s="1">
        <f>'MP2-F12 '!BL66</f>
        <v>7.4515437358074346</v>
      </c>
      <c r="D54" s="1">
        <f>'CCSD-F12c VTZ-F12'!S54</f>
        <v>-0.5728999109474513</v>
      </c>
      <c r="E54" s="1">
        <f>'sterling (T) in progress'!E56</f>
        <v>0.50454280049256217</v>
      </c>
      <c r="F54" s="2">
        <f t="shared" si="3"/>
        <v>7.3778260803439206</v>
      </c>
      <c r="G54" s="1">
        <v>7.3850255301518448</v>
      </c>
      <c r="H54" s="1">
        <v>7.335</v>
      </c>
      <c r="I54" s="1">
        <v>7.3460919815873318</v>
      </c>
      <c r="J54" s="1">
        <f t="shared" si="4"/>
        <v>7.3775300907139938</v>
      </c>
      <c r="K54" s="1">
        <f>'DF-MP2-F12 aVnZ-F12'!R58</f>
        <v>7.4461831907988101</v>
      </c>
      <c r="L54" s="1">
        <f>'DF-MP2-F12 aVnZ-F12'!T58</f>
        <v>7.4458665571160738</v>
      </c>
      <c r="M54" s="1"/>
      <c r="N54" s="1">
        <f t="shared" si="5"/>
        <v>2.9598962992682942E-4</v>
      </c>
      <c r="O54" s="1"/>
      <c r="P54">
        <v>6</v>
      </c>
      <c r="Q54" t="s">
        <v>2415</v>
      </c>
      <c r="R54">
        <v>1.05</v>
      </c>
      <c r="S54">
        <v>7.2380000000000004</v>
      </c>
      <c r="T54">
        <v>7.282</v>
      </c>
      <c r="U54">
        <v>7.359</v>
      </c>
      <c r="V54">
        <v>7.335</v>
      </c>
    </row>
    <row r="55" spans="1:22" x14ac:dyDescent="0.2">
      <c r="A55" t="str">
        <f>'MP2-F12 '!C67</f>
        <v>06_MeOH-MeNH2_1.10</v>
      </c>
      <c r="B55" s="1">
        <f>'MP2-F12 '!BK67</f>
        <v>7.0370173413899098</v>
      </c>
      <c r="C55" s="1">
        <f>'MP2-F12 '!BL67</f>
        <v>7.0424796224000126</v>
      </c>
      <c r="D55" s="1">
        <f>'CCSD-F12c VTZ-F12'!S55</f>
        <v>-0.47603358431864162</v>
      </c>
      <c r="E55" s="1">
        <f>'sterling (T) in progress'!E57</f>
        <v>0.43301910387565984</v>
      </c>
      <c r="F55" s="2">
        <f t="shared" si="3"/>
        <v>6.9942747670800696</v>
      </c>
      <c r="G55" s="1">
        <v>7.0045489290719676</v>
      </c>
      <c r="H55" s="1">
        <v>6.9669999999999996</v>
      </c>
      <c r="I55" s="1">
        <v>6.9714997407531518</v>
      </c>
      <c r="J55" s="1">
        <f t="shared" si="4"/>
        <v>6.994002860946928</v>
      </c>
      <c r="K55" s="1">
        <f>'DF-MP2-F12 aVnZ-F12'!R59</f>
        <v>7.0372892475230513</v>
      </c>
      <c r="L55" s="1">
        <f>'DF-MP2-F12 aVnZ-F12'!T59</f>
        <v>7.0371344806700753</v>
      </c>
      <c r="M55" s="1"/>
      <c r="N55" s="1">
        <f t="shared" si="5"/>
        <v>2.7190613314154177E-4</v>
      </c>
      <c r="O55" s="1"/>
      <c r="P55">
        <v>6</v>
      </c>
      <c r="Q55" t="s">
        <v>2415</v>
      </c>
      <c r="R55">
        <v>1.1000000000000001</v>
      </c>
      <c r="S55">
        <v>6.86</v>
      </c>
      <c r="T55">
        <v>6.8979999999999997</v>
      </c>
      <c r="U55">
        <v>6.96</v>
      </c>
      <c r="V55">
        <v>6.9669999999999996</v>
      </c>
    </row>
    <row r="56" spans="1:22" x14ac:dyDescent="0.2">
      <c r="A56" t="str">
        <f>'MP2-F12 '!C68</f>
        <v>06_MeOH-MeNH2_1.25</v>
      </c>
      <c r="B56" s="1">
        <f>'MP2-F12 '!BK68</f>
        <v>5.515352603217293</v>
      </c>
      <c r="C56" s="1">
        <f>'MP2-F12 '!BL68</f>
        <v>5.5201808947834863</v>
      </c>
      <c r="D56" s="1">
        <f>'CCSD-F12c VTZ-F12'!S56</f>
        <v>-0.27954479951357225</v>
      </c>
      <c r="E56" s="1">
        <f>'sterling (T) in progress'!E58</f>
        <v>0.2685368965016367</v>
      </c>
      <c r="F56" s="2">
        <f t="shared" si="3"/>
        <v>5.504823118206156</v>
      </c>
      <c r="G56" s="1">
        <v>5.5171940989393677</v>
      </c>
      <c r="H56" s="1">
        <v>5.5030000000000001</v>
      </c>
      <c r="I56" s="1">
        <v>5.4971229710297935</v>
      </c>
      <c r="J56" s="1">
        <f t="shared" si="4"/>
        <v>5.5043447002053574</v>
      </c>
      <c r="K56" s="1">
        <f>'DF-MP2-F12 aVnZ-F12'!R60</f>
        <v>5.5158310212180917</v>
      </c>
      <c r="L56" s="1">
        <f>'DF-MP2-F12 aVnZ-F12'!T60</f>
        <v>5.5159717396890535</v>
      </c>
      <c r="M56" s="1"/>
      <c r="N56" s="1">
        <f t="shared" si="5"/>
        <v>4.784180007986194E-4</v>
      </c>
      <c r="O56" s="1"/>
      <c r="P56">
        <v>6</v>
      </c>
      <c r="Q56" t="s">
        <v>2415</v>
      </c>
      <c r="R56">
        <v>1.25</v>
      </c>
      <c r="S56">
        <v>5.43</v>
      </c>
      <c r="T56">
        <v>5.4539999999999997</v>
      </c>
      <c r="U56">
        <v>5.4859999999999998</v>
      </c>
      <c r="V56">
        <v>5.5030000000000001</v>
      </c>
    </row>
    <row r="57" spans="1:22" x14ac:dyDescent="0.2">
      <c r="A57" t="str">
        <f>'MP2-F12 '!C69</f>
        <v>06_MeOH-MeNH2_1.50</v>
      </c>
      <c r="B57" s="1">
        <f>'MP2-F12 '!BK69</f>
        <v>3.3529640265080434</v>
      </c>
      <c r="C57" s="1">
        <f>'MP2-F12 '!BL69</f>
        <v>3.3564474967252442</v>
      </c>
      <c r="D57" s="1">
        <f>'CCSD-F12c VTZ-F12'!S57</f>
        <v>-0.12883606127924896</v>
      </c>
      <c r="E57" s="1">
        <f>'sterling (T) in progress'!E59</f>
        <v>0.11981526800966817</v>
      </c>
      <c r="F57" s="2">
        <f t="shared" si="3"/>
        <v>3.3448881760403824</v>
      </c>
      <c r="G57" s="1">
        <v>3.3516287810682801</v>
      </c>
      <c r="H57" s="1">
        <v>3.3490000000000002</v>
      </c>
      <c r="I57" s="1">
        <v>3.3417013584518291</v>
      </c>
      <c r="J57" s="1">
        <f t="shared" si="4"/>
        <v>3.3439432332384627</v>
      </c>
      <c r="K57" s="1">
        <f>'DF-MP2-F12 aVnZ-F12'!R61</f>
        <v>3.3539089693099631</v>
      </c>
      <c r="L57" s="1">
        <f>'DF-MP2-F12 aVnZ-F12'!T61</f>
        <v>3.3541217875559748</v>
      </c>
      <c r="M57" s="1"/>
      <c r="N57" s="1">
        <f t="shared" si="5"/>
        <v>9.4494280191970148E-4</v>
      </c>
      <c r="O57" s="1"/>
      <c r="P57">
        <v>6</v>
      </c>
      <c r="Q57" t="s">
        <v>2415</v>
      </c>
      <c r="R57">
        <v>1.5</v>
      </c>
      <c r="S57">
        <v>3.331</v>
      </c>
      <c r="T57">
        <v>3.343</v>
      </c>
      <c r="U57">
        <v>3.351</v>
      </c>
      <c r="V57">
        <v>3.3490000000000002</v>
      </c>
    </row>
    <row r="58" spans="1:22" x14ac:dyDescent="0.2">
      <c r="A58" t="str">
        <f>'MP2-F12 '!C70</f>
        <v>06_MeOH-MeNH2_2.00</v>
      </c>
      <c r="B58" s="1">
        <f>'MP2-F12 '!BK70</f>
        <v>1.2889692071817709</v>
      </c>
      <c r="C58" s="1">
        <f>'MP2-F12 '!BL70</f>
        <v>1.2904676105874955</v>
      </c>
      <c r="D58" s="1">
        <f>'CCSD-F12c VTZ-F12'!S58</f>
        <v>-4.0342990489513841E-2</v>
      </c>
      <c r="E58" s="1">
        <f>'sterling (T) in progress'!E60</f>
        <v>2.4692880081298711E-2</v>
      </c>
      <c r="F58" s="2">
        <f t="shared" si="3"/>
        <v>1.2732669466302329</v>
      </c>
      <c r="G58" s="1">
        <v>1.2770995097079276</v>
      </c>
      <c r="H58" s="1">
        <v>1.274</v>
      </c>
      <c r="I58" s="1">
        <v>1.2734330845321333</v>
      </c>
      <c r="J58" s="1">
        <f t="shared" si="4"/>
        <v>1.2733190967735557</v>
      </c>
      <c r="K58" s="1">
        <f>'DF-MP2-F12 aVnZ-F12'!R62</f>
        <v>1.2889170570384481</v>
      </c>
      <c r="L58" s="1">
        <f>'DF-MP2-F12 aVnZ-F12'!T62</f>
        <v>1.2891185236076828</v>
      </c>
      <c r="M58" s="1"/>
      <c r="N58" s="1">
        <f t="shared" si="5"/>
        <v>-5.2150143322826636E-5</v>
      </c>
      <c r="O58" s="1"/>
      <c r="P58">
        <v>6</v>
      </c>
      <c r="Q58" t="s">
        <v>2415</v>
      </c>
      <c r="R58">
        <v>2</v>
      </c>
      <c r="S58">
        <v>1.278</v>
      </c>
      <c r="T58">
        <v>1.2809999999999999</v>
      </c>
      <c r="U58">
        <v>1.282</v>
      </c>
      <c r="V58">
        <v>1.274</v>
      </c>
    </row>
    <row r="59" spans="1:22" x14ac:dyDescent="0.2">
      <c r="A59" t="str">
        <f>'MP2-F12 '!C71</f>
        <v>07_MeOH-Peptide_0.90</v>
      </c>
      <c r="B59" s="1">
        <f>'MP2-F12 '!BK71</f>
        <v>7.6945950739771423</v>
      </c>
      <c r="C59" s="1">
        <f>'MP2-F12 '!BL71</f>
        <v>7.7070440314231927</v>
      </c>
      <c r="D59" s="1">
        <f>'CCSD-F12c VTZ-F12'!S59</f>
        <v>-0.65554449597683107</v>
      </c>
      <c r="E59" s="1">
        <f>'sterling (T) in progress'!E61</f>
        <v>0.7164288471695639</v>
      </c>
      <c r="F59" s="2">
        <f t="shared" si="3"/>
        <v>7.7561421245040094</v>
      </c>
      <c r="G59" s="1">
        <v>7.7838201326337106</v>
      </c>
      <c r="H59" s="1">
        <v>7.6289999999999996</v>
      </c>
      <c r="I59" s="1">
        <v>7.6889610218819904</v>
      </c>
      <c r="J59" s="1">
        <f t="shared" si="4"/>
        <v>7.7554794251698755</v>
      </c>
      <c r="K59" s="1">
        <f>'DF-MP2-F12 aVnZ-F12'!R63</f>
        <v>7.695257773311277</v>
      </c>
      <c r="L59" s="1">
        <f>'DF-MP2-F12 aVnZ-F12'!T63</f>
        <v>7.6943395189116011</v>
      </c>
      <c r="M59" s="1"/>
      <c r="N59" s="1">
        <f t="shared" si="5"/>
        <v>6.6269933413387605E-4</v>
      </c>
      <c r="O59" s="1"/>
      <c r="P59">
        <v>7</v>
      </c>
      <c r="Q59" t="s">
        <v>2416</v>
      </c>
      <c r="R59">
        <v>0.9</v>
      </c>
      <c r="S59">
        <v>7.6619999999999999</v>
      </c>
      <c r="T59">
        <v>7.766</v>
      </c>
      <c r="U59">
        <v>7.8019999999999996</v>
      </c>
      <c r="V59">
        <v>7.6289999999999996</v>
      </c>
    </row>
    <row r="60" spans="1:22" x14ac:dyDescent="0.2">
      <c r="A60" t="str">
        <f>'MP2-F12 '!C72</f>
        <v>07_MeOH-Peptide_0.95</v>
      </c>
      <c r="B60" s="1">
        <f>'MP2-F12 '!BK72</f>
        <v>8.1441343740556427</v>
      </c>
      <c r="C60" s="1">
        <f>'MP2-F12 '!BL72</f>
        <v>8.1562377747088348</v>
      </c>
      <c r="D60" s="1">
        <f>'CCSD-F12c VTZ-F12'!S60</f>
        <v>-0.54252410002396534</v>
      </c>
      <c r="E60" s="1">
        <f>'sterling (T) in progress'!E62</f>
        <v>0.63304786991423179</v>
      </c>
      <c r="F60" s="2">
        <f t="shared" si="3"/>
        <v>8.2351713065698142</v>
      </c>
      <c r="G60" s="1">
        <v>8.2701655433140857</v>
      </c>
      <c r="H60" s="1">
        <v>8.14</v>
      </c>
      <c r="I60" s="1">
        <v>8.1861486978379681</v>
      </c>
      <c r="J60" s="1">
        <f t="shared" si="4"/>
        <v>8.234658143945909</v>
      </c>
      <c r="K60" s="1">
        <f>'DF-MP2-F12 aVnZ-F12'!R64</f>
        <v>8.1446475366795479</v>
      </c>
      <c r="L60" s="1">
        <f>'DF-MP2-F12 aVnZ-F12'!T64</f>
        <v>8.143973965569776</v>
      </c>
      <c r="M60" s="1"/>
      <c r="N60" s="1">
        <f t="shared" si="5"/>
        <v>5.1316262390521672E-4</v>
      </c>
      <c r="O60" s="1"/>
      <c r="P60">
        <v>7</v>
      </c>
      <c r="Q60" t="s">
        <v>2416</v>
      </c>
      <c r="R60">
        <v>0.95</v>
      </c>
      <c r="S60">
        <v>8.0990000000000002</v>
      </c>
      <c r="T60">
        <v>8.19</v>
      </c>
      <c r="U60">
        <v>8.2129999999999992</v>
      </c>
      <c r="V60">
        <v>8.14</v>
      </c>
    </row>
    <row r="61" spans="1:22" x14ac:dyDescent="0.2">
      <c r="A61" t="str">
        <f>'MP2-F12 '!C73</f>
        <v>07_MeOH-Peptide_1.00</v>
      </c>
      <c r="B61" s="1">
        <f>'MP2-F12 '!BK73</f>
        <v>8.1808835356203797</v>
      </c>
      <c r="C61" s="1">
        <f>'MP2-F12 '!BL73</f>
        <v>8.1926708713758103</v>
      </c>
      <c r="D61" s="1">
        <f>'CCSD-F12c VTZ-F12'!S61</f>
        <v>-0.44787518802683657</v>
      </c>
      <c r="E61" s="1">
        <f>'sterling (T) in progress'!E63</f>
        <v>0.55532725370817548</v>
      </c>
      <c r="F61" s="2">
        <f t="shared" si="3"/>
        <v>8.2889771466794109</v>
      </c>
      <c r="G61" s="1">
        <v>8.3295577506464156</v>
      </c>
      <c r="H61" s="1">
        <v>8.2200000000000006</v>
      </c>
      <c r="I61" s="1">
        <v>8.2553209792254378</v>
      </c>
      <c r="J61" s="1">
        <f t="shared" si="4"/>
        <v>8.2883356013017178</v>
      </c>
      <c r="K61" s="1">
        <f>'DF-MP2-F12 aVnZ-F12'!R65</f>
        <v>8.1815250809980729</v>
      </c>
      <c r="L61" s="1">
        <f>'DF-MP2-F12 aVnZ-F12'!T65</f>
        <v>8.1811194137441596</v>
      </c>
      <c r="M61" s="1"/>
      <c r="N61" s="1">
        <f t="shared" si="5"/>
        <v>6.4154537769312014E-4</v>
      </c>
      <c r="O61" s="1"/>
      <c r="P61">
        <v>7</v>
      </c>
      <c r="Q61" t="s">
        <v>2416</v>
      </c>
      <c r="R61">
        <v>1</v>
      </c>
      <c r="S61">
        <v>8.157</v>
      </c>
      <c r="T61">
        <v>8.2370000000000001</v>
      </c>
      <c r="U61">
        <v>8.2509999999999994</v>
      </c>
      <c r="V61">
        <v>8.2200000000000006</v>
      </c>
    </row>
    <row r="62" spans="1:22" x14ac:dyDescent="0.2">
      <c r="A62" t="str">
        <f>'MP2-F12 '!C74</f>
        <v>07_MeOH-Peptide_1.05</v>
      </c>
      <c r="B62" s="1">
        <f>'MP2-F12 '!BK74</f>
        <v>7.9564723855073147</v>
      </c>
      <c r="C62" s="1">
        <f>'MP2-F12 '!BL74</f>
        <v>7.9679528412623961</v>
      </c>
      <c r="D62" s="1">
        <f>'CCSD-F12c VTZ-F12'!S62</f>
        <v>-0.36930714260750097</v>
      </c>
      <c r="E62" s="1">
        <f>'sterling (T) in progress'!E64</f>
        <v>0.48409920258614347</v>
      </c>
      <c r="F62" s="2">
        <f t="shared" si="3"/>
        <v>8.0718846559119282</v>
      </c>
      <c r="G62" s="1">
        <v>8.116118370472611</v>
      </c>
      <c r="H62" s="1">
        <v>8.0239999999999991</v>
      </c>
      <c r="I62" s="1">
        <v>8.0508278788510221</v>
      </c>
      <c r="J62" s="1">
        <f t="shared" si="4"/>
        <v>8.0712644454859568</v>
      </c>
      <c r="K62" s="1">
        <f>'DF-MP2-F12 aVnZ-F12'!R66</f>
        <v>7.9570925959332852</v>
      </c>
      <c r="L62" s="1">
        <f>'DF-MP2-F12 aVnZ-F12'!T66</f>
        <v>7.9569378935114781</v>
      </c>
      <c r="M62" s="1"/>
      <c r="N62" s="1">
        <f t="shared" si="5"/>
        <v>6.2021042597137921E-4</v>
      </c>
      <c r="O62" s="1"/>
      <c r="P62">
        <v>7</v>
      </c>
      <c r="Q62" t="s">
        <v>2416</v>
      </c>
      <c r="R62">
        <v>1.05</v>
      </c>
      <c r="S62">
        <v>7.9660000000000002</v>
      </c>
      <c r="T62">
        <v>8.0359999999999996</v>
      </c>
      <c r="U62">
        <v>8.0459999999999994</v>
      </c>
      <c r="V62">
        <v>8.0239999999999991</v>
      </c>
    </row>
    <row r="63" spans="1:22" x14ac:dyDescent="0.2">
      <c r="A63" t="str">
        <f>'MP2-F12 '!C75</f>
        <v>07_MeOH-Peptide_1.10</v>
      </c>
      <c r="B63" s="1">
        <f>'MP2-F12 '!BK75</f>
        <v>7.5754680035282451</v>
      </c>
      <c r="C63" s="1">
        <f>'MP2-F12 '!BL75</f>
        <v>7.5866328008070409</v>
      </c>
      <c r="D63" s="1">
        <f>'CCSD-F12c VTZ-F12'!S63</f>
        <v>-0.3048428042576008</v>
      </c>
      <c r="E63" s="1">
        <f>'sterling (T) in progress'!E65</f>
        <v>0.42017747289267637</v>
      </c>
      <c r="F63" s="2">
        <f t="shared" si="3"/>
        <v>7.6915252715233393</v>
      </c>
      <c r="G63" s="1">
        <v>7.7371341764080892</v>
      </c>
      <c r="H63" s="1">
        <v>7.66</v>
      </c>
      <c r="I63" s="1">
        <v>7.6799436856412582</v>
      </c>
      <c r="J63" s="1">
        <f t="shared" si="4"/>
        <v>7.6908026721633203</v>
      </c>
      <c r="K63" s="1">
        <f>'DF-MP2-F12 aVnZ-F12'!R67</f>
        <v>7.5761906028882633</v>
      </c>
      <c r="L63" s="1">
        <f>'DF-MP2-F12 aVnZ-F12'!T67</f>
        <v>7.5762335322138243</v>
      </c>
      <c r="M63" s="1"/>
      <c r="N63" s="1">
        <f t="shared" si="5"/>
        <v>7.2259936001906055E-4</v>
      </c>
      <c r="O63" s="1"/>
      <c r="P63">
        <v>7</v>
      </c>
      <c r="Q63" t="s">
        <v>2416</v>
      </c>
      <c r="R63">
        <v>1.1000000000000001</v>
      </c>
      <c r="S63">
        <v>7.6189999999999998</v>
      </c>
      <c r="T63">
        <v>7.681</v>
      </c>
      <c r="U63">
        <v>7.6870000000000003</v>
      </c>
      <c r="V63">
        <v>7.66</v>
      </c>
    </row>
    <row r="64" spans="1:22" x14ac:dyDescent="0.2">
      <c r="A64" t="str">
        <f>'MP2-F12 '!C76</f>
        <v>07_MeOH-Peptide_1.25</v>
      </c>
      <c r="B64" s="1">
        <f>'MP2-F12 '!BK76</f>
        <v>6.0894005455660105</v>
      </c>
      <c r="C64" s="1">
        <f>'MP2-F12 '!BL76</f>
        <v>6.0995452991319876</v>
      </c>
      <c r="D64" s="1">
        <f>'CCSD-F12c VTZ-F12'!S64</f>
        <v>-0.17416617663260503</v>
      </c>
      <c r="E64" s="1">
        <f>'sterling (T) in progress'!E66</f>
        <v>0.2711467272783562</v>
      </c>
      <c r="F64" s="2">
        <f t="shared" si="3"/>
        <v>6.1875311830043405</v>
      </c>
      <c r="G64" s="1">
        <v>6.2281040841640696</v>
      </c>
      <c r="H64" s="1">
        <v>6.1820000000000004</v>
      </c>
      <c r="I64" s="1">
        <v>6.1898670649808238</v>
      </c>
      <c r="J64" s="1">
        <f t="shared" si="4"/>
        <v>6.186381096211762</v>
      </c>
      <c r="K64" s="1">
        <f>'DF-MP2-F12 aVnZ-F12'!R68</f>
        <v>6.090550632358589</v>
      </c>
      <c r="L64" s="1">
        <f>'DF-MP2-F12 aVnZ-F12'!T68</f>
        <v>6.0909147704087969</v>
      </c>
      <c r="M64" s="1"/>
      <c r="N64" s="1">
        <f t="shared" si="5"/>
        <v>1.1500867925784419E-3</v>
      </c>
      <c r="O64" s="1"/>
      <c r="P64">
        <v>7</v>
      </c>
      <c r="Q64" t="s">
        <v>2416</v>
      </c>
      <c r="R64">
        <v>1.25</v>
      </c>
      <c r="S64">
        <v>6.1989999999999998</v>
      </c>
      <c r="T64">
        <v>6.2409999999999997</v>
      </c>
      <c r="U64">
        <v>6.2409999999999997</v>
      </c>
      <c r="V64">
        <v>6.1820000000000004</v>
      </c>
    </row>
    <row r="65" spans="1:22" x14ac:dyDescent="0.2">
      <c r="A65" t="str">
        <f>'MP2-F12 '!C77</f>
        <v>07_MeOH-Peptide_1.50</v>
      </c>
      <c r="B65" s="1">
        <f>'MP2-F12 '!BK77</f>
        <v>3.5935658909030579</v>
      </c>
      <c r="C65" s="1">
        <f>'MP2-F12 '!BL77</f>
        <v>3.6009114127040762</v>
      </c>
      <c r="D65" s="1">
        <f>'CCSD-F12c VTZ-F12'!S65</f>
        <v>-6.4379512247384252E-2</v>
      </c>
      <c r="E65" s="1">
        <f>'sterling (T) in progress'!E67</f>
        <v>0.11542518888190041</v>
      </c>
      <c r="F65" s="2">
        <f t="shared" si="3"/>
        <v>3.6465947464783315</v>
      </c>
      <c r="G65" s="1">
        <v>3.6681840531353473</v>
      </c>
      <c r="H65" s="1">
        <v>3.6480000000000001</v>
      </c>
      <c r="I65" s="1">
        <v>3.649393149350546</v>
      </c>
      <c r="J65" s="1">
        <f t="shared" si="4"/>
        <v>3.6446115675375741</v>
      </c>
      <c r="K65" s="1">
        <f>'DF-MP2-F12 aVnZ-F12'!R69</f>
        <v>3.5955490698438153</v>
      </c>
      <c r="L65" s="1">
        <f>'DF-MP2-F12 aVnZ-F12'!T69</f>
        <v>3.5959526603826366</v>
      </c>
      <c r="M65" s="1"/>
      <c r="N65" s="1">
        <f t="shared" si="5"/>
        <v>1.9831789407573908E-3</v>
      </c>
      <c r="O65" s="1"/>
      <c r="P65">
        <v>7</v>
      </c>
      <c r="Q65" t="s">
        <v>2416</v>
      </c>
      <c r="R65">
        <v>1.5</v>
      </c>
      <c r="S65">
        <v>3.6989999999999998</v>
      </c>
      <c r="T65">
        <v>3.72</v>
      </c>
      <c r="U65">
        <v>3.714</v>
      </c>
      <c r="V65">
        <v>3.6480000000000001</v>
      </c>
    </row>
    <row r="66" spans="1:22" x14ac:dyDescent="0.2">
      <c r="A66" t="str">
        <f>'MP2-F12 '!C78</f>
        <v>07_MeOH-Peptide_2.00</v>
      </c>
      <c r="B66" s="1">
        <f>'MP2-F12 '!BK78</f>
        <v>1.0895250697999896</v>
      </c>
      <c r="C66" s="1">
        <f>'MP2-F12 '!BL78</f>
        <v>1.0910045267779984</v>
      </c>
      <c r="D66" s="1">
        <f>'CCSD-F12c VTZ-F12'!S66</f>
        <v>-7.1880102775077059E-3</v>
      </c>
      <c r="E66" s="1">
        <f>'sterling (T) in progress'!E68</f>
        <v>1.3172867048116085E-2</v>
      </c>
      <c r="F66" s="2">
        <f t="shared" si="3"/>
        <v>1.0975087505549643</v>
      </c>
      <c r="G66" s="1">
        <v>1.1041213002288635</v>
      </c>
      <c r="H66" s="1">
        <v>1.0960000000000001</v>
      </c>
      <c r="I66" s="1">
        <v>1.0987805105139474</v>
      </c>
      <c r="J66" s="1">
        <f t="shared" si="4"/>
        <v>1.0955099265705981</v>
      </c>
      <c r="K66" s="1">
        <f>'DF-MP2-F12 aVnZ-F12'!R70</f>
        <v>1.0915238937843559</v>
      </c>
      <c r="L66" s="1">
        <f>'DF-MP2-F12 aVnZ-F12'!T70</f>
        <v>1.091808808748393</v>
      </c>
      <c r="M66" s="1"/>
      <c r="N66" s="1">
        <f t="shared" si="5"/>
        <v>1.9988239843662381E-3</v>
      </c>
      <c r="O66" s="1"/>
      <c r="P66">
        <v>7</v>
      </c>
      <c r="Q66" t="s">
        <v>2416</v>
      </c>
      <c r="R66">
        <v>2</v>
      </c>
      <c r="S66">
        <v>1.1180000000000001</v>
      </c>
      <c r="T66">
        <v>1.1220000000000001</v>
      </c>
      <c r="U66">
        <v>1.1200000000000001</v>
      </c>
      <c r="V66">
        <v>1.0960000000000001</v>
      </c>
    </row>
    <row r="67" spans="1:22" x14ac:dyDescent="0.2">
      <c r="A67" t="str">
        <f>'MP2-F12 '!C79</f>
        <v>08_MeOH-Water_0.90</v>
      </c>
      <c r="B67" s="1">
        <f>'MP2-F12 '!BK79</f>
        <v>4.6862542897586517</v>
      </c>
      <c r="C67" s="1">
        <f>'MP2-F12 '!BL79</f>
        <v>4.6964568027328149</v>
      </c>
      <c r="D67" s="1">
        <f>'CCSD-F12c VTZ-F12'!S67</f>
        <v>-0.41352745153408588</v>
      </c>
      <c r="E67" s="1">
        <f>'sterling (T) in progress'!E69</f>
        <v>0.39975797334586671</v>
      </c>
      <c r="F67" s="2">
        <f t="shared" si="3"/>
        <v>4.6751331412528483</v>
      </c>
      <c r="G67" s="1">
        <v>4.6843048188421008</v>
      </c>
      <c r="H67" s="1">
        <v>4.5869999999999997</v>
      </c>
      <c r="I67" s="1">
        <v>4.629481681109942</v>
      </c>
      <c r="J67" s="1">
        <f t="shared" si="4"/>
        <v>4.6724848115704329</v>
      </c>
      <c r="K67" s="1">
        <f>'DF-MP2-F12 aVnZ-F12'!R71</f>
        <v>4.688902619441067</v>
      </c>
      <c r="L67" s="1">
        <f>'DF-MP2-F12 aVnZ-F12'!T71</f>
        <v>4.6858389396029487</v>
      </c>
      <c r="M67" s="1"/>
      <c r="N67" s="1">
        <f t="shared" si="5"/>
        <v>2.6483296824153513E-3</v>
      </c>
      <c r="O67" s="1"/>
      <c r="P67">
        <v>8</v>
      </c>
      <c r="Q67" t="s">
        <v>2417</v>
      </c>
      <c r="R67">
        <v>0.9</v>
      </c>
      <c r="S67">
        <v>4.4820000000000002</v>
      </c>
      <c r="T67">
        <v>4.5119999999999996</v>
      </c>
      <c r="U67">
        <v>4.62</v>
      </c>
      <c r="V67">
        <v>4.5869999999999997</v>
      </c>
    </row>
    <row r="68" spans="1:22" x14ac:dyDescent="0.2">
      <c r="A68" t="str">
        <f>'MP2-F12 '!C80</f>
        <v>08_MeOH-Water_0.95</v>
      </c>
      <c r="B68" s="1">
        <f>'MP2-F12 '!BK80</f>
        <v>5.0041140454630302</v>
      </c>
      <c r="C68" s="1">
        <f>'MP2-F12 '!BL80</f>
        <v>5.0140236891334551</v>
      </c>
      <c r="D68" s="1">
        <f>'CCSD-F12c VTZ-F12'!S68</f>
        <v>-0.32606474693866971</v>
      </c>
      <c r="E68" s="1">
        <f>'sterling (T) in progress'!E70</f>
        <v>0.33667585937197841</v>
      </c>
      <c r="F68" s="2">
        <f t="shared" si="3"/>
        <v>5.0170285767353775</v>
      </c>
      <c r="G68" s="1">
        <v>5.0323332987703688</v>
      </c>
      <c r="H68" s="1">
        <v>4.952</v>
      </c>
      <c r="I68" s="1">
        <v>4.9848028806199736</v>
      </c>
      <c r="J68" s="1">
        <f t="shared" si="4"/>
        <v>5.014725157896339</v>
      </c>
      <c r="K68" s="1">
        <f>'DF-MP2-F12 aVnZ-F12'!R72</f>
        <v>5.0064174643020687</v>
      </c>
      <c r="L68" s="1">
        <f>'DF-MP2-F12 aVnZ-F12'!T72</f>
        <v>5.0036423974078588</v>
      </c>
      <c r="M68" s="1"/>
      <c r="N68" s="1">
        <f t="shared" si="5"/>
        <v>2.3034188390385069E-3</v>
      </c>
      <c r="O68" s="1"/>
      <c r="P68">
        <v>8</v>
      </c>
      <c r="Q68" t="s">
        <v>2417</v>
      </c>
      <c r="R68">
        <v>0.95</v>
      </c>
      <c r="S68">
        <v>4.851</v>
      </c>
      <c r="T68">
        <v>4.8769999999999998</v>
      </c>
      <c r="U68">
        <v>4.96</v>
      </c>
      <c r="V68">
        <v>4.952</v>
      </c>
    </row>
    <row r="69" spans="1:22" x14ac:dyDescent="0.2">
      <c r="A69" t="str">
        <f>'MP2-F12 '!C81</f>
        <v>08_MeOH-Water_1.00</v>
      </c>
      <c r="B69" s="1">
        <f>'MP2-F12 '!BK81</f>
        <v>5.018865057610256</v>
      </c>
      <c r="C69" s="1">
        <f>'MP2-F12 '!BL81</f>
        <v>5.0284215415212561</v>
      </c>
      <c r="D69" s="1">
        <f>'CCSD-F12c VTZ-F12'!S69</f>
        <v>-0.25744004573222234</v>
      </c>
      <c r="E69" s="1">
        <f>'sterling (T) in progress'!E71</f>
        <v>0.28103725796130741</v>
      </c>
      <c r="F69" s="2">
        <f t="shared" si="3"/>
        <v>5.0445817230263241</v>
      </c>
      <c r="G69" s="1">
        <v>5.0634582516427002</v>
      </c>
      <c r="H69" s="1">
        <v>4.9969999999999999</v>
      </c>
      <c r="I69" s="1">
        <v>5.022770030160002</v>
      </c>
      <c r="J69" s="1">
        <f t="shared" si="4"/>
        <v>5.0424622698393406</v>
      </c>
      <c r="K69" s="1">
        <f>'DF-MP2-F12 aVnZ-F12'!R73</f>
        <v>5.0209845107972386</v>
      </c>
      <c r="L69" s="1">
        <f>'DF-MP2-F12 aVnZ-F12'!T73</f>
        <v>5.0184685676606886</v>
      </c>
      <c r="M69" s="1"/>
      <c r="N69" s="1">
        <f t="shared" si="5"/>
        <v>2.1194531869834776E-3</v>
      </c>
      <c r="O69" s="1"/>
      <c r="P69">
        <v>8</v>
      </c>
      <c r="Q69" t="s">
        <v>2417</v>
      </c>
      <c r="R69">
        <v>1</v>
      </c>
      <c r="S69">
        <v>4.9180000000000001</v>
      </c>
      <c r="T69">
        <v>4.9400000000000004</v>
      </c>
      <c r="U69">
        <v>5.0039999999999996</v>
      </c>
      <c r="V69">
        <v>4.9969999999999999</v>
      </c>
    </row>
    <row r="70" spans="1:22" x14ac:dyDescent="0.2">
      <c r="A70" t="str">
        <f>'MP2-F12 '!C82</f>
        <v>08_MeOH-Water_1.05</v>
      </c>
      <c r="B70" s="1">
        <f>'MP2-F12 '!BK82</f>
        <v>4.8503007881830902</v>
      </c>
      <c r="C70" s="1">
        <f>'MP2-F12 '!BL82</f>
        <v>4.8594540529757673</v>
      </c>
      <c r="D70" s="1">
        <f>'CCSD-F12c VTZ-F12'!S70</f>
        <v>-0.20385780770404072</v>
      </c>
      <c r="E70" s="1">
        <f>'sterling (T) in progress'!E72</f>
        <v>0.23268422482687279</v>
      </c>
      <c r="F70" s="2">
        <f t="shared" si="3"/>
        <v>4.8811313839727406</v>
      </c>
      <c r="G70" s="1">
        <v>4.9012576850318341</v>
      </c>
      <c r="H70" s="1">
        <v>4.8470000000000004</v>
      </c>
      <c r="I70" s="1">
        <v>4.8669299127378931</v>
      </c>
      <c r="J70" s="1">
        <f t="shared" si="4"/>
        <v>4.879127205305922</v>
      </c>
      <c r="K70" s="1">
        <f>'DF-MP2-F12 aVnZ-F12'!R74</f>
        <v>4.8523049668499088</v>
      </c>
      <c r="L70" s="1">
        <f>'DF-MP2-F12 aVnZ-F12'!T74</f>
        <v>4.849999834195871</v>
      </c>
      <c r="M70" s="1"/>
      <c r="N70" s="1">
        <f t="shared" si="5"/>
        <v>2.0041786668185679E-3</v>
      </c>
      <c r="O70" s="1"/>
      <c r="P70">
        <v>8</v>
      </c>
      <c r="Q70" t="s">
        <v>2417</v>
      </c>
      <c r="R70">
        <v>1.05</v>
      </c>
      <c r="S70">
        <v>4.7939999999999996</v>
      </c>
      <c r="T70">
        <v>4.8129999999999997</v>
      </c>
      <c r="U70">
        <v>4.8630000000000004</v>
      </c>
      <c r="V70">
        <v>4.8470000000000004</v>
      </c>
    </row>
    <row r="71" spans="1:22" x14ac:dyDescent="0.2">
      <c r="A71" t="str">
        <f>'MP2-F12 '!C83</f>
        <v>08_MeOH-Water_1.10</v>
      </c>
      <c r="B71" s="1">
        <f>'MP2-F12 '!BK83</f>
        <v>4.5785019177763289</v>
      </c>
      <c r="C71" s="1">
        <f>'MP2-F12 '!BL83</f>
        <v>4.5872126388399117</v>
      </c>
      <c r="D71" s="1">
        <f>'CCSD-F12c VTZ-F12'!S71</f>
        <v>-0.16233724732706012</v>
      </c>
      <c r="E71" s="1">
        <f>'sterling (T) in progress'!E73</f>
        <v>0.19147676860380441</v>
      </c>
      <c r="F71" s="2">
        <f t="shared" si="3"/>
        <v>4.6095772733470444</v>
      </c>
      <c r="G71" s="1">
        <v>4.6292230960287108</v>
      </c>
      <c r="H71" s="1">
        <v>4.5860000000000003</v>
      </c>
      <c r="I71" s="1">
        <v>4.6005926640467694</v>
      </c>
      <c r="J71" s="1">
        <f t="shared" si="4"/>
        <v>4.6076414390530731</v>
      </c>
      <c r="K71" s="1">
        <f>'DF-MP2-F12 aVnZ-F12'!R75</f>
        <v>4.5804377520703001</v>
      </c>
      <c r="L71" s="1">
        <f>'DF-MP2-F12 aVnZ-F12'!T75</f>
        <v>4.5782944890212462</v>
      </c>
      <c r="M71" s="1"/>
      <c r="N71" s="1">
        <f t="shared" si="5"/>
        <v>1.9358342939712614E-3</v>
      </c>
      <c r="O71" s="1"/>
      <c r="P71">
        <v>8</v>
      </c>
      <c r="Q71" t="s">
        <v>2417</v>
      </c>
      <c r="R71">
        <v>1.1000000000000001</v>
      </c>
      <c r="S71">
        <v>4.5570000000000004</v>
      </c>
      <c r="T71">
        <v>4.5730000000000004</v>
      </c>
      <c r="U71">
        <v>4.6120000000000001</v>
      </c>
      <c r="V71">
        <v>4.5860000000000003</v>
      </c>
    </row>
    <row r="72" spans="1:22" x14ac:dyDescent="0.2">
      <c r="A72" t="str">
        <f>'MP2-F12 '!C84</f>
        <v>08_MeOH-Water_1.25</v>
      </c>
      <c r="B72" s="1">
        <f>'MP2-F12 '!BK84</f>
        <v>3.5772686544530066</v>
      </c>
      <c r="C72" s="1">
        <f>'MP2-F12 '!BL84</f>
        <v>3.5844886021302358</v>
      </c>
      <c r="D72" s="1">
        <f>'CCSD-F12c VTZ-F12'!S72</f>
        <v>-8.5727889318365946E-2</v>
      </c>
      <c r="E72" s="1">
        <f>'sterling (T) in progress'!E74</f>
        <v>0.10413825613551828</v>
      </c>
      <c r="F72" s="2">
        <f t="shared" si="3"/>
        <v>3.5976680384679915</v>
      </c>
      <c r="G72" s="1">
        <v>3.6109446311353599</v>
      </c>
      <c r="H72" s="1">
        <v>3.589</v>
      </c>
      <c r="I72" s="1">
        <v>3.5947429039623318</v>
      </c>
      <c r="J72" s="1">
        <f t="shared" si="4"/>
        <v>3.595679021270159</v>
      </c>
      <c r="K72" s="1">
        <f>'DF-MP2-F12 aVnZ-F12'!R76</f>
        <v>3.5792576716508391</v>
      </c>
      <c r="L72" s="1">
        <f>'DF-MP2-F12 aVnZ-F12'!T76</f>
        <v>3.5775134372738666</v>
      </c>
      <c r="M72" s="1"/>
      <c r="N72" s="1">
        <f t="shared" si="5"/>
        <v>1.98901719783251E-3</v>
      </c>
      <c r="O72" s="1"/>
      <c r="P72">
        <v>8</v>
      </c>
      <c r="Q72" t="s">
        <v>2417</v>
      </c>
      <c r="R72">
        <v>1.25</v>
      </c>
      <c r="S72">
        <v>3.605</v>
      </c>
      <c r="T72">
        <v>3.6150000000000002</v>
      </c>
      <c r="U72">
        <v>3.633</v>
      </c>
      <c r="V72">
        <v>3.589</v>
      </c>
    </row>
    <row r="73" spans="1:22" x14ac:dyDescent="0.2">
      <c r="A73" t="str">
        <f>'MP2-F12 '!C85</f>
        <v>08_MeOH-Water_1.50</v>
      </c>
      <c r="B73" s="1">
        <f>'MP2-F12 '!BK85</f>
        <v>2.2017451709766975</v>
      </c>
      <c r="C73" s="1">
        <f>'MP2-F12 '!BL85</f>
        <v>2.2063784145036864</v>
      </c>
      <c r="D73" s="1">
        <f>'CCSD-F12c VTZ-F12'!S73</f>
        <v>-3.4734407863037386E-2</v>
      </c>
      <c r="E73" s="1">
        <f>'sterling (T) in progress'!E75</f>
        <v>3.572848612401526E-2</v>
      </c>
      <c r="F73" s="2">
        <f t="shared" si="3"/>
        <v>2.204766005029692</v>
      </c>
      <c r="G73" s="1">
        <v>2.2079685223985095</v>
      </c>
      <c r="H73" s="1">
        <v>2.1989999999999998</v>
      </c>
      <c r="I73" s="1">
        <v>2.2011659350347235</v>
      </c>
      <c r="J73" s="1">
        <f t="shared" si="4"/>
        <v>2.2027392492376756</v>
      </c>
      <c r="K73" s="1">
        <f>'DF-MP2-F12 aVnZ-F12'!R77</f>
        <v>2.2037719267687139</v>
      </c>
      <c r="L73" s="1">
        <f>'DF-MP2-F12 aVnZ-F12'!T77</f>
        <v>2.2024104007924286</v>
      </c>
      <c r="M73" s="1"/>
      <c r="N73" s="1">
        <f t="shared" si="5"/>
        <v>2.0267557920163881E-3</v>
      </c>
      <c r="O73" s="1"/>
      <c r="P73">
        <v>8</v>
      </c>
      <c r="Q73" t="s">
        <v>2417</v>
      </c>
      <c r="R73">
        <v>1.5</v>
      </c>
      <c r="S73">
        <v>2.2290000000000001</v>
      </c>
      <c r="T73">
        <v>2.2330000000000001</v>
      </c>
      <c r="U73">
        <v>2.2389999999999999</v>
      </c>
      <c r="V73">
        <v>2.1989999999999998</v>
      </c>
    </row>
    <row r="74" spans="1:22" x14ac:dyDescent="0.2">
      <c r="A74" t="str">
        <f>'MP2-F12 '!C86</f>
        <v>08_MeOH-Water_2.00</v>
      </c>
      <c r="B74" s="1">
        <f>'MP2-F12 '!BK86</f>
        <v>0.91644206193571098</v>
      </c>
      <c r="C74" s="1">
        <f>'MP2-F12 '!BL86</f>
        <v>0.91803745220077038</v>
      </c>
      <c r="D74" s="1">
        <f>'CCSD-F12c VTZ-F12'!S74</f>
        <v>-9.2542772970497511E-3</v>
      </c>
      <c r="E74" s="1">
        <f>'sterling (T) in progress'!E76</f>
        <v>1.7330609928891273E-3</v>
      </c>
      <c r="F74" s="2">
        <f t="shared" si="3"/>
        <v>0.90932662309738699</v>
      </c>
      <c r="G74" s="1">
        <v>0.9094452319202313</v>
      </c>
      <c r="H74" s="1">
        <v>0.90700000000000003</v>
      </c>
      <c r="I74" s="1">
        <v>0.90763810465918549</v>
      </c>
      <c r="J74" s="1">
        <f t="shared" si="4"/>
        <v>0.9089208456315504</v>
      </c>
      <c r="K74" s="1">
        <f>'DF-MP2-F12 aVnZ-F12'!R78</f>
        <v>0.91684783940154757</v>
      </c>
      <c r="L74" s="1">
        <f>'DF-MP2-F12 aVnZ-F12'!T78</f>
        <v>0.91602965180200357</v>
      </c>
      <c r="M74" s="1"/>
      <c r="N74" s="1">
        <f t="shared" si="5"/>
        <v>4.0577746583658758E-4</v>
      </c>
      <c r="O74" s="1"/>
      <c r="P74">
        <v>8</v>
      </c>
      <c r="Q74" t="s">
        <v>2417</v>
      </c>
      <c r="R74">
        <v>2</v>
      </c>
      <c r="S74">
        <v>0.92100000000000004</v>
      </c>
      <c r="T74">
        <v>0.92200000000000004</v>
      </c>
      <c r="U74">
        <v>0.92300000000000004</v>
      </c>
      <c r="V74">
        <v>0.90700000000000003</v>
      </c>
    </row>
    <row r="75" spans="1:22" x14ac:dyDescent="0.2">
      <c r="A75" t="str">
        <f>'MP2-F12 '!C87</f>
        <v>09_MeNH2-MeOH_0.90</v>
      </c>
      <c r="B75" s="1">
        <f>'MP2-F12 '!BK87</f>
        <v>2.8573708666689481</v>
      </c>
      <c r="C75" s="1">
        <f>'MP2-F12 '!BL87</f>
        <v>2.8646770277582858</v>
      </c>
      <c r="D75" s="1">
        <f>'CCSD-F12c VTZ-F12'!S75</f>
        <v>-0.4757436065489693</v>
      </c>
      <c r="E75" s="1">
        <f>'sterling (T) in progress'!E77</f>
        <v>0.45626295360992941</v>
      </c>
      <c r="F75" s="2">
        <f t="shared" si="3"/>
        <v>2.8374180399258098</v>
      </c>
      <c r="G75" s="1">
        <v>2.8622986144419227</v>
      </c>
      <c r="H75" s="1">
        <v>2.8140000000000001</v>
      </c>
      <c r="I75" s="1">
        <v>2.8133473470436359</v>
      </c>
      <c r="J75" s="1">
        <f t="shared" si="4"/>
        <v>2.8378902137299082</v>
      </c>
      <c r="K75" s="1">
        <f>'DF-MP2-F12 aVnZ-F12'!R79</f>
        <v>2.8568986928648497</v>
      </c>
      <c r="L75" s="1">
        <f>'DF-MP2-F12 aVnZ-F12'!T79</f>
        <v>2.857216440416694</v>
      </c>
      <c r="M75" s="1"/>
      <c r="N75" s="1">
        <f t="shared" si="5"/>
        <v>-4.7217380409847465E-4</v>
      </c>
      <c r="O75" s="1"/>
      <c r="P75">
        <v>9</v>
      </c>
      <c r="Q75" t="s">
        <v>2418</v>
      </c>
      <c r="R75">
        <v>0.9</v>
      </c>
      <c r="S75">
        <v>2.806</v>
      </c>
      <c r="T75">
        <v>2.8490000000000002</v>
      </c>
      <c r="U75">
        <v>2.9089999999999998</v>
      </c>
      <c r="V75">
        <v>2.8140000000000001</v>
      </c>
    </row>
    <row r="76" spans="1:22" x14ac:dyDescent="0.2">
      <c r="A76" t="str">
        <f>'MP2-F12 '!C88</f>
        <v>09_MeNH2-MeOH_0.95</v>
      </c>
      <c r="B76" s="1">
        <f>'MP2-F12 '!BK88</f>
        <v>3.0527359929622828</v>
      </c>
      <c r="C76" s="1">
        <f>'MP2-F12 '!BL88</f>
        <v>3.0596784304234816</v>
      </c>
      <c r="D76" s="1">
        <f>'CCSD-F12c VTZ-F12'!S76</f>
        <v>-0.37764394449666661</v>
      </c>
      <c r="E76" s="1">
        <f>'sterling (T) in progress'!E78</f>
        <v>0.37637877803351705</v>
      </c>
      <c r="F76" s="2">
        <f t="shared" ref="F76:F139" si="6">K76+D76+E76</f>
        <v>3.0511253690812286</v>
      </c>
      <c r="G76" s="1">
        <v>3.0780163228348463</v>
      </c>
      <c r="H76" s="1">
        <v>3.0409999999999999</v>
      </c>
      <c r="I76" s="1">
        <v>3.0370867493454856</v>
      </c>
      <c r="J76" s="1">
        <f t="shared" ref="J76:J139" si="7">B76+D76+E76</f>
        <v>3.0514708264991333</v>
      </c>
      <c r="K76" s="1">
        <f>'DF-MP2-F12 aVnZ-F12'!R80</f>
        <v>3.0523905355443781</v>
      </c>
      <c r="L76" s="1">
        <f>'DF-MP2-F12 aVnZ-F12'!T80</f>
        <v>3.0527998689210891</v>
      </c>
      <c r="M76" s="1"/>
      <c r="N76" s="1">
        <f t="shared" ref="N76:N139" si="8">F76-J76</f>
        <v>-3.454574179047043E-4</v>
      </c>
      <c r="O76" s="1"/>
      <c r="P76">
        <v>9</v>
      </c>
      <c r="Q76" t="s">
        <v>2418</v>
      </c>
      <c r="R76">
        <v>0.95</v>
      </c>
      <c r="S76">
        <v>3.03</v>
      </c>
      <c r="T76">
        <v>3.0649999999999999</v>
      </c>
      <c r="U76">
        <v>3.11</v>
      </c>
      <c r="V76">
        <v>3.0409999999999999</v>
      </c>
    </row>
    <row r="77" spans="1:22" x14ac:dyDescent="0.2">
      <c r="A77" t="str">
        <f>'MP2-F12 '!C89</f>
        <v>09_MeNH2-MeOH_1.00</v>
      </c>
      <c r="B77" s="1">
        <f>'MP2-F12 '!BK89</f>
        <v>3.0287625500380808</v>
      </c>
      <c r="C77" s="1">
        <f>'MP2-F12 '!BL89</f>
        <v>3.0352793523773491</v>
      </c>
      <c r="D77" s="1">
        <f>'CCSD-F12c VTZ-F12'!S77</f>
        <v>-0.30219166506467632</v>
      </c>
      <c r="E77" s="1">
        <f>'sterling (T) in progress'!E79</f>
        <v>0.310182898340917</v>
      </c>
      <c r="F77" s="2">
        <f t="shared" si="6"/>
        <v>3.0366268009487691</v>
      </c>
      <c r="G77" s="1">
        <v>3.0632517546036508</v>
      </c>
      <c r="H77" s="1">
        <v>3.0350000000000001</v>
      </c>
      <c r="I77" s="1">
        <v>3.0291383778862557</v>
      </c>
      <c r="J77" s="1">
        <f t="shared" si="7"/>
        <v>3.0367537833143214</v>
      </c>
      <c r="K77" s="1">
        <f>'DF-MP2-F12 aVnZ-F12'!R81</f>
        <v>3.0286355676725285</v>
      </c>
      <c r="L77" s="1">
        <f>'DF-MP2-F12 aVnZ-F12'!T81</f>
        <v>3.0291132737081514</v>
      </c>
      <c r="M77" s="1"/>
      <c r="N77" s="1">
        <f t="shared" si="8"/>
        <v>-1.2698236555230835E-4</v>
      </c>
      <c r="O77" s="1"/>
      <c r="P77">
        <v>9</v>
      </c>
      <c r="Q77" t="s">
        <v>2418</v>
      </c>
      <c r="R77">
        <v>1</v>
      </c>
      <c r="S77">
        <v>3.0289999999999999</v>
      </c>
      <c r="T77">
        <v>3.0579999999999998</v>
      </c>
      <c r="U77">
        <v>3.0920000000000001</v>
      </c>
      <c r="V77">
        <v>3.0350000000000001</v>
      </c>
    </row>
    <row r="78" spans="1:22" x14ac:dyDescent="0.2">
      <c r="A78" t="str">
        <f>'MP2-F12 '!C90</f>
        <v>09_MeNH2-MeOH_1.05</v>
      </c>
      <c r="B78" s="1">
        <f>'MP2-F12 '!BK90</f>
        <v>2.8805299965570277</v>
      </c>
      <c r="C78" s="1">
        <f>'MP2-F12 '!BL90</f>
        <v>2.8865822442651732</v>
      </c>
      <c r="D78" s="1">
        <f>'CCSD-F12c VTZ-F12'!S78</f>
        <v>-0.24387535420599971</v>
      </c>
      <c r="E78" s="1">
        <f>'sterling (T) in progress'!E80</f>
        <v>0.25561121788761343</v>
      </c>
      <c r="F78" s="2">
        <f t="shared" si="6"/>
        <v>2.8924210305819407</v>
      </c>
      <c r="G78" s="1">
        <v>2.9172283326988087</v>
      </c>
      <c r="H78" s="1">
        <v>2.8959999999999999</v>
      </c>
      <c r="I78" s="1">
        <v>2.8888331577646102</v>
      </c>
      <c r="J78" s="1">
        <f t="shared" si="7"/>
        <v>2.8922658602386413</v>
      </c>
      <c r="K78" s="1">
        <f>'DF-MP2-F12 aVnZ-F12'!R82</f>
        <v>2.8806851669003271</v>
      </c>
      <c r="L78" s="1">
        <f>'DF-MP2-F12 aVnZ-F12'!T82</f>
        <v>2.8812193266874844</v>
      </c>
      <c r="M78" s="1"/>
      <c r="N78" s="1">
        <f t="shared" si="8"/>
        <v>1.5517034329937118E-4</v>
      </c>
      <c r="O78" s="1"/>
      <c r="P78">
        <v>9</v>
      </c>
      <c r="Q78" t="s">
        <v>2418</v>
      </c>
      <c r="R78">
        <v>1.05</v>
      </c>
      <c r="S78">
        <v>2.8959999999999999</v>
      </c>
      <c r="T78">
        <v>2.9209999999999998</v>
      </c>
      <c r="U78">
        <v>2.9460000000000002</v>
      </c>
      <c r="V78">
        <v>2.8959999999999999</v>
      </c>
    </row>
    <row r="79" spans="1:22" x14ac:dyDescent="0.2">
      <c r="A79" t="str">
        <f>'MP2-F12 '!C91</f>
        <v>09_MeNH2-MeOH_1.10</v>
      </c>
      <c r="B79" s="1">
        <f>'MP2-F12 '!BK91</f>
        <v>2.6690790208994644</v>
      </c>
      <c r="C79" s="1">
        <f>'MP2-F12 '!BL91</f>
        <v>2.6746480955275391</v>
      </c>
      <c r="D79" s="1">
        <f>'CCSD-F12c VTZ-F12'!S79</f>
        <v>-0.19870145482025237</v>
      </c>
      <c r="E79" s="1">
        <f>'sterling (T) in progress'!E81</f>
        <v>0.21092832146080198</v>
      </c>
      <c r="F79" s="2">
        <f t="shared" si="6"/>
        <v>2.6817952656660871</v>
      </c>
      <c r="G79" s="1">
        <v>2.7038702019854188</v>
      </c>
      <c r="H79" s="1">
        <v>2.6869999999999998</v>
      </c>
      <c r="I79" s="1">
        <v>2.680215861421253</v>
      </c>
      <c r="J79" s="1">
        <f t="shared" si="7"/>
        <v>2.681305887540014</v>
      </c>
      <c r="K79" s="1">
        <f>'DF-MP2-F12 aVnZ-F12'!R83</f>
        <v>2.6695683990255374</v>
      </c>
      <c r="L79" s="1">
        <f>'DF-MP2-F12 aVnZ-F12'!T83</f>
        <v>2.670138308391671</v>
      </c>
      <c r="M79" s="1"/>
      <c r="N79" s="1">
        <f t="shared" si="8"/>
        <v>4.8937812607308118E-4</v>
      </c>
      <c r="O79" s="1"/>
      <c r="P79">
        <v>9</v>
      </c>
      <c r="Q79" t="s">
        <v>2418</v>
      </c>
      <c r="R79">
        <v>1.1000000000000001</v>
      </c>
      <c r="S79">
        <v>2.694</v>
      </c>
      <c r="T79">
        <v>2.7149999999999999</v>
      </c>
      <c r="U79">
        <v>2.7330000000000001</v>
      </c>
      <c r="V79">
        <v>2.6869999999999998</v>
      </c>
    </row>
    <row r="80" spans="1:22" x14ac:dyDescent="0.2">
      <c r="A80" t="str">
        <f>'MP2-F12 '!C92</f>
        <v>09_MeNH2-MeOH_1.25</v>
      </c>
      <c r="B80" s="1">
        <f>'MP2-F12 '!BK92</f>
        <v>1.9630240997528456</v>
      </c>
      <c r="C80" s="1">
        <f>'MP2-F12 '!BL92</f>
        <v>1.9672478065215577</v>
      </c>
      <c r="D80" s="1">
        <f>'CCSD-F12c VTZ-F12'!S80</f>
        <v>-0.11342258872705546</v>
      </c>
      <c r="E80" s="1">
        <f>'sterling (T) in progress'!E82</f>
        <v>0.11994589229271854</v>
      </c>
      <c r="F80" s="2">
        <f t="shared" si="6"/>
        <v>1.9708237739268286</v>
      </c>
      <c r="G80" s="1">
        <v>1.9838510869908816</v>
      </c>
      <c r="H80" s="1">
        <v>1.976</v>
      </c>
      <c r="I80" s="1">
        <v>1.9699749318773385</v>
      </c>
      <c r="J80" s="1">
        <f t="shared" si="7"/>
        <v>1.9695474033185087</v>
      </c>
      <c r="K80" s="1">
        <f>'DF-MP2-F12 aVnZ-F12'!R84</f>
        <v>1.9643004703611655</v>
      </c>
      <c r="L80" s="1">
        <f>'DF-MP2-F12 aVnZ-F12'!T84</f>
        <v>1.964827043042479</v>
      </c>
      <c r="M80" s="1"/>
      <c r="N80" s="1">
        <f t="shared" si="8"/>
        <v>1.2763706083198656E-3</v>
      </c>
      <c r="O80" s="1"/>
      <c r="P80">
        <v>9</v>
      </c>
      <c r="Q80" t="s">
        <v>2418</v>
      </c>
      <c r="R80">
        <v>1.25</v>
      </c>
      <c r="S80">
        <v>1.992</v>
      </c>
      <c r="T80">
        <v>2.004</v>
      </c>
      <c r="U80">
        <v>2.0110000000000001</v>
      </c>
      <c r="V80">
        <v>1.976</v>
      </c>
    </row>
    <row r="81" spans="1:22" x14ac:dyDescent="0.2">
      <c r="A81" t="str">
        <f>'MP2-F12 '!C93</f>
        <v>09_MeNH2-MeOH_1.50</v>
      </c>
      <c r="B81" s="1">
        <f>'MP2-F12 '!BK93</f>
        <v>1.0992804785590879</v>
      </c>
      <c r="C81" s="1">
        <f>'MP2-F12 '!BL93</f>
        <v>1.101727377297844</v>
      </c>
      <c r="D81" s="1">
        <f>'CCSD-F12c VTZ-F12'!S81</f>
        <v>-5.1899037287227001E-2</v>
      </c>
      <c r="E81" s="1">
        <f>'sterling (T) in progress'!E83</f>
        <v>4.9499589764640896E-2</v>
      </c>
      <c r="F81" s="2">
        <f t="shared" si="6"/>
        <v>1.0981266976217854</v>
      </c>
      <c r="G81" s="1">
        <v>1.1041932900781593</v>
      </c>
      <c r="H81" s="1">
        <v>1.1000000000000001</v>
      </c>
      <c r="I81" s="1">
        <v>1.0974112850579221</v>
      </c>
      <c r="J81" s="1">
        <f t="shared" si="7"/>
        <v>1.0968810310365018</v>
      </c>
      <c r="K81" s="1">
        <f>'DF-MP2-F12 aVnZ-F12'!R85</f>
        <v>1.1005261451443715</v>
      </c>
      <c r="L81" s="1">
        <f>'DF-MP2-F12 aVnZ-F12'!T85</f>
        <v>1.1007960294431265</v>
      </c>
      <c r="M81" s="1"/>
      <c r="N81" s="1">
        <f t="shared" si="8"/>
        <v>1.245666585283578E-3</v>
      </c>
      <c r="O81" s="1"/>
      <c r="P81">
        <v>9</v>
      </c>
      <c r="Q81" t="s">
        <v>2418</v>
      </c>
      <c r="R81">
        <v>1.5</v>
      </c>
      <c r="S81">
        <v>1.113</v>
      </c>
      <c r="T81">
        <v>1.119</v>
      </c>
      <c r="U81">
        <v>1.1200000000000001</v>
      </c>
      <c r="V81">
        <v>1.1000000000000001</v>
      </c>
    </row>
    <row r="82" spans="1:22" x14ac:dyDescent="0.2">
      <c r="A82" t="str">
        <f>'MP2-F12 '!C94</f>
        <v>09_MeNH2-MeOH_2.00</v>
      </c>
      <c r="B82" s="1">
        <f>'MP2-F12 '!BK94</f>
        <v>0.39794209745006404</v>
      </c>
      <c r="C82" s="1">
        <f>'MP2-F12 '!BL94</f>
        <v>0.39853910021619954</v>
      </c>
      <c r="D82" s="1">
        <f>'CCSD-F12c VTZ-F12'!S82</f>
        <v>-1.5247976947247444E-2</v>
      </c>
      <c r="E82" s="1">
        <f>'sterling (T) in progress'!E84</f>
        <v>1.005176874044228E-2</v>
      </c>
      <c r="F82" s="2">
        <f t="shared" si="6"/>
        <v>0.39312548107993101</v>
      </c>
      <c r="G82" s="1">
        <v>0.3964504268470041</v>
      </c>
      <c r="H82" s="1">
        <v>0.39300000000000002</v>
      </c>
      <c r="I82" s="1">
        <v>0.39394928368860843</v>
      </c>
      <c r="J82" s="1">
        <f t="shared" si="7"/>
        <v>0.39274588924325887</v>
      </c>
      <c r="K82" s="1">
        <f>'DF-MP2-F12 aVnZ-F12'!R86</f>
        <v>0.39832168928673617</v>
      </c>
      <c r="L82" s="1">
        <f>'DF-MP2-F12 aVnZ-F12'!T86</f>
        <v>0.39839638364474733</v>
      </c>
      <c r="M82" s="1"/>
      <c r="N82" s="1">
        <f t="shared" si="8"/>
        <v>3.7959183667213292E-4</v>
      </c>
      <c r="O82" s="1"/>
      <c r="P82">
        <v>9</v>
      </c>
      <c r="Q82" t="s">
        <v>2418</v>
      </c>
      <c r="R82">
        <v>2</v>
      </c>
      <c r="S82">
        <v>0.39700000000000002</v>
      </c>
      <c r="T82">
        <v>0.39800000000000002</v>
      </c>
      <c r="U82">
        <v>0.39800000000000002</v>
      </c>
      <c r="V82">
        <v>0.39300000000000002</v>
      </c>
    </row>
    <row r="83" spans="1:22" x14ac:dyDescent="0.2">
      <c r="A83" t="str">
        <f>'MP2-F12 '!C95</f>
        <v>10_MeNH2-MeNH2_0.90</v>
      </c>
      <c r="B83" s="1">
        <f>'MP2-F12 '!BK95</f>
        <v>3.954183889157485</v>
      </c>
      <c r="C83" s="1">
        <f>'MP2-F12 '!BL95</f>
        <v>3.9595422781164449</v>
      </c>
      <c r="D83" s="1">
        <f>'CCSD-F12c VTZ-F12'!S83</f>
        <v>-0.92596305456683092</v>
      </c>
      <c r="E83" s="1">
        <f>'sterling (T) in progress'!E85</f>
        <v>0.69463643150438614</v>
      </c>
      <c r="F83" s="2">
        <f t="shared" si="6"/>
        <v>3.7217558222010596</v>
      </c>
      <c r="G83" s="1">
        <v>3.724442371086349</v>
      </c>
      <c r="H83" s="1">
        <v>3.6960000000000002</v>
      </c>
      <c r="I83" s="1">
        <v>3.6708085364723217</v>
      </c>
      <c r="J83" s="1">
        <f t="shared" si="7"/>
        <v>3.7228572660950401</v>
      </c>
      <c r="K83" s="1">
        <f>'DF-MP2-F12 aVnZ-F12'!R87</f>
        <v>3.9530824452635045</v>
      </c>
      <c r="L83" s="1">
        <f>'DF-MP2-F12 aVnZ-F12'!T87</f>
        <v>3.9526892837132466</v>
      </c>
      <c r="M83" s="1"/>
      <c r="N83" s="1">
        <f t="shared" si="8"/>
        <v>-1.1014438939804805E-3</v>
      </c>
      <c r="O83" s="1"/>
      <c r="P83">
        <v>10</v>
      </c>
      <c r="Q83" t="s">
        <v>2419</v>
      </c>
      <c r="R83">
        <v>0.9</v>
      </c>
      <c r="S83">
        <v>3.7010000000000001</v>
      </c>
      <c r="T83">
        <v>3.7559999999999998</v>
      </c>
      <c r="U83">
        <v>3.8839999999999999</v>
      </c>
      <c r="V83">
        <v>3.6960000000000002</v>
      </c>
    </row>
    <row r="84" spans="1:22" x14ac:dyDescent="0.2">
      <c r="A84" t="str">
        <f>'MP2-F12 '!C96</f>
        <v>10_MeNH2-MeNH2_0.95</v>
      </c>
      <c r="B84" s="1">
        <f>'MP2-F12 '!BK96</f>
        <v>4.2703035090900965</v>
      </c>
      <c r="C84" s="1">
        <f>'MP2-F12 '!BL96</f>
        <v>4.2754890956653453</v>
      </c>
      <c r="D84" s="1">
        <f>'CCSD-F12c VTZ-F12'!S84</f>
        <v>-0.74588815373593498</v>
      </c>
      <c r="E84" s="1">
        <f>'sterling (T) in progress'!E86</f>
        <v>0.58098039153133363</v>
      </c>
      <c r="F84" s="2">
        <f t="shared" si="6"/>
        <v>4.1042500114288201</v>
      </c>
      <c r="G84" s="1">
        <v>4.1126800105697265</v>
      </c>
      <c r="H84" s="1">
        <v>4.093</v>
      </c>
      <c r="I84" s="1">
        <v>4.067916776482277</v>
      </c>
      <c r="J84" s="1">
        <f t="shared" si="7"/>
        <v>4.1053957468854954</v>
      </c>
      <c r="K84" s="1">
        <f>'DF-MP2-F12 aVnZ-F12'!R88</f>
        <v>4.2691577736334212</v>
      </c>
      <c r="L84" s="1">
        <f>'DF-MP2-F12 aVnZ-F12'!T88</f>
        <v>4.2688794114075082</v>
      </c>
      <c r="M84" s="1"/>
      <c r="N84" s="1">
        <f t="shared" si="8"/>
        <v>-1.1457354566752898E-3</v>
      </c>
      <c r="O84" s="1"/>
      <c r="P84">
        <v>10</v>
      </c>
      <c r="Q84" t="s">
        <v>2419</v>
      </c>
      <c r="R84">
        <v>0.95</v>
      </c>
      <c r="S84">
        <v>4.056</v>
      </c>
      <c r="T84">
        <v>4.1020000000000003</v>
      </c>
      <c r="U84">
        <v>4.202</v>
      </c>
      <c r="V84">
        <v>4.093</v>
      </c>
    </row>
    <row r="85" spans="1:22" x14ac:dyDescent="0.2">
      <c r="A85" t="str">
        <f>'MP2-F12 '!C97</f>
        <v>10_MeNH2-MeNH2_1.00</v>
      </c>
      <c r="B85" s="1">
        <f>'MP2-F12 '!BK97</f>
        <v>4.2724015181092767</v>
      </c>
      <c r="C85" s="1">
        <f>'MP2-F12 '!BL97</f>
        <v>4.2773698010640757</v>
      </c>
      <c r="D85" s="1">
        <f>'CCSD-F12c VTZ-F12'!S85</f>
        <v>-0.60365435799785505</v>
      </c>
      <c r="E85" s="1">
        <f>'sterling (T) in progress'!E87</f>
        <v>0.48494738406862581</v>
      </c>
      <c r="F85" s="2">
        <f t="shared" si="6"/>
        <v>4.1526044493804353</v>
      </c>
      <c r="G85" s="1">
        <v>4.1646635242704226</v>
      </c>
      <c r="H85" s="1">
        <v>4.1520000000000001</v>
      </c>
      <c r="I85" s="1">
        <v>4.127310936174303</v>
      </c>
      <c r="J85" s="1">
        <f t="shared" si="7"/>
        <v>4.1536945441800475</v>
      </c>
      <c r="K85" s="1">
        <f>'DF-MP2-F12 aVnZ-F12'!R89</f>
        <v>4.2713114233096645</v>
      </c>
      <c r="L85" s="1">
        <f>'DF-MP2-F12 aVnZ-F12'!T89</f>
        <v>4.2710957825834202</v>
      </c>
      <c r="M85" s="1"/>
      <c r="N85" s="1">
        <f t="shared" si="8"/>
        <v>-1.0900947996121957E-3</v>
      </c>
      <c r="O85" s="1"/>
      <c r="P85">
        <v>10</v>
      </c>
      <c r="Q85" t="s">
        <v>2419</v>
      </c>
      <c r="R85">
        <v>1</v>
      </c>
      <c r="S85">
        <v>4.1029999999999998</v>
      </c>
      <c r="T85">
        <v>4.1420000000000003</v>
      </c>
      <c r="U85">
        <v>4.2210000000000001</v>
      </c>
      <c r="V85">
        <v>4.1520000000000001</v>
      </c>
    </row>
    <row r="86" spans="1:22" x14ac:dyDescent="0.2">
      <c r="A86" t="str">
        <f>'MP2-F12 '!C98</f>
        <v>10_MeNH2-MeNH2_1.05</v>
      </c>
      <c r="B86" s="1">
        <f>'MP2-F12 '!BK98</f>
        <v>4.0896538881487521</v>
      </c>
      <c r="C86" s="1">
        <f>'MP2-F12 '!BL98</f>
        <v>4.094364301196368</v>
      </c>
      <c r="D86" s="1">
        <f>'CCSD-F12c VTZ-F12'!S86</f>
        <v>-0.49101851746577463</v>
      </c>
      <c r="E86" s="1">
        <f>'sterling (T) in progress'!E88</f>
        <v>0.40418530775184258</v>
      </c>
      <c r="F86" s="2">
        <f t="shared" si="6"/>
        <v>4.0019156477077686</v>
      </c>
      <c r="G86" s="1">
        <v>4.0159096919252919</v>
      </c>
      <c r="H86" s="1">
        <v>4.008</v>
      </c>
      <c r="I86" s="1">
        <v>3.9846736466729133</v>
      </c>
      <c r="J86" s="1">
        <f t="shared" si="7"/>
        <v>4.0028206784348201</v>
      </c>
      <c r="K86" s="1">
        <f>'DF-MP2-F12 aVnZ-F12'!R90</f>
        <v>4.0887488574217006</v>
      </c>
      <c r="L86" s="1">
        <f>'DF-MP2-F12 aVnZ-F12'!T90</f>
        <v>4.0885645673271451</v>
      </c>
      <c r="M86" s="1"/>
      <c r="N86" s="1">
        <f t="shared" si="8"/>
        <v>-9.0503072705150345E-4</v>
      </c>
      <c r="O86" s="1"/>
      <c r="P86">
        <v>10</v>
      </c>
      <c r="Q86" t="s">
        <v>2419</v>
      </c>
      <c r="R86">
        <v>1.05</v>
      </c>
      <c r="S86">
        <v>3.9609999999999999</v>
      </c>
      <c r="T86">
        <v>3.9950000000000001</v>
      </c>
      <c r="U86">
        <v>4.056</v>
      </c>
      <c r="V86">
        <v>4.008</v>
      </c>
    </row>
    <row r="87" spans="1:22" x14ac:dyDescent="0.2">
      <c r="A87" t="str">
        <f>'MP2-F12 '!C99</f>
        <v>10_MeNH2-MeNH2_1.10</v>
      </c>
      <c r="B87" s="1">
        <f>'MP2-F12 '!BK99</f>
        <v>3.8074166156303297</v>
      </c>
      <c r="C87" s="1">
        <f>'MP2-F12 '!BL99</f>
        <v>3.8118412946374693</v>
      </c>
      <c r="D87" s="1">
        <f>'CCSD-F12c VTZ-F12'!S87</f>
        <v>-0.40192459629365018</v>
      </c>
      <c r="E87" s="1">
        <f>'sterling (T) in progress'!E89</f>
        <v>0.33684497684656622</v>
      </c>
      <c r="F87" s="2">
        <f t="shared" si="6"/>
        <v>3.7416727658501161</v>
      </c>
      <c r="G87" s="1">
        <v>3.7563511358213066</v>
      </c>
      <c r="H87" s="1">
        <v>3.7519999999999998</v>
      </c>
      <c r="I87" s="1">
        <v>3.7301095794488037</v>
      </c>
      <c r="J87" s="1">
        <f t="shared" si="7"/>
        <v>3.742336996183246</v>
      </c>
      <c r="K87" s="1">
        <f>'DF-MP2-F12 aVnZ-F12'!R91</f>
        <v>3.8067523852972003</v>
      </c>
      <c r="L87" s="1">
        <f>'DF-MP2-F12 aVnZ-F12'!T91</f>
        <v>3.8065938017362111</v>
      </c>
      <c r="M87" s="1"/>
      <c r="N87" s="1">
        <f t="shared" si="8"/>
        <v>-6.6423033312990043E-4</v>
      </c>
      <c r="O87" s="1"/>
      <c r="P87">
        <v>10</v>
      </c>
      <c r="Q87" t="s">
        <v>2419</v>
      </c>
      <c r="R87">
        <v>1.1000000000000001</v>
      </c>
      <c r="S87">
        <v>3.7130000000000001</v>
      </c>
      <c r="T87">
        <v>3.742</v>
      </c>
      <c r="U87">
        <v>3.79</v>
      </c>
      <c r="V87">
        <v>3.7519999999999998</v>
      </c>
    </row>
    <row r="88" spans="1:22" x14ac:dyDescent="0.2">
      <c r="A88" t="str">
        <f>'MP2-F12 '!C100</f>
        <v>10_MeNH2-MeNH2_1.25</v>
      </c>
      <c r="B88" s="1">
        <f>'MP2-F12 '!BK100</f>
        <v>2.814011219259767</v>
      </c>
      <c r="C88" s="1">
        <f>'MP2-F12 '!BL100</f>
        <v>2.8175905055161712</v>
      </c>
      <c r="D88" s="1">
        <f>'CCSD-F12c VTZ-F12'!S88</f>
        <v>-0.22946449372319266</v>
      </c>
      <c r="E88" s="1">
        <f>'sterling (T) in progress'!E90</f>
        <v>0.19602387945966299</v>
      </c>
      <c r="F88" s="2">
        <f t="shared" si="6"/>
        <v>2.7806859120581739</v>
      </c>
      <c r="G88" s="1">
        <v>2.7929876187075089</v>
      </c>
      <c r="H88" s="1">
        <v>2.7930000000000001</v>
      </c>
      <c r="I88" s="1">
        <v>2.7770278488641744</v>
      </c>
      <c r="J88" s="1">
        <f t="shared" si="7"/>
        <v>2.7805706049962375</v>
      </c>
      <c r="K88" s="1">
        <f>'DF-MP2-F12 aVnZ-F12'!R92</f>
        <v>2.8141265263217035</v>
      </c>
      <c r="L88" s="1">
        <f>'DF-MP2-F12 aVnZ-F12'!T92</f>
        <v>2.8140413122141412</v>
      </c>
      <c r="M88" s="1"/>
      <c r="N88" s="1">
        <f t="shared" si="8"/>
        <v>1.1530706193640938E-4</v>
      </c>
      <c r="O88" s="1"/>
      <c r="P88">
        <v>10</v>
      </c>
      <c r="Q88" t="s">
        <v>2419</v>
      </c>
      <c r="R88">
        <v>1.25</v>
      </c>
      <c r="S88">
        <v>2.78</v>
      </c>
      <c r="T88">
        <v>2.798</v>
      </c>
      <c r="U88">
        <v>2.82</v>
      </c>
      <c r="V88">
        <v>2.7930000000000001</v>
      </c>
    </row>
    <row r="89" spans="1:22" x14ac:dyDescent="0.2">
      <c r="A89" t="str">
        <f>'MP2-F12 '!C101</f>
        <v>10_MeNH2-MeNH2_1.50</v>
      </c>
      <c r="B89" s="1">
        <f>'MP2-F12 '!BK101</f>
        <v>1.3209142684191535</v>
      </c>
      <c r="C89" s="1">
        <f>'MP2-F12 '!BL101</f>
        <v>1.3229314682515998</v>
      </c>
      <c r="D89" s="1">
        <f>'CCSD-F12c VTZ-F12'!S89</f>
        <v>-8.5299004130406031E-2</v>
      </c>
      <c r="E89" s="1">
        <f>'sterling (T) in progress'!E91</f>
        <v>6.579573710784678E-2</v>
      </c>
      <c r="F89" s="2">
        <f t="shared" si="6"/>
        <v>1.3017556143240505</v>
      </c>
      <c r="G89" s="1">
        <v>1.3088525892433964</v>
      </c>
      <c r="H89" s="1">
        <v>1.3069999999999999</v>
      </c>
      <c r="I89" s="1">
        <v>1.3023459617707909</v>
      </c>
      <c r="J89" s="1">
        <f t="shared" si="7"/>
        <v>1.3014110013965943</v>
      </c>
      <c r="K89" s="1">
        <f>'DF-MP2-F12 aVnZ-F12'!R93</f>
        <v>1.3212588813466097</v>
      </c>
      <c r="L89" s="1">
        <f>'DF-MP2-F12 aVnZ-F12'!T93</f>
        <v>1.3212263162591849</v>
      </c>
      <c r="M89" s="1"/>
      <c r="N89" s="1">
        <f t="shared" si="8"/>
        <v>3.4461292745624483E-4</v>
      </c>
      <c r="O89" s="1"/>
      <c r="P89">
        <v>10</v>
      </c>
      <c r="Q89" t="s">
        <v>2419</v>
      </c>
      <c r="R89">
        <v>1.5</v>
      </c>
      <c r="S89">
        <v>1.3120000000000001</v>
      </c>
      <c r="T89">
        <v>1.319</v>
      </c>
      <c r="U89">
        <v>1.323</v>
      </c>
      <c r="V89">
        <v>1.3069999999999999</v>
      </c>
    </row>
    <row r="90" spans="1:22" x14ac:dyDescent="0.2">
      <c r="A90" t="str">
        <f>'MP2-F12 '!C102</f>
        <v>10_MeNH2-MeNH2_2.00</v>
      </c>
      <c r="B90" s="1">
        <f>'MP2-F12 '!BK102</f>
        <v>0.39674397703621778</v>
      </c>
      <c r="C90" s="1">
        <f>'MP2-F12 '!BL102</f>
        <v>0.397418577887025</v>
      </c>
      <c r="D90" s="1">
        <f>'CCSD-F12c VTZ-F12'!S90</f>
        <v>-2.21507176170605E-2</v>
      </c>
      <c r="E90" s="1">
        <f>'sterling (T) in progress'!E92</f>
        <v>1.081764192477294E-2</v>
      </c>
      <c r="F90" s="2">
        <f t="shared" si="6"/>
        <v>0.38536210933240966</v>
      </c>
      <c r="G90" s="1">
        <v>0.38974026499316877</v>
      </c>
      <c r="H90" s="1">
        <v>0.38700000000000001</v>
      </c>
      <c r="I90" s="1">
        <v>0.38777382930065785</v>
      </c>
      <c r="J90" s="1">
        <f t="shared" si="7"/>
        <v>0.38541090134393019</v>
      </c>
      <c r="K90" s="1">
        <f>'DF-MP2-F12 aVnZ-F12'!R94</f>
        <v>0.39669518502469725</v>
      </c>
      <c r="L90" s="1">
        <f>'DF-MP2-F12 aVnZ-F12'!T94</f>
        <v>0.39679560464188873</v>
      </c>
      <c r="M90" s="1"/>
      <c r="N90" s="1">
        <f t="shared" si="8"/>
        <v>-4.8792011520526479E-5</v>
      </c>
      <c r="O90" s="1"/>
      <c r="P90">
        <v>10</v>
      </c>
      <c r="Q90" t="s">
        <v>2419</v>
      </c>
      <c r="R90">
        <v>2</v>
      </c>
      <c r="S90">
        <v>0.38800000000000001</v>
      </c>
      <c r="T90">
        <v>0.39</v>
      </c>
      <c r="U90">
        <v>0.39</v>
      </c>
      <c r="V90">
        <v>0.38700000000000001</v>
      </c>
    </row>
    <row r="91" spans="1:22" x14ac:dyDescent="0.2">
      <c r="A91" t="str">
        <f>'MP2-F12 '!C103</f>
        <v>11_MeNH2-Peptide_0.90</v>
      </c>
      <c r="B91" s="1">
        <f>'MP2-F12 '!BK103</f>
        <v>5.1798442488090419</v>
      </c>
      <c r="C91" s="1">
        <f>'MP2-F12 '!BL103</f>
        <v>5.1904370344176538</v>
      </c>
      <c r="D91" s="1">
        <f>'CCSD-F12c VTZ-F12'!S91</f>
        <v>-1.0663244944400772</v>
      </c>
      <c r="E91" s="1">
        <f>'sterling (T) in progress'!E93</f>
        <v>0.84595856491708099</v>
      </c>
      <c r="F91" s="2">
        <f t="shared" si="6"/>
        <v>4.9582613135580162</v>
      </c>
      <c r="G91" s="1">
        <v>5.0091335972181392</v>
      </c>
      <c r="H91" s="1">
        <v>4.9489999999999998</v>
      </c>
      <c r="I91" s="1">
        <v>4.9219997893377236</v>
      </c>
      <c r="J91" s="1">
        <f t="shared" si="7"/>
        <v>4.9594783192860454</v>
      </c>
      <c r="K91" s="1">
        <f>'DF-MP2-F12 aVnZ-F12'!R95</f>
        <v>5.1786272430810127</v>
      </c>
      <c r="L91" s="1">
        <f>'DF-MP2-F12 aVnZ-F12'!T95</f>
        <v>5.1777152315594872</v>
      </c>
      <c r="M91" s="1"/>
      <c r="N91" s="1">
        <f t="shared" si="8"/>
        <v>-1.2170057280291857E-3</v>
      </c>
      <c r="O91" s="1"/>
      <c r="P91">
        <v>11</v>
      </c>
      <c r="Q91" t="s">
        <v>2420</v>
      </c>
      <c r="R91">
        <v>0.9</v>
      </c>
      <c r="S91">
        <v>4.9740000000000002</v>
      </c>
      <c r="T91">
        <v>5.07</v>
      </c>
      <c r="U91">
        <v>5.17</v>
      </c>
      <c r="V91">
        <v>4.9489999999999998</v>
      </c>
    </row>
    <row r="92" spans="1:22" x14ac:dyDescent="0.2">
      <c r="A92" t="str">
        <f>'MP2-F12 '!C104</f>
        <v>11_MeNH2-Peptide_0.95</v>
      </c>
      <c r="B92" s="1">
        <f>'MP2-F12 '!BK104</f>
        <v>5.5143854793791496</v>
      </c>
      <c r="C92" s="1">
        <f>'MP2-F12 '!BL104</f>
        <v>5.5245267416301527</v>
      </c>
      <c r="D92" s="1">
        <f>'CCSD-F12c VTZ-F12'!S92</f>
        <v>-0.87679879912290648</v>
      </c>
      <c r="E92" s="1">
        <f>'sterling (T) in progress'!E94</f>
        <v>0.7179744172696676</v>
      </c>
      <c r="F92" s="2">
        <f t="shared" si="6"/>
        <v>5.3542353652673187</v>
      </c>
      <c r="G92" s="1">
        <v>5.4090932447895304</v>
      </c>
      <c r="H92" s="1">
        <v>5.3559999999999999</v>
      </c>
      <c r="I92" s="1">
        <v>5.3335382634515636</v>
      </c>
      <c r="J92" s="1">
        <f t="shared" si="7"/>
        <v>5.3555610975259107</v>
      </c>
      <c r="K92" s="1">
        <f>'DF-MP2-F12 aVnZ-F12'!R96</f>
        <v>5.5130597471205576</v>
      </c>
      <c r="L92" s="1">
        <f>'DF-MP2-F12 aVnZ-F12'!T96</f>
        <v>5.5122863745020823</v>
      </c>
      <c r="M92" s="1"/>
      <c r="N92" s="1">
        <f t="shared" si="8"/>
        <v>-1.3257322585920051E-3</v>
      </c>
      <c r="O92" s="1"/>
      <c r="P92">
        <v>11</v>
      </c>
      <c r="Q92" t="s">
        <v>2420</v>
      </c>
      <c r="R92">
        <v>0.95</v>
      </c>
      <c r="S92">
        <v>5.3630000000000004</v>
      </c>
      <c r="T92">
        <v>5.4470000000000001</v>
      </c>
      <c r="U92">
        <v>5.5289999999999999</v>
      </c>
      <c r="V92">
        <v>5.3559999999999999</v>
      </c>
    </row>
    <row r="93" spans="1:22" x14ac:dyDescent="0.2">
      <c r="A93" t="str">
        <f>'MP2-F12 '!C105</f>
        <v>11_MeNH2-Peptide_1.00</v>
      </c>
      <c r="B93" s="1">
        <f>'MP2-F12 '!BK105</f>
        <v>5.5125274533891542</v>
      </c>
      <c r="C93" s="1">
        <f>'MP2-F12 '!BL105</f>
        <v>5.5221796264703524</v>
      </c>
      <c r="D93" s="1">
        <f>'CCSD-F12c VTZ-F12'!S93</f>
        <v>-0.72337295604565011</v>
      </c>
      <c r="E93" s="1">
        <f>'sterling (T) in progress'!E95</f>
        <v>0.60879836483394878</v>
      </c>
      <c r="F93" s="2">
        <f t="shared" si="6"/>
        <v>5.3966629150613405</v>
      </c>
      <c r="G93" s="1">
        <v>5.4528145751186825</v>
      </c>
      <c r="H93" s="1">
        <v>5.4059999999999997</v>
      </c>
      <c r="I93" s="1">
        <v>5.387277563668956</v>
      </c>
      <c r="J93" s="1">
        <f t="shared" si="7"/>
        <v>5.3979528621774531</v>
      </c>
      <c r="K93" s="1">
        <f>'DF-MP2-F12 aVnZ-F12'!R97</f>
        <v>5.5112375062730417</v>
      </c>
      <c r="L93" s="1">
        <f>'DF-MP2-F12 aVnZ-F12'!T97</f>
        <v>5.5105588527506573</v>
      </c>
      <c r="M93" s="1"/>
      <c r="N93" s="1">
        <f t="shared" si="8"/>
        <v>-1.289947116112522E-3</v>
      </c>
      <c r="O93" s="1"/>
      <c r="P93">
        <v>11</v>
      </c>
      <c r="Q93" t="s">
        <v>2420</v>
      </c>
      <c r="R93">
        <v>1</v>
      </c>
      <c r="S93">
        <v>5.4119999999999999</v>
      </c>
      <c r="T93">
        <v>5.484</v>
      </c>
      <c r="U93">
        <v>5.5519999999999996</v>
      </c>
      <c r="V93">
        <v>5.4059999999999997</v>
      </c>
    </row>
    <row r="94" spans="1:22" x14ac:dyDescent="0.2">
      <c r="A94" t="str">
        <f>'MP2-F12 '!C106</f>
        <v>11_MeNH2-Peptide_1.05</v>
      </c>
      <c r="B94" s="1">
        <f>'MP2-F12 '!BK106</f>
        <v>5.3061451122431365</v>
      </c>
      <c r="C94" s="1">
        <f>'MP2-F12 '!BL106</f>
        <v>5.3152884098882645</v>
      </c>
      <c r="D94" s="1">
        <f>'CCSD-F12c VTZ-F12'!S94</f>
        <v>-0.59864804141620898</v>
      </c>
      <c r="E94" s="1">
        <f>'sterling (T) in progress'!E96</f>
        <v>0.51588658425065548</v>
      </c>
      <c r="F94" s="2">
        <f t="shared" si="6"/>
        <v>5.2222639146478844</v>
      </c>
      <c r="G94" s="1">
        <v>5.2774498218022083</v>
      </c>
      <c r="H94" s="1">
        <v>5.2359999999999998</v>
      </c>
      <c r="I94" s="1">
        <v>5.2205821510456385</v>
      </c>
      <c r="J94" s="1">
        <f t="shared" si="7"/>
        <v>5.2233836550775834</v>
      </c>
      <c r="K94" s="1">
        <f>'DF-MP2-F12 aVnZ-F12'!R98</f>
        <v>5.3050253718134384</v>
      </c>
      <c r="L94" s="1">
        <f>'DF-MP2-F12 aVnZ-F12'!T98</f>
        <v>5.3044132037498963</v>
      </c>
      <c r="M94" s="1"/>
      <c r="N94" s="1">
        <f t="shared" si="8"/>
        <v>-1.1197404296989788E-3</v>
      </c>
      <c r="O94" s="1"/>
      <c r="P94">
        <v>11</v>
      </c>
      <c r="Q94" t="s">
        <v>2420</v>
      </c>
      <c r="R94">
        <v>1.05</v>
      </c>
      <c r="S94">
        <v>5.2489999999999997</v>
      </c>
      <c r="T94">
        <v>5.3109999999999999</v>
      </c>
      <c r="U94">
        <v>5.367</v>
      </c>
      <c r="V94">
        <v>5.2359999999999998</v>
      </c>
    </row>
    <row r="95" spans="1:22" x14ac:dyDescent="0.2">
      <c r="A95" t="str">
        <f>'MP2-F12 '!C107</f>
        <v>11_MeNH2-Peptide_1.10</v>
      </c>
      <c r="B95" s="1">
        <f>'MP2-F12 '!BK107</f>
        <v>4.984206273822803</v>
      </c>
      <c r="C95" s="1">
        <f>'MP2-F12 '!BL107</f>
        <v>4.9928440560416032</v>
      </c>
      <c r="D95" s="1">
        <f>'CCSD-F12c VTZ-F12'!S95</f>
        <v>-0.49723991148108126</v>
      </c>
      <c r="E95" s="1">
        <f>'sterling (T) in progress'!E97</f>
        <v>0.4372621099367886</v>
      </c>
      <c r="F95" s="2">
        <f t="shared" si="6"/>
        <v>4.9233887411768045</v>
      </c>
      <c r="G95" s="1">
        <v>4.9758529983376576</v>
      </c>
      <c r="H95" s="1">
        <v>4.9390000000000001</v>
      </c>
      <c r="I95" s="1">
        <v>4.9264916176623643</v>
      </c>
      <c r="J95" s="1">
        <f t="shared" si="7"/>
        <v>4.9242284722785108</v>
      </c>
      <c r="K95" s="1">
        <f>'DF-MP2-F12 aVnZ-F12'!R99</f>
        <v>4.9833665427210976</v>
      </c>
      <c r="L95" s="1">
        <f>'DF-MP2-F12 aVnZ-F12'!T99</f>
        <v>4.9828101958787201</v>
      </c>
      <c r="M95" s="1"/>
      <c r="N95" s="1">
        <f t="shared" si="8"/>
        <v>-8.3973110170632026E-4</v>
      </c>
      <c r="O95" s="1"/>
      <c r="P95">
        <v>11</v>
      </c>
      <c r="Q95" t="s">
        <v>2420</v>
      </c>
      <c r="R95">
        <v>1.1000000000000001</v>
      </c>
      <c r="S95">
        <v>4.96</v>
      </c>
      <c r="T95">
        <v>5.0140000000000002</v>
      </c>
      <c r="U95">
        <v>5.0590000000000002</v>
      </c>
      <c r="V95">
        <v>4.9390000000000001</v>
      </c>
    </row>
    <row r="96" spans="1:22" x14ac:dyDescent="0.2">
      <c r="A96" t="str">
        <f>'MP2-F12 '!C108</f>
        <v>11_MeNH2-Peptide_1.25</v>
      </c>
      <c r="B96" s="1">
        <f>'MP2-F12 '!BK108</f>
        <v>3.211643452099632</v>
      </c>
      <c r="C96" s="1">
        <f>'MP2-F12 '!BL108</f>
        <v>3.2180577566929376</v>
      </c>
      <c r="D96" s="1">
        <f>'CCSD-F12c VTZ-F12'!S96</f>
        <v>-0.21961862750733596</v>
      </c>
      <c r="E96" s="1">
        <f>'sterling (T) in progress'!E98</f>
        <v>0.20387559222628443</v>
      </c>
      <c r="F96" s="2">
        <f t="shared" si="6"/>
        <v>3.1968294361256002</v>
      </c>
      <c r="G96" s="1">
        <v>3.2297969205674182</v>
      </c>
      <c r="H96" s="1">
        <v>3.2090000000000001</v>
      </c>
      <c r="I96" s="1">
        <v>3.2039855657681402</v>
      </c>
      <c r="J96" s="1">
        <f t="shared" si="7"/>
        <v>3.1959004168185805</v>
      </c>
      <c r="K96" s="1">
        <f>'DF-MP2-F12 aVnZ-F12'!R100</f>
        <v>3.2125724714066517</v>
      </c>
      <c r="L96" s="1">
        <f>'DF-MP2-F12 aVnZ-F12'!T100</f>
        <v>3.2122067916215875</v>
      </c>
      <c r="M96" s="1"/>
      <c r="N96" s="1">
        <f t="shared" si="8"/>
        <v>9.2901930701971835E-4</v>
      </c>
      <c r="O96" s="1"/>
      <c r="P96">
        <v>11</v>
      </c>
      <c r="Q96" t="s">
        <v>2420</v>
      </c>
      <c r="R96">
        <v>1.25</v>
      </c>
      <c r="S96">
        <v>3.2519999999999998</v>
      </c>
      <c r="T96">
        <v>3.2789999999999999</v>
      </c>
      <c r="U96">
        <v>3.2949999999999999</v>
      </c>
      <c r="V96">
        <v>3.2090000000000001</v>
      </c>
    </row>
    <row r="97" spans="1:22" x14ac:dyDescent="0.2">
      <c r="A97" t="str">
        <f>'MP2-F12 '!C109</f>
        <v>11_MeNH2-Peptide_1.50</v>
      </c>
      <c r="B97" s="1">
        <f>'MP2-F12 '!BK109</f>
        <v>1.4007063565895039</v>
      </c>
      <c r="C97" s="1">
        <f>'MP2-F12 '!BL109</f>
        <v>1.4037761996002609</v>
      </c>
      <c r="D97" s="1">
        <f>'CCSD-F12c VTZ-F12'!S97</f>
        <v>-6.4686740281948207E-2</v>
      </c>
      <c r="E97" s="1">
        <f>'sterling (T) in progress'!E99</f>
        <v>5.8795861378767612E-2</v>
      </c>
      <c r="F97" s="2">
        <f t="shared" si="6"/>
        <v>1.3966166760062524</v>
      </c>
      <c r="G97" s="1">
        <v>1.4127359897449123</v>
      </c>
      <c r="H97" s="1">
        <v>1.401</v>
      </c>
      <c r="I97" s="1">
        <v>1.4019665801576577</v>
      </c>
      <c r="J97" s="1">
        <f t="shared" si="7"/>
        <v>1.3948154776863233</v>
      </c>
      <c r="K97" s="1">
        <f>'DF-MP2-F12 aVnZ-F12'!R101</f>
        <v>1.402507554909433</v>
      </c>
      <c r="L97" s="1">
        <f>'DF-MP2-F12 aVnZ-F12'!T101</f>
        <v>1.4024574231905225</v>
      </c>
      <c r="M97" s="1"/>
      <c r="N97" s="1">
        <f t="shared" si="8"/>
        <v>1.8011983199290871E-3</v>
      </c>
      <c r="O97" s="1"/>
      <c r="P97">
        <v>11</v>
      </c>
      <c r="Q97" t="s">
        <v>2420</v>
      </c>
      <c r="R97">
        <v>1.5</v>
      </c>
      <c r="S97">
        <v>1.43</v>
      </c>
      <c r="T97">
        <v>1.44</v>
      </c>
      <c r="U97">
        <v>1.4410000000000001</v>
      </c>
      <c r="V97">
        <v>1.401</v>
      </c>
    </row>
    <row r="98" spans="1:22" x14ac:dyDescent="0.2">
      <c r="A98" t="str">
        <f>'MP2-F12 '!C110</f>
        <v>11_MeNH2-Peptide_2.00</v>
      </c>
      <c r="B98" s="1">
        <f>'MP2-F12 '!BK110</f>
        <v>0.45628795903125979</v>
      </c>
      <c r="C98" s="1">
        <f>'MP2-F12 '!BL110</f>
        <v>0.45711978638483908</v>
      </c>
      <c r="D98" s="1">
        <f>'CCSD-F12c VTZ-F12'!S98</f>
        <v>-9.9851451706290395E-3</v>
      </c>
      <c r="E98" s="1">
        <f>'sterling (T) in progress'!E100</f>
        <v>7.3871936367545313E-3</v>
      </c>
      <c r="F98" s="2">
        <f t="shared" si="6"/>
        <v>0.45483513077356091</v>
      </c>
      <c r="G98" s="1">
        <v>0.46021243694500197</v>
      </c>
      <c r="H98" s="1">
        <v>0.45500000000000002</v>
      </c>
      <c r="I98" s="1">
        <v>0.45709637737626574</v>
      </c>
      <c r="J98" s="1">
        <f t="shared" si="7"/>
        <v>0.45369000749738531</v>
      </c>
      <c r="K98" s="1">
        <f>'DF-MP2-F12 aVnZ-F12'!R102</f>
        <v>0.4574330823074354</v>
      </c>
      <c r="L98" s="1">
        <f>'DF-MP2-F12 aVnZ-F12'!T102</f>
        <v>0.45757993690324023</v>
      </c>
      <c r="M98" s="1"/>
      <c r="N98" s="1">
        <f t="shared" si="8"/>
        <v>1.1451232761756081E-3</v>
      </c>
      <c r="O98" s="1"/>
      <c r="P98">
        <v>11</v>
      </c>
      <c r="Q98" t="s">
        <v>2420</v>
      </c>
      <c r="R98">
        <v>2</v>
      </c>
      <c r="S98">
        <v>0.46500000000000002</v>
      </c>
      <c r="T98">
        <v>0.46800000000000003</v>
      </c>
      <c r="U98">
        <v>0.46700000000000003</v>
      </c>
      <c r="V98">
        <v>0.45500000000000002</v>
      </c>
    </row>
    <row r="99" spans="1:22" x14ac:dyDescent="0.2">
      <c r="A99" t="str">
        <f>'MP2-F12 '!C111</f>
        <v>12_MeNH2-Water_0.90</v>
      </c>
      <c r="B99" s="1">
        <f>'MP2-F12 '!BK111</f>
        <v>7.1607851879889903</v>
      </c>
      <c r="C99" s="1">
        <f>'MP2-F12 '!BL111</f>
        <v>7.1680331998190923</v>
      </c>
      <c r="D99" s="1">
        <f>'CCSD-F12c VTZ-F12'!S99</f>
        <v>-0.9090300370311013</v>
      </c>
      <c r="E99" s="1">
        <f>'sterling (T) in progress'!E101</f>
        <v>0.60402059068908698</v>
      </c>
      <c r="F99" s="2">
        <f t="shared" si="6"/>
        <v>6.8608763328497169</v>
      </c>
      <c r="G99" s="1">
        <v>6.8339316415898459</v>
      </c>
      <c r="H99" s="1">
        <v>6.7469999999999999</v>
      </c>
      <c r="I99" s="1">
        <v>6.7773099809990605</v>
      </c>
      <c r="J99" s="1">
        <f t="shared" si="7"/>
        <v>6.8557757416469762</v>
      </c>
      <c r="K99" s="1">
        <f>'DF-MP2-F12 aVnZ-F12'!R103</f>
        <v>7.165885779191731</v>
      </c>
      <c r="L99" s="1">
        <f>'DF-MP2-F12 aVnZ-F12'!T103</f>
        <v>7.1648965832976801</v>
      </c>
      <c r="M99" s="1"/>
      <c r="N99" s="1">
        <f t="shared" si="8"/>
        <v>5.1005912027406453E-3</v>
      </c>
      <c r="O99" s="1"/>
      <c r="P99">
        <v>12</v>
      </c>
      <c r="Q99" t="s">
        <v>2421</v>
      </c>
      <c r="R99">
        <v>0.9</v>
      </c>
      <c r="S99">
        <v>6.7309999999999999</v>
      </c>
      <c r="T99">
        <v>6.7640000000000002</v>
      </c>
      <c r="U99">
        <v>6.968</v>
      </c>
      <c r="V99">
        <v>6.7469999999999999</v>
      </c>
    </row>
    <row r="100" spans="1:22" x14ac:dyDescent="0.2">
      <c r="A100" t="str">
        <f>'MP2-F12 '!C112</f>
        <v>12_MeNH2-Water_0.95</v>
      </c>
      <c r="B100" s="1">
        <f>'MP2-F12 '!BK112</f>
        <v>7.5165205981411498</v>
      </c>
      <c r="C100" s="1">
        <f>'MP2-F12 '!BL112</f>
        <v>7.5233753746606808</v>
      </c>
      <c r="D100" s="1">
        <f>'CCSD-F12c VTZ-F12'!S100</f>
        <v>-0.75434412725434896</v>
      </c>
      <c r="E100" s="1">
        <f>'sterling (T) in progress'!E102</f>
        <v>0.52423524055180448</v>
      </c>
      <c r="F100" s="2">
        <f t="shared" si="6"/>
        <v>7.290792973822386</v>
      </c>
      <c r="G100" s="1">
        <v>7.2721234305499918</v>
      </c>
      <c r="H100" s="1">
        <v>7.2030000000000003</v>
      </c>
      <c r="I100" s="1">
        <v>7.2238816847925342</v>
      </c>
      <c r="J100" s="1">
        <f t="shared" si="7"/>
        <v>7.2864117114386051</v>
      </c>
      <c r="K100" s="1">
        <f>'DF-MP2-F12 aVnZ-F12'!R104</f>
        <v>7.5209018605249307</v>
      </c>
      <c r="L100" s="1">
        <f>'DF-MP2-F12 aVnZ-F12'!T104</f>
        <v>7.52021758957759</v>
      </c>
      <c r="M100" s="1"/>
      <c r="N100" s="1">
        <f t="shared" si="8"/>
        <v>4.3812623837808928E-3</v>
      </c>
      <c r="O100" s="1"/>
      <c r="P100">
        <v>12</v>
      </c>
      <c r="Q100" t="s">
        <v>2421</v>
      </c>
      <c r="R100">
        <v>0.95</v>
      </c>
      <c r="S100">
        <v>7.0709999999999997</v>
      </c>
      <c r="T100">
        <v>7.1</v>
      </c>
      <c r="U100">
        <v>7.2610000000000001</v>
      </c>
      <c r="V100">
        <v>7.2030000000000003</v>
      </c>
    </row>
    <row r="101" spans="1:22" x14ac:dyDescent="0.2">
      <c r="A101" t="str">
        <f>'MP2-F12 '!C113</f>
        <v>12_MeNH2-Water_1.00</v>
      </c>
      <c r="B101" s="1">
        <f>'MP2-F12 '!BK113</f>
        <v>7.4823087526800149</v>
      </c>
      <c r="C101" s="1">
        <f>'MP2-F12 '!BL113</f>
        <v>7.4888169566295932</v>
      </c>
      <c r="D101" s="1">
        <f>'CCSD-F12c VTZ-F12'!S101</f>
        <v>-0.62584032472864948</v>
      </c>
      <c r="E101" s="1">
        <f>'sterling (T) in progress'!E103</f>
        <v>0.45154215227595418</v>
      </c>
      <c r="F101" s="2">
        <f t="shared" si="6"/>
        <v>7.3117957919571088</v>
      </c>
      <c r="G101" s="1">
        <v>7.2999231913583165</v>
      </c>
      <c r="H101" s="1">
        <v>7.2450000000000001</v>
      </c>
      <c r="I101" s="1">
        <v>7.2590420785641907</v>
      </c>
      <c r="J101" s="1">
        <f t="shared" si="7"/>
        <v>7.3080105802273199</v>
      </c>
      <c r="K101" s="1">
        <f>'DF-MP2-F12 aVnZ-F12'!R105</f>
        <v>7.4860939644098039</v>
      </c>
      <c r="L101" s="1">
        <f>'DF-MP2-F12 aVnZ-F12'!T105</f>
        <v>7.4856750895484465</v>
      </c>
      <c r="M101" s="1"/>
      <c r="N101" s="1">
        <f t="shared" si="8"/>
        <v>3.785211729788962E-3</v>
      </c>
      <c r="O101" s="1"/>
      <c r="P101">
        <v>12</v>
      </c>
      <c r="Q101" t="s">
        <v>2421</v>
      </c>
      <c r="R101">
        <v>1</v>
      </c>
      <c r="S101">
        <v>7.0659999999999998</v>
      </c>
      <c r="T101">
        <v>7.0910000000000002</v>
      </c>
      <c r="U101">
        <v>7.2190000000000003</v>
      </c>
      <c r="V101">
        <v>7.2450000000000001</v>
      </c>
    </row>
    <row r="102" spans="1:22" x14ac:dyDescent="0.2">
      <c r="A102" t="str">
        <f>'MP2-F12 '!C114</f>
        <v>12_MeNH2-Water_1.05</v>
      </c>
      <c r="B102" s="1">
        <f>'MP2-F12 '!BK114</f>
        <v>7.2068219878176505</v>
      </c>
      <c r="C102" s="1">
        <f>'MP2-F12 '!BL114</f>
        <v>7.2130226325300661</v>
      </c>
      <c r="D102" s="1">
        <f>'CCSD-F12c VTZ-F12'!S102</f>
        <v>-0.51957152313540433</v>
      </c>
      <c r="E102" s="1">
        <f>'sterling (T) in progress'!E104</f>
        <v>0.38610154648064371</v>
      </c>
      <c r="F102" s="2">
        <f t="shared" si="6"/>
        <v>7.0766152329870673</v>
      </c>
      <c r="G102" s="1">
        <v>7.0700797581951065</v>
      </c>
      <c r="H102" s="1">
        <v>7.0289999999999999</v>
      </c>
      <c r="I102" s="1">
        <v>7.0356547834195258</v>
      </c>
      <c r="J102" s="1">
        <f t="shared" si="7"/>
        <v>7.07335201116289</v>
      </c>
      <c r="K102" s="1">
        <f>'DF-MP2-F12 aVnZ-F12'!R106</f>
        <v>7.2100852096418278</v>
      </c>
      <c r="L102" s="1">
        <f>'DF-MP2-F12 aVnZ-F12'!T106</f>
        <v>7.2099028689865179</v>
      </c>
      <c r="M102" s="1"/>
      <c r="N102" s="1">
        <f t="shared" si="8"/>
        <v>3.2632218241772648E-3</v>
      </c>
      <c r="O102" s="1"/>
      <c r="P102">
        <v>12</v>
      </c>
      <c r="Q102" t="s">
        <v>2421</v>
      </c>
      <c r="R102">
        <v>1.05</v>
      </c>
      <c r="S102">
        <v>6.8390000000000004</v>
      </c>
      <c r="T102">
        <v>6.8620000000000001</v>
      </c>
      <c r="U102">
        <v>6.9640000000000004</v>
      </c>
      <c r="V102">
        <v>7.0289999999999999</v>
      </c>
    </row>
    <row r="103" spans="1:22" x14ac:dyDescent="0.2">
      <c r="A103" t="str">
        <f>'MP2-F12 '!C115</f>
        <v>12_MeNH2-Water_1.10</v>
      </c>
      <c r="B103" s="1">
        <f>'MP2-F12 '!BK115</f>
        <v>6.792290502562162</v>
      </c>
      <c r="C103" s="1">
        <f>'MP2-F12 '!BL115</f>
        <v>6.798209105222389</v>
      </c>
      <c r="D103" s="1">
        <f>'CCSD-F12c VTZ-F12'!S103</f>
        <v>-0.4324199120200154</v>
      </c>
      <c r="E103" s="1">
        <f>'sterling (T) in progress'!E105</f>
        <v>0.32821245425748075</v>
      </c>
      <c r="F103" s="2">
        <f t="shared" si="6"/>
        <v>6.6908831627977987</v>
      </c>
      <c r="G103" s="1">
        <v>6.6883758217318858</v>
      </c>
      <c r="H103" s="1">
        <v>6.657</v>
      </c>
      <c r="I103" s="1">
        <v>6.6594821837358849</v>
      </c>
      <c r="J103" s="1">
        <f t="shared" si="7"/>
        <v>6.6880830447996278</v>
      </c>
      <c r="K103" s="1">
        <f>'DF-MP2-F12 aVnZ-F12'!R107</f>
        <v>6.795090620560333</v>
      </c>
      <c r="L103" s="1">
        <f>'DF-MP2-F12 aVnZ-F12'!T107</f>
        <v>6.795085832649443</v>
      </c>
      <c r="M103" s="1"/>
      <c r="N103" s="1">
        <f t="shared" si="8"/>
        <v>2.8001179981709257E-3</v>
      </c>
      <c r="O103" s="1"/>
      <c r="P103">
        <v>12</v>
      </c>
      <c r="Q103" t="s">
        <v>2421</v>
      </c>
      <c r="R103">
        <v>1.1000000000000001</v>
      </c>
      <c r="S103">
        <v>6.4790000000000001</v>
      </c>
      <c r="T103">
        <v>6.4980000000000002</v>
      </c>
      <c r="U103">
        <v>6.5810000000000004</v>
      </c>
      <c r="V103">
        <v>6.657</v>
      </c>
    </row>
    <row r="104" spans="1:22" x14ac:dyDescent="0.2">
      <c r="A104" t="str">
        <f>'MP2-F12 '!C116</f>
        <v>12_MeNH2-Water_1.25</v>
      </c>
      <c r="B104" s="1">
        <f>'MP2-F12 '!BK116</f>
        <v>5.2873235192263621</v>
      </c>
      <c r="C104" s="1">
        <f>'MP2-F12 '!BL116</f>
        <v>5.2924061395195388</v>
      </c>
      <c r="D104" s="1">
        <f>'CCSD-F12c VTZ-F12'!S104</f>
        <v>-0.25516087787383235</v>
      </c>
      <c r="E104" s="1">
        <f>'sterling (T) in progress'!E106</f>
        <v>0.1967255309170117</v>
      </c>
      <c r="F104" s="2">
        <f t="shared" si="6"/>
        <v>5.2305697839903047</v>
      </c>
      <c r="G104" s="1">
        <v>5.2342426505796897</v>
      </c>
      <c r="H104" s="1">
        <v>5.2220000000000004</v>
      </c>
      <c r="I104" s="1">
        <v>5.2167980733610335</v>
      </c>
      <c r="J104" s="1">
        <f t="shared" si="7"/>
        <v>5.2288881722695413</v>
      </c>
      <c r="K104" s="1">
        <f>'DF-MP2-F12 aVnZ-F12'!R108</f>
        <v>5.2890051309471255</v>
      </c>
      <c r="L104" s="1">
        <f>'DF-MP2-F12 aVnZ-F12'!T108</f>
        <v>5.2892870405801764</v>
      </c>
      <c r="M104" s="1"/>
      <c r="N104" s="1">
        <f t="shared" si="8"/>
        <v>1.6816117207634207E-3</v>
      </c>
      <c r="O104" s="1"/>
      <c r="P104">
        <v>12</v>
      </c>
      <c r="Q104" t="s">
        <v>2421</v>
      </c>
      <c r="R104">
        <v>1.25</v>
      </c>
      <c r="S104">
        <v>5.109</v>
      </c>
      <c r="T104">
        <v>5.1210000000000004</v>
      </c>
      <c r="U104">
        <v>5.1639999999999997</v>
      </c>
      <c r="V104">
        <v>5.2220000000000004</v>
      </c>
    </row>
    <row r="105" spans="1:22" x14ac:dyDescent="0.2">
      <c r="A105" t="str">
        <f>'MP2-F12 '!C117</f>
        <v>12_MeNH2-Water_1.50</v>
      </c>
      <c r="B105" s="1">
        <f>'MP2-F12 '!BK117</f>
        <v>3.1906000983966147</v>
      </c>
      <c r="C105" s="1">
        <f>'MP2-F12 '!BL117</f>
        <v>3.1941001349389468</v>
      </c>
      <c r="D105" s="1">
        <f>'CCSD-F12c VTZ-F12'!S105</f>
        <v>-0.11788502026907377</v>
      </c>
      <c r="E105" s="1">
        <f>'sterling (T) in progress'!E107</f>
        <v>8.1682385109009714E-2</v>
      </c>
      <c r="F105" s="2">
        <f t="shared" si="6"/>
        <v>3.154936633903263</v>
      </c>
      <c r="G105" s="1">
        <v>3.157827599953916</v>
      </c>
      <c r="H105" s="1">
        <v>3.153</v>
      </c>
      <c r="I105" s="1">
        <v>3.1491015545323897</v>
      </c>
      <c r="J105" s="1">
        <f t="shared" si="7"/>
        <v>3.1543974632365508</v>
      </c>
      <c r="K105" s="1">
        <f>'DF-MP2-F12 aVnZ-F12'!R109</f>
        <v>3.1911392690633269</v>
      </c>
      <c r="L105" s="1">
        <f>'DF-MP2-F12 aVnZ-F12'!T109</f>
        <v>3.1915742227811958</v>
      </c>
      <c r="M105" s="1"/>
      <c r="N105" s="1">
        <f t="shared" si="8"/>
        <v>5.3917066671216318E-4</v>
      </c>
      <c r="O105" s="1"/>
      <c r="P105">
        <v>12</v>
      </c>
      <c r="Q105" t="s">
        <v>2421</v>
      </c>
      <c r="R105">
        <v>1.5</v>
      </c>
      <c r="S105">
        <v>3.1139999999999999</v>
      </c>
      <c r="T105">
        <v>3.1190000000000002</v>
      </c>
      <c r="U105">
        <v>3.133</v>
      </c>
      <c r="V105">
        <v>3.153</v>
      </c>
    </row>
    <row r="106" spans="1:22" x14ac:dyDescent="0.2">
      <c r="A106" t="str">
        <f>'MP2-F12 '!C118</f>
        <v>12_MeNH2-Water_2.00</v>
      </c>
      <c r="B106" s="1">
        <f>'MP2-F12 '!BK118</f>
        <v>1.2207239276751618</v>
      </c>
      <c r="C106" s="1">
        <f>'MP2-F12 '!BL118</f>
        <v>1.2218518523394355</v>
      </c>
      <c r="D106" s="1">
        <f>'CCSD-F12c VTZ-F12'!S106</f>
        <v>-3.6444754024037351E-2</v>
      </c>
      <c r="E106" s="1">
        <f>'sterling (T) in progress'!E108</f>
        <v>1.2634440101419611E-2</v>
      </c>
      <c r="F106" s="2">
        <f t="shared" si="6"/>
        <v>1.1962702013254656</v>
      </c>
      <c r="G106" s="1">
        <v>1.1985331246608295</v>
      </c>
      <c r="H106" s="1">
        <v>1.1950000000000001</v>
      </c>
      <c r="I106" s="1">
        <v>1.1954124817210001</v>
      </c>
      <c r="J106" s="1">
        <f t="shared" si="7"/>
        <v>1.196913613752544</v>
      </c>
      <c r="K106" s="1">
        <f>'DF-MP2-F12 aVnZ-F12'!R110</f>
        <v>1.2200805152480834</v>
      </c>
      <c r="L106" s="1">
        <f>'DF-MP2-F12 aVnZ-F12'!T110</f>
        <v>1.2201978978101533</v>
      </c>
      <c r="M106" s="1"/>
      <c r="N106" s="1">
        <f t="shared" si="8"/>
        <v>-6.4341242707843804E-4</v>
      </c>
      <c r="O106" s="1"/>
      <c r="P106">
        <v>12</v>
      </c>
      <c r="Q106" t="s">
        <v>2421</v>
      </c>
      <c r="R106">
        <v>2</v>
      </c>
      <c r="S106">
        <v>1.1879999999999999</v>
      </c>
      <c r="T106">
        <v>1.1890000000000001</v>
      </c>
      <c r="U106">
        <v>1.1910000000000001</v>
      </c>
      <c r="V106">
        <v>1.1950000000000001</v>
      </c>
    </row>
    <row r="107" spans="1:22" x14ac:dyDescent="0.2">
      <c r="A107" t="str">
        <f>'MP2-F12 '!C119</f>
        <v>13_Peptide-MeOH_0.90</v>
      </c>
      <c r="B107" s="1">
        <f>'MP2-F12 '!BK119</f>
        <v>5.9452329206433028</v>
      </c>
      <c r="C107" s="1">
        <f>'MP2-F12 '!BL119</f>
        <v>5.9536853131076484</v>
      </c>
      <c r="D107" s="1">
        <f>'CCSD-F12c VTZ-F12'!S107</f>
        <v>-0.86383989144924911</v>
      </c>
      <c r="E107" s="1">
        <f>'sterling (T) in progress'!E109</f>
        <v>0.67210126904287382</v>
      </c>
      <c r="F107" s="2">
        <f t="shared" si="6"/>
        <v>5.7533827334457586</v>
      </c>
      <c r="G107" s="1">
        <v>5.8110236970986762</v>
      </c>
      <c r="H107" s="1">
        <v>5.673</v>
      </c>
      <c r="I107" s="1">
        <v>5.7248590594971143</v>
      </c>
      <c r="J107" s="1">
        <f t="shared" si="7"/>
        <v>5.7534942982369275</v>
      </c>
      <c r="K107" s="1">
        <f>'DF-MP2-F12 aVnZ-F12'!R111</f>
        <v>5.9451213558521339</v>
      </c>
      <c r="L107" s="1">
        <f>'DF-MP2-F12 aVnZ-F12'!T111</f>
        <v>5.9454367020895562</v>
      </c>
      <c r="M107" s="1"/>
      <c r="N107" s="1">
        <f t="shared" si="8"/>
        <v>-1.115647911689166E-4</v>
      </c>
      <c r="O107" s="1"/>
      <c r="P107">
        <v>13</v>
      </c>
      <c r="Q107" t="s">
        <v>2422</v>
      </c>
      <c r="R107">
        <v>0.9</v>
      </c>
      <c r="S107">
        <v>5.4809999999999999</v>
      </c>
      <c r="T107">
        <v>5.5640000000000001</v>
      </c>
      <c r="U107">
        <v>5.6680000000000001</v>
      </c>
      <c r="V107">
        <v>5.673</v>
      </c>
    </row>
    <row r="108" spans="1:22" x14ac:dyDescent="0.2">
      <c r="A108" t="str">
        <f>'MP2-F12 '!C120</f>
        <v>13_Peptide-MeOH_0.95</v>
      </c>
      <c r="B108" s="1">
        <f>'MP2-F12 '!BK120</f>
        <v>6.2995196080379623</v>
      </c>
      <c r="C108" s="1">
        <f>'MP2-F12 '!BL120</f>
        <v>6.3077422360471358</v>
      </c>
      <c r="D108" s="1">
        <f>'CCSD-F12c VTZ-F12'!S108</f>
        <v>-0.70574228655447513</v>
      </c>
      <c r="E108" s="1">
        <f>'sterling (T) in progress'!E110</f>
        <v>0.57129636829403962</v>
      </c>
      <c r="F108" s="2">
        <f t="shared" si="6"/>
        <v>6.1651242388444851</v>
      </c>
      <c r="G108" s="1">
        <v>6.22382690276714</v>
      </c>
      <c r="H108" s="1">
        <v>6.1070000000000002</v>
      </c>
      <c r="I108" s="1">
        <v>6.1487725841886682</v>
      </c>
      <c r="J108" s="1">
        <f t="shared" si="7"/>
        <v>6.1650736897775271</v>
      </c>
      <c r="K108" s="1">
        <f>'DF-MP2-F12 aVnZ-F12'!R112</f>
        <v>6.2995701571049203</v>
      </c>
      <c r="L108" s="1">
        <f>'DF-MP2-F12 aVnZ-F12'!T112</f>
        <v>6.3000197500506712</v>
      </c>
      <c r="M108" s="1"/>
      <c r="N108" s="1">
        <f t="shared" si="8"/>
        <v>5.054906695800554E-5</v>
      </c>
      <c r="O108" s="1"/>
      <c r="P108">
        <v>13</v>
      </c>
      <c r="Q108" t="s">
        <v>2422</v>
      </c>
      <c r="R108">
        <v>0.95</v>
      </c>
      <c r="S108">
        <v>5.9260000000000002</v>
      </c>
      <c r="T108">
        <v>5.9980000000000002</v>
      </c>
      <c r="U108">
        <v>6.08</v>
      </c>
      <c r="V108">
        <v>6.1070000000000002</v>
      </c>
    </row>
    <row r="109" spans="1:22" x14ac:dyDescent="0.2">
      <c r="A109" t="str">
        <f>'MP2-F12 '!C121</f>
        <v>13_Peptide-MeOH_1.00</v>
      </c>
      <c r="B109" s="1">
        <f>'MP2-F12 '!BK121</f>
        <v>6.315247711130004</v>
      </c>
      <c r="C109" s="1">
        <f>'MP2-F12 '!BL121</f>
        <v>6.3231832849718241</v>
      </c>
      <c r="D109" s="1">
        <f>'CCSD-F12c VTZ-F12'!S109</f>
        <v>-0.57917451714853918</v>
      </c>
      <c r="E109" s="1">
        <f>'sterling (T) in progress'!E111</f>
        <v>0.4839225297262979</v>
      </c>
      <c r="F109" s="2">
        <f t="shared" si="6"/>
        <v>6.2202594663120072</v>
      </c>
      <c r="G109" s="1">
        <v>6.278169303681068</v>
      </c>
      <c r="H109" s="1">
        <v>6.18</v>
      </c>
      <c r="I109" s="1">
        <v>6.2130525395331624</v>
      </c>
      <c r="J109" s="1">
        <f t="shared" si="7"/>
        <v>6.219995723707763</v>
      </c>
      <c r="K109" s="1">
        <f>'DF-MP2-F12 aVnZ-F12'!R113</f>
        <v>6.3155114537342483</v>
      </c>
      <c r="L109" s="1">
        <f>'DF-MP2-F12 aVnZ-F12'!T113</f>
        <v>6.3160344308727785</v>
      </c>
      <c r="M109" s="1"/>
      <c r="N109" s="1">
        <f t="shared" si="8"/>
        <v>2.6374260424422147E-4</v>
      </c>
      <c r="O109" s="1"/>
      <c r="P109">
        <v>13</v>
      </c>
      <c r="Q109" t="s">
        <v>2422</v>
      </c>
      <c r="R109">
        <v>1</v>
      </c>
      <c r="S109">
        <v>6.0270000000000001</v>
      </c>
      <c r="T109">
        <v>6.09</v>
      </c>
      <c r="U109">
        <v>6.1559999999999997</v>
      </c>
      <c r="V109">
        <v>6.18</v>
      </c>
    </row>
    <row r="110" spans="1:22" x14ac:dyDescent="0.2">
      <c r="A110" t="str">
        <f>'MP2-F12 '!C122</f>
        <v>13_Peptide-MeOH_1.05</v>
      </c>
      <c r="B110" s="1">
        <f>'MP2-F12 '!BK122</f>
        <v>6.1224126206885012</v>
      </c>
      <c r="C110" s="1">
        <f>'MP2-F12 '!BL122</f>
        <v>6.129991022931458</v>
      </c>
      <c r="D110" s="1">
        <f>'CCSD-F12c VTZ-F12'!S110</f>
        <v>-0.47757553520650387</v>
      </c>
      <c r="E110" s="1">
        <f>'sterling (T) in progress'!E112</f>
        <v>0.40871943945980233</v>
      </c>
      <c r="F110" s="2">
        <f t="shared" si="6"/>
        <v>6.0540764913378107</v>
      </c>
      <c r="G110" s="1">
        <v>6.109495085941087</v>
      </c>
      <c r="H110" s="1">
        <v>6.0270000000000001</v>
      </c>
      <c r="I110" s="1">
        <v>6.0532077466109433</v>
      </c>
      <c r="J110" s="1">
        <f t="shared" si="7"/>
        <v>6.0535565249417997</v>
      </c>
      <c r="K110" s="1">
        <f>'DF-MP2-F12 aVnZ-F12'!R114</f>
        <v>6.1229325870845122</v>
      </c>
      <c r="L110" s="1">
        <f>'DF-MP2-F12 aVnZ-F12'!T114</f>
        <v>6.1234649483431554</v>
      </c>
      <c r="M110" s="1"/>
      <c r="N110" s="1">
        <f t="shared" si="8"/>
        <v>5.1996639601092909E-4</v>
      </c>
      <c r="O110" s="1"/>
      <c r="P110">
        <v>13</v>
      </c>
      <c r="Q110" t="s">
        <v>2422</v>
      </c>
      <c r="R110">
        <v>1.05</v>
      </c>
      <c r="S110">
        <v>5.9080000000000004</v>
      </c>
      <c r="T110">
        <v>5.9630000000000001</v>
      </c>
      <c r="U110">
        <v>6.0149999999999997</v>
      </c>
      <c r="V110">
        <v>6.0270000000000001</v>
      </c>
    </row>
    <row r="111" spans="1:22" x14ac:dyDescent="0.2">
      <c r="A111" t="str">
        <f>'MP2-F12 '!C123</f>
        <v>13_Peptide-MeOH_1.10</v>
      </c>
      <c r="B111" s="1">
        <f>'MP2-F12 '!BK123</f>
        <v>5.8091411211102635</v>
      </c>
      <c r="C111" s="1">
        <f>'MP2-F12 '!BL123</f>
        <v>5.8163268812496636</v>
      </c>
      <c r="D111" s="1">
        <f>'CCSD-F12c VTZ-F12'!S111</f>
        <v>-0.3961073962344992</v>
      </c>
      <c r="E111" s="1">
        <f>'sterling (T) in progress'!E113</f>
        <v>0.3447349545594004</v>
      </c>
      <c r="F111" s="2">
        <f t="shared" si="6"/>
        <v>5.7585734926796688</v>
      </c>
      <c r="G111" s="1">
        <v>5.810226695537053</v>
      </c>
      <c r="H111" s="1">
        <v>5.7409999999999997</v>
      </c>
      <c r="I111" s="1">
        <v>5.7616442613002139</v>
      </c>
      <c r="J111" s="1">
        <f t="shared" si="7"/>
        <v>5.7577686794351646</v>
      </c>
      <c r="K111" s="1">
        <f>'DF-MP2-F12 aVnZ-F12'!R115</f>
        <v>5.8099459343547677</v>
      </c>
      <c r="L111" s="1">
        <f>'DF-MP2-F12 aVnZ-F12'!T115</f>
        <v>5.8104619563024942</v>
      </c>
      <c r="M111" s="1"/>
      <c r="N111" s="1">
        <f t="shared" si="8"/>
        <v>8.0481324450420999E-4</v>
      </c>
      <c r="O111" s="1"/>
      <c r="P111">
        <v>13</v>
      </c>
      <c r="Q111" t="s">
        <v>2422</v>
      </c>
      <c r="R111">
        <v>1.1000000000000001</v>
      </c>
      <c r="S111">
        <v>5.6539999999999999</v>
      </c>
      <c r="T111">
        <v>5.702</v>
      </c>
      <c r="U111">
        <v>5.7430000000000003</v>
      </c>
      <c r="V111">
        <v>5.7409999999999997</v>
      </c>
    </row>
    <row r="112" spans="1:22" x14ac:dyDescent="0.2">
      <c r="A112" t="str">
        <f>'MP2-F12 '!C124</f>
        <v>13_Peptide-MeOH_1.25</v>
      </c>
      <c r="B112" s="1">
        <f>'MP2-F12 '!BK124</f>
        <v>4.6345069439396269</v>
      </c>
      <c r="C112" s="1">
        <f>'MP2-F12 '!BL124</f>
        <v>4.640426664366661</v>
      </c>
      <c r="D112" s="1">
        <f>'CCSD-F12c VTZ-F12'!S112</f>
        <v>-0.23394649228266129</v>
      </c>
      <c r="E112" s="1">
        <f>'sterling (T) in progress'!E114</f>
        <v>0.20639786395944459</v>
      </c>
      <c r="F112" s="2">
        <f t="shared" si="6"/>
        <v>4.6084588582177606</v>
      </c>
      <c r="G112" s="1">
        <v>4.646304601390578</v>
      </c>
      <c r="H112" s="1">
        <v>4.6040000000000001</v>
      </c>
      <c r="I112" s="1">
        <v>4.6147039390124007</v>
      </c>
      <c r="J112" s="1">
        <f t="shared" si="7"/>
        <v>4.60695831561641</v>
      </c>
      <c r="K112" s="1">
        <f>'DF-MP2-F12 aVnZ-F12'!R116</f>
        <v>4.6360074865409775</v>
      </c>
      <c r="L112" s="1">
        <f>'DF-MP2-F12 aVnZ-F12'!T116</f>
        <v>4.63644376085613</v>
      </c>
      <c r="M112" s="1"/>
      <c r="N112" s="1">
        <f t="shared" si="8"/>
        <v>1.500542601350574E-3</v>
      </c>
      <c r="O112" s="1"/>
      <c r="P112">
        <v>13</v>
      </c>
      <c r="Q112" t="s">
        <v>2422</v>
      </c>
      <c r="R112">
        <v>1.25</v>
      </c>
      <c r="S112">
        <v>4.5839999999999996</v>
      </c>
      <c r="T112">
        <v>4.6150000000000002</v>
      </c>
      <c r="U112">
        <v>4.6349999999999998</v>
      </c>
      <c r="V112">
        <v>4.6040000000000001</v>
      </c>
    </row>
    <row r="113" spans="1:22" x14ac:dyDescent="0.2">
      <c r="A113" t="str">
        <f>'MP2-F12 '!C125</f>
        <v>13_Peptide-MeOH_1.50</v>
      </c>
      <c r="B113" s="1">
        <f>'MP2-F12 '!BK125</f>
        <v>2.965460747899094</v>
      </c>
      <c r="C113" s="1">
        <f>'MP2-F12 '!BL125</f>
        <v>2.9695125270892664</v>
      </c>
      <c r="D113" s="1">
        <f>'CCSD-F12c VTZ-F12'!S113</f>
        <v>-0.10707121305085776</v>
      </c>
      <c r="E113" s="1">
        <f>'sterling (T) in progress'!E115</f>
        <v>8.7907888467569625E-2</v>
      </c>
      <c r="F113" s="2">
        <f t="shared" si="6"/>
        <v>2.9480065310992511</v>
      </c>
      <c r="G113" s="1">
        <v>2.9698084529166167</v>
      </c>
      <c r="H113" s="1">
        <v>2.9460000000000002</v>
      </c>
      <c r="I113" s="1">
        <v>2.9524248468498753</v>
      </c>
      <c r="J113" s="1">
        <f t="shared" si="7"/>
        <v>2.9462974233158059</v>
      </c>
      <c r="K113" s="1">
        <f>'DF-MP2-F12 aVnZ-F12'!R117</f>
        <v>2.9671698556825392</v>
      </c>
      <c r="L113" s="1">
        <f>'DF-MP2-F12 aVnZ-F12'!T117</f>
        <v>2.9675106897246435</v>
      </c>
      <c r="M113" s="1"/>
      <c r="N113" s="1">
        <f t="shared" si="8"/>
        <v>1.7091077834452406E-3</v>
      </c>
      <c r="O113" s="1"/>
      <c r="P113">
        <v>13</v>
      </c>
      <c r="Q113" t="s">
        <v>2422</v>
      </c>
      <c r="R113">
        <v>1.5</v>
      </c>
      <c r="S113">
        <v>2.9569999999999999</v>
      </c>
      <c r="T113">
        <v>2.9729999999999999</v>
      </c>
      <c r="U113">
        <v>2.9780000000000002</v>
      </c>
      <c r="V113">
        <v>2.9460000000000002</v>
      </c>
    </row>
    <row r="114" spans="1:22" x14ac:dyDescent="0.2">
      <c r="A114" t="str">
        <f>'MP2-F12 '!C126</f>
        <v>13_Peptide-MeOH_2.00</v>
      </c>
      <c r="B114" s="1">
        <f>'MP2-F12 '!BK126</f>
        <v>1.3180440761968488</v>
      </c>
      <c r="C114" s="1">
        <f>'MP2-F12 '!BL126</f>
        <v>1.3197562231628117</v>
      </c>
      <c r="D114" s="1">
        <f>'CCSD-F12c VTZ-F12'!S114</f>
        <v>-2.6003319104412448E-2</v>
      </c>
      <c r="E114" s="1">
        <f>'sterling (T) in progress'!E116</f>
        <v>1.4065629408368004E-2</v>
      </c>
      <c r="F114" s="2">
        <f t="shared" si="6"/>
        <v>1.3070922838297636</v>
      </c>
      <c r="G114" s="1">
        <v>1.3149254100135475</v>
      </c>
      <c r="H114" s="1">
        <v>1.3029999999999999</v>
      </c>
      <c r="I114" s="1">
        <v>1.3082894953318189</v>
      </c>
      <c r="J114" s="1">
        <f t="shared" si="7"/>
        <v>1.3061063865008045</v>
      </c>
      <c r="K114" s="1">
        <f>'DF-MP2-F12 aVnZ-F12'!R118</f>
        <v>1.319029973525808</v>
      </c>
      <c r="L114" s="1">
        <f>'DF-MP2-F12 aVnZ-F12'!T118</f>
        <v>1.319192536082882</v>
      </c>
      <c r="M114" s="1"/>
      <c r="N114" s="1">
        <f t="shared" si="8"/>
        <v>9.8589732895915105E-4</v>
      </c>
      <c r="O114" s="1"/>
      <c r="P114">
        <v>13</v>
      </c>
      <c r="Q114" t="s">
        <v>2422</v>
      </c>
      <c r="R114">
        <v>2</v>
      </c>
      <c r="S114">
        <v>1.3109999999999999</v>
      </c>
      <c r="T114">
        <v>1.3149999999999999</v>
      </c>
      <c r="U114">
        <v>1.3149999999999999</v>
      </c>
      <c r="V114">
        <v>1.3029999999999999</v>
      </c>
    </row>
    <row r="115" spans="1:22" x14ac:dyDescent="0.2">
      <c r="A115" t="str">
        <f>'MP2-F12 '!C127</f>
        <v>14_Peptide-MeNH2_0.90</v>
      </c>
      <c r="B115" s="1">
        <f>'MP2-F12 '!BK127</f>
        <v>7.2494934577846859</v>
      </c>
      <c r="C115" s="1">
        <f>'MP2-F12 '!BL127</f>
        <v>7.2560200992852426</v>
      </c>
      <c r="D115" s="1">
        <f>'CCSD-F12c VTZ-F12'!S115</f>
        <v>-1.2580770081571204</v>
      </c>
      <c r="E115" s="1">
        <f>'sterling (T) in progress'!E117</f>
        <v>0.91595926510353154</v>
      </c>
      <c r="F115" s="2">
        <f t="shared" si="6"/>
        <v>6.9068052253022909</v>
      </c>
      <c r="G115" s="1">
        <v>6.9382152319573427</v>
      </c>
      <c r="H115" s="1">
        <v>6.8120000000000003</v>
      </c>
      <c r="I115" s="1">
        <v>6.8602980990584452</v>
      </c>
      <c r="J115" s="1">
        <f t="shared" si="7"/>
        <v>6.9073757147310975</v>
      </c>
      <c r="K115" s="1">
        <f>'DF-MP2-F12 aVnZ-F12'!R119</f>
        <v>7.2489229683558802</v>
      </c>
      <c r="L115" s="1">
        <f>'DF-MP2-F12 aVnZ-F12'!T119</f>
        <v>7.2477518174205917</v>
      </c>
      <c r="M115" s="1"/>
      <c r="N115" s="1">
        <f t="shared" si="8"/>
        <v>-5.7048942880655318E-4</v>
      </c>
      <c r="O115" s="1"/>
      <c r="P115">
        <v>14</v>
      </c>
      <c r="Q115" t="s">
        <v>2423</v>
      </c>
      <c r="R115">
        <v>0.9</v>
      </c>
      <c r="S115">
        <v>6.7320000000000002</v>
      </c>
      <c r="T115">
        <v>6.8280000000000003</v>
      </c>
      <c r="U115">
        <v>7.0049999999999999</v>
      </c>
      <c r="V115">
        <v>6.8120000000000003</v>
      </c>
    </row>
    <row r="116" spans="1:22" x14ac:dyDescent="0.2">
      <c r="A116" t="str">
        <f>'MP2-F12 '!C128</f>
        <v>14_Peptide-MeNH2_0.95</v>
      </c>
      <c r="B116" s="1">
        <f>'MP2-F12 '!BK128</f>
        <v>7.658247798927146</v>
      </c>
      <c r="C116" s="1">
        <f>'MP2-F12 '!BL128</f>
        <v>7.6646429379789485</v>
      </c>
      <c r="D116" s="1">
        <f>'CCSD-F12c VTZ-F12'!S116</f>
        <v>-1.0404016376679808</v>
      </c>
      <c r="E116" s="1">
        <f>'sterling (T) in progress'!E118</f>
        <v>0.79389376200181749</v>
      </c>
      <c r="F116" s="2">
        <f t="shared" si="6"/>
        <v>7.4112852767594157</v>
      </c>
      <c r="G116" s="1">
        <v>7.4460800813562082</v>
      </c>
      <c r="H116" s="1">
        <v>7.3410000000000002</v>
      </c>
      <c r="I116" s="1">
        <v>7.37860308465301</v>
      </c>
      <c r="J116" s="1">
        <f t="shared" si="7"/>
        <v>7.4117399232609831</v>
      </c>
      <c r="K116" s="1">
        <f>'DF-MP2-F12 aVnZ-F12'!R120</f>
        <v>7.6577931524255787</v>
      </c>
      <c r="L116" s="1">
        <f>'DF-MP2-F12 aVnZ-F12'!T120</f>
        <v>7.6569024543225783</v>
      </c>
      <c r="M116" s="1"/>
      <c r="N116" s="1">
        <f t="shared" si="8"/>
        <v>-4.5464650156734621E-4</v>
      </c>
      <c r="O116" s="1"/>
      <c r="P116">
        <v>14</v>
      </c>
      <c r="Q116" t="s">
        <v>2423</v>
      </c>
      <c r="R116">
        <v>0.95</v>
      </c>
      <c r="S116">
        <v>7.1589999999999998</v>
      </c>
      <c r="T116">
        <v>7.2430000000000003</v>
      </c>
      <c r="U116">
        <v>7.3879999999999999</v>
      </c>
      <c r="V116">
        <v>7.3410000000000002</v>
      </c>
    </row>
    <row r="117" spans="1:22" x14ac:dyDescent="0.2">
      <c r="A117" t="str">
        <f>'MP2-F12 '!C129</f>
        <v>14_Peptide-MeNH2_1.00</v>
      </c>
      <c r="B117" s="1">
        <f>'MP2-F12 '!BK129</f>
        <v>7.6770193818950272</v>
      </c>
      <c r="C117" s="1">
        <f>'MP2-F12 '!BL129</f>
        <v>7.6832871232343516</v>
      </c>
      <c r="D117" s="1">
        <f>'CCSD-F12c VTZ-F12'!S117</f>
        <v>-0.86203647932263827</v>
      </c>
      <c r="E117" s="1">
        <f>'sterling (T) in progress'!E119</f>
        <v>0.68545898930921811</v>
      </c>
      <c r="F117" s="2">
        <f t="shared" si="6"/>
        <v>7.5002154359276565</v>
      </c>
      <c r="G117" s="1">
        <v>7.5364560818551336</v>
      </c>
      <c r="H117" s="1">
        <v>7.4509999999999996</v>
      </c>
      <c r="I117" s="1">
        <v>7.4783550319016072</v>
      </c>
      <c r="J117" s="1">
        <f t="shared" si="7"/>
        <v>7.5004418918816071</v>
      </c>
      <c r="K117" s="1">
        <f>'DF-MP2-F12 aVnZ-F12'!R121</f>
        <v>7.6767929259410765</v>
      </c>
      <c r="L117" s="1">
        <f>'DF-MP2-F12 aVnZ-F12'!T121</f>
        <v>7.6761117772122276</v>
      </c>
      <c r="M117" s="1"/>
      <c r="N117" s="1">
        <f t="shared" si="8"/>
        <v>-2.2645595395065499E-4</v>
      </c>
      <c r="O117" s="1"/>
      <c r="P117">
        <v>14</v>
      </c>
      <c r="Q117" t="s">
        <v>2423</v>
      </c>
      <c r="R117">
        <v>1</v>
      </c>
      <c r="S117">
        <v>7.2329999999999997</v>
      </c>
      <c r="T117">
        <v>7.3070000000000004</v>
      </c>
      <c r="U117">
        <v>7.4260000000000002</v>
      </c>
      <c r="V117">
        <v>7.4509999999999996</v>
      </c>
    </row>
    <row r="118" spans="1:22" x14ac:dyDescent="0.2">
      <c r="A118" t="str">
        <f>'MP2-F12 '!C130</f>
        <v>14_Peptide-MeNH2_1.05</v>
      </c>
      <c r="B118" s="1">
        <f>'MP2-F12 '!BK130</f>
        <v>7.4496701526207536</v>
      </c>
      <c r="C118" s="1">
        <f>'MP2-F12 '!BL130</f>
        <v>7.4557758347461585</v>
      </c>
      <c r="D118" s="1">
        <f>'CCSD-F12c VTZ-F12'!S118</f>
        <v>-0.71573438701221814</v>
      </c>
      <c r="E118" s="1">
        <f>'sterling (T) in progress'!E120</f>
        <v>0.58970360548365097</v>
      </c>
      <c r="F118" s="2">
        <f t="shared" si="6"/>
        <v>7.3236351121703418</v>
      </c>
      <c r="G118" s="1">
        <v>7.3595837163605555</v>
      </c>
      <c r="H118" s="1">
        <v>7.2910000000000004</v>
      </c>
      <c r="I118" s="1">
        <v>7.3097757901339433</v>
      </c>
      <c r="J118" s="1">
        <f t="shared" si="7"/>
        <v>7.3236393710921863</v>
      </c>
      <c r="K118" s="1">
        <f>'DF-MP2-F12 aVnZ-F12'!R122</f>
        <v>7.4496658936989091</v>
      </c>
      <c r="L118" s="1">
        <f>'DF-MP2-F12 aVnZ-F12'!T122</f>
        <v>7.4491397057229571</v>
      </c>
      <c r="M118" s="1"/>
      <c r="N118" s="1">
        <f t="shared" si="8"/>
        <v>-4.258921844524366E-6</v>
      </c>
      <c r="O118" s="1"/>
      <c r="P118">
        <v>14</v>
      </c>
      <c r="Q118" t="s">
        <v>2423</v>
      </c>
      <c r="R118">
        <v>1.05</v>
      </c>
      <c r="S118">
        <v>7.0739999999999998</v>
      </c>
      <c r="T118">
        <v>7.1379999999999999</v>
      </c>
      <c r="U118">
        <v>7.2370000000000001</v>
      </c>
      <c r="V118">
        <v>7.2910000000000004</v>
      </c>
    </row>
    <row r="119" spans="1:22" x14ac:dyDescent="0.2">
      <c r="A119" t="str">
        <f>'MP2-F12 '!C131</f>
        <v>14_Peptide-MeNH2_1.10</v>
      </c>
      <c r="B119" s="1">
        <f>'MP2-F12 '!BK131</f>
        <v>7.0760371862052587</v>
      </c>
      <c r="C119" s="1">
        <f>'MP2-F12 '!BL131</f>
        <v>7.08191596155004</v>
      </c>
      <c r="D119" s="1">
        <f>'CCSD-F12c VTZ-F12'!S119</f>
        <v>-0.59664274754300539</v>
      </c>
      <c r="E119" s="1">
        <f>'sterling (T) in progress'!E121</f>
        <v>0.50607764344727901</v>
      </c>
      <c r="F119" s="2">
        <f t="shared" si="6"/>
        <v>6.9855582136126033</v>
      </c>
      <c r="G119" s="1">
        <v>7.020500329667783</v>
      </c>
      <c r="H119" s="1">
        <v>6.9660000000000002</v>
      </c>
      <c r="I119" s="1">
        <v>6.9778190070631547</v>
      </c>
      <c r="J119" s="1">
        <f t="shared" si="7"/>
        <v>6.9854720821095322</v>
      </c>
      <c r="K119" s="1">
        <f>'DF-MP2-F12 aVnZ-F12'!R123</f>
        <v>7.0761233177083298</v>
      </c>
      <c r="L119" s="1">
        <f>'DF-MP2-F12 aVnZ-F12'!T123</f>
        <v>7.0757477016436479</v>
      </c>
      <c r="M119" s="1"/>
      <c r="N119" s="1">
        <f t="shared" si="8"/>
        <v>8.61315030711296E-5</v>
      </c>
      <c r="O119" s="1"/>
      <c r="P119">
        <v>14</v>
      </c>
      <c r="Q119" t="s">
        <v>2423</v>
      </c>
      <c r="R119">
        <v>1.1000000000000001</v>
      </c>
      <c r="S119">
        <v>6.7690000000000001</v>
      </c>
      <c r="T119">
        <v>6.8250000000000002</v>
      </c>
      <c r="U119">
        <v>6.9059999999999997</v>
      </c>
      <c r="V119">
        <v>6.9660000000000002</v>
      </c>
    </row>
    <row r="120" spans="1:22" x14ac:dyDescent="0.2">
      <c r="A120" t="str">
        <f>'MP2-F12 '!C132</f>
        <v>14_Peptide-MeNH2_1.25</v>
      </c>
      <c r="B120" s="1">
        <f>'MP2-F12 '!BK132</f>
        <v>5.6474892589053329</v>
      </c>
      <c r="C120" s="1">
        <f>'MP2-F12 '!BL132</f>
        <v>5.6525335931263569</v>
      </c>
      <c r="D120" s="1">
        <f>'CCSD-F12c VTZ-F12'!S120</f>
        <v>-0.35512205124880847</v>
      </c>
      <c r="E120" s="1">
        <f>'sterling (T) in progress'!E122</f>
        <v>0.31724179257217189</v>
      </c>
      <c r="F120" s="2">
        <f t="shared" si="6"/>
        <v>5.6104155111534473</v>
      </c>
      <c r="G120" s="1">
        <v>5.6389325286944798</v>
      </c>
      <c r="H120" s="1">
        <v>5.6109999999999998</v>
      </c>
      <c r="I120" s="1">
        <v>5.6111857662947937</v>
      </c>
      <c r="J120" s="1">
        <f t="shared" si="7"/>
        <v>5.609609000228696</v>
      </c>
      <c r="K120" s="1">
        <f>'DF-MP2-F12 aVnZ-F12'!R124</f>
        <v>5.6482957698300842</v>
      </c>
      <c r="L120" s="1">
        <f>'DF-MP2-F12 aVnZ-F12'!T124</f>
        <v>5.6480688044212704</v>
      </c>
      <c r="M120" s="1"/>
      <c r="N120" s="1">
        <f t="shared" si="8"/>
        <v>8.0651092475125807E-4</v>
      </c>
      <c r="O120" s="1"/>
      <c r="P120">
        <v>14</v>
      </c>
      <c r="Q120" t="s">
        <v>2423</v>
      </c>
      <c r="R120">
        <v>1.25</v>
      </c>
      <c r="S120">
        <v>5.4950000000000001</v>
      </c>
      <c r="T120">
        <v>5.532</v>
      </c>
      <c r="U120">
        <v>5.5759999999999996</v>
      </c>
      <c r="V120">
        <v>5.6109999999999998</v>
      </c>
    </row>
    <row r="121" spans="1:22" x14ac:dyDescent="0.2">
      <c r="A121" t="str">
        <f>'MP2-F12 '!C133</f>
        <v>14_Peptide-MeNH2_1.50</v>
      </c>
      <c r="B121" s="1">
        <f>'MP2-F12 '!BK133</f>
        <v>3.5680820408278082</v>
      </c>
      <c r="C121" s="1">
        <f>'MP2-F12 '!BL133</f>
        <v>3.5716475704438859</v>
      </c>
      <c r="D121" s="1">
        <f>'CCSD-F12c VTZ-F12'!S121</f>
        <v>-0.16536367478785774</v>
      </c>
      <c r="E121" s="1">
        <f>'sterling (T) in progress'!E123</f>
        <v>0.14484706611934728</v>
      </c>
      <c r="F121" s="2">
        <f t="shared" si="6"/>
        <v>3.5487900224741358</v>
      </c>
      <c r="G121" s="1">
        <v>3.5673357555144425</v>
      </c>
      <c r="H121" s="1">
        <v>3.5529999999999999</v>
      </c>
      <c r="I121" s="1">
        <v>3.5515304998684654</v>
      </c>
      <c r="J121" s="1">
        <f t="shared" si="7"/>
        <v>3.5475654321592978</v>
      </c>
      <c r="K121" s="1">
        <f>'DF-MP2-F12 aVnZ-F12'!R125</f>
        <v>3.5693066311426462</v>
      </c>
      <c r="L121" s="1">
        <f>'DF-MP2-F12 aVnZ-F12'!T125</f>
        <v>3.5692377284261241</v>
      </c>
      <c r="M121" s="1"/>
      <c r="N121" s="1">
        <f t="shared" si="8"/>
        <v>1.2245903148380144E-3</v>
      </c>
      <c r="O121" s="1"/>
      <c r="P121">
        <v>14</v>
      </c>
      <c r="Q121" t="s">
        <v>2423</v>
      </c>
      <c r="R121">
        <v>1.5</v>
      </c>
      <c r="S121">
        <v>3.5230000000000001</v>
      </c>
      <c r="T121">
        <v>3.5419999999999998</v>
      </c>
      <c r="U121">
        <v>3.5569999999999999</v>
      </c>
      <c r="V121">
        <v>3.5529999999999999</v>
      </c>
    </row>
    <row r="122" spans="1:22" x14ac:dyDescent="0.2">
      <c r="A122" t="str">
        <f>'MP2-F12 '!C134</f>
        <v>14_Peptide-MeNH2_2.00</v>
      </c>
      <c r="B122" s="1">
        <f>'MP2-F12 '!BK134</f>
        <v>1.5069439639129982</v>
      </c>
      <c r="C122" s="1">
        <f>'MP2-F12 '!BL134</f>
        <v>1.5085626355200579</v>
      </c>
      <c r="D122" s="1">
        <f>'CCSD-F12c VTZ-F12'!S122</f>
        <v>-4.7362701427772436E-2</v>
      </c>
      <c r="E122" s="1">
        <f>'sterling (T) in progress'!E124</f>
        <v>2.8146372410796743E-2</v>
      </c>
      <c r="F122" s="2">
        <f t="shared" si="6"/>
        <v>1.4881995273330637</v>
      </c>
      <c r="G122" s="1">
        <v>1.4983230614371392</v>
      </c>
      <c r="H122" s="1">
        <v>1.4890000000000001</v>
      </c>
      <c r="I122" s="1">
        <v>1.4923301381434109</v>
      </c>
      <c r="J122" s="1">
        <f t="shared" si="7"/>
        <v>1.4877276348960224</v>
      </c>
      <c r="K122" s="1">
        <f>'DF-MP2-F12 aVnZ-F12'!R126</f>
        <v>1.5074158563500395</v>
      </c>
      <c r="L122" s="1">
        <f>'DF-MP2-F12 aVnZ-F12'!T126</f>
        <v>1.5075790573018304</v>
      </c>
      <c r="M122" s="1"/>
      <c r="N122" s="1">
        <f t="shared" si="8"/>
        <v>4.7189243704126582E-4</v>
      </c>
      <c r="O122" s="1"/>
      <c r="P122">
        <v>14</v>
      </c>
      <c r="Q122" t="s">
        <v>2423</v>
      </c>
      <c r="R122">
        <v>2</v>
      </c>
      <c r="S122">
        <v>1.4930000000000001</v>
      </c>
      <c r="T122">
        <v>1.4990000000000001</v>
      </c>
      <c r="U122">
        <v>1.5</v>
      </c>
      <c r="V122">
        <v>1.4890000000000001</v>
      </c>
    </row>
    <row r="123" spans="1:22" x14ac:dyDescent="0.2">
      <c r="A123" t="str">
        <f>'MP2-F12 '!C135</f>
        <v>15_Peptide-Peptide_0.90</v>
      </c>
      <c r="B123" s="1">
        <f>'MP2-F12 '!BK135</f>
        <v>8.2088027546061042</v>
      </c>
      <c r="C123" s="1">
        <f>'MP2-F12 '!BL135</f>
        <v>8.221877356383537</v>
      </c>
      <c r="D123" s="1">
        <f>'CCSD-F12c VTZ-F12'!S123</f>
        <v>-1.0357297873893954</v>
      </c>
      <c r="E123" s="1">
        <f>'sterling (T) in progress'!E125</f>
        <v>0.92364797334257775</v>
      </c>
      <c r="F123" s="2">
        <f t="shared" si="6"/>
        <v>8.0963081179881744</v>
      </c>
      <c r="G123" s="1">
        <v>8.2042239118842097</v>
      </c>
      <c r="H123" s="1">
        <v>8.0150000000000006</v>
      </c>
      <c r="I123" s="1">
        <v>8.0854858223417594</v>
      </c>
      <c r="J123" s="1">
        <f t="shared" si="7"/>
        <v>8.0967209405592868</v>
      </c>
      <c r="K123" s="1">
        <f>'DF-MP2-F12 aVnZ-F12'!R127</f>
        <v>8.2083899320349918</v>
      </c>
      <c r="L123" s="1">
        <f>'DF-MP2-F12 aVnZ-F12'!T127</f>
        <v>8.2069138994186321</v>
      </c>
      <c r="M123" s="1"/>
      <c r="N123" s="1">
        <f t="shared" si="8"/>
        <v>-4.1282257111241449E-4</v>
      </c>
      <c r="O123" s="1"/>
      <c r="P123">
        <v>15</v>
      </c>
      <c r="Q123" t="s">
        <v>2424</v>
      </c>
      <c r="R123">
        <v>0.9</v>
      </c>
      <c r="S123">
        <v>7.93</v>
      </c>
      <c r="T123">
        <v>8.0760000000000005</v>
      </c>
      <c r="U123">
        <v>8.1310000000000002</v>
      </c>
      <c r="V123">
        <v>8.0150000000000006</v>
      </c>
    </row>
    <row r="124" spans="1:22" x14ac:dyDescent="0.2">
      <c r="A124" t="str">
        <f>'MP2-F12 '!C136</f>
        <v>15_Peptide-Peptide_0.95</v>
      </c>
      <c r="B124" s="1">
        <f>'MP2-F12 '!BK136</f>
        <v>8.6403153440750042</v>
      </c>
      <c r="C124" s="1">
        <f>'MP2-F12 '!BL136</f>
        <v>8.6531971170296043</v>
      </c>
      <c r="D124" s="1">
        <f>'CCSD-F12c VTZ-F12'!S124</f>
        <v>-0.85852792750390705</v>
      </c>
      <c r="E124" s="1">
        <f>'sterling (T) in progress'!E126</f>
        <v>0.80520391500405175</v>
      </c>
      <c r="F124" s="2">
        <f t="shared" si="6"/>
        <v>8.586463716792597</v>
      </c>
      <c r="G124" s="1">
        <v>8.6956464049592928</v>
      </c>
      <c r="H124" s="1">
        <v>8.5310000000000006</v>
      </c>
      <c r="I124" s="1">
        <v>8.5898737096107247</v>
      </c>
      <c r="J124" s="1">
        <f t="shared" si="7"/>
        <v>8.5869913315751489</v>
      </c>
      <c r="K124" s="1">
        <f>'DF-MP2-F12 aVnZ-F12'!R128</f>
        <v>8.6397877292924523</v>
      </c>
      <c r="L124" s="1">
        <f>'DF-MP2-F12 aVnZ-F12'!T128</f>
        <v>8.6387094838572125</v>
      </c>
      <c r="M124" s="1"/>
      <c r="N124" s="1">
        <f t="shared" si="8"/>
        <v>-5.2761478255192173E-4</v>
      </c>
      <c r="O124" s="1"/>
      <c r="P124">
        <v>15</v>
      </c>
      <c r="Q124" t="s">
        <v>2424</v>
      </c>
      <c r="R124">
        <v>0.95</v>
      </c>
      <c r="S124">
        <v>8.4049999999999994</v>
      </c>
      <c r="T124">
        <v>8.5340000000000007</v>
      </c>
      <c r="U124">
        <v>8.5779999999999994</v>
      </c>
      <c r="V124">
        <v>8.5310000000000006</v>
      </c>
    </row>
    <row r="125" spans="1:22" x14ac:dyDescent="0.2">
      <c r="A125" t="str">
        <f>'MP2-F12 '!C137</f>
        <v>15_Peptide-Peptide_1.00</v>
      </c>
      <c r="B125" s="1">
        <f>'MP2-F12 '!BK137</f>
        <v>8.6730125649538046</v>
      </c>
      <c r="C125" s="1">
        <f>'MP2-F12 '!BL137</f>
        <v>8.6855398355071642</v>
      </c>
      <c r="D125" s="1">
        <f>'CCSD-F12c VTZ-F12'!S125</f>
        <v>-0.71305114321115681</v>
      </c>
      <c r="E125" s="1">
        <f>'sterling (T) in progress'!E127</f>
        <v>0.69957399430818967</v>
      </c>
      <c r="F125" s="2">
        <f t="shared" si="6"/>
        <v>8.6592925312510509</v>
      </c>
      <c r="G125" s="1">
        <v>8.7672893144301707</v>
      </c>
      <c r="H125" s="1">
        <v>8.6240000000000006</v>
      </c>
      <c r="I125" s="1">
        <v>8.6733304773844502</v>
      </c>
      <c r="J125" s="1">
        <f t="shared" si="7"/>
        <v>8.6595354160508382</v>
      </c>
      <c r="K125" s="1">
        <f>'DF-MP2-F12 aVnZ-F12'!R129</f>
        <v>8.6727696801540173</v>
      </c>
      <c r="L125" s="1">
        <f>'DF-MP2-F12 aVnZ-F12'!T129</f>
        <v>8.6718124987146137</v>
      </c>
      <c r="M125" s="1"/>
      <c r="N125" s="1">
        <f t="shared" si="8"/>
        <v>-2.4288479978729072E-4</v>
      </c>
      <c r="O125" s="1"/>
      <c r="P125">
        <v>15</v>
      </c>
      <c r="Q125" t="s">
        <v>2424</v>
      </c>
      <c r="R125">
        <v>1</v>
      </c>
      <c r="S125">
        <v>8.5</v>
      </c>
      <c r="T125">
        <v>8.6140000000000008</v>
      </c>
      <c r="U125">
        <v>8.6489999999999991</v>
      </c>
      <c r="V125">
        <v>8.6240000000000006</v>
      </c>
    </row>
    <row r="126" spans="1:22" x14ac:dyDescent="0.2">
      <c r="A126" t="str">
        <f>'MP2-F12 '!C138</f>
        <v>15_Peptide-Peptide_1.05</v>
      </c>
      <c r="B126" s="1">
        <f>'MP2-F12 '!BK138</f>
        <v>8.4514530948411259</v>
      </c>
      <c r="C126" s="1">
        <f>'MP2-F12 '!BL138</f>
        <v>8.4636409206799001</v>
      </c>
      <c r="D126" s="1">
        <f>'CCSD-F12c VTZ-F12'!S126</f>
        <v>-0.59366226631487784</v>
      </c>
      <c r="E126" s="1">
        <f>'sterling (T) in progress'!E128</f>
        <v>0.60613662062241358</v>
      </c>
      <c r="F126" s="2">
        <f t="shared" si="6"/>
        <v>8.4640557593913162</v>
      </c>
      <c r="G126" s="1">
        <v>8.5686411142782948</v>
      </c>
      <c r="H126" s="1">
        <v>8.4450000000000003</v>
      </c>
      <c r="I126" s="1">
        <v>8.4854156394287976</v>
      </c>
      <c r="J126" s="1">
        <f t="shared" si="7"/>
        <v>8.4639274491486614</v>
      </c>
      <c r="K126" s="1">
        <f>'DF-MP2-F12 aVnZ-F12'!R130</f>
        <v>8.4515814050837808</v>
      </c>
      <c r="L126" s="1">
        <f>'DF-MP2-F12 aVnZ-F12'!T130</f>
        <v>8.4507314877110211</v>
      </c>
      <c r="M126" s="1"/>
      <c r="N126" s="1">
        <f t="shared" si="8"/>
        <v>1.2831024265480551E-4</v>
      </c>
      <c r="O126" s="1"/>
      <c r="P126">
        <v>15</v>
      </c>
      <c r="Q126" t="s">
        <v>2424</v>
      </c>
      <c r="R126">
        <v>1.05</v>
      </c>
      <c r="S126">
        <v>8.3409999999999993</v>
      </c>
      <c r="T126">
        <v>8.4420000000000002</v>
      </c>
      <c r="U126">
        <v>8.4700000000000006</v>
      </c>
      <c r="V126">
        <v>8.4450000000000003</v>
      </c>
    </row>
    <row r="127" spans="1:22" x14ac:dyDescent="0.2">
      <c r="A127" t="str">
        <f>'MP2-F12 '!C139</f>
        <v>15_Peptide-Peptide_1.10</v>
      </c>
      <c r="B127" s="1">
        <f>'MP2-F12 '!BK139</f>
        <v>8.0760027378657053</v>
      </c>
      <c r="C127" s="1">
        <f>'MP2-F12 '!BL139</f>
        <v>8.0878420490688967</v>
      </c>
      <c r="D127" s="1">
        <f>'CCSD-F12c VTZ-F12'!S127</f>
        <v>-0.4960810846211885</v>
      </c>
      <c r="E127" s="1">
        <f>'sterling (T) in progress'!E129</f>
        <v>0.52453674947790463</v>
      </c>
      <c r="F127" s="2">
        <f t="shared" si="6"/>
        <v>8.1047889319664215</v>
      </c>
      <c r="G127" s="1">
        <v>8.2043591353422176</v>
      </c>
      <c r="H127" s="1">
        <v>8.0980000000000008</v>
      </c>
      <c r="I127" s="1">
        <v>8.1307116368121459</v>
      </c>
      <c r="J127" s="1">
        <f t="shared" si="7"/>
        <v>8.1044584027224218</v>
      </c>
      <c r="K127" s="1">
        <f>'DF-MP2-F12 aVnZ-F12'!R131</f>
        <v>8.076333267109705</v>
      </c>
      <c r="L127" s="1">
        <f>'DF-MP2-F12 aVnZ-F12'!T131</f>
        <v>8.0756357987212244</v>
      </c>
      <c r="M127" s="1"/>
      <c r="N127" s="1">
        <f t="shared" si="8"/>
        <v>3.3052924399967765E-4</v>
      </c>
      <c r="O127" s="1"/>
      <c r="P127">
        <v>15</v>
      </c>
      <c r="Q127" t="s">
        <v>2424</v>
      </c>
      <c r="R127">
        <v>1.1000000000000001</v>
      </c>
      <c r="S127">
        <v>8.0229999999999997</v>
      </c>
      <c r="T127">
        <v>8.1120000000000001</v>
      </c>
      <c r="U127">
        <v>8.1340000000000003</v>
      </c>
      <c r="V127">
        <v>8.0980000000000008</v>
      </c>
    </row>
    <row r="128" spans="1:22" x14ac:dyDescent="0.2">
      <c r="A128" t="str">
        <f>'MP2-F12 '!C140</f>
        <v>15_Peptide-Peptide_1.25</v>
      </c>
      <c r="B128" s="1">
        <f>'MP2-F12 '!BK140</f>
        <v>6.6044661691102036</v>
      </c>
      <c r="C128" s="1">
        <f>'MP2-F12 '!BL140</f>
        <v>6.6150617856943494</v>
      </c>
      <c r="D128" s="1">
        <f>'CCSD-F12c VTZ-F12'!S128</f>
        <v>-0.29631352062686922</v>
      </c>
      <c r="E128" s="1">
        <f>'sterling (T) in progress'!E130</f>
        <v>0.33957536675743427</v>
      </c>
      <c r="F128" s="2">
        <f t="shared" si="6"/>
        <v>6.6487706346534452</v>
      </c>
      <c r="G128" s="1">
        <v>6.7282522033654564</v>
      </c>
      <c r="H128" s="1">
        <v>6.657</v>
      </c>
      <c r="I128" s="1">
        <v>6.676661791728602</v>
      </c>
      <c r="J128" s="1">
        <f t="shared" si="7"/>
        <v>6.6477280152407685</v>
      </c>
      <c r="K128" s="1">
        <f>'DF-MP2-F12 aVnZ-F12'!R132</f>
        <v>6.6055087885228803</v>
      </c>
      <c r="L128" s="1">
        <f>'DF-MP2-F12 aVnZ-F12'!T132</f>
        <v>6.6052831200827233</v>
      </c>
      <c r="M128" s="1"/>
      <c r="N128" s="1">
        <f t="shared" si="8"/>
        <v>1.042619412676693E-3</v>
      </c>
      <c r="O128" s="1"/>
      <c r="P128">
        <v>15</v>
      </c>
      <c r="Q128" t="s">
        <v>2424</v>
      </c>
      <c r="R128">
        <v>1.25</v>
      </c>
      <c r="S128">
        <v>6.6630000000000003</v>
      </c>
      <c r="T128">
        <v>6.7249999999999996</v>
      </c>
      <c r="U128">
        <v>6.7320000000000002</v>
      </c>
      <c r="V128">
        <v>6.657</v>
      </c>
    </row>
    <row r="129" spans="1:22" x14ac:dyDescent="0.2">
      <c r="A129" t="str">
        <f>'MP2-F12 '!C141</f>
        <v>15_Peptide-Peptide_1.50</v>
      </c>
      <c r="B129" s="1">
        <f>'MP2-F12 '!BK141</f>
        <v>4.3732628593376264</v>
      </c>
      <c r="C129" s="1">
        <f>'MP2-F12 '!BL141</f>
        <v>4.3811821935163922</v>
      </c>
      <c r="D129" s="1">
        <f>'CCSD-F12c VTZ-F12'!S129</f>
        <v>-0.1340136710187334</v>
      </c>
      <c r="E129" s="1">
        <f>'sterling (T) in progress'!E131</f>
        <v>0.16512720811301437</v>
      </c>
      <c r="F129" s="2">
        <f t="shared" si="6"/>
        <v>4.4074287594912143</v>
      </c>
      <c r="G129" s="1">
        <v>4.4565536216710315</v>
      </c>
      <c r="H129" s="1">
        <v>4.415</v>
      </c>
      <c r="I129" s="1">
        <v>4.4260819810434588</v>
      </c>
      <c r="J129" s="1">
        <f t="shared" si="7"/>
        <v>4.4043763964319069</v>
      </c>
      <c r="K129" s="1">
        <f>'DF-MP2-F12 aVnZ-F12'!R133</f>
        <v>4.3763152223969337</v>
      </c>
      <c r="L129" s="1">
        <f>'DF-MP2-F12 aVnZ-F12'!T133</f>
        <v>4.376710064716943</v>
      </c>
      <c r="M129" s="1"/>
      <c r="N129" s="1">
        <f t="shared" si="8"/>
        <v>3.0523630593073392E-3</v>
      </c>
      <c r="O129" s="1"/>
      <c r="P129">
        <v>15</v>
      </c>
      <c r="Q129" t="s">
        <v>2424</v>
      </c>
      <c r="R129">
        <v>1.5</v>
      </c>
      <c r="S129">
        <v>4.4669999999999996</v>
      </c>
      <c r="T129">
        <v>4.5010000000000003</v>
      </c>
      <c r="U129">
        <v>4.4969999999999999</v>
      </c>
      <c r="V129">
        <v>4.415</v>
      </c>
    </row>
    <row r="130" spans="1:22" x14ac:dyDescent="0.2">
      <c r="A130" t="str">
        <f>'MP2-F12 '!C142</f>
        <v>15_Peptide-Peptide_2.00</v>
      </c>
      <c r="B130" s="1">
        <f>'MP2-F12 '!BK142</f>
        <v>1.7642262304328198</v>
      </c>
      <c r="C130" s="1">
        <f>'MP2-F12 '!BL142</f>
        <v>1.7668939559292127</v>
      </c>
      <c r="D130" s="1">
        <f>'CCSD-F12c VTZ-F12'!S130</f>
        <v>-2.0633801853402245E-2</v>
      </c>
      <c r="E130" s="1">
        <f>'sterling (T) in progress'!E132</f>
        <v>2.8454536559452799E-2</v>
      </c>
      <c r="F130" s="2">
        <f t="shared" si="6"/>
        <v>1.7751020743719372</v>
      </c>
      <c r="G130" s="1">
        <v>1.7925000289372508</v>
      </c>
      <c r="H130" s="1">
        <v>1.774</v>
      </c>
      <c r="I130" s="1">
        <v>1.7821154515072122</v>
      </c>
      <c r="J130" s="1">
        <f t="shared" si="7"/>
        <v>1.7720469651388704</v>
      </c>
      <c r="K130" s="1">
        <f>'DF-MP2-F12 aVnZ-F12'!R134</f>
        <v>1.7672813396658866</v>
      </c>
      <c r="L130" s="1">
        <f>'DF-MP2-F12 aVnZ-F12'!T134</f>
        <v>1.7678411182460705</v>
      </c>
      <c r="M130" s="1"/>
      <c r="N130" s="1">
        <f t="shared" si="8"/>
        <v>3.0551092330668439E-3</v>
      </c>
      <c r="O130" s="1"/>
      <c r="P130">
        <v>15</v>
      </c>
      <c r="Q130" t="s">
        <v>2424</v>
      </c>
      <c r="R130">
        <v>2</v>
      </c>
      <c r="S130">
        <v>1.8069999999999999</v>
      </c>
      <c r="T130">
        <v>1.8169999999999999</v>
      </c>
      <c r="U130">
        <v>1.8120000000000001</v>
      </c>
      <c r="V130">
        <v>1.774</v>
      </c>
    </row>
    <row r="131" spans="1:22" x14ac:dyDescent="0.2">
      <c r="A131" t="str">
        <f>'MP2-F12 '!C143</f>
        <v>16_Peptide-Water_0.90</v>
      </c>
      <c r="B131" s="1">
        <f>'MP2-F12 '!BK143</f>
        <v>4.7961759394596903</v>
      </c>
      <c r="C131" s="1">
        <f>'MP2-F12 '!BL143</f>
        <v>4.8058498888194219</v>
      </c>
      <c r="D131" s="1">
        <f>'CCSD-F12c VTZ-F12'!S131</f>
        <v>-0.45388415120622128</v>
      </c>
      <c r="E131" s="1">
        <f>'sterling (T) in progress'!E133</f>
        <v>0.41633487153290238</v>
      </c>
      <c r="F131" s="2">
        <f t="shared" si="6"/>
        <v>4.7612164858108317</v>
      </c>
      <c r="G131" s="1">
        <v>4.8014379103126572</v>
      </c>
      <c r="H131" s="1">
        <v>4.6950000000000003</v>
      </c>
      <c r="I131" s="1">
        <v>4.7401552736713963</v>
      </c>
      <c r="J131" s="1">
        <f t="shared" si="7"/>
        <v>4.7586266597863718</v>
      </c>
      <c r="K131" s="1">
        <f>'DF-MP2-F12 aVnZ-F12'!R135</f>
        <v>4.7987657654841502</v>
      </c>
      <c r="L131" s="1">
        <f>'DF-MP2-F12 aVnZ-F12'!T135</f>
        <v>4.7968478957260787</v>
      </c>
      <c r="M131" s="1"/>
      <c r="N131" s="1">
        <f t="shared" si="8"/>
        <v>2.5898260244598958E-3</v>
      </c>
      <c r="O131" s="1"/>
      <c r="P131">
        <v>16</v>
      </c>
      <c r="Q131" t="s">
        <v>2425</v>
      </c>
      <c r="R131">
        <v>0.9</v>
      </c>
      <c r="S131">
        <v>4.5609999999999999</v>
      </c>
      <c r="T131">
        <v>4.609</v>
      </c>
      <c r="U131">
        <v>4.7119999999999997</v>
      </c>
      <c r="V131">
        <v>4.6950000000000003</v>
      </c>
    </row>
    <row r="132" spans="1:22" x14ac:dyDescent="0.2">
      <c r="A132" t="str">
        <f>'MP2-F12 '!C144</f>
        <v>16_Peptide-Water_0.95</v>
      </c>
      <c r="B132" s="1">
        <f>'MP2-F12 '!BK144</f>
        <v>5.1144927735128203</v>
      </c>
      <c r="C132" s="1">
        <f>'MP2-F12 '!BL144</f>
        <v>5.1237427073214743</v>
      </c>
      <c r="D132" s="1">
        <f>'CCSD-F12c VTZ-F12'!S132</f>
        <v>-0.35384005059191637</v>
      </c>
      <c r="E132" s="1">
        <f>'sterling (T) in progress'!E134</f>
        <v>0.34478328961355392</v>
      </c>
      <c r="F132" s="2">
        <f t="shared" si="6"/>
        <v>5.1083144452707252</v>
      </c>
      <c r="G132" s="1">
        <v>5.1499963679750955</v>
      </c>
      <c r="H132" s="1">
        <v>5.0609999999999999</v>
      </c>
      <c r="I132" s="1">
        <v>5.0971635548511092</v>
      </c>
      <c r="J132" s="1">
        <f t="shared" si="7"/>
        <v>5.105436012534458</v>
      </c>
      <c r="K132" s="1">
        <f>'DF-MP2-F12 aVnZ-F12'!R136</f>
        <v>5.1173712062490875</v>
      </c>
      <c r="L132" s="1">
        <f>'DF-MP2-F12 aVnZ-F12'!T136</f>
        <v>5.115543033901206</v>
      </c>
      <c r="M132" s="1"/>
      <c r="N132" s="1">
        <f t="shared" si="8"/>
        <v>2.8784327362672002E-3</v>
      </c>
      <c r="O132" s="1"/>
      <c r="P132">
        <v>16</v>
      </c>
      <c r="Q132" t="s">
        <v>2425</v>
      </c>
      <c r="R132">
        <v>0.95</v>
      </c>
      <c r="S132">
        <v>4.9450000000000003</v>
      </c>
      <c r="T132">
        <v>4.9859999999999998</v>
      </c>
      <c r="U132">
        <v>5.069</v>
      </c>
      <c r="V132">
        <v>5.0609999999999999</v>
      </c>
    </row>
    <row r="133" spans="1:22" x14ac:dyDescent="0.2">
      <c r="A133" t="str">
        <f>'MP2-F12 '!C145</f>
        <v>16_Peptide-Water_1.00</v>
      </c>
      <c r="B133" s="1">
        <f>'MP2-F12 '!BK145</f>
        <v>5.1395575214417555</v>
      </c>
      <c r="C133" s="1">
        <f>'MP2-F12 '!BL145</f>
        <v>5.1483129022921679</v>
      </c>
      <c r="D133" s="1">
        <f>'CCSD-F12c VTZ-F12'!S133</f>
        <v>-0.27682475041521659</v>
      </c>
      <c r="E133" s="1">
        <f>'sterling (T) in progress'!E135</f>
        <v>0.2838871204295686</v>
      </c>
      <c r="F133" s="2">
        <f t="shared" si="6"/>
        <v>5.1496507056431939</v>
      </c>
      <c r="G133" s="1">
        <v>5.1909226254853094</v>
      </c>
      <c r="H133" s="1">
        <v>5.1180000000000003</v>
      </c>
      <c r="I133" s="1">
        <v>5.1457082534710938</v>
      </c>
      <c r="J133" s="1">
        <f t="shared" si="7"/>
        <v>5.1466198914561074</v>
      </c>
      <c r="K133" s="1">
        <f>'DF-MP2-F12 aVnZ-F12'!R137</f>
        <v>5.142588335628842</v>
      </c>
      <c r="L133" s="1">
        <f>'DF-MP2-F12 aVnZ-F12'!T137</f>
        <v>5.1408015474409741</v>
      </c>
      <c r="M133" s="1"/>
      <c r="N133" s="1">
        <f t="shared" si="8"/>
        <v>3.0308141870865057E-3</v>
      </c>
      <c r="O133" s="1"/>
      <c r="P133">
        <v>16</v>
      </c>
      <c r="Q133" t="s">
        <v>2425</v>
      </c>
      <c r="R133">
        <v>1</v>
      </c>
      <c r="S133">
        <v>5.0309999999999997</v>
      </c>
      <c r="T133">
        <v>5.0659999999999998</v>
      </c>
      <c r="U133">
        <v>5.133</v>
      </c>
      <c r="V133">
        <v>5.1180000000000003</v>
      </c>
    </row>
    <row r="134" spans="1:22" x14ac:dyDescent="0.2">
      <c r="A134" t="str">
        <f>'MP2-F12 '!C146</f>
        <v>16_Peptide-Water_1.05</v>
      </c>
      <c r="B134" s="1">
        <f>'MP2-F12 '!BK146</f>
        <v>4.9866725740115125</v>
      </c>
      <c r="C134" s="1">
        <f>'MP2-F12 '!BL146</f>
        <v>4.9948819599783842</v>
      </c>
      <c r="D134" s="1">
        <f>'CCSD-F12c VTZ-F12'!S134</f>
        <v>-0.21738192383284094</v>
      </c>
      <c r="E134" s="1">
        <f>'sterling (T) in progress'!E136</f>
        <v>0.23246781395442431</v>
      </c>
      <c r="F134" s="2">
        <f t="shared" si="6"/>
        <v>5.0049296517839421</v>
      </c>
      <c r="G134" s="1">
        <v>5.0442743493435858</v>
      </c>
      <c r="H134" s="1">
        <v>4.9829999999999997</v>
      </c>
      <c r="I134" s="1">
        <v>5.0057901574179891</v>
      </c>
      <c r="J134" s="1">
        <f t="shared" si="7"/>
        <v>5.0017584641330961</v>
      </c>
      <c r="K134" s="1">
        <f>'DF-MP2-F12 aVnZ-F12'!R138</f>
        <v>4.9898437616623585</v>
      </c>
      <c r="L134" s="1">
        <f>'DF-MP2-F12 aVnZ-F12'!T138</f>
        <v>4.9880845564496843</v>
      </c>
      <c r="M134" s="1"/>
      <c r="N134" s="1">
        <f t="shared" si="8"/>
        <v>3.171187650846008E-3</v>
      </c>
      <c r="O134" s="1"/>
      <c r="P134">
        <v>16</v>
      </c>
      <c r="Q134" t="s">
        <v>2425</v>
      </c>
      <c r="R134">
        <v>1.05</v>
      </c>
      <c r="S134">
        <v>4.9279999999999999</v>
      </c>
      <c r="T134">
        <v>4.9580000000000002</v>
      </c>
      <c r="U134">
        <v>5.0129999999999999</v>
      </c>
      <c r="V134">
        <v>4.9829999999999997</v>
      </c>
    </row>
    <row r="135" spans="1:22" x14ac:dyDescent="0.2">
      <c r="A135" t="str">
        <f>'MP2-F12 '!C147</f>
        <v>16_Peptide-Water_1.10</v>
      </c>
      <c r="B135" s="1">
        <f>'MP2-F12 '!BK147</f>
        <v>4.7327012141050497</v>
      </c>
      <c r="C135" s="1">
        <f>'MP2-F12 '!BL147</f>
        <v>4.7403461161206017</v>
      </c>
      <c r="D135" s="1">
        <f>'CCSD-F12c VTZ-F12'!S135</f>
        <v>-0.17155456806909086</v>
      </c>
      <c r="E135" s="1">
        <f>'sterling (T) in progress'!E137</f>
        <v>0.18960529889189656</v>
      </c>
      <c r="F135" s="2">
        <f t="shared" si="6"/>
        <v>4.7539062761715947</v>
      </c>
      <c r="G135" s="1">
        <v>4.7904925485129102</v>
      </c>
      <c r="H135" s="1">
        <v>4.74</v>
      </c>
      <c r="I135" s="1">
        <v>4.757791923892853</v>
      </c>
      <c r="J135" s="1">
        <f t="shared" si="7"/>
        <v>4.7507519449278552</v>
      </c>
      <c r="K135" s="1">
        <f>'DF-MP2-F12 aVnZ-F12'!R139</f>
        <v>4.7358555453487892</v>
      </c>
      <c r="L135" s="1">
        <f>'DF-MP2-F12 aVnZ-F12'!T139</f>
        <v>4.7341295733716349</v>
      </c>
      <c r="M135" s="1"/>
      <c r="N135" s="1">
        <f t="shared" si="8"/>
        <v>3.1543312437394277E-3</v>
      </c>
      <c r="O135" s="1"/>
      <c r="P135">
        <v>16</v>
      </c>
      <c r="Q135" t="s">
        <v>2425</v>
      </c>
      <c r="R135">
        <v>1.1000000000000001</v>
      </c>
      <c r="S135">
        <v>4.7119999999999997</v>
      </c>
      <c r="T135">
        <v>4.7380000000000004</v>
      </c>
      <c r="U135">
        <v>4.782</v>
      </c>
      <c r="V135">
        <v>4.74</v>
      </c>
    </row>
    <row r="136" spans="1:22" x14ac:dyDescent="0.2">
      <c r="A136" t="str">
        <f>'MP2-F12 '!C148</f>
        <v>16_Peptide-Water_1.25</v>
      </c>
      <c r="B136" s="1">
        <f>'MP2-F12 '!BK148</f>
        <v>3.7814437142461168</v>
      </c>
      <c r="C136" s="1">
        <f>'MP2-F12 '!BL148</f>
        <v>3.7874931708084998</v>
      </c>
      <c r="D136" s="1">
        <f>'CCSD-F12c VTZ-F12'!S136</f>
        <v>-8.6399209642083807E-2</v>
      </c>
      <c r="E136" s="1">
        <f>'sterling (T) in progress'!E138</f>
        <v>0.10068210588510651</v>
      </c>
      <c r="F136" s="2">
        <f t="shared" si="6"/>
        <v>3.7991766862823408</v>
      </c>
      <c r="G136" s="1">
        <v>3.825384450700736</v>
      </c>
      <c r="H136" s="1">
        <v>3.7930000000000001</v>
      </c>
      <c r="I136" s="1">
        <v>3.8049298162320238</v>
      </c>
      <c r="J136" s="1">
        <f t="shared" si="7"/>
        <v>3.7957266104891394</v>
      </c>
      <c r="K136" s="1">
        <f>'DF-MP2-F12 aVnZ-F12'!R140</f>
        <v>3.7848937900393183</v>
      </c>
      <c r="L136" s="1">
        <f>'DF-MP2-F12 aVnZ-F12'!T140</f>
        <v>3.7833641663210376</v>
      </c>
      <c r="M136" s="1"/>
      <c r="N136" s="1">
        <f t="shared" si="8"/>
        <v>3.4500757932014459E-3</v>
      </c>
      <c r="O136" s="1"/>
      <c r="P136">
        <v>16</v>
      </c>
      <c r="Q136" t="s">
        <v>2425</v>
      </c>
      <c r="R136">
        <v>1.25</v>
      </c>
      <c r="S136">
        <v>3.819</v>
      </c>
      <c r="T136">
        <v>3.8359999999999999</v>
      </c>
      <c r="U136">
        <v>3.8580000000000001</v>
      </c>
      <c r="V136">
        <v>3.7930000000000001</v>
      </c>
    </row>
    <row r="137" spans="1:22" x14ac:dyDescent="0.2">
      <c r="A137" t="str">
        <f>'MP2-F12 '!C149</f>
        <v>16_Peptide-Water_1.50</v>
      </c>
      <c r="B137" s="1">
        <f>'MP2-F12 '!BK149</f>
        <v>2.4478104153652476</v>
      </c>
      <c r="C137" s="1">
        <f>'MP2-F12 '!BL149</f>
        <v>2.4519534987061387</v>
      </c>
      <c r="D137" s="1">
        <f>'CCSD-F12c VTZ-F12'!S137</f>
        <v>-2.8125139567436452E-2</v>
      </c>
      <c r="E137" s="1">
        <f>'sterling (T) in progress'!E139</f>
        <v>3.1555296024045346E-2</v>
      </c>
      <c r="F137" s="2">
        <f t="shared" si="6"/>
        <v>2.4538321450731688</v>
      </c>
      <c r="G137" s="1">
        <v>2.4680740421561147</v>
      </c>
      <c r="H137" s="1">
        <v>2.4489999999999998</v>
      </c>
      <c r="I137" s="1">
        <v>2.4576243096594474</v>
      </c>
      <c r="J137" s="1">
        <f t="shared" si="7"/>
        <v>2.4512405718218564</v>
      </c>
      <c r="K137" s="1">
        <f>'DF-MP2-F12 aVnZ-F12'!R141</f>
        <v>2.45040198861656</v>
      </c>
      <c r="L137" s="1">
        <f>'DF-MP2-F12 aVnZ-F12'!T141</f>
        <v>2.449229971375892</v>
      </c>
      <c r="M137" s="1"/>
      <c r="N137" s="1">
        <f t="shared" si="8"/>
        <v>2.591573251312429E-3</v>
      </c>
      <c r="O137" s="1"/>
      <c r="P137">
        <v>16</v>
      </c>
      <c r="Q137" t="s">
        <v>2425</v>
      </c>
      <c r="R137">
        <v>1.5</v>
      </c>
      <c r="S137">
        <v>2.4940000000000002</v>
      </c>
      <c r="T137">
        <v>2.5019999999999998</v>
      </c>
      <c r="U137">
        <v>2.5099999999999998</v>
      </c>
      <c r="V137">
        <v>2.4489999999999998</v>
      </c>
    </row>
    <row r="138" spans="1:22" x14ac:dyDescent="0.2">
      <c r="A138" t="str">
        <f>'MP2-F12 '!C150</f>
        <v>16_Peptide-Water_2.00</v>
      </c>
      <c r="B138" s="1">
        <f>'MP2-F12 '!BK150</f>
        <v>1.1371188785380202</v>
      </c>
      <c r="C138" s="1">
        <f>'MP2-F12 '!BL150</f>
        <v>1.1390961009249483</v>
      </c>
      <c r="D138" s="1">
        <f>'CCSD-F12c VTZ-F12'!S138</f>
        <v>1.9542415642648248E-3</v>
      </c>
      <c r="E138" s="1">
        <f>'sterling (T) in progress'!E140</f>
        <v>-2.9844087737472182E-3</v>
      </c>
      <c r="F138" s="2">
        <f t="shared" si="6"/>
        <v>1.1368302826739378</v>
      </c>
      <c r="G138" s="1">
        <v>1.1389068930324806</v>
      </c>
      <c r="H138" s="1">
        <v>1.133</v>
      </c>
      <c r="I138" s="1">
        <v>1.136338404922983</v>
      </c>
      <c r="J138" s="1">
        <f t="shared" si="7"/>
        <v>1.1360887113285378</v>
      </c>
      <c r="K138" s="1">
        <f>'DF-MP2-F12 aVnZ-F12'!R142</f>
        <v>1.1378604498834202</v>
      </c>
      <c r="L138" s="1">
        <f>'DF-MP2-F12 aVnZ-F12'!T142</f>
        <v>1.1371853394153795</v>
      </c>
      <c r="M138" s="1"/>
      <c r="N138" s="1">
        <f t="shared" si="8"/>
        <v>7.4157134539998282E-4</v>
      </c>
      <c r="O138" s="1"/>
      <c r="P138">
        <v>16</v>
      </c>
      <c r="Q138" t="s">
        <v>2425</v>
      </c>
      <c r="R138">
        <v>2</v>
      </c>
      <c r="S138">
        <v>1.1579999999999999</v>
      </c>
      <c r="T138">
        <v>1.1599999999999999</v>
      </c>
      <c r="U138">
        <v>1.1619999999999999</v>
      </c>
      <c r="V138">
        <v>1.133</v>
      </c>
    </row>
    <row r="139" spans="1:22" x14ac:dyDescent="0.2">
      <c r="A139" t="str">
        <f>'MP2-F12 '!C151</f>
        <v>17_Uracil-Uracil_BP_0.90</v>
      </c>
      <c r="B139" s="1">
        <f>'MP2-F12 '!BK151</f>
        <v>16.015432257500184</v>
      </c>
      <c r="C139" s="1">
        <f>'MP2-F12 '!BL151</f>
        <v>16.04085750699717</v>
      </c>
      <c r="D139" s="1">
        <f>'CCSD-F12c VTZ-F12'!S139</f>
        <v>-1.3415707195963265</v>
      </c>
      <c r="E139" s="1">
        <f>'sterling (T) in progress'!E141</f>
        <v>1.3927673347823704</v>
      </c>
      <c r="F139" s="2">
        <f t="shared" si="6"/>
        <v>16.065761751229115</v>
      </c>
      <c r="G139" s="1">
        <v>16.229164461697049</v>
      </c>
      <c r="H139" s="1">
        <v>15.7</v>
      </c>
      <c r="I139" s="1">
        <v>16.042425665700385</v>
      </c>
      <c r="J139" s="1">
        <f t="shared" si="7"/>
        <v>16.066628872686227</v>
      </c>
      <c r="K139" s="1">
        <f>'DF-MP2-F12 aVnZ-F12'!R143</f>
        <v>16.014565136043071</v>
      </c>
      <c r="L139" s="1">
        <f>'DF-MP2-F12 aVnZ-F12'!T143</f>
        <v>16.016630958318352</v>
      </c>
      <c r="M139" s="1"/>
      <c r="N139" s="1">
        <f t="shared" si="8"/>
        <v>-8.6712145711231869E-4</v>
      </c>
      <c r="O139" s="1"/>
      <c r="P139">
        <v>17</v>
      </c>
      <c r="Q139" t="s">
        <v>2426</v>
      </c>
      <c r="R139">
        <v>0.9</v>
      </c>
      <c r="S139">
        <v>16.181999999999999</v>
      </c>
      <c r="T139">
        <v>16.427</v>
      </c>
      <c r="U139">
        <v>16.242000000000001</v>
      </c>
      <c r="V139">
        <v>15.7</v>
      </c>
    </row>
    <row r="140" spans="1:22" x14ac:dyDescent="0.2">
      <c r="A140" t="str">
        <f>'MP2-F12 '!C152</f>
        <v>17_Uracil-Uracil_BP_0.95</v>
      </c>
      <c r="B140" s="1">
        <f>'MP2-F12 '!BK152</f>
        <v>17.038778278669561</v>
      </c>
      <c r="C140" s="1">
        <f>'MP2-F12 '!BL152</f>
        <v>17.063692271606996</v>
      </c>
      <c r="D140" s="1">
        <f>'CCSD-F12c VTZ-F12'!S140</f>
        <v>-1.0764891505877117</v>
      </c>
      <c r="E140" s="1">
        <f>'sterling (T) in progress'!E142</f>
        <v>1.2252140131511702</v>
      </c>
      <c r="F140" s="2">
        <f t="shared" ref="F140:F203" si="9">K140+D140+E140</f>
        <v>17.187450914566764</v>
      </c>
      <c r="G140" s="1">
        <v>17.358474015636506</v>
      </c>
      <c r="H140" s="1">
        <v>16.898</v>
      </c>
      <c r="I140" s="1">
        <v>17.190426704945931</v>
      </c>
      <c r="J140" s="1">
        <f t="shared" ref="J140:J203" si="10">B140+D140+E140</f>
        <v>17.187503141233019</v>
      </c>
      <c r="K140" s="1">
        <f>'DF-MP2-F12 aVnZ-F12'!R144</f>
        <v>17.038726052003305</v>
      </c>
      <c r="L140" s="1">
        <f>'DF-MP2-F12 aVnZ-F12'!T144</f>
        <v>17.040991973865452</v>
      </c>
      <c r="M140" s="1"/>
      <c r="N140" s="1">
        <f t="shared" ref="N140:N203" si="11">F140-J140</f>
        <v>-5.2226666255705823E-5</v>
      </c>
      <c r="O140" s="1"/>
      <c r="P140">
        <v>17</v>
      </c>
      <c r="Q140" t="s">
        <v>2426</v>
      </c>
      <c r="R140">
        <v>0.95</v>
      </c>
      <c r="S140">
        <v>17.065999999999999</v>
      </c>
      <c r="T140">
        <v>17.279</v>
      </c>
      <c r="U140">
        <v>17.097999999999999</v>
      </c>
      <c r="V140">
        <v>16.898</v>
      </c>
    </row>
    <row r="141" spans="1:22" x14ac:dyDescent="0.2">
      <c r="A141" t="str">
        <f>'MP2-F12 '!C153</f>
        <v>17_Uracil-Uracil_BP_1.00</v>
      </c>
      <c r="B141" s="1">
        <f>'MP2-F12 '!BK153</f>
        <v>17.193064846182594</v>
      </c>
      <c r="C141" s="1">
        <f>'MP2-F12 '!BL153</f>
        <v>17.217369686257094</v>
      </c>
      <c r="D141" s="1">
        <f>'CCSD-F12c VTZ-F12'!S141</f>
        <v>-0.85781271538447612</v>
      </c>
      <c r="E141" s="1">
        <f>'sterling (T) in progress'!E143</f>
        <v>1.0701222755637418</v>
      </c>
      <c r="F141" s="2">
        <f t="shared" si="9"/>
        <v>17.405449503066745</v>
      </c>
      <c r="G141" s="1">
        <v>17.583042823931471</v>
      </c>
      <c r="H141" s="1">
        <v>17.181999999999999</v>
      </c>
      <c r="I141" s="1">
        <v>17.431743362323338</v>
      </c>
      <c r="J141" s="1">
        <f t="shared" si="10"/>
        <v>17.405374406361858</v>
      </c>
      <c r="K141" s="1">
        <f>'DF-MP2-F12 aVnZ-F12'!R145</f>
        <v>17.19313994288748</v>
      </c>
      <c r="L141" s="1">
        <f>'DF-MP2-F12 aVnZ-F12'!T145</f>
        <v>17.195805515573525</v>
      </c>
      <c r="M141" s="1"/>
      <c r="N141" s="1">
        <f t="shared" si="11"/>
        <v>7.509670488659026E-5</v>
      </c>
      <c r="O141" s="1"/>
      <c r="P141">
        <v>17</v>
      </c>
      <c r="Q141" t="s">
        <v>2426</v>
      </c>
      <c r="R141">
        <v>1</v>
      </c>
      <c r="S141">
        <v>17.216999999999999</v>
      </c>
      <c r="T141">
        <v>17.405000000000001</v>
      </c>
      <c r="U141">
        <v>17.239000000000001</v>
      </c>
      <c r="V141">
        <v>17.181999999999999</v>
      </c>
    </row>
    <row r="142" spans="1:22" x14ac:dyDescent="0.2">
      <c r="A142" t="str">
        <f>'MP2-F12 '!C154</f>
        <v>17_Uracil-Uracil_BP_1.05</v>
      </c>
      <c r="B142" s="1">
        <f>'MP2-F12 '!BK154</f>
        <v>16.78327415534838</v>
      </c>
      <c r="C142" s="1">
        <f>'MP2-F12 '!BL154</f>
        <v>16.807257690275893</v>
      </c>
      <c r="D142" s="1">
        <f>'CCSD-F12c VTZ-F12'!S142</f>
        <v>-0.67932896534708931</v>
      </c>
      <c r="E142" s="1">
        <f>'sterling (T) in progress'!E144</f>
        <v>0.92851533133105857</v>
      </c>
      <c r="F142" s="2">
        <f t="shared" si="9"/>
        <v>17.03378508378713</v>
      </c>
      <c r="G142" s="1">
        <v>17.213580251132942</v>
      </c>
      <c r="H142" s="1">
        <v>16.864000000000001</v>
      </c>
      <c r="I142" s="1">
        <v>17.077725833266406</v>
      </c>
      <c r="J142" s="1">
        <f t="shared" si="10"/>
        <v>17.03246052133235</v>
      </c>
      <c r="K142" s="1">
        <f>'DF-MP2-F12 aVnZ-F12'!R146</f>
        <v>16.78459871780316</v>
      </c>
      <c r="L142" s="1">
        <f>'DF-MP2-F12 aVnZ-F12'!T146</f>
        <v>16.787331371366061</v>
      </c>
      <c r="M142" s="1"/>
      <c r="N142" s="1">
        <f t="shared" si="11"/>
        <v>1.324562454779965E-3</v>
      </c>
      <c r="O142" s="1"/>
      <c r="P142">
        <v>17</v>
      </c>
      <c r="Q142" t="s">
        <v>2426</v>
      </c>
      <c r="R142">
        <v>1.05</v>
      </c>
      <c r="S142">
        <v>16.847000000000001</v>
      </c>
      <c r="T142">
        <v>17.013000000000002</v>
      </c>
      <c r="U142">
        <v>16.861999999999998</v>
      </c>
      <c r="V142">
        <v>16.864000000000001</v>
      </c>
    </row>
    <row r="143" spans="1:22" x14ac:dyDescent="0.2">
      <c r="A143" t="str">
        <f>'MP2-F12 '!C155</f>
        <v>17_Uracil-Uracil_BP_1.10</v>
      </c>
      <c r="B143" s="1">
        <f>'MP2-F12 '!BK155</f>
        <v>16.026455269621604</v>
      </c>
      <c r="C143" s="1">
        <f>'MP2-F12 '!BL155</f>
        <v>16.04957803367882</v>
      </c>
      <c r="D143" s="1">
        <f>'CCSD-F12c VTZ-F12'!S143</f>
        <v>-0.53575945032672401</v>
      </c>
      <c r="E143" s="1">
        <f>'sterling (T) in progress'!E145</f>
        <v>0.80168575915569129</v>
      </c>
      <c r="F143" s="2">
        <f t="shared" si="9"/>
        <v>16.292968028347111</v>
      </c>
      <c r="G143" s="1">
        <v>16.473181381139131</v>
      </c>
      <c r="H143" s="1">
        <v>16.169</v>
      </c>
      <c r="I143" s="1">
        <v>16.351595900618904</v>
      </c>
      <c r="J143" s="1">
        <f t="shared" si="10"/>
        <v>16.29238157845057</v>
      </c>
      <c r="K143" s="1">
        <f>'DF-MP2-F12 aVnZ-F12'!R147</f>
        <v>16.027041719518145</v>
      </c>
      <c r="L143" s="1">
        <f>'DF-MP2-F12 aVnZ-F12'!T147</f>
        <v>16.030369817193424</v>
      </c>
      <c r="M143" s="1"/>
      <c r="N143" s="1">
        <f t="shared" si="11"/>
        <v>5.8644989654155211E-4</v>
      </c>
      <c r="O143" s="1"/>
      <c r="P143">
        <v>17</v>
      </c>
      <c r="Q143" t="s">
        <v>2426</v>
      </c>
      <c r="R143">
        <v>1.1000000000000001</v>
      </c>
      <c r="S143">
        <v>16.164000000000001</v>
      </c>
      <c r="T143">
        <v>16.309999999999999</v>
      </c>
      <c r="U143">
        <v>16.172000000000001</v>
      </c>
      <c r="V143">
        <v>16.169</v>
      </c>
    </row>
    <row r="144" spans="1:22" x14ac:dyDescent="0.2">
      <c r="A144" t="str">
        <f>'MP2-F12 '!C156</f>
        <v>17_Uracil-Uracil_BP_1.25</v>
      </c>
      <c r="B144" s="1">
        <f>'MP2-F12 '!BK156</f>
        <v>12.938684845438692</v>
      </c>
      <c r="C144" s="1">
        <f>'MP2-F12 '!BL156</f>
        <v>12.959260054292102</v>
      </c>
      <c r="D144" s="1">
        <f>'CCSD-F12c VTZ-F12'!S144</f>
        <v>-0.25822813746533235</v>
      </c>
      <c r="E144" s="1">
        <f>'sterling (T) in progress'!E146</f>
        <v>0.50740249714974051</v>
      </c>
      <c r="F144" s="2">
        <f t="shared" si="9"/>
        <v>13.190446982118814</v>
      </c>
      <c r="G144" s="1">
        <v>13.349614891910363</v>
      </c>
      <c r="H144" s="1">
        <v>13.15</v>
      </c>
      <c r="I144" s="1">
        <v>13.263113550435133</v>
      </c>
      <c r="J144" s="1">
        <f t="shared" si="10"/>
        <v>13.1878592051231</v>
      </c>
      <c r="K144" s="1">
        <f>'DF-MP2-F12 aVnZ-F12'!R148</f>
        <v>12.941272622434406</v>
      </c>
      <c r="L144" s="1">
        <f>'DF-MP2-F12 aVnZ-F12'!T148</f>
        <v>12.944220329850582</v>
      </c>
      <c r="M144" s="1"/>
      <c r="N144" s="1">
        <f t="shared" si="11"/>
        <v>2.5877769957141084E-3</v>
      </c>
      <c r="O144" s="1"/>
      <c r="P144">
        <v>17</v>
      </c>
      <c r="Q144" t="s">
        <v>2426</v>
      </c>
      <c r="R144">
        <v>1.25</v>
      </c>
      <c r="S144">
        <v>13.238</v>
      </c>
      <c r="T144">
        <v>13.340999999999999</v>
      </c>
      <c r="U144">
        <v>13.237</v>
      </c>
      <c r="V144">
        <v>13.15</v>
      </c>
    </row>
    <row r="145" spans="1:22" x14ac:dyDescent="0.2">
      <c r="A145" t="str">
        <f>'MP2-F12 '!C157</f>
        <v>17_Uracil-Uracil_BP_1.50</v>
      </c>
      <c r="B145" s="1">
        <f>'MP2-F12 '!BK157</f>
        <v>8.1846148720705223</v>
      </c>
      <c r="C145" s="1">
        <f>'MP2-F12 '!BL157</f>
        <v>8.2005527532131381</v>
      </c>
      <c r="D145" s="1">
        <f>'CCSD-F12c VTZ-F12'!S145</f>
        <v>-7.0632946825728737E-2</v>
      </c>
      <c r="E145" s="1">
        <f>'sterling (T) in progress'!E147</f>
        <v>0.23660211927056846</v>
      </c>
      <c r="F145" s="2">
        <f t="shared" si="9"/>
        <v>8.3570639641170281</v>
      </c>
      <c r="G145" s="1">
        <v>8.4617463590815305</v>
      </c>
      <c r="H145" s="1">
        <v>8.3539999999999992</v>
      </c>
      <c r="I145" s="1">
        <v>8.409785669924549</v>
      </c>
      <c r="J145" s="1">
        <f t="shared" si="10"/>
        <v>8.3505840445153616</v>
      </c>
      <c r="K145" s="1">
        <f>'DF-MP2-F12 aVnZ-F12'!R149</f>
        <v>8.1910947916721888</v>
      </c>
      <c r="L145" s="1">
        <f>'DF-MP2-F12 aVnZ-F12'!T149</f>
        <v>8.1935504057244231</v>
      </c>
      <c r="M145" s="1"/>
      <c r="N145" s="1">
        <f t="shared" si="11"/>
        <v>6.4799196016664951E-3</v>
      </c>
      <c r="O145" s="1"/>
      <c r="P145">
        <v>17</v>
      </c>
      <c r="Q145" t="s">
        <v>2426</v>
      </c>
      <c r="R145">
        <v>1.5</v>
      </c>
      <c r="S145">
        <v>8.5370000000000008</v>
      </c>
      <c r="T145">
        <v>8.593</v>
      </c>
      <c r="U145">
        <v>8.52</v>
      </c>
      <c r="V145">
        <v>8.3539999999999992</v>
      </c>
    </row>
    <row r="146" spans="1:22" x14ac:dyDescent="0.2">
      <c r="A146" t="str">
        <f>'MP2-F12 '!C158</f>
        <v>17_Uracil-Uracil_BP_2.00</v>
      </c>
      <c r="B146" s="1">
        <f>'MP2-F12 '!BK158</f>
        <v>3.2656789424269772</v>
      </c>
      <c r="C146" s="1">
        <f>'MP2-F12 '!BL158</f>
        <v>3.2724546364267093</v>
      </c>
      <c r="D146" s="1">
        <f>'CCSD-F12c VTZ-F12'!S146</f>
        <v>8.2101033644925714E-3</v>
      </c>
      <c r="E146" s="1">
        <f>'sterling (T) in progress'!E148</f>
        <v>5.6254253710167776E-2</v>
      </c>
      <c r="F146" s="2">
        <f t="shared" si="9"/>
        <v>3.3374258684469686</v>
      </c>
      <c r="G146" s="1">
        <v>3.3800384199721014</v>
      </c>
      <c r="H146" s="1">
        <v>3.3330000000000002</v>
      </c>
      <c r="I146" s="1">
        <v>3.3568369988344475</v>
      </c>
      <c r="J146" s="1">
        <f t="shared" si="10"/>
        <v>3.3301432995016373</v>
      </c>
      <c r="K146" s="1">
        <f>'DF-MP2-F12 aVnZ-F12'!R150</f>
        <v>3.2729615113723085</v>
      </c>
      <c r="L146" s="1">
        <f>'DF-MP2-F12 aVnZ-F12'!T150</f>
        <v>3.2764241397890079</v>
      </c>
      <c r="M146" s="1"/>
      <c r="N146" s="1">
        <f t="shared" si="11"/>
        <v>7.2825689453313025E-3</v>
      </c>
      <c r="O146" s="1"/>
      <c r="P146">
        <v>17</v>
      </c>
      <c r="Q146" t="s">
        <v>2426</v>
      </c>
      <c r="R146">
        <v>2</v>
      </c>
      <c r="S146">
        <v>3.48</v>
      </c>
      <c r="T146">
        <v>3.4990000000000001</v>
      </c>
      <c r="U146">
        <v>3.4670000000000001</v>
      </c>
      <c r="V146">
        <v>3.3330000000000002</v>
      </c>
    </row>
    <row r="147" spans="1:22" x14ac:dyDescent="0.2">
      <c r="A147" t="str">
        <f>'MP2-F12 '!C159</f>
        <v>18_Water-Pyridine_0.90</v>
      </c>
      <c r="B147" s="1">
        <f>'MP2-F12 '!BK159</f>
        <v>6.7397807434887769</v>
      </c>
      <c r="C147" s="1">
        <f>'MP2-F12 '!BL159</f>
        <v>6.7463742822939121</v>
      </c>
      <c r="D147" s="1">
        <f>'CCSD-F12c VTZ-F12'!S147</f>
        <v>-0.82762296601572327</v>
      </c>
      <c r="E147" s="1">
        <f>'sterling (T) in progress'!E149</f>
        <v>0.565996321749765</v>
      </c>
      <c r="F147" s="2">
        <f t="shared" si="9"/>
        <v>6.4838002418542731</v>
      </c>
      <c r="G147" s="1">
        <v>6.5267302205131728</v>
      </c>
      <c r="H147" s="1">
        <v>6.3920000000000003</v>
      </c>
      <c r="I147" s="1">
        <v>6.4527016811715407</v>
      </c>
      <c r="J147" s="1">
        <f t="shared" si="10"/>
        <v>6.4781540992228184</v>
      </c>
      <c r="K147" s="1">
        <f>'DF-MP2-F12 aVnZ-F12'!R151</f>
        <v>6.7454268861202316</v>
      </c>
      <c r="L147" s="1">
        <f>'DF-MP2-F12 aVnZ-F12'!T151</f>
        <v>6.742318102357804</v>
      </c>
      <c r="M147" s="1"/>
      <c r="N147" s="1">
        <f t="shared" si="11"/>
        <v>5.646142631454687E-3</v>
      </c>
      <c r="O147" s="1"/>
      <c r="P147">
        <v>18</v>
      </c>
      <c r="Q147" t="s">
        <v>2427</v>
      </c>
      <c r="R147">
        <v>0.9</v>
      </c>
      <c r="S147">
        <v>6.343</v>
      </c>
      <c r="T147">
        <v>6.3920000000000003</v>
      </c>
      <c r="U147">
        <v>6.5270000000000001</v>
      </c>
      <c r="V147">
        <v>6.3920000000000003</v>
      </c>
    </row>
    <row r="148" spans="1:22" x14ac:dyDescent="0.2">
      <c r="A148" t="str">
        <f>'MP2-F12 '!C160</f>
        <v>18_Water-Pyridine_0.95</v>
      </c>
      <c r="B148" s="1">
        <f>'MP2-F12 '!BK160</f>
        <v>7.0658699894395118</v>
      </c>
      <c r="C148" s="1">
        <f>'MP2-F12 '!BL160</f>
        <v>7.07215194555463</v>
      </c>
      <c r="D148" s="1">
        <f>'CCSD-F12c VTZ-F12'!S148</f>
        <v>-0.69074865736336211</v>
      </c>
      <c r="E148" s="1">
        <f>'sterling (T) in progress'!E150</f>
        <v>0.48986442960532717</v>
      </c>
      <c r="F148" s="2">
        <f t="shared" si="9"/>
        <v>6.870049458175286</v>
      </c>
      <c r="G148" s="1">
        <v>6.9175053209938095</v>
      </c>
      <c r="H148" s="1">
        <v>6.8040000000000003</v>
      </c>
      <c r="I148" s="1">
        <v>6.8527035207309996</v>
      </c>
      <c r="J148" s="1">
        <f t="shared" si="10"/>
        <v>6.8649857616814769</v>
      </c>
      <c r="K148" s="1">
        <f>'DF-MP2-F12 aVnZ-F12'!R152</f>
        <v>7.0709336859333209</v>
      </c>
      <c r="L148" s="1">
        <f>'DF-MP2-F12 aVnZ-F12'!T152</f>
        <v>7.0681505276392089</v>
      </c>
      <c r="M148" s="1"/>
      <c r="N148" s="1">
        <f t="shared" si="11"/>
        <v>5.0636964938091111E-3</v>
      </c>
      <c r="O148" s="1"/>
      <c r="P148">
        <v>18</v>
      </c>
      <c r="Q148" t="s">
        <v>2427</v>
      </c>
      <c r="R148">
        <v>0.95</v>
      </c>
      <c r="S148">
        <v>6.6470000000000002</v>
      </c>
      <c r="T148">
        <v>6.69</v>
      </c>
      <c r="U148">
        <v>6.7919999999999998</v>
      </c>
      <c r="V148">
        <v>6.8040000000000003</v>
      </c>
    </row>
    <row r="149" spans="1:22" x14ac:dyDescent="0.2">
      <c r="A149" t="str">
        <f>'MP2-F12 '!C161</f>
        <v>18_Water-Pyridine_1.00</v>
      </c>
      <c r="B149" s="1">
        <f>'MP2-F12 '!BK161</f>
        <v>7.0300425692810826</v>
      </c>
      <c r="C149" s="1">
        <f>'MP2-F12 '!BL161</f>
        <v>7.0360385713554079</v>
      </c>
      <c r="D149" s="1">
        <f>'CCSD-F12c VTZ-F12'!S149</f>
        <v>-0.57670747419435298</v>
      </c>
      <c r="E149" s="1">
        <f>'sterling (T) in progress'!E151</f>
        <v>0.4209948548287229</v>
      </c>
      <c r="F149" s="2">
        <f t="shared" si="9"/>
        <v>6.8788795226354891</v>
      </c>
      <c r="G149" s="1">
        <v>6.9280761924116341</v>
      </c>
      <c r="H149" s="1">
        <v>6.8339999999999996</v>
      </c>
      <c r="I149" s="1">
        <v>6.8717536098424477</v>
      </c>
      <c r="J149" s="1">
        <f t="shared" si="10"/>
        <v>6.8743299499154524</v>
      </c>
      <c r="K149" s="1">
        <f>'DF-MP2-F12 aVnZ-F12'!R153</f>
        <v>7.0345921420011193</v>
      </c>
      <c r="L149" s="1">
        <f>'DF-MP2-F12 aVnZ-F12'!T153</f>
        <v>7.0321051211822763</v>
      </c>
      <c r="M149" s="1"/>
      <c r="N149" s="1">
        <f t="shared" si="11"/>
        <v>4.5495727200366431E-3</v>
      </c>
      <c r="O149" s="1"/>
      <c r="P149">
        <v>18</v>
      </c>
      <c r="Q149" t="s">
        <v>2427</v>
      </c>
      <c r="R149">
        <v>1</v>
      </c>
      <c r="S149">
        <v>6.6360000000000001</v>
      </c>
      <c r="T149">
        <v>6.673</v>
      </c>
      <c r="U149">
        <v>6.7519999999999998</v>
      </c>
      <c r="V149">
        <v>6.8339999999999996</v>
      </c>
    </row>
    <row r="150" spans="1:22" x14ac:dyDescent="0.2">
      <c r="A150" t="str">
        <f>'MP2-F12 '!C162</f>
        <v>18_Water-Pyridine_1.05</v>
      </c>
      <c r="B150" s="1">
        <f>'MP2-F12 '!BK162</f>
        <v>6.7712596558108675</v>
      </c>
      <c r="C150" s="1">
        <f>'MP2-F12 '!BL162</f>
        <v>6.776986909080934</v>
      </c>
      <c r="D150" s="1">
        <f>'CCSD-F12c VTZ-F12'!S150</f>
        <v>-0.48219369008072643</v>
      </c>
      <c r="E150" s="1">
        <f>'sterling (T) in progress'!E152</f>
        <v>0.35946755432830846</v>
      </c>
      <c r="F150" s="2">
        <f t="shared" si="9"/>
        <v>6.6526054695867121</v>
      </c>
      <c r="G150" s="1">
        <v>6.7013262910715428</v>
      </c>
      <c r="H150" s="1">
        <v>6.6239999999999997</v>
      </c>
      <c r="I150" s="1">
        <v>6.6527124082491804</v>
      </c>
      <c r="J150" s="1">
        <f t="shared" si="10"/>
        <v>6.6485335200584492</v>
      </c>
      <c r="K150" s="1">
        <f>'DF-MP2-F12 aVnZ-F12'!R154</f>
        <v>6.7753316053391304</v>
      </c>
      <c r="L150" s="1">
        <f>'DF-MP2-F12 aVnZ-F12'!T154</f>
        <v>6.7731419812668499</v>
      </c>
      <c r="M150" s="1"/>
      <c r="N150" s="1">
        <f t="shared" si="11"/>
        <v>4.0719495282628415E-3</v>
      </c>
      <c r="O150" s="1"/>
      <c r="P150">
        <v>18</v>
      </c>
      <c r="Q150" t="s">
        <v>2427</v>
      </c>
      <c r="R150">
        <v>1.05</v>
      </c>
      <c r="S150">
        <v>6.4219999999999997</v>
      </c>
      <c r="T150">
        <v>6.4539999999999997</v>
      </c>
      <c r="U150">
        <v>6.516</v>
      </c>
      <c r="V150">
        <v>6.6239999999999997</v>
      </c>
    </row>
    <row r="151" spans="1:22" x14ac:dyDescent="0.2">
      <c r="A151" t="str">
        <f>'MP2-F12 '!C163</f>
        <v>18_Water-Pyridine_1.10</v>
      </c>
      <c r="B151" s="1">
        <f>'MP2-F12 '!BK163</f>
        <v>6.38469090715913</v>
      </c>
      <c r="C151" s="1">
        <f>'MP2-F12 '!BL163</f>
        <v>6.3901648421522239</v>
      </c>
      <c r="D151" s="1">
        <f>'CCSD-F12c VTZ-F12'!S151</f>
        <v>-0.4045411426968899</v>
      </c>
      <c r="E151" s="1">
        <f>'sterling (T) in progress'!E153</f>
        <v>0.30543510670165153</v>
      </c>
      <c r="F151" s="2">
        <f t="shared" si="9"/>
        <v>6.2892442523086611</v>
      </c>
      <c r="G151" s="1">
        <v>6.3358265498581057</v>
      </c>
      <c r="H151" s="1">
        <v>6.2729999999999997</v>
      </c>
      <c r="I151" s="1">
        <v>6.2940715460692367</v>
      </c>
      <c r="J151" s="1">
        <f t="shared" si="10"/>
        <v>6.2855848711638913</v>
      </c>
      <c r="K151" s="1">
        <f>'DF-MP2-F12 aVnZ-F12'!R155</f>
        <v>6.3883502883038998</v>
      </c>
      <c r="L151" s="1">
        <f>'DF-MP2-F12 aVnZ-F12'!T155</f>
        <v>6.386456182360611</v>
      </c>
      <c r="M151" s="1"/>
      <c r="N151" s="1">
        <f t="shared" si="11"/>
        <v>3.6593811447698243E-3</v>
      </c>
      <c r="O151" s="1"/>
      <c r="P151">
        <v>18</v>
      </c>
      <c r="Q151" t="s">
        <v>2427</v>
      </c>
      <c r="R151">
        <v>1.1000000000000001</v>
      </c>
      <c r="S151">
        <v>6.0860000000000003</v>
      </c>
      <c r="T151">
        <v>6.1139999999999999</v>
      </c>
      <c r="U151">
        <v>6.1630000000000003</v>
      </c>
      <c r="V151">
        <v>6.2729999999999997</v>
      </c>
    </row>
    <row r="152" spans="1:22" x14ac:dyDescent="0.2">
      <c r="A152" t="str">
        <f>'MP2-F12 '!C164</f>
        <v>18_Water-Pyridine_1.25</v>
      </c>
      <c r="B152" s="1">
        <f>'MP2-F12 '!BK164</f>
        <v>4.9886570382423976</v>
      </c>
      <c r="C152" s="1">
        <f>'MP2-F12 '!BL164</f>
        <v>4.9933535972110814</v>
      </c>
      <c r="D152" s="1">
        <f>'CCSD-F12c VTZ-F12'!S152</f>
        <v>-0.24616072241833198</v>
      </c>
      <c r="E152" s="1">
        <f>'sterling (T) in progress'!E154</f>
        <v>0.1838141622192396</v>
      </c>
      <c r="F152" s="2">
        <f t="shared" si="9"/>
        <v>4.9290233054668908</v>
      </c>
      <c r="G152" s="1">
        <v>4.9648836868684576</v>
      </c>
      <c r="H152" s="1">
        <v>4.931</v>
      </c>
      <c r="I152" s="1">
        <v>4.9385028183961941</v>
      </c>
      <c r="J152" s="1">
        <f t="shared" si="10"/>
        <v>4.9263104780433054</v>
      </c>
      <c r="K152" s="1">
        <f>'DF-MP2-F12 aVnZ-F12'!R156</f>
        <v>4.9913698656659831</v>
      </c>
      <c r="L152" s="1">
        <f>'DF-MP2-F12 aVnZ-F12'!T156</f>
        <v>4.990314643837964</v>
      </c>
      <c r="M152" s="1"/>
      <c r="N152" s="1">
        <f t="shared" si="11"/>
        <v>2.7128274235854732E-3</v>
      </c>
      <c r="O152" s="1"/>
      <c r="P152">
        <v>18</v>
      </c>
      <c r="Q152" t="s">
        <v>2427</v>
      </c>
      <c r="R152">
        <v>1.25</v>
      </c>
      <c r="S152">
        <v>4.8159999999999998</v>
      </c>
      <c r="T152">
        <v>4.8339999999999996</v>
      </c>
      <c r="U152">
        <v>4.8570000000000002</v>
      </c>
      <c r="V152">
        <v>4.931</v>
      </c>
    </row>
    <row r="153" spans="1:22" x14ac:dyDescent="0.2">
      <c r="A153" t="str">
        <f>'MP2-F12 '!C165</f>
        <v>18_Water-Pyridine_1.50</v>
      </c>
      <c r="B153" s="1">
        <f>'MP2-F12 '!BK165</f>
        <v>3.0489028949384056</v>
      </c>
      <c r="C153" s="1">
        <f>'MP2-F12 '!BL165</f>
        <v>3.0520288555113453</v>
      </c>
      <c r="D153" s="1">
        <f>'CCSD-F12c VTZ-F12'!S153</f>
        <v>-0.12167091747433645</v>
      </c>
      <c r="E153" s="1">
        <f>'sterling (T) in progress'!E155</f>
        <v>7.6994682535760153E-2</v>
      </c>
      <c r="F153" s="2">
        <f t="shared" si="9"/>
        <v>3.0062297326610112</v>
      </c>
      <c r="G153" s="1">
        <v>3.0264852052318689</v>
      </c>
      <c r="H153" s="1">
        <v>3.0110000000000001</v>
      </c>
      <c r="I153" s="1">
        <v>3.0127071625224824</v>
      </c>
      <c r="J153" s="1">
        <f t="shared" si="10"/>
        <v>3.0042266599998295</v>
      </c>
      <c r="K153" s="1">
        <f>'DF-MP2-F12 aVnZ-F12'!R157</f>
        <v>3.0509059675995873</v>
      </c>
      <c r="L153" s="1">
        <f>'DF-MP2-F12 aVnZ-F12'!T157</f>
        <v>3.0504380003096689</v>
      </c>
      <c r="M153" s="1"/>
      <c r="N153" s="1">
        <f t="shared" si="11"/>
        <v>2.0030726611817151E-3</v>
      </c>
      <c r="O153" s="1"/>
      <c r="P153">
        <v>18</v>
      </c>
      <c r="Q153" t="s">
        <v>2427</v>
      </c>
      <c r="R153">
        <v>1.5</v>
      </c>
      <c r="S153">
        <v>2.97</v>
      </c>
      <c r="T153">
        <v>2.9780000000000002</v>
      </c>
      <c r="U153">
        <v>2.984</v>
      </c>
      <c r="V153">
        <v>3.0110000000000001</v>
      </c>
    </row>
    <row r="154" spans="1:22" x14ac:dyDescent="0.2">
      <c r="A154" t="str">
        <f>'MP2-F12 '!C166</f>
        <v>18_Water-Pyridine_2.00</v>
      </c>
      <c r="B154" s="1">
        <f>'MP2-F12 '!BK166</f>
        <v>1.2151314665292734</v>
      </c>
      <c r="C154" s="1">
        <f>'MP2-F12 '!BL166</f>
        <v>1.215972737492129</v>
      </c>
      <c r="D154" s="1">
        <f>'CCSD-F12c VTZ-F12'!S154</f>
        <v>-4.2187621781832441E-2</v>
      </c>
      <c r="E154" s="1">
        <f>'sterling (T) in progress'!E156</f>
        <v>1.116031597122508E-2</v>
      </c>
      <c r="F154" s="2">
        <f t="shared" si="9"/>
        <v>1.184444781633184</v>
      </c>
      <c r="G154" s="1">
        <v>1.1949072987063682</v>
      </c>
      <c r="H154" s="1">
        <v>1.1859999999999999</v>
      </c>
      <c r="I154" s="1">
        <v>1.1890899662550531</v>
      </c>
      <c r="J154" s="1">
        <f t="shared" si="10"/>
        <v>1.184104160718666</v>
      </c>
      <c r="K154" s="1">
        <f>'DF-MP2-F12 aVnZ-F12'!R158</f>
        <v>1.2154720874437914</v>
      </c>
      <c r="L154" s="1">
        <f>'DF-MP2-F12 aVnZ-F12'!T158</f>
        <v>1.2151973008204402</v>
      </c>
      <c r="M154" s="1"/>
      <c r="N154" s="1">
        <f t="shared" si="11"/>
        <v>3.4062091451803056E-4</v>
      </c>
      <c r="O154" s="1"/>
      <c r="P154">
        <v>18</v>
      </c>
      <c r="Q154" t="s">
        <v>2427</v>
      </c>
      <c r="R154">
        <v>2</v>
      </c>
      <c r="S154">
        <v>1.179</v>
      </c>
      <c r="T154">
        <v>1.181</v>
      </c>
      <c r="U154">
        <v>1.181</v>
      </c>
      <c r="V154">
        <v>1.1859999999999999</v>
      </c>
    </row>
    <row r="155" spans="1:22" x14ac:dyDescent="0.2">
      <c r="A155" t="str">
        <f>'MP2-F12 '!C167</f>
        <v>19_MeOH-Pyridine_0.90</v>
      </c>
      <c r="B155" s="1">
        <f>'MP2-F12 '!BK167</f>
        <v>7.2416314524978462</v>
      </c>
      <c r="C155" s="1">
        <f>'MP2-F12 '!BL167</f>
        <v>7.2478416842773736</v>
      </c>
      <c r="D155" s="1">
        <f>'CCSD-F12c VTZ-F12'!S155</f>
        <v>-1.1338996909358867</v>
      </c>
      <c r="E155" s="1">
        <f>'sterling (T) in progress'!E157</f>
        <v>0.76695561098029519</v>
      </c>
      <c r="F155" s="2">
        <f t="shared" si="9"/>
        <v>6.8755029842311988</v>
      </c>
      <c r="G155" s="1">
        <v>6.9444296604064997</v>
      </c>
      <c r="H155" s="1">
        <v>6.7830000000000004</v>
      </c>
      <c r="I155" s="1">
        <v>6.8548761231365329</v>
      </c>
      <c r="J155" s="1">
        <f t="shared" si="10"/>
        <v>6.8746873725422546</v>
      </c>
      <c r="K155" s="1">
        <f>'DF-MP2-F12 aVnZ-F12'!R159</f>
        <v>7.2424470641867904</v>
      </c>
      <c r="L155" s="1">
        <f>'DF-MP2-F12 aVnZ-F12'!T159</f>
        <v>7.2408969237144101</v>
      </c>
      <c r="M155" s="1"/>
      <c r="N155" s="1">
        <f t="shared" si="11"/>
        <v>8.1561168894417335E-4</v>
      </c>
      <c r="O155" s="1"/>
      <c r="P155">
        <v>19</v>
      </c>
      <c r="Q155" t="s">
        <v>2428</v>
      </c>
      <c r="R155">
        <v>0.9</v>
      </c>
      <c r="S155">
        <v>6.9080000000000004</v>
      </c>
      <c r="T155">
        <v>6.9930000000000003</v>
      </c>
      <c r="U155">
        <v>7.1139999999999999</v>
      </c>
      <c r="V155">
        <v>6.7830000000000004</v>
      </c>
    </row>
    <row r="156" spans="1:22" x14ac:dyDescent="0.2">
      <c r="A156" t="str">
        <f>'MP2-F12 '!C168</f>
        <v>19_MeOH-Pyridine_0.95</v>
      </c>
      <c r="B156" s="1">
        <f>'MP2-F12 '!BK168</f>
        <v>7.6557814977658927</v>
      </c>
      <c r="C156" s="1">
        <f>'MP2-F12 '!BL168</f>
        <v>7.6618039240891669</v>
      </c>
      <c r="D156" s="1">
        <f>'CCSD-F12c VTZ-F12'!S156</f>
        <v>-0.95418530309169913</v>
      </c>
      <c r="E156" s="1">
        <f>'sterling (T) in progress'!E158</f>
        <v>0.67152814383187687</v>
      </c>
      <c r="F156" s="2">
        <f t="shared" si="9"/>
        <v>7.373717818637318</v>
      </c>
      <c r="G156" s="1">
        <v>7.445469854344462</v>
      </c>
      <c r="H156" s="1">
        <v>7.3070000000000004</v>
      </c>
      <c r="I156" s="1">
        <v>7.3664897371283367</v>
      </c>
      <c r="J156" s="1">
        <f t="shared" si="10"/>
        <v>7.3731243385060701</v>
      </c>
      <c r="K156" s="1">
        <f>'DF-MP2-F12 aVnZ-F12'!R160</f>
        <v>7.6563749778971406</v>
      </c>
      <c r="L156" s="1">
        <f>'DF-MP2-F12 aVnZ-F12'!T160</f>
        <v>7.6551134424050646</v>
      </c>
      <c r="M156" s="1"/>
      <c r="N156" s="1">
        <f t="shared" si="11"/>
        <v>5.9348013124793653E-4</v>
      </c>
      <c r="O156" s="1"/>
      <c r="P156">
        <v>19</v>
      </c>
      <c r="Q156" t="s">
        <v>2428</v>
      </c>
      <c r="R156">
        <v>0.95</v>
      </c>
      <c r="S156">
        <v>7.2670000000000003</v>
      </c>
      <c r="T156">
        <v>7.3419999999999996</v>
      </c>
      <c r="U156">
        <v>7.43</v>
      </c>
      <c r="V156">
        <v>7.3070000000000004</v>
      </c>
    </row>
    <row r="157" spans="1:22" x14ac:dyDescent="0.2">
      <c r="A157" t="str">
        <f>'MP2-F12 '!C169</f>
        <v>19_MeOH-Pyridine_1.00</v>
      </c>
      <c r="B157" s="1">
        <f>'MP2-F12 '!BK169</f>
        <v>7.666127174282491</v>
      </c>
      <c r="C157" s="1">
        <f>'MP2-F12 '!BL169</f>
        <v>7.6719756024892458</v>
      </c>
      <c r="D157" s="1">
        <f>'CCSD-F12c VTZ-F12'!S157</f>
        <v>-0.80307887318206106</v>
      </c>
      <c r="E157" s="1">
        <f>'sterling (T) in progress'!E159</f>
        <v>0.58468859981551069</v>
      </c>
      <c r="F157" s="2">
        <f t="shared" si="9"/>
        <v>7.4482231926141438</v>
      </c>
      <c r="G157" s="1">
        <v>7.520250759082252</v>
      </c>
      <c r="H157" s="1">
        <v>7.4039999999999999</v>
      </c>
      <c r="I157" s="1">
        <v>7.4509338012616411</v>
      </c>
      <c r="J157" s="1">
        <f t="shared" si="10"/>
        <v>7.4477369009159409</v>
      </c>
      <c r="K157" s="1">
        <f>'DF-MP2-F12 aVnZ-F12'!R161</f>
        <v>7.6666134659806939</v>
      </c>
      <c r="L157" s="1">
        <f>'DF-MP2-F12 aVnZ-F12'!T161</f>
        <v>7.6655966153230883</v>
      </c>
      <c r="M157" s="1"/>
      <c r="N157" s="1">
        <f t="shared" si="11"/>
        <v>4.8629169820291196E-4</v>
      </c>
      <c r="O157" s="1"/>
      <c r="P157">
        <v>19</v>
      </c>
      <c r="Q157" t="s">
        <v>2428</v>
      </c>
      <c r="R157">
        <v>1</v>
      </c>
      <c r="S157">
        <v>7.2830000000000004</v>
      </c>
      <c r="T157">
        <v>7.3479999999999999</v>
      </c>
      <c r="U157">
        <v>7.4139999999999997</v>
      </c>
      <c r="V157">
        <v>7.4039999999999999</v>
      </c>
    </row>
    <row r="158" spans="1:22" x14ac:dyDescent="0.2">
      <c r="A158" t="str">
        <f>'MP2-F12 '!C170</f>
        <v>19_MeOH-Pyridine_1.05</v>
      </c>
      <c r="B158" s="1">
        <f>'MP2-F12 '!BK170</f>
        <v>7.423255933481582</v>
      </c>
      <c r="C158" s="1">
        <f>'MP2-F12 '!BL170</f>
        <v>7.4289312164565953</v>
      </c>
      <c r="D158" s="1">
        <f>'CCSD-F12c VTZ-F12'!S158</f>
        <v>-0.67667477141158194</v>
      </c>
      <c r="E158" s="1">
        <f>'sterling (T) in progress'!E160</f>
        <v>0.50645444662783401</v>
      </c>
      <c r="F158" s="2">
        <f t="shared" si="9"/>
        <v>7.2534277716275692</v>
      </c>
      <c r="G158" s="1">
        <v>7.3236498298498818</v>
      </c>
      <c r="H158" s="1">
        <v>7.226</v>
      </c>
      <c r="I158" s="1">
        <v>7.2631246371786728</v>
      </c>
      <c r="J158" s="1">
        <f t="shared" si="10"/>
        <v>7.253035608697834</v>
      </c>
      <c r="K158" s="1">
        <f>'DF-MP2-F12 aVnZ-F12'!R162</f>
        <v>7.4236480964113172</v>
      </c>
      <c r="L158" s="1">
        <f>'DF-MP2-F12 aVnZ-F12'!T162</f>
        <v>7.4228596198320878</v>
      </c>
      <c r="M158" s="1"/>
      <c r="N158" s="1">
        <f t="shared" si="11"/>
        <v>3.9216292973520694E-4</v>
      </c>
      <c r="O158" s="1"/>
      <c r="P158">
        <v>19</v>
      </c>
      <c r="Q158" t="s">
        <v>2428</v>
      </c>
      <c r="R158">
        <v>1.05</v>
      </c>
      <c r="S158">
        <v>7.0750000000000002</v>
      </c>
      <c r="T158">
        <v>7.1310000000000002</v>
      </c>
      <c r="U158">
        <v>7.1820000000000004</v>
      </c>
      <c r="V158">
        <v>7.226</v>
      </c>
    </row>
    <row r="159" spans="1:22" x14ac:dyDescent="0.2">
      <c r="A159" t="str">
        <f>'MP2-F12 '!C171</f>
        <v>19_MeOH-Pyridine_1.10</v>
      </c>
      <c r="B159" s="1">
        <f>'MP2-F12 '!BK171</f>
        <v>7.0311762410787955</v>
      </c>
      <c r="C159" s="1">
        <f>'MP2-F12 '!BL171</f>
        <v>7.0366599165210282</v>
      </c>
      <c r="D159" s="1">
        <f>'CCSD-F12c VTZ-F12'!S159</f>
        <v>-0.57185304123519654</v>
      </c>
      <c r="E159" s="1">
        <f>'sterling (T) in progress'!E161</f>
        <v>0.43703446817334907</v>
      </c>
      <c r="F159" s="2">
        <f t="shared" si="9"/>
        <v>6.8966624672251982</v>
      </c>
      <c r="G159" s="1">
        <v>6.9634776824108346</v>
      </c>
      <c r="H159" s="1">
        <v>6.8819999999999997</v>
      </c>
      <c r="I159" s="1">
        <v>6.9108259342067822</v>
      </c>
      <c r="J159" s="1">
        <f t="shared" si="10"/>
        <v>6.8963576680169476</v>
      </c>
      <c r="K159" s="1">
        <f>'DF-MP2-F12 aVnZ-F12'!R163</f>
        <v>7.031481040287046</v>
      </c>
      <c r="L159" s="1">
        <f>'DF-MP2-F12 aVnZ-F12'!T163</f>
        <v>7.0309196868013268</v>
      </c>
      <c r="M159" s="1"/>
      <c r="N159" s="1">
        <f t="shared" si="11"/>
        <v>3.0479920825055018E-4</v>
      </c>
      <c r="O159" s="1"/>
      <c r="P159">
        <v>19</v>
      </c>
      <c r="Q159" t="s">
        <v>2428</v>
      </c>
      <c r="R159">
        <v>1.1000000000000001</v>
      </c>
      <c r="S159">
        <v>6.7290000000000001</v>
      </c>
      <c r="T159">
        <v>6.7779999999999996</v>
      </c>
      <c r="U159">
        <v>6.8170000000000002</v>
      </c>
      <c r="V159">
        <v>6.8819999999999997</v>
      </c>
    </row>
    <row r="160" spans="1:22" x14ac:dyDescent="0.2">
      <c r="A160" t="str">
        <f>'MP2-F12 '!C172</f>
        <v>19_MeOH-Pyridine_1.25</v>
      </c>
      <c r="B160" s="1">
        <f>'MP2-F12 '!BK172</f>
        <v>5.5498651094589651</v>
      </c>
      <c r="C160" s="1">
        <f>'MP2-F12 '!BL172</f>
        <v>5.5546808167781281</v>
      </c>
      <c r="D160" s="1">
        <f>'CCSD-F12c VTZ-F12'!S160</f>
        <v>-0.35430377378150002</v>
      </c>
      <c r="E160" s="1">
        <f>'sterling (T) in progress'!E162</f>
        <v>0.27690548215954502</v>
      </c>
      <c r="F160" s="2">
        <f t="shared" si="9"/>
        <v>5.4729106237007619</v>
      </c>
      <c r="G160" s="1">
        <v>5.5245897927289276</v>
      </c>
      <c r="H160" s="1">
        <v>5.4790000000000001</v>
      </c>
      <c r="I160" s="1">
        <v>5.4900829355724028</v>
      </c>
      <c r="J160" s="1">
        <f t="shared" si="10"/>
        <v>5.4724668178370104</v>
      </c>
      <c r="K160" s="1">
        <f>'DF-MP2-F12 aVnZ-F12'!R164</f>
        <v>5.5503089153227165</v>
      </c>
      <c r="L160" s="1">
        <f>'DF-MP2-F12 aVnZ-F12'!T164</f>
        <v>5.5502701935673837</v>
      </c>
      <c r="M160" s="1"/>
      <c r="N160" s="1">
        <f t="shared" si="11"/>
        <v>4.4380586375147857E-4</v>
      </c>
      <c r="O160" s="1"/>
      <c r="P160">
        <v>19</v>
      </c>
      <c r="Q160" t="s">
        <v>2428</v>
      </c>
      <c r="R160">
        <v>1.25</v>
      </c>
      <c r="S160">
        <v>5.3760000000000003</v>
      </c>
      <c r="T160">
        <v>5.4080000000000004</v>
      </c>
      <c r="U160">
        <v>5.4249999999999998</v>
      </c>
      <c r="V160">
        <v>5.4790000000000001</v>
      </c>
    </row>
    <row r="161" spans="1:22" x14ac:dyDescent="0.2">
      <c r="A161" t="str">
        <f>'MP2-F12 '!C173</f>
        <v>19_MeOH-Pyridine_1.50</v>
      </c>
      <c r="B161" s="1">
        <f>'MP2-F12 '!BK173</f>
        <v>3.4223001873092</v>
      </c>
      <c r="C161" s="1">
        <f>'MP2-F12 '!BL173</f>
        <v>3.4255552251069203</v>
      </c>
      <c r="D161" s="1">
        <f>'CCSD-F12c VTZ-F12'!S161</f>
        <v>-0.17837449248611259</v>
      </c>
      <c r="E161" s="1">
        <f>'sterling (T) in progress'!E163</f>
        <v>0.12817289236225177</v>
      </c>
      <c r="F161" s="2">
        <f t="shared" si="9"/>
        <v>3.3729267010072088</v>
      </c>
      <c r="G161" s="1">
        <v>3.4031862746518953</v>
      </c>
      <c r="H161" s="1">
        <v>3.3809999999999998</v>
      </c>
      <c r="I161" s="1">
        <v>3.3845084666165648</v>
      </c>
      <c r="J161" s="1">
        <f t="shared" si="10"/>
        <v>3.3720985871853393</v>
      </c>
      <c r="K161" s="1">
        <f>'DF-MP2-F12 aVnZ-F12'!R165</f>
        <v>3.4231283011310696</v>
      </c>
      <c r="L161" s="1">
        <f>'DF-MP2-F12 aVnZ-F12'!T165</f>
        <v>3.4232846610114738</v>
      </c>
      <c r="M161" s="1"/>
      <c r="N161" s="1">
        <f t="shared" si="11"/>
        <v>8.2811382186953608E-4</v>
      </c>
      <c r="O161" s="1"/>
      <c r="P161">
        <v>19</v>
      </c>
      <c r="Q161" t="s">
        <v>2428</v>
      </c>
      <c r="R161">
        <v>1.5</v>
      </c>
      <c r="S161">
        <v>3.3460000000000001</v>
      </c>
      <c r="T161">
        <v>3.3620000000000001</v>
      </c>
      <c r="U161">
        <v>3.3639999999999999</v>
      </c>
      <c r="V161">
        <v>3.3809999999999998</v>
      </c>
    </row>
    <row r="162" spans="1:22" x14ac:dyDescent="0.2">
      <c r="A162" t="str">
        <f>'MP2-F12 '!C174</f>
        <v>19_MeOH-Pyridine_2.00</v>
      </c>
      <c r="B162" s="1">
        <f>'MP2-F12 '!BK174</f>
        <v>1.3637671829509386</v>
      </c>
      <c r="C162" s="1">
        <f>'MP2-F12 '!BL174</f>
        <v>1.3647933916531874</v>
      </c>
      <c r="D162" s="1">
        <f>'CCSD-F12c VTZ-F12'!S162</f>
        <v>-6.2918550855595612E-2</v>
      </c>
      <c r="E162" s="1">
        <f>'sterling (T) in progress'!E164</f>
        <v>2.7288880610268171E-2</v>
      </c>
      <c r="F162" s="2">
        <f t="shared" si="9"/>
        <v>1.3282095167261643</v>
      </c>
      <c r="G162" s="1">
        <v>1.3434657507359791</v>
      </c>
      <c r="H162" s="1">
        <v>1.331</v>
      </c>
      <c r="I162" s="1">
        <v>1.3356409331111212</v>
      </c>
      <c r="J162" s="1">
        <f t="shared" si="10"/>
        <v>1.3281375127056112</v>
      </c>
      <c r="K162" s="1">
        <f>'DF-MP2-F12 aVnZ-F12'!R166</f>
        <v>1.3638391869714916</v>
      </c>
      <c r="L162" s="1">
        <f>'DF-MP2-F12 aVnZ-F12'!T166</f>
        <v>1.3642872633065166</v>
      </c>
      <c r="M162" s="1"/>
      <c r="N162" s="1">
        <f t="shared" si="11"/>
        <v>7.2004020553073644E-5</v>
      </c>
      <c r="O162" s="1"/>
      <c r="P162">
        <v>19</v>
      </c>
      <c r="Q162" t="s">
        <v>2428</v>
      </c>
      <c r="R162">
        <v>2</v>
      </c>
      <c r="S162">
        <v>1.329</v>
      </c>
      <c r="T162">
        <v>1.333</v>
      </c>
      <c r="U162">
        <v>1.3320000000000001</v>
      </c>
      <c r="V162">
        <v>1.331</v>
      </c>
    </row>
    <row r="163" spans="1:22" x14ac:dyDescent="0.2">
      <c r="A163" t="str">
        <f>'MP2-F12 '!C175</f>
        <v>20_AcOH-AcOH_0.90</v>
      </c>
      <c r="B163" s="1">
        <f>'MP2-F12 '!BK175</f>
        <v>17.650805693528273</v>
      </c>
      <c r="C163" s="1">
        <f>'MP2-F12 '!BL175</f>
        <v>17.674048873747019</v>
      </c>
      <c r="D163" s="1">
        <f>'CCSD-F12c VTZ-F12'!S163</f>
        <v>-0.86201795778659474</v>
      </c>
      <c r="E163" s="1">
        <f>'sterling (T) in progress'!E165</f>
        <v>1.1356419250908651</v>
      </c>
      <c r="F163" s="2">
        <f t="shared" si="9"/>
        <v>17.925145236797782</v>
      </c>
      <c r="G163" s="1">
        <v>17.96986721946466</v>
      </c>
      <c r="H163" s="1">
        <v>17.449000000000002</v>
      </c>
      <c r="I163" s="1">
        <v>17.79315632021077</v>
      </c>
      <c r="J163" s="1">
        <f t="shared" si="10"/>
        <v>17.924429660832544</v>
      </c>
      <c r="K163" s="1">
        <f>'DF-MP2-F12 aVnZ-F12'!R167</f>
        <v>17.651521269493511</v>
      </c>
      <c r="L163" s="1">
        <f>'DF-MP2-F12 aVnZ-F12'!T167</f>
        <v>17.646714766107877</v>
      </c>
      <c r="M163" s="1"/>
      <c r="N163" s="1">
        <f t="shared" si="11"/>
        <v>7.1557596523774691E-4</v>
      </c>
      <c r="O163" s="1"/>
      <c r="P163">
        <v>20</v>
      </c>
      <c r="Q163" t="s">
        <v>2429</v>
      </c>
      <c r="R163">
        <v>0.9</v>
      </c>
      <c r="S163">
        <v>18.108000000000001</v>
      </c>
      <c r="T163">
        <v>18.334</v>
      </c>
      <c r="U163">
        <v>18.266999999999999</v>
      </c>
      <c r="V163">
        <v>17.449000000000002</v>
      </c>
    </row>
    <row r="164" spans="1:22" x14ac:dyDescent="0.2">
      <c r="A164" t="str">
        <f>'MP2-F12 '!C176</f>
        <v>20_AcOH-AcOH_0.95</v>
      </c>
      <c r="B164" s="1">
        <f>'MP2-F12 '!BK176</f>
        <v>18.844491762023424</v>
      </c>
      <c r="C164" s="1">
        <f>'MP2-F12 '!BL176</f>
        <v>18.867198597694664</v>
      </c>
      <c r="D164" s="1">
        <f>'CCSD-F12c VTZ-F12'!S164</f>
        <v>-0.70857942768008542</v>
      </c>
      <c r="E164" s="1">
        <f>'sterling (T) in progress'!E166</f>
        <v>1.0333567179790861</v>
      </c>
      <c r="F164" s="2">
        <f t="shared" si="9"/>
        <v>19.170090416101647</v>
      </c>
      <c r="G164" s="1">
        <v>19.22774174284401</v>
      </c>
      <c r="H164" s="1">
        <v>18.786999999999999</v>
      </c>
      <c r="I164" s="1">
        <v>19.070310361580127</v>
      </c>
      <c r="J164" s="1">
        <f t="shared" si="10"/>
        <v>19.169269052322424</v>
      </c>
      <c r="K164" s="1">
        <f>'DF-MP2-F12 aVnZ-F12'!R168</f>
        <v>18.845313125802647</v>
      </c>
      <c r="L164" s="1">
        <f>'DF-MP2-F12 aVnZ-F12'!T168</f>
        <v>18.841004780167371</v>
      </c>
      <c r="M164" s="1"/>
      <c r="N164" s="1">
        <f t="shared" si="11"/>
        <v>8.2136377922381598E-4</v>
      </c>
      <c r="O164" s="1"/>
      <c r="P164">
        <v>20</v>
      </c>
      <c r="Q164" t="s">
        <v>2429</v>
      </c>
      <c r="R164">
        <v>0.95</v>
      </c>
      <c r="S164">
        <v>18.899000000000001</v>
      </c>
      <c r="T164">
        <v>19.099</v>
      </c>
      <c r="U164">
        <v>19.015999999999998</v>
      </c>
      <c r="V164">
        <v>18.786999999999999</v>
      </c>
    </row>
    <row r="165" spans="1:22" x14ac:dyDescent="0.2">
      <c r="A165" t="str">
        <f>'MP2-F12 '!C177</f>
        <v>20_AcOH-AcOH_1.00</v>
      </c>
      <c r="B165" s="1">
        <f>'MP2-F12 '!BK177</f>
        <v>19.040545790934235</v>
      </c>
      <c r="C165" s="1">
        <f>'MP2-F12 '!BL177</f>
        <v>19.062734436513658</v>
      </c>
      <c r="D165" s="1">
        <f>'CCSD-F12c VTZ-F12'!S165</f>
        <v>-0.5712287377014178</v>
      </c>
      <c r="E165" s="1">
        <f>'sterling (T) in progress'!E167</f>
        <v>0.92693414686143072</v>
      </c>
      <c r="F165" s="2">
        <f t="shared" si="9"/>
        <v>19.396718834393926</v>
      </c>
      <c r="G165" s="1">
        <v>19.468743277613321</v>
      </c>
      <c r="H165" s="1">
        <v>19.09</v>
      </c>
      <c r="I165" s="1">
        <v>19.327560933401134</v>
      </c>
      <c r="J165" s="1">
        <f t="shared" si="10"/>
        <v>19.396251200094248</v>
      </c>
      <c r="K165" s="1">
        <f>'DF-MP2-F12 aVnZ-F12'!R169</f>
        <v>19.041013425233913</v>
      </c>
      <c r="L165" s="1">
        <f>'DF-MP2-F12 aVnZ-F12'!T169</f>
        <v>19.037228969954665</v>
      </c>
      <c r="M165" s="1"/>
      <c r="N165" s="1">
        <f t="shared" si="11"/>
        <v>4.6763429967811021E-4</v>
      </c>
      <c r="O165" s="1"/>
      <c r="P165">
        <v>20</v>
      </c>
      <c r="Q165" t="s">
        <v>2429</v>
      </c>
      <c r="R165">
        <v>1</v>
      </c>
      <c r="S165">
        <v>18.936</v>
      </c>
      <c r="T165">
        <v>19.111999999999998</v>
      </c>
      <c r="U165">
        <v>19.030999999999999</v>
      </c>
      <c r="V165">
        <v>19.09</v>
      </c>
    </row>
    <row r="166" spans="1:22" x14ac:dyDescent="0.2">
      <c r="A166" t="str">
        <f>'MP2-F12 '!C178</f>
        <v>20_AcOH-AcOH_1.05</v>
      </c>
      <c r="B166" s="1">
        <f>'MP2-F12 '!BK178</f>
        <v>18.595177771202131</v>
      </c>
      <c r="C166" s="1">
        <f>'MP2-F12 '!BL178</f>
        <v>18.616886709109671</v>
      </c>
      <c r="D166" s="1">
        <f>'CCSD-F12c VTZ-F12'!S166</f>
        <v>-0.45206852274884568</v>
      </c>
      <c r="E166" s="1">
        <f>'sterling (T) in progress'!E168</f>
        <v>0.8208933684139107</v>
      </c>
      <c r="F166" s="2">
        <f t="shared" si="9"/>
        <v>18.964710770700346</v>
      </c>
      <c r="G166" s="1">
        <v>19.049319955428942</v>
      </c>
      <c r="H166" s="1">
        <v>18.724</v>
      </c>
      <c r="I166" s="1">
        <v>18.922561427921543</v>
      </c>
      <c r="J166" s="1">
        <f t="shared" si="10"/>
        <v>18.964002616867194</v>
      </c>
      <c r="K166" s="1">
        <f>'DF-MP2-F12 aVnZ-F12'!R170</f>
        <v>18.595885925035283</v>
      </c>
      <c r="L166" s="1">
        <f>'DF-MP2-F12 aVnZ-F12'!T170</f>
        <v>18.592651091208847</v>
      </c>
      <c r="M166" s="1"/>
      <c r="N166" s="1">
        <f t="shared" si="11"/>
        <v>7.0815383315192548E-4</v>
      </c>
      <c r="O166" s="1"/>
      <c r="P166">
        <v>20</v>
      </c>
      <c r="Q166" t="s">
        <v>2429</v>
      </c>
      <c r="R166">
        <v>1.05</v>
      </c>
      <c r="S166">
        <v>18.47</v>
      </c>
      <c r="T166">
        <v>18.626000000000001</v>
      </c>
      <c r="U166">
        <v>18.552</v>
      </c>
      <c r="V166">
        <v>18.724</v>
      </c>
    </row>
    <row r="167" spans="1:22" x14ac:dyDescent="0.2">
      <c r="A167" t="str">
        <f>'MP2-F12 '!C179</f>
        <v>20_AcOH-AcOH_1.10</v>
      </c>
      <c r="B167" s="1">
        <f>'MP2-F12 '!BK179</f>
        <v>17.756749374946253</v>
      </c>
      <c r="C167" s="1">
        <f>'MP2-F12 '!BL179</f>
        <v>17.77798678437054</v>
      </c>
      <c r="D167" s="1">
        <f>'CCSD-F12c VTZ-F12'!S167</f>
        <v>-0.35172741306544353</v>
      </c>
      <c r="E167" s="1">
        <f>'sterling (T) in progress'!E169</f>
        <v>0.71926868638965724</v>
      </c>
      <c r="F167" s="2">
        <f t="shared" si="9"/>
        <v>18.125126059983419</v>
      </c>
      <c r="G167" s="1">
        <v>18.219474114037748</v>
      </c>
      <c r="H167" s="1">
        <v>17.937999999999999</v>
      </c>
      <c r="I167" s="1">
        <v>18.105964747325956</v>
      </c>
      <c r="J167" s="1">
        <f t="shared" si="10"/>
        <v>18.124290648270467</v>
      </c>
      <c r="K167" s="1">
        <f>'DF-MP2-F12 aVnZ-F12'!R171</f>
        <v>17.757584786659205</v>
      </c>
      <c r="L167" s="1">
        <f>'DF-MP2-F12 aVnZ-F12'!T171</f>
        <v>17.754934091280692</v>
      </c>
      <c r="M167" s="1"/>
      <c r="N167" s="1">
        <f t="shared" si="11"/>
        <v>8.3541171295209438E-4</v>
      </c>
      <c r="O167" s="1"/>
      <c r="P167">
        <v>20</v>
      </c>
      <c r="Q167" t="s">
        <v>2429</v>
      </c>
      <c r="R167">
        <v>1.1000000000000001</v>
      </c>
      <c r="S167">
        <v>17.681999999999999</v>
      </c>
      <c r="T167">
        <v>17.818999999999999</v>
      </c>
      <c r="U167">
        <v>17.754000000000001</v>
      </c>
      <c r="V167">
        <v>17.937999999999999</v>
      </c>
    </row>
    <row r="168" spans="1:22" x14ac:dyDescent="0.2">
      <c r="A168" t="str">
        <f>'MP2-F12 '!C180</f>
        <v>20_AcOH-AcOH_1.25</v>
      </c>
      <c r="B168" s="1">
        <f>'MP2-F12 '!BK180</f>
        <v>14.319298434219878</v>
      </c>
      <c r="C168" s="1">
        <f>'MP2-F12 '!BL180</f>
        <v>14.338886807310285</v>
      </c>
      <c r="D168" s="1">
        <f>'CCSD-F12c VTZ-F12'!S168</f>
        <v>-0.14758760826032713</v>
      </c>
      <c r="E168" s="1">
        <f>'sterling (T) in progress'!E170</f>
        <v>0.46117611099734823</v>
      </c>
      <c r="F168" s="2">
        <f t="shared" si="9"/>
        <v>14.634745691912686</v>
      </c>
      <c r="G168" s="1">
        <v>14.735822755791821</v>
      </c>
      <c r="H168" s="1">
        <v>14.558</v>
      </c>
      <c r="I168" s="1">
        <v>14.656690922128487</v>
      </c>
      <c r="J168" s="1">
        <f t="shared" si="10"/>
        <v>14.632886936956899</v>
      </c>
      <c r="K168" s="1">
        <f>'DF-MP2-F12 aVnZ-F12'!R172</f>
        <v>14.321157189175665</v>
      </c>
      <c r="L168" s="1">
        <f>'DF-MP2-F12 aVnZ-F12'!T172</f>
        <v>14.319730595317207</v>
      </c>
      <c r="M168" s="1"/>
      <c r="N168" s="1">
        <f t="shared" si="11"/>
        <v>1.8587549557871341E-3</v>
      </c>
      <c r="O168" s="1"/>
      <c r="P168">
        <v>20</v>
      </c>
      <c r="Q168" t="s">
        <v>2429</v>
      </c>
      <c r="R168">
        <v>1.25</v>
      </c>
      <c r="S168">
        <v>14.481999999999999</v>
      </c>
      <c r="T168">
        <v>14.574999999999999</v>
      </c>
      <c r="U168">
        <v>14.53</v>
      </c>
      <c r="V168">
        <v>14.558</v>
      </c>
    </row>
    <row r="169" spans="1:22" x14ac:dyDescent="0.2">
      <c r="A169" t="str">
        <f>'MP2-F12 '!C181</f>
        <v>20_AcOH-AcOH_1.50</v>
      </c>
      <c r="B169" s="1">
        <f>'MP2-F12 '!BK181</f>
        <v>9.0180318059752711</v>
      </c>
      <c r="C169" s="1">
        <f>'MP2-F12 '!BL181</f>
        <v>9.0338550146829899</v>
      </c>
      <c r="D169" s="1">
        <f>'CCSD-F12c VTZ-F12'!S169</f>
        <v>-8.0506029943876456E-3</v>
      </c>
      <c r="E169" s="1">
        <f>'sterling (T) in progress'!E171</f>
        <v>0.20472138181217442</v>
      </c>
      <c r="F169" s="2">
        <f t="shared" si="9"/>
        <v>9.2192583192122672</v>
      </c>
      <c r="G169" s="1">
        <v>9.2885041096542782</v>
      </c>
      <c r="H169" s="1">
        <v>9.2070000000000007</v>
      </c>
      <c r="I169" s="1">
        <v>9.2457650025448626</v>
      </c>
      <c r="J169" s="1">
        <f t="shared" si="10"/>
        <v>9.2147025847930575</v>
      </c>
      <c r="K169" s="1">
        <f>'DF-MP2-F12 aVnZ-F12'!R173</f>
        <v>9.0225875403944809</v>
      </c>
      <c r="L169" s="1">
        <f>'DF-MP2-F12 aVnZ-F12'!T173</f>
        <v>9.0219840834052931</v>
      </c>
      <c r="M169" s="1"/>
      <c r="N169" s="1">
        <f t="shared" si="11"/>
        <v>4.555734419209756E-3</v>
      </c>
      <c r="O169" s="1"/>
      <c r="P169">
        <v>20</v>
      </c>
      <c r="Q169" t="s">
        <v>2429</v>
      </c>
      <c r="R169">
        <v>1.5</v>
      </c>
      <c r="S169">
        <v>9.3480000000000008</v>
      </c>
      <c r="T169">
        <v>9.3979999999999997</v>
      </c>
      <c r="U169">
        <v>9.3629999999999995</v>
      </c>
      <c r="V169">
        <v>9.2070000000000007</v>
      </c>
    </row>
    <row r="170" spans="1:22" x14ac:dyDescent="0.2">
      <c r="A170" t="str">
        <f>'MP2-F12 '!C182</f>
        <v>20_AcOH-AcOH_2.00</v>
      </c>
      <c r="B170" s="1">
        <f>'MP2-F12 '!BK182</f>
        <v>3.5130162663698243</v>
      </c>
      <c r="C170" s="1">
        <f>'MP2-F12 '!BL182</f>
        <v>3.5195252752613193</v>
      </c>
      <c r="D170" s="1">
        <f>'CCSD-F12c VTZ-F12'!S170</f>
        <v>3.6392856519534167E-2</v>
      </c>
      <c r="E170" s="1">
        <f>'sterling (T) in progress'!E172</f>
        <v>3.664863868352166E-2</v>
      </c>
      <c r="F170" s="2">
        <f t="shared" si="9"/>
        <v>3.5940788636670096</v>
      </c>
      <c r="G170" s="1">
        <v>3.6105628112812505</v>
      </c>
      <c r="H170" s="1">
        <v>3.5920000000000001</v>
      </c>
      <c r="I170" s="1">
        <v>3.5954888525791397</v>
      </c>
      <c r="J170" s="1">
        <f t="shared" si="10"/>
        <v>3.5860577615728801</v>
      </c>
      <c r="K170" s="1">
        <f>'DF-MP2-F12 aVnZ-F12'!R174</f>
        <v>3.5210373684639538</v>
      </c>
      <c r="L170" s="1">
        <f>'DF-MP2-F12 aVnZ-F12'!T174</f>
        <v>3.5210318016885851</v>
      </c>
      <c r="M170" s="1"/>
      <c r="N170" s="1">
        <f t="shared" si="11"/>
        <v>8.0211020941294287E-3</v>
      </c>
      <c r="O170" s="1"/>
      <c r="P170">
        <v>20</v>
      </c>
      <c r="Q170" t="s">
        <v>2429</v>
      </c>
      <c r="R170">
        <v>2</v>
      </c>
      <c r="S170">
        <v>3.73</v>
      </c>
      <c r="T170">
        <v>3.7450000000000001</v>
      </c>
      <c r="U170">
        <v>3.7290000000000001</v>
      </c>
      <c r="V170">
        <v>3.5920000000000001</v>
      </c>
    </row>
    <row r="171" spans="1:22" x14ac:dyDescent="0.2">
      <c r="A171" t="str">
        <f>'MP2-F12 '!C183</f>
        <v>21_AcNH2-AcNH2_0.90</v>
      </c>
      <c r="B171" s="1">
        <f>'MP2-F12 '!BK183</f>
        <v>15.019867070605969</v>
      </c>
      <c r="C171" s="1">
        <f>'MP2-F12 '!BL183</f>
        <v>15.043584359254263</v>
      </c>
      <c r="D171" s="1">
        <f>'CCSD-F12c VTZ-F12'!S171</f>
        <v>-0.86590197112134959</v>
      </c>
      <c r="E171" s="1">
        <f>'sterling (T) in progress'!E173</f>
        <v>1.1202779211466893</v>
      </c>
      <c r="F171" s="2">
        <f t="shared" si="9"/>
        <v>15.273900558547059</v>
      </c>
      <c r="G171" s="1">
        <v>15.335148454885273</v>
      </c>
      <c r="H171" s="1">
        <v>14.926</v>
      </c>
      <c r="I171" s="1">
        <v>15.185105836478185</v>
      </c>
      <c r="J171" s="1">
        <f t="shared" si="10"/>
        <v>15.274243020631308</v>
      </c>
      <c r="K171" s="1">
        <f>'DF-MP2-F12 aVnZ-F12'!R175</f>
        <v>15.019524608521719</v>
      </c>
      <c r="L171" s="1">
        <f>'DF-MP2-F12 aVnZ-F12'!T175</f>
        <v>15.016926092536375</v>
      </c>
      <c r="M171" s="1"/>
      <c r="N171" s="1">
        <f t="shared" si="11"/>
        <v>-3.4246208424981717E-4</v>
      </c>
      <c r="O171" s="1"/>
      <c r="P171">
        <v>21</v>
      </c>
      <c r="Q171" t="s">
        <v>2430</v>
      </c>
      <c r="R171">
        <v>0.9</v>
      </c>
      <c r="S171">
        <v>15.112</v>
      </c>
      <c r="T171">
        <v>15.292</v>
      </c>
      <c r="U171">
        <v>15.167</v>
      </c>
      <c r="V171">
        <v>14.926</v>
      </c>
    </row>
    <row r="172" spans="1:22" x14ac:dyDescent="0.2">
      <c r="A172" t="str">
        <f>'MP2-F12 '!C184</f>
        <v>21_AcNH2-AcNH2_0.95</v>
      </c>
      <c r="B172" s="1">
        <f>'MP2-F12 '!BK184</f>
        <v>15.99463580823919</v>
      </c>
      <c r="C172" s="1">
        <f>'MP2-F12 '!BL184</f>
        <v>16.017943124666189</v>
      </c>
      <c r="D172" s="1">
        <f>'CCSD-F12c VTZ-F12'!S172</f>
        <v>-0.67109200263423041</v>
      </c>
      <c r="E172" s="1">
        <f>'sterling (T) in progress'!E174</f>
        <v>0.97598485746177854</v>
      </c>
      <c r="F172" s="2">
        <f t="shared" si="9"/>
        <v>16.299433087324463</v>
      </c>
      <c r="G172" s="1">
        <v>16.375033226158884</v>
      </c>
      <c r="H172" s="1">
        <v>16.026</v>
      </c>
      <c r="I172" s="1">
        <v>16.24212322733749</v>
      </c>
      <c r="J172" s="1">
        <f t="shared" si="10"/>
        <v>16.299528663066738</v>
      </c>
      <c r="K172" s="1">
        <f>'DF-MP2-F12 aVnZ-F12'!R176</f>
        <v>15.994540232496915</v>
      </c>
      <c r="L172" s="1">
        <f>'DF-MP2-F12 aVnZ-F12'!T176</f>
        <v>15.992404116391176</v>
      </c>
      <c r="M172" s="1"/>
      <c r="N172" s="1">
        <f t="shared" si="11"/>
        <v>-9.5575742275144648E-5</v>
      </c>
      <c r="O172" s="1"/>
      <c r="P172">
        <v>21</v>
      </c>
      <c r="Q172" t="s">
        <v>2430</v>
      </c>
      <c r="R172">
        <v>0.95</v>
      </c>
      <c r="S172">
        <v>15.964</v>
      </c>
      <c r="T172">
        <v>16.122</v>
      </c>
      <c r="U172">
        <v>16.007000000000001</v>
      </c>
      <c r="V172">
        <v>16.026</v>
      </c>
    </row>
    <row r="173" spans="1:22" x14ac:dyDescent="0.2">
      <c r="A173" t="str">
        <f>'MP2-F12 '!C185</f>
        <v>21_AcNH2-AcNH2_1.00</v>
      </c>
      <c r="B173" s="1">
        <f>'MP2-F12 '!BK185</f>
        <v>16.142088912232108</v>
      </c>
      <c r="C173" s="1">
        <f>'MP2-F12 '!BL185</f>
        <v>16.164962199869965</v>
      </c>
      <c r="D173" s="1">
        <f>'CCSD-F12c VTZ-F12'!S173</f>
        <v>-0.51287695372275621</v>
      </c>
      <c r="E173" s="1">
        <f>'sterling (T) in progress'!E175</f>
        <v>0.84233086199518437</v>
      </c>
      <c r="F173" s="2">
        <f t="shared" si="9"/>
        <v>16.471667317142415</v>
      </c>
      <c r="G173" s="1">
        <v>16.558752047382594</v>
      </c>
      <c r="H173" s="1">
        <v>16.260000000000002</v>
      </c>
      <c r="I173" s="1">
        <v>16.441300534201932</v>
      </c>
      <c r="J173" s="1">
        <f t="shared" si="10"/>
        <v>16.471542820504535</v>
      </c>
      <c r="K173" s="1">
        <f>'DF-MP2-F12 aVnZ-F12'!R177</f>
        <v>16.142213408869988</v>
      </c>
      <c r="L173" s="1">
        <f>'DF-MP2-F12 aVnZ-F12'!T177</f>
        <v>16.140493891747305</v>
      </c>
      <c r="M173" s="1"/>
      <c r="N173" s="1">
        <f t="shared" si="11"/>
        <v>1.2449663788061116E-4</v>
      </c>
      <c r="O173" s="1"/>
      <c r="P173">
        <v>21</v>
      </c>
      <c r="Q173" t="s">
        <v>2430</v>
      </c>
      <c r="R173">
        <v>1</v>
      </c>
      <c r="S173">
        <v>16.109000000000002</v>
      </c>
      <c r="T173">
        <v>16.247</v>
      </c>
      <c r="U173">
        <v>16.146000000000001</v>
      </c>
      <c r="V173">
        <v>16.260000000000002</v>
      </c>
    </row>
    <row r="174" spans="1:22" x14ac:dyDescent="0.2">
      <c r="A174" t="str">
        <f>'MP2-F12 '!C186</f>
        <v>21_AcNH2-AcNH2_1.05</v>
      </c>
      <c r="B174" s="1">
        <f>'MP2-F12 '!BK186</f>
        <v>15.7589582790077</v>
      </c>
      <c r="C174" s="1">
        <f>'MP2-F12 '!BL186</f>
        <v>15.781289873505141</v>
      </c>
      <c r="D174" s="1">
        <f>'CCSD-F12c VTZ-F12'!S174</f>
        <v>-0.38617670573528606</v>
      </c>
      <c r="E174" s="1">
        <f>'sterling (T) in progress'!E176</f>
        <v>0.72087931243539827</v>
      </c>
      <c r="F174" s="2">
        <f t="shared" si="9"/>
        <v>16.09402988075502</v>
      </c>
      <c r="G174" s="1">
        <v>16.1882903200435</v>
      </c>
      <c r="H174" s="1">
        <v>15.935</v>
      </c>
      <c r="I174" s="1">
        <v>16.085118622402163</v>
      </c>
      <c r="J174" s="1">
        <f t="shared" si="10"/>
        <v>16.093660885707813</v>
      </c>
      <c r="K174" s="1">
        <f>'DF-MP2-F12 aVnZ-F12'!R178</f>
        <v>15.759327274054909</v>
      </c>
      <c r="L174" s="1">
        <f>'DF-MP2-F12 aVnZ-F12'!T178</f>
        <v>15.757964750537889</v>
      </c>
      <c r="M174" s="1"/>
      <c r="N174" s="1">
        <f t="shared" si="11"/>
        <v>3.6899504720722121E-4</v>
      </c>
      <c r="O174" s="1"/>
      <c r="P174">
        <v>21</v>
      </c>
      <c r="Q174" t="s">
        <v>2430</v>
      </c>
      <c r="R174">
        <v>1.05</v>
      </c>
      <c r="S174">
        <v>15.78</v>
      </c>
      <c r="T174">
        <v>15.9</v>
      </c>
      <c r="U174">
        <v>15.813000000000001</v>
      </c>
      <c r="V174">
        <v>15.935</v>
      </c>
    </row>
    <row r="175" spans="1:22" x14ac:dyDescent="0.2">
      <c r="A175" t="str">
        <f>'MP2-F12 '!C187</f>
        <v>21_AcNH2-AcNH2_1.10</v>
      </c>
      <c r="B175" s="1">
        <f>'MP2-F12 '!BK187</f>
        <v>15.052203498902001</v>
      </c>
      <c r="C175" s="1">
        <f>'MP2-F12 '!BL187</f>
        <v>15.073861390678996</v>
      </c>
      <c r="D175" s="1">
        <f>'CCSD-F12c VTZ-F12'!S175</f>
        <v>-0.28644599714414198</v>
      </c>
      <c r="E175" s="1">
        <f>'sterling (T) in progress'!E177</f>
        <v>0.61306627931926705</v>
      </c>
      <c r="F175" s="2">
        <f t="shared" si="9"/>
        <v>15.37956644546678</v>
      </c>
      <c r="G175" s="1">
        <v>15.476366049166623</v>
      </c>
      <c r="H175" s="1">
        <v>15.262</v>
      </c>
      <c r="I175" s="1">
        <v>15.386279283092719</v>
      </c>
      <c r="J175" s="1">
        <f t="shared" si="10"/>
        <v>15.378823781077125</v>
      </c>
      <c r="K175" s="1">
        <f>'DF-MP2-F12 aVnZ-F12'!R179</f>
        <v>15.052946163291656</v>
      </c>
      <c r="L175" s="1">
        <f>'DF-MP2-F12 aVnZ-F12'!T179</f>
        <v>15.051765568740198</v>
      </c>
      <c r="M175" s="1"/>
      <c r="N175" s="1">
        <f t="shared" si="11"/>
        <v>7.4266438965508996E-4</v>
      </c>
      <c r="O175" s="1"/>
      <c r="P175">
        <v>21</v>
      </c>
      <c r="Q175" t="s">
        <v>2430</v>
      </c>
      <c r="R175">
        <v>1.1000000000000001</v>
      </c>
      <c r="S175">
        <v>15.145</v>
      </c>
      <c r="T175">
        <v>15.25</v>
      </c>
      <c r="U175">
        <v>15.175000000000001</v>
      </c>
      <c r="V175">
        <v>15.262</v>
      </c>
    </row>
    <row r="176" spans="1:22" x14ac:dyDescent="0.2">
      <c r="A176" t="str">
        <f>'MP2-F12 '!C188</f>
        <v>21_AcNH2-AcNH2_1.25</v>
      </c>
      <c r="B176" s="1">
        <f>'MP2-F12 '!BK188</f>
        <v>12.191103278412021</v>
      </c>
      <c r="C176" s="1">
        <f>'MP2-F12 '!BL188</f>
        <v>12.209911589352291</v>
      </c>
      <c r="D176" s="1">
        <f>'CCSD-F12c VTZ-F12'!S176</f>
        <v>-0.10240794146265664</v>
      </c>
      <c r="E176" s="1">
        <f>'sterling (T) in progress'!E178</f>
        <v>0.36879349082361368</v>
      </c>
      <c r="F176" s="2">
        <f t="shared" si="9"/>
        <v>12.459812429559239</v>
      </c>
      <c r="G176" s="1">
        <v>12.544425026078958</v>
      </c>
      <c r="H176" s="1">
        <v>12.417999999999999</v>
      </c>
      <c r="I176" s="1">
        <v>12.485224530604444</v>
      </c>
      <c r="J176" s="1">
        <f t="shared" si="10"/>
        <v>12.457488827772977</v>
      </c>
      <c r="K176" s="1">
        <f>'DF-MP2-F12 aVnZ-F12'!R180</f>
        <v>12.193426880198283</v>
      </c>
      <c r="L176" s="1">
        <f>'DF-MP2-F12 aVnZ-F12'!T180</f>
        <v>12.19250157520508</v>
      </c>
      <c r="M176" s="1"/>
      <c r="N176" s="1">
        <f t="shared" si="11"/>
        <v>2.3236017862622305E-3</v>
      </c>
      <c r="O176" s="1"/>
      <c r="P176">
        <v>21</v>
      </c>
      <c r="Q176" t="s">
        <v>2430</v>
      </c>
      <c r="R176">
        <v>1.25</v>
      </c>
      <c r="S176">
        <v>12.455</v>
      </c>
      <c r="T176">
        <v>12.525</v>
      </c>
      <c r="U176">
        <v>12.471</v>
      </c>
      <c r="V176">
        <v>12.417999999999999</v>
      </c>
    </row>
    <row r="177" spans="1:22" x14ac:dyDescent="0.2">
      <c r="A177" t="str">
        <f>'MP2-F12 '!C189</f>
        <v>21_AcNH2-AcNH2_1.50</v>
      </c>
      <c r="B177" s="1">
        <f>'MP2-F12 '!BK189</f>
        <v>7.8390590880855582</v>
      </c>
      <c r="C177" s="1">
        <f>'MP2-F12 '!BL189</f>
        <v>7.8527018145223781</v>
      </c>
      <c r="D177" s="1">
        <f>'CCSD-F12c VTZ-F12'!S177</f>
        <v>7.6192548790894321E-3</v>
      </c>
      <c r="E177" s="1">
        <f>'sterling (T) in progress'!E179</f>
        <v>0.1546153191551522</v>
      </c>
      <c r="F177" s="2">
        <f t="shared" si="9"/>
        <v>8.0066768080933191</v>
      </c>
      <c r="G177" s="1">
        <v>8.0538616764165365</v>
      </c>
      <c r="H177" s="1">
        <v>7.9969999999999999</v>
      </c>
      <c r="I177" s="1">
        <v>8.0222446957830442</v>
      </c>
      <c r="J177" s="1">
        <f t="shared" si="10"/>
        <v>8.0012936621197994</v>
      </c>
      <c r="K177" s="1">
        <f>'DF-MP2-F12 aVnZ-F12'!R181</f>
        <v>7.8444422340590778</v>
      </c>
      <c r="L177" s="1">
        <f>'DF-MP2-F12 aVnZ-F12'!T181</f>
        <v>7.8440332559357717</v>
      </c>
      <c r="M177" s="1"/>
      <c r="N177" s="1">
        <f t="shared" si="11"/>
        <v>5.3831459735196319E-3</v>
      </c>
      <c r="O177" s="1"/>
      <c r="P177">
        <v>21</v>
      </c>
      <c r="Q177" t="s">
        <v>2430</v>
      </c>
      <c r="R177">
        <v>1.5</v>
      </c>
      <c r="S177">
        <v>8.1419999999999995</v>
      </c>
      <c r="T177">
        <v>8.1780000000000008</v>
      </c>
      <c r="U177">
        <v>8.1419999999999995</v>
      </c>
      <c r="V177">
        <v>7.9969999999999999</v>
      </c>
    </row>
    <row r="178" spans="1:22" x14ac:dyDescent="0.2">
      <c r="A178" t="str">
        <f>'MP2-F12 '!C190</f>
        <v>21_AcNH2-AcNH2_2.00</v>
      </c>
      <c r="B178" s="1">
        <f>'MP2-F12 '!BK190</f>
        <v>2.9513143544819394</v>
      </c>
      <c r="C178" s="1">
        <f>'MP2-F12 '!BL190</f>
        <v>2.9549197810578818</v>
      </c>
      <c r="D178" s="1">
        <f>'CCSD-F12c VTZ-F12'!S178</f>
        <v>3.6184367694270581E-2</v>
      </c>
      <c r="E178" s="1">
        <f>'sterling (T) in progress'!E180</f>
        <v>1.5121480858931899E-2</v>
      </c>
      <c r="F178" s="2">
        <f t="shared" si="9"/>
        <v>3.0080377223815056</v>
      </c>
      <c r="G178" s="1">
        <v>3.0197806775607048</v>
      </c>
      <c r="H178" s="1">
        <v>2.9990000000000001</v>
      </c>
      <c r="I178" s="1">
        <v>3.0088829332813223</v>
      </c>
      <c r="J178" s="1">
        <f t="shared" si="10"/>
        <v>3.0026202030351419</v>
      </c>
      <c r="K178" s="1">
        <f>'DF-MP2-F12 aVnZ-F12'!R182</f>
        <v>2.956731873828303</v>
      </c>
      <c r="L178" s="1">
        <f>'DF-MP2-F12 aVnZ-F12'!T182</f>
        <v>2.9566810957599885</v>
      </c>
      <c r="M178" s="1"/>
      <c r="N178" s="1">
        <f t="shared" si="11"/>
        <v>5.4175193463636973E-3</v>
      </c>
      <c r="O178" s="1"/>
      <c r="P178">
        <v>21</v>
      </c>
      <c r="Q178" t="s">
        <v>2430</v>
      </c>
      <c r="R178">
        <v>2</v>
      </c>
      <c r="S178">
        <v>3.097</v>
      </c>
      <c r="T178">
        <v>3.1070000000000002</v>
      </c>
      <c r="U178">
        <v>3.0960000000000001</v>
      </c>
      <c r="V178">
        <v>2.9990000000000001</v>
      </c>
    </row>
    <row r="179" spans="1:22" x14ac:dyDescent="0.2">
      <c r="A179" t="str">
        <f>'MP2-F12 '!C191</f>
        <v>22_AcOH-Uracil_0.90</v>
      </c>
      <c r="B179" s="1">
        <f>'MP2-F12 '!BK191</f>
        <v>18.135087183899948</v>
      </c>
      <c r="C179" s="1">
        <f>'MP2-F12 '!BL191</f>
        <v>18.15841105662664</v>
      </c>
      <c r="D179" s="1">
        <f>'CCSD-F12c VTZ-F12'!S179</f>
        <v>-1.0356305925699267</v>
      </c>
      <c r="E179" s="1">
        <f>'sterling (T) in progress'!E181</f>
        <v>1.2266820006439834</v>
      </c>
      <c r="F179" s="2">
        <f t="shared" si="9"/>
        <v>18.324251610994455</v>
      </c>
      <c r="G179" s="1">
        <v>18.420972245090045</v>
      </c>
      <c r="H179" s="1">
        <v>17.902000000000001</v>
      </c>
      <c r="I179" s="1">
        <v>18.240653975667456</v>
      </c>
      <c r="J179" s="1">
        <f t="shared" si="10"/>
        <v>18.326138591974004</v>
      </c>
      <c r="K179" s="1">
        <f>'DF-MP2-F12 aVnZ-F12'!R183</f>
        <v>18.133200202920399</v>
      </c>
      <c r="L179" s="1">
        <f>'DF-MP2-F12 aVnZ-F12'!T183</f>
        <v>18.130070970832008</v>
      </c>
      <c r="M179" s="1"/>
      <c r="N179" s="1">
        <f t="shared" si="11"/>
        <v>-1.88698097954898E-3</v>
      </c>
      <c r="O179" s="1"/>
      <c r="P179">
        <v>22</v>
      </c>
      <c r="Q179" t="s">
        <v>2431</v>
      </c>
      <c r="R179">
        <v>0.9</v>
      </c>
      <c r="S179">
        <v>18.32</v>
      </c>
      <c r="T179">
        <v>18.547000000000001</v>
      </c>
      <c r="U179">
        <v>18.456</v>
      </c>
      <c r="V179">
        <v>17.902000000000001</v>
      </c>
    </row>
    <row r="180" spans="1:22" x14ac:dyDescent="0.2">
      <c r="A180" t="str">
        <f>'MP2-F12 '!C192</f>
        <v>22_AcOH-Uracil_0.95</v>
      </c>
      <c r="B180" s="1">
        <f>'MP2-F12 '!BK192</f>
        <v>19.255800853508401</v>
      </c>
      <c r="C180" s="1">
        <f>'MP2-F12 '!BL192</f>
        <v>19.278695186458684</v>
      </c>
      <c r="D180" s="1">
        <f>'CCSD-F12c VTZ-F12'!S180</f>
        <v>-0.82342809328390842</v>
      </c>
      <c r="E180" s="1">
        <f>'sterling (T) in progress'!E182</f>
        <v>1.0937693030914473</v>
      </c>
      <c r="F180" s="2">
        <f t="shared" si="9"/>
        <v>19.524107901441496</v>
      </c>
      <c r="G180" s="1">
        <v>19.631934398701777</v>
      </c>
      <c r="H180" s="1">
        <v>19.184999999999999</v>
      </c>
      <c r="I180" s="1">
        <v>19.47033452166945</v>
      </c>
      <c r="J180" s="1">
        <f t="shared" si="10"/>
        <v>19.526142063315941</v>
      </c>
      <c r="K180" s="1">
        <f>'DF-MP2-F12 aVnZ-F12'!R184</f>
        <v>19.253766691633956</v>
      </c>
      <c r="L180" s="1">
        <f>'DF-MP2-F12 aVnZ-F12'!T184</f>
        <v>19.251222215474161</v>
      </c>
      <c r="M180" s="1"/>
      <c r="N180" s="1">
        <f t="shared" si="11"/>
        <v>-2.0341618744446066E-3</v>
      </c>
      <c r="O180" s="1"/>
      <c r="P180">
        <v>22</v>
      </c>
      <c r="Q180" t="s">
        <v>2431</v>
      </c>
      <c r="R180">
        <v>0.95</v>
      </c>
      <c r="S180">
        <v>19.207000000000001</v>
      </c>
      <c r="T180">
        <v>19.407</v>
      </c>
      <c r="U180">
        <v>19.308</v>
      </c>
      <c r="V180">
        <v>19.184999999999999</v>
      </c>
    </row>
    <row r="181" spans="1:22" x14ac:dyDescent="0.2">
      <c r="A181" t="str">
        <f>'MP2-F12 '!C193</f>
        <v>22_AcOH-Uracil_1.00</v>
      </c>
      <c r="B181" s="1">
        <f>'MP2-F12 '!BK193</f>
        <v>19.439005097152137</v>
      </c>
      <c r="C181" s="1">
        <f>'MP2-F12 '!BL193</f>
        <v>19.461305489961159</v>
      </c>
      <c r="D181" s="1">
        <f>'CCSD-F12c VTZ-F12'!S181</f>
        <v>-0.64278764201380056</v>
      </c>
      <c r="E181" s="1">
        <f>'sterling (T) in progress'!E183</f>
        <v>0.96469456772207463</v>
      </c>
      <c r="F181" s="2">
        <f t="shared" si="9"/>
        <v>19.758632941180249</v>
      </c>
      <c r="G181" s="1">
        <v>19.87745975665986</v>
      </c>
      <c r="H181" s="1">
        <v>19.491</v>
      </c>
      <c r="I181" s="1">
        <v>19.732146933296807</v>
      </c>
      <c r="J181" s="1">
        <f t="shared" si="10"/>
        <v>19.76091202286041</v>
      </c>
      <c r="K181" s="1">
        <f>'DF-MP2-F12 aVnZ-F12'!R185</f>
        <v>19.436726015471976</v>
      </c>
      <c r="L181" s="1">
        <f>'DF-MP2-F12 aVnZ-F12'!T185</f>
        <v>19.434626368297586</v>
      </c>
      <c r="M181" s="1"/>
      <c r="N181" s="1">
        <f t="shared" si="11"/>
        <v>-2.2790816801609992E-3</v>
      </c>
      <c r="O181" s="1"/>
      <c r="P181">
        <v>22</v>
      </c>
      <c r="Q181" t="s">
        <v>2431</v>
      </c>
      <c r="R181">
        <v>1</v>
      </c>
      <c r="S181">
        <v>19.327000000000002</v>
      </c>
      <c r="T181">
        <v>19.504999999999999</v>
      </c>
      <c r="U181">
        <v>19.408999999999999</v>
      </c>
      <c r="V181">
        <v>19.491</v>
      </c>
    </row>
    <row r="182" spans="1:22" x14ac:dyDescent="0.2">
      <c r="A182" t="str">
        <f>'MP2-F12 '!C194</f>
        <v>22_AcOH-Uracil_1.05</v>
      </c>
      <c r="B182" s="1">
        <f>'MP2-F12 '!BK194</f>
        <v>19.012247834666056</v>
      </c>
      <c r="C182" s="1">
        <f>'MP2-F12 '!BL194</f>
        <v>19.033982905598016</v>
      </c>
      <c r="D182" s="1">
        <f>'CCSD-F12c VTZ-F12'!S182</f>
        <v>-0.49166656091818339</v>
      </c>
      <c r="E182" s="1">
        <f>'sterling (T) in progress'!E184</f>
        <v>0.84215034107889863</v>
      </c>
      <c r="F182" s="2">
        <f t="shared" si="9"/>
        <v>19.360538586161383</v>
      </c>
      <c r="G182" s="1">
        <v>19.488061384154701</v>
      </c>
      <c r="H182" s="1">
        <v>19.152000000000001</v>
      </c>
      <c r="I182" s="1">
        <v>19.357533122382925</v>
      </c>
      <c r="J182" s="1">
        <f t="shared" si="10"/>
        <v>19.362731614826771</v>
      </c>
      <c r="K182" s="1">
        <f>'DF-MP2-F12 aVnZ-F12'!R186</f>
        <v>19.010054806000667</v>
      </c>
      <c r="L182" s="1">
        <f>'DF-MP2-F12 aVnZ-F12'!T186</f>
        <v>19.008462115081187</v>
      </c>
      <c r="M182" s="1"/>
      <c r="N182" s="1">
        <f t="shared" si="11"/>
        <v>-2.1930286653883968E-3</v>
      </c>
      <c r="O182" s="1"/>
      <c r="P182">
        <v>22</v>
      </c>
      <c r="Q182" t="s">
        <v>2431</v>
      </c>
      <c r="R182">
        <v>1.05</v>
      </c>
      <c r="S182">
        <v>18.928999999999998</v>
      </c>
      <c r="T182">
        <v>19.085999999999999</v>
      </c>
      <c r="U182">
        <v>18.997</v>
      </c>
      <c r="V182">
        <v>19.152000000000001</v>
      </c>
    </row>
    <row r="183" spans="1:22" x14ac:dyDescent="0.2">
      <c r="A183" t="str">
        <f>'MP2-F12 '!C195</f>
        <v>22_AcOH-Uracil_1.10</v>
      </c>
      <c r="B183" s="1">
        <f>'MP2-F12 '!BK195</f>
        <v>18.205739046474989</v>
      </c>
      <c r="C183" s="1">
        <f>'MP2-F12 '!BL195</f>
        <v>18.227014634124927</v>
      </c>
      <c r="D183" s="1">
        <f>'CCSD-F12c VTZ-F12'!S183</f>
        <v>-0.36780252603551844</v>
      </c>
      <c r="E183" s="1">
        <f>'sterling (T) in progress'!E185</f>
        <v>0.7287932706755218</v>
      </c>
      <c r="F183" s="2">
        <f t="shared" si="9"/>
        <v>18.564919318819168</v>
      </c>
      <c r="G183" s="1">
        <v>18.697467415362549</v>
      </c>
      <c r="H183" s="1">
        <v>18.405999999999999</v>
      </c>
      <c r="I183" s="1">
        <v>18.580612590132695</v>
      </c>
      <c r="J183" s="1">
        <f t="shared" si="10"/>
        <v>18.566729791114991</v>
      </c>
      <c r="K183" s="1">
        <f>'DF-MP2-F12 aVnZ-F12'!R187</f>
        <v>18.203928574179166</v>
      </c>
      <c r="L183" s="1">
        <f>'DF-MP2-F12 aVnZ-F12'!T187</f>
        <v>18.202839707515057</v>
      </c>
      <c r="M183" s="1"/>
      <c r="N183" s="1">
        <f t="shared" si="11"/>
        <v>-1.8104722958227626E-3</v>
      </c>
      <c r="O183" s="1"/>
      <c r="P183">
        <v>22</v>
      </c>
      <c r="Q183" t="s">
        <v>2431</v>
      </c>
      <c r="R183">
        <v>1.1000000000000001</v>
      </c>
      <c r="S183">
        <v>18.192</v>
      </c>
      <c r="T183">
        <v>18.329999999999998</v>
      </c>
      <c r="U183">
        <v>18.248000000000001</v>
      </c>
      <c r="V183">
        <v>18.405999999999999</v>
      </c>
    </row>
    <row r="184" spans="1:22" x14ac:dyDescent="0.2">
      <c r="A184" t="str">
        <f>'MP2-F12 '!C196</f>
        <v>22_AcOH-Uracil_1.25</v>
      </c>
      <c r="B184" s="1">
        <f>'MP2-F12 '!BK196</f>
        <v>14.868627111703109</v>
      </c>
      <c r="C184" s="1">
        <f>'MP2-F12 '!BL196</f>
        <v>14.888198192144902</v>
      </c>
      <c r="D184" s="1">
        <f>'CCSD-F12c VTZ-F12'!S184</f>
        <v>-0.12392429598874521</v>
      </c>
      <c r="E184" s="1">
        <f>'sterling (T) in progress'!E186</f>
        <v>0.45336497953056132</v>
      </c>
      <c r="F184" s="2">
        <f t="shared" si="9"/>
        <v>15.197732207460097</v>
      </c>
      <c r="G184" s="1">
        <v>15.324870459683998</v>
      </c>
      <c r="H184" s="1">
        <v>15.137</v>
      </c>
      <c r="I184" s="1">
        <v>15.242796328917304</v>
      </c>
      <c r="J184" s="1">
        <f t="shared" si="10"/>
        <v>15.198067795244926</v>
      </c>
      <c r="K184" s="1">
        <f>'DF-MP2-F12 aVnZ-F12'!R188</f>
        <v>14.86829152391828</v>
      </c>
      <c r="L184" s="1">
        <f>'DF-MP2-F12 aVnZ-F12'!T188</f>
        <v>14.867826884969528</v>
      </c>
      <c r="M184" s="1"/>
      <c r="N184" s="1">
        <f t="shared" si="11"/>
        <v>-3.3558778482856155E-4</v>
      </c>
      <c r="O184" s="1"/>
      <c r="P184">
        <v>22</v>
      </c>
      <c r="Q184" t="s">
        <v>2431</v>
      </c>
      <c r="R184">
        <v>1.25</v>
      </c>
      <c r="S184">
        <v>15.079000000000001</v>
      </c>
      <c r="T184">
        <v>15.173999999999999</v>
      </c>
      <c r="U184">
        <v>15.109</v>
      </c>
      <c r="V184">
        <v>15.137</v>
      </c>
    </row>
    <row r="185" spans="1:22" x14ac:dyDescent="0.2">
      <c r="A185" t="str">
        <f>'MP2-F12 '!C197</f>
        <v>22_AcOH-Uracil_1.50</v>
      </c>
      <c r="B185" s="1">
        <f>'MP2-F12 '!BK197</f>
        <v>9.6376277692251282</v>
      </c>
      <c r="C185" s="1">
        <f>'MP2-F12 '!BL197</f>
        <v>9.6533461331929615</v>
      </c>
      <c r="D185" s="1">
        <f>'CCSD-F12c VTZ-F12'!S185</f>
        <v>3.6227432432507811E-2</v>
      </c>
      <c r="E185" s="1">
        <f>'sterling (T) in progress'!E187</f>
        <v>0.19017737794188147</v>
      </c>
      <c r="F185" s="2">
        <f t="shared" si="9"/>
        <v>9.8673452313338501</v>
      </c>
      <c r="G185" s="1">
        <v>9.9531644655110618</v>
      </c>
      <c r="H185" s="1">
        <v>9.859</v>
      </c>
      <c r="I185" s="1">
        <v>9.90651206300479</v>
      </c>
      <c r="J185" s="1">
        <f t="shared" si="10"/>
        <v>9.8640325795995167</v>
      </c>
      <c r="K185" s="1">
        <f>'DF-MP2-F12 aVnZ-F12'!R189</f>
        <v>9.6409404209594616</v>
      </c>
      <c r="L185" s="1">
        <f>'DF-MP2-F12 aVnZ-F12'!T189</f>
        <v>9.6407486102984059</v>
      </c>
      <c r="M185" s="1"/>
      <c r="N185" s="1">
        <f t="shared" si="11"/>
        <v>3.3126517343333717E-3</v>
      </c>
      <c r="O185" s="1"/>
      <c r="P185">
        <v>22</v>
      </c>
      <c r="Q185" t="s">
        <v>2431</v>
      </c>
      <c r="R185">
        <v>1.5</v>
      </c>
      <c r="S185">
        <v>9.9749999999999996</v>
      </c>
      <c r="T185">
        <v>10.026999999999999</v>
      </c>
      <c r="U185">
        <v>9.9760000000000009</v>
      </c>
      <c r="V185">
        <v>9.859</v>
      </c>
    </row>
    <row r="186" spans="1:22" x14ac:dyDescent="0.2">
      <c r="A186" t="str">
        <f>'MP2-F12 '!C198</f>
        <v>22_AcOH-Uracil_2.00</v>
      </c>
      <c r="B186" s="1">
        <f>'MP2-F12 '!BK198</f>
        <v>4.0425765099671436</v>
      </c>
      <c r="C186" s="1">
        <f>'MP2-F12 '!BL198</f>
        <v>4.0493773662842703</v>
      </c>
      <c r="D186" s="1">
        <f>'CCSD-F12c VTZ-F12'!S186</f>
        <v>7.9685495470902978E-2</v>
      </c>
      <c r="E186" s="1">
        <f>'sterling (T) in progress'!E188</f>
        <v>2.0950145799110774E-2</v>
      </c>
      <c r="F186" s="2">
        <f t="shared" si="9"/>
        <v>4.1499117548228233</v>
      </c>
      <c r="G186" s="1">
        <v>4.1793384760245891</v>
      </c>
      <c r="H186" s="1">
        <v>4.1459999999999999</v>
      </c>
      <c r="I186" s="1">
        <v>4.1605049147781701</v>
      </c>
      <c r="J186" s="1">
        <f t="shared" si="10"/>
        <v>4.1432121512371571</v>
      </c>
      <c r="K186" s="1">
        <f>'DF-MP2-F12 aVnZ-F12'!R190</f>
        <v>4.0492761135528097</v>
      </c>
      <c r="L186" s="1">
        <f>'DF-MP2-F12 aVnZ-F12'!T190</f>
        <v>4.049703524926886</v>
      </c>
      <c r="M186" s="1"/>
      <c r="N186" s="1">
        <f t="shared" si="11"/>
        <v>6.6996035856661251E-3</v>
      </c>
      <c r="O186" s="1"/>
      <c r="P186">
        <v>22</v>
      </c>
      <c r="Q186" t="s">
        <v>2431</v>
      </c>
      <c r="R186">
        <v>2</v>
      </c>
      <c r="S186">
        <v>4.2699999999999996</v>
      </c>
      <c r="T186">
        <v>4.2869999999999999</v>
      </c>
      <c r="U186">
        <v>4.2649999999999997</v>
      </c>
      <c r="V186">
        <v>4.1459999999999999</v>
      </c>
    </row>
    <row r="187" spans="1:22" x14ac:dyDescent="0.2">
      <c r="A187" t="str">
        <f>'MP2-F12 '!C199</f>
        <v>23_AcNH2-Uracil_0.90</v>
      </c>
      <c r="B187" s="1">
        <f>'MP2-F12 '!BK199</f>
        <v>17.922901785315389</v>
      </c>
      <c r="C187" s="1">
        <f>'MP2-F12 '!BL199</f>
        <v>17.946230352050367</v>
      </c>
      <c r="D187" s="1">
        <f>'CCSD-F12c VTZ-F12'!S187</f>
        <v>-1.0570152867080154</v>
      </c>
      <c r="E187" s="1">
        <f>'sterling (T) in progress'!E189</f>
        <v>1.2138173101594838</v>
      </c>
      <c r="F187" s="2">
        <f t="shared" si="9"/>
        <v>18.07584592224665</v>
      </c>
      <c r="G187" s="1">
        <v>18.182392621712498</v>
      </c>
      <c r="H187" s="1">
        <v>17.696999999999999</v>
      </c>
      <c r="I187" s="1">
        <v>18.011374786967686</v>
      </c>
      <c r="J187" s="1">
        <f t="shared" si="10"/>
        <v>18.079703808766858</v>
      </c>
      <c r="K187" s="1">
        <f>'DF-MP2-F12 aVnZ-F12'!R191</f>
        <v>17.919043898795181</v>
      </c>
      <c r="L187" s="1">
        <f>'DF-MP2-F12 aVnZ-F12'!T191</f>
        <v>17.917402395494879</v>
      </c>
      <c r="M187" s="1"/>
      <c r="N187" s="1">
        <f t="shared" si="11"/>
        <v>-3.8578865202083534E-3</v>
      </c>
      <c r="O187" s="1"/>
      <c r="P187">
        <v>23</v>
      </c>
      <c r="Q187" t="s">
        <v>2432</v>
      </c>
      <c r="R187">
        <v>0.9</v>
      </c>
      <c r="S187">
        <v>18.143000000000001</v>
      </c>
      <c r="T187">
        <v>18.349</v>
      </c>
      <c r="U187">
        <v>18.233000000000001</v>
      </c>
      <c r="V187">
        <v>17.696999999999999</v>
      </c>
    </row>
    <row r="188" spans="1:22" x14ac:dyDescent="0.2">
      <c r="A188" t="str">
        <f>'MP2-F12 '!C200</f>
        <v>23_AcNH2-Uracil_0.95</v>
      </c>
      <c r="B188" s="1">
        <f>'MP2-F12 '!BK200</f>
        <v>18.956861104850848</v>
      </c>
      <c r="C188" s="1">
        <f>'MP2-F12 '!BL200</f>
        <v>18.9798934026099</v>
      </c>
      <c r="D188" s="1">
        <f>'CCSD-F12c VTZ-F12'!S188</f>
        <v>-0.8278498050550489</v>
      </c>
      <c r="E188" s="1">
        <f>'sterling (T) in progress'!E190</f>
        <v>1.0676656368833115</v>
      </c>
      <c r="F188" s="2">
        <f t="shared" si="9"/>
        <v>19.194595667260888</v>
      </c>
      <c r="G188" s="1">
        <v>19.310143382583139</v>
      </c>
      <c r="H188" s="1">
        <v>18.888999999999999</v>
      </c>
      <c r="I188" s="1">
        <v>19.156816324131256</v>
      </c>
      <c r="J188" s="1">
        <f t="shared" si="10"/>
        <v>19.196676936679111</v>
      </c>
      <c r="K188" s="1">
        <f>'DF-MP2-F12 aVnZ-F12'!R192</f>
        <v>18.954779835432625</v>
      </c>
      <c r="L188" s="1">
        <f>'DF-MP2-F12 aVnZ-F12'!T192</f>
        <v>18.953012135395326</v>
      </c>
      <c r="M188" s="1"/>
      <c r="N188" s="1">
        <f t="shared" si="11"/>
        <v>-2.081269418223286E-3</v>
      </c>
      <c r="O188" s="1"/>
      <c r="P188">
        <v>23</v>
      </c>
      <c r="Q188" t="s">
        <v>2432</v>
      </c>
      <c r="R188">
        <v>0.95</v>
      </c>
      <c r="S188">
        <v>19.001999999999999</v>
      </c>
      <c r="T188">
        <v>19.184000000000001</v>
      </c>
      <c r="U188">
        <v>19.067</v>
      </c>
      <c r="V188">
        <v>18.888999999999999</v>
      </c>
    </row>
    <row r="189" spans="1:22" x14ac:dyDescent="0.2">
      <c r="A189" t="str">
        <f>'MP2-F12 '!C201</f>
        <v>23_AcNH2-Uracil_1.00</v>
      </c>
      <c r="B189" s="1">
        <f>'MP2-F12 '!BK201</f>
        <v>19.139886179462732</v>
      </c>
      <c r="C189" s="1">
        <f>'MP2-F12 '!BL201</f>
        <v>19.162626608128154</v>
      </c>
      <c r="D189" s="1">
        <f>'CCSD-F12c VTZ-F12'!S189</f>
        <v>-0.63648580503487295</v>
      </c>
      <c r="E189" s="1">
        <f>'sterling (T) in progress'!E191</f>
        <v>0.93046961617028234</v>
      </c>
      <c r="F189" s="2">
        <f t="shared" si="9"/>
        <v>19.431656435146607</v>
      </c>
      <c r="G189" s="1">
        <v>19.556683687225952</v>
      </c>
      <c r="H189" s="1">
        <v>19.190000000000001</v>
      </c>
      <c r="I189" s="1">
        <v>19.419124651376137</v>
      </c>
      <c r="J189" s="1">
        <f t="shared" si="10"/>
        <v>19.43386999059814</v>
      </c>
      <c r="K189" s="1">
        <f>'DF-MP2-F12 aVnZ-F12'!R193</f>
        <v>19.137672624011199</v>
      </c>
      <c r="L189" s="1">
        <f>'DF-MP2-F12 aVnZ-F12'!T193</f>
        <v>19.136573149552014</v>
      </c>
      <c r="M189" s="1"/>
      <c r="N189" s="1">
        <f t="shared" si="11"/>
        <v>-2.2135554515330114E-3</v>
      </c>
      <c r="O189" s="1"/>
      <c r="P189">
        <v>23</v>
      </c>
      <c r="Q189" t="s">
        <v>2432</v>
      </c>
      <c r="R189">
        <v>1</v>
      </c>
      <c r="S189">
        <v>19.141999999999999</v>
      </c>
      <c r="T189">
        <v>19.303000000000001</v>
      </c>
      <c r="U189">
        <v>19.193000000000001</v>
      </c>
      <c r="V189">
        <v>19.190000000000001</v>
      </c>
    </row>
    <row r="190" spans="1:22" x14ac:dyDescent="0.2">
      <c r="A190" t="str">
        <f>'MP2-F12 '!C202</f>
        <v>23_AcNH2-Uracil_1.05</v>
      </c>
      <c r="B190" s="1">
        <f>'MP2-F12 '!BK202</f>
        <v>18.762725295935997</v>
      </c>
      <c r="C190" s="1">
        <f>'MP2-F12 '!BL202</f>
        <v>18.784863604159682</v>
      </c>
      <c r="D190" s="1">
        <f>'CCSD-F12c VTZ-F12'!S190</f>
        <v>-0.47874965438110095</v>
      </c>
      <c r="E190" s="1">
        <f>'sterling (T) in progress'!E192</f>
        <v>0.80372982894853984</v>
      </c>
      <c r="F190" s="2">
        <f t="shared" si="9"/>
        <v>19.085593723958972</v>
      </c>
      <c r="G190" s="1">
        <v>19.216910922669332</v>
      </c>
      <c r="H190" s="1">
        <v>18.898</v>
      </c>
      <c r="I190" s="1">
        <v>19.093845807586167</v>
      </c>
      <c r="J190" s="1">
        <f t="shared" si="10"/>
        <v>19.087705470503437</v>
      </c>
      <c r="K190" s="1">
        <f>'DF-MP2-F12 aVnZ-F12'!R194</f>
        <v>18.760613549391532</v>
      </c>
      <c r="L190" s="1">
        <f>'DF-MP2-F12 aVnZ-F12'!T194</f>
        <v>18.759791373620384</v>
      </c>
      <c r="M190" s="1"/>
      <c r="N190" s="1">
        <f t="shared" si="11"/>
        <v>-2.1117465444646655E-3</v>
      </c>
      <c r="O190" s="1"/>
      <c r="P190">
        <v>23</v>
      </c>
      <c r="Q190" t="s">
        <v>2432</v>
      </c>
      <c r="R190">
        <v>1.05</v>
      </c>
      <c r="S190">
        <v>18.794</v>
      </c>
      <c r="T190">
        <v>18.936</v>
      </c>
      <c r="U190">
        <v>18.835000000000001</v>
      </c>
      <c r="V190">
        <v>18.898</v>
      </c>
    </row>
    <row r="191" spans="1:22" x14ac:dyDescent="0.2">
      <c r="A191" t="str">
        <f>'MP2-F12 '!C203</f>
        <v>23_AcNH2-Uracil_1.10</v>
      </c>
      <c r="B191" s="1">
        <f>'MP2-F12 '!BK203</f>
        <v>18.030919165049333</v>
      </c>
      <c r="C191" s="1">
        <f>'MP2-F12 '!BL203</f>
        <v>18.052480241855449</v>
      </c>
      <c r="D191" s="1">
        <f>'CCSD-F12c VTZ-F12'!S191</f>
        <v>-0.35092690296790252</v>
      </c>
      <c r="E191" s="1">
        <f>'sterling (T) in progress'!E193</f>
        <v>0.68907245348922486</v>
      </c>
      <c r="F191" s="2">
        <f t="shared" si="9"/>
        <v>18.367360449246458</v>
      </c>
      <c r="G191" s="1">
        <v>18.5010452641651</v>
      </c>
      <c r="H191" s="1">
        <v>18.224</v>
      </c>
      <c r="I191" s="1">
        <v>18.391369808668088</v>
      </c>
      <c r="J191" s="1">
        <f t="shared" si="10"/>
        <v>18.369064715570655</v>
      </c>
      <c r="K191" s="1">
        <f>'DF-MP2-F12 aVnZ-F12'!R195</f>
        <v>18.029214898725137</v>
      </c>
      <c r="L191" s="1">
        <f>'DF-MP2-F12 aVnZ-F12'!T195</f>
        <v>18.028639280566647</v>
      </c>
      <c r="M191" s="1"/>
      <c r="N191" s="1">
        <f t="shared" si="11"/>
        <v>-1.7042663241966238E-3</v>
      </c>
      <c r="O191" s="1"/>
      <c r="P191">
        <v>23</v>
      </c>
      <c r="Q191" t="s">
        <v>2432</v>
      </c>
      <c r="R191">
        <v>1.1000000000000001</v>
      </c>
      <c r="S191">
        <v>18.120999999999999</v>
      </c>
      <c r="T191">
        <v>18.247</v>
      </c>
      <c r="U191">
        <v>18.154</v>
      </c>
      <c r="V191">
        <v>18.224</v>
      </c>
    </row>
    <row r="192" spans="1:22" x14ac:dyDescent="0.2">
      <c r="A192" t="str">
        <f>'MP2-F12 '!C204</f>
        <v>23_AcNH2-Uracil_1.25</v>
      </c>
      <c r="B192" s="1">
        <f>'MP2-F12 '!BK204</f>
        <v>14.947686405759796</v>
      </c>
      <c r="C192" s="1">
        <f>'MP2-F12 '!BL204</f>
        <v>14.967291448981289</v>
      </c>
      <c r="D192" s="1">
        <f>'CCSD-F12c VTZ-F12'!S192</f>
        <v>-0.10256594641268002</v>
      </c>
      <c r="E192" s="1">
        <f>'sterling (T) in progress'!E194</f>
        <v>0.41889201545811339</v>
      </c>
      <c r="F192" s="2">
        <f t="shared" si="9"/>
        <v>15.264551002120291</v>
      </c>
      <c r="G192" s="1">
        <v>15.385818219599299</v>
      </c>
      <c r="H192" s="1">
        <v>15.208</v>
      </c>
      <c r="I192" s="1">
        <v>15.309329215000044</v>
      </c>
      <c r="J192" s="1">
        <f t="shared" si="10"/>
        <v>15.264012474805229</v>
      </c>
      <c r="K192" s="1">
        <f>'DF-MP2-F12 aVnZ-F12'!R196</f>
        <v>14.948224933074858</v>
      </c>
      <c r="L192" s="1">
        <f>'DF-MP2-F12 aVnZ-F12'!T196</f>
        <v>14.947726381748611</v>
      </c>
      <c r="M192" s="1"/>
      <c r="N192" s="1">
        <f t="shared" si="11"/>
        <v>5.3852731506154328E-4</v>
      </c>
      <c r="O192" s="1"/>
      <c r="P192">
        <v>23</v>
      </c>
      <c r="Q192" t="s">
        <v>2432</v>
      </c>
      <c r="R192">
        <v>1.25</v>
      </c>
      <c r="S192">
        <v>15.218999999999999</v>
      </c>
      <c r="T192">
        <v>15.305</v>
      </c>
      <c r="U192">
        <v>15.234</v>
      </c>
      <c r="V192">
        <v>15.208</v>
      </c>
    </row>
    <row r="193" spans="1:22" x14ac:dyDescent="0.2">
      <c r="A193" t="str">
        <f>'MP2-F12 '!C205</f>
        <v>23_AcNH2-Uracil_1.50</v>
      </c>
      <c r="B193" s="1">
        <f>'MP2-F12 '!BK205</f>
        <v>10.010740088237981</v>
      </c>
      <c r="C193" s="1">
        <f>'MP2-F12 '!BL205</f>
        <v>10.026138362906025</v>
      </c>
      <c r="D193" s="1">
        <f>'CCSD-F12c VTZ-F12'!S193</f>
        <v>5.8888004687183582E-2</v>
      </c>
      <c r="E193" s="1">
        <f>'sterling (T) in progress'!E195</f>
        <v>0.16729562455731614</v>
      </c>
      <c r="F193" s="2">
        <f t="shared" si="9"/>
        <v>10.240357916970323</v>
      </c>
      <c r="G193" s="1">
        <v>10.319572522327368</v>
      </c>
      <c r="H193" s="1">
        <v>10.228999999999999</v>
      </c>
      <c r="I193" s="1">
        <v>10.27560496347261</v>
      </c>
      <c r="J193" s="1">
        <f t="shared" si="10"/>
        <v>10.23692371748248</v>
      </c>
      <c r="K193" s="1">
        <f>'DF-MP2-F12 aVnZ-F12'!R197</f>
        <v>10.014174287725824</v>
      </c>
      <c r="L193" s="1">
        <f>'DF-MP2-F12 aVnZ-F12'!T197</f>
        <v>10.014067803772152</v>
      </c>
      <c r="M193" s="1"/>
      <c r="N193" s="1">
        <f t="shared" si="11"/>
        <v>3.4341994878435145E-3</v>
      </c>
      <c r="O193" s="1"/>
      <c r="P193">
        <v>23</v>
      </c>
      <c r="Q193" t="s">
        <v>2432</v>
      </c>
      <c r="R193">
        <v>1.5</v>
      </c>
      <c r="S193">
        <v>10.367000000000001</v>
      </c>
      <c r="T193">
        <v>10.414</v>
      </c>
      <c r="U193">
        <v>10.362</v>
      </c>
      <c r="V193">
        <v>10.228999999999999</v>
      </c>
    </row>
    <row r="194" spans="1:22" x14ac:dyDescent="0.2">
      <c r="A194" t="str">
        <f>'MP2-F12 '!C206</f>
        <v>23_AcNH2-Uracil_2.00</v>
      </c>
      <c r="B194" s="1">
        <f>'MP2-F12 '!BK206</f>
        <v>4.5479935180541489</v>
      </c>
      <c r="C194" s="1">
        <f>'MP2-F12 '!BL206</f>
        <v>4.5546859030615146</v>
      </c>
      <c r="D194" s="1">
        <f>'CCSD-F12c VTZ-F12'!S194</f>
        <v>0.10192599094142185</v>
      </c>
      <c r="E194" s="1">
        <f>'sterling (T) in progress'!E196</f>
        <v>5.9605345464887691E-3</v>
      </c>
      <c r="F194" s="2">
        <f t="shared" si="9"/>
        <v>4.6619149562503148</v>
      </c>
      <c r="G194" s="1">
        <v>4.6906066117493808</v>
      </c>
      <c r="H194" s="1">
        <v>4.6529999999999996</v>
      </c>
      <c r="I194" s="1">
        <v>4.6719628430687452</v>
      </c>
      <c r="J194" s="1">
        <f t="shared" si="10"/>
        <v>4.6558800435420595</v>
      </c>
      <c r="K194" s="1">
        <f>'DF-MP2-F12 aVnZ-F12'!R198</f>
        <v>4.5540284307624042</v>
      </c>
      <c r="L194" s="1">
        <f>'DF-MP2-F12 aVnZ-F12'!T198</f>
        <v>4.5547551539780233</v>
      </c>
      <c r="M194" s="1"/>
      <c r="N194" s="1">
        <f t="shared" si="11"/>
        <v>6.0349127082552911E-3</v>
      </c>
      <c r="O194" s="1"/>
      <c r="P194">
        <v>23</v>
      </c>
      <c r="Q194" t="s">
        <v>2432</v>
      </c>
      <c r="R194">
        <v>2</v>
      </c>
      <c r="S194">
        <v>4.7839999999999998</v>
      </c>
      <c r="T194">
        <v>4.8</v>
      </c>
      <c r="U194">
        <v>4.7779999999999996</v>
      </c>
      <c r="V194">
        <v>4.6529999999999996</v>
      </c>
    </row>
    <row r="195" spans="1:22" x14ac:dyDescent="0.2">
      <c r="A195" t="str">
        <f>'MP2-F12 '!C207</f>
        <v>24_Benzene-Benzene_pi-pi_0.90</v>
      </c>
      <c r="B195" s="1">
        <f>'MP2-F12 '!BK207</f>
        <v>3.9503950456607519</v>
      </c>
      <c r="C195" s="1">
        <f>'MP2-F12 '!BL207</f>
        <v>3.9532199152002647</v>
      </c>
      <c r="D195" s="1">
        <f>'CCSD-F12c VTZ-F12'!S195</f>
        <v>-6.3548757238402054</v>
      </c>
      <c r="E195" s="1">
        <f>'sterling (T) in progress'!E197</f>
        <v>2.2776105630924901</v>
      </c>
      <c r="F195" s="2">
        <f t="shared" si="9"/>
        <v>-0.13780872781479614</v>
      </c>
      <c r="G195" s="1">
        <v>0.10537601126007434</v>
      </c>
      <c r="H195" s="1">
        <v>0.22500000000000001</v>
      </c>
      <c r="I195" s="1">
        <v>-2.9956109126745734E-2</v>
      </c>
      <c r="J195" s="1">
        <f t="shared" si="10"/>
        <v>-0.12687011508696333</v>
      </c>
      <c r="K195" s="1">
        <f>'DF-MP2-F12 aVnZ-F12'!R199</f>
        <v>3.9394564329329191</v>
      </c>
      <c r="L195" s="1">
        <f>'DF-MP2-F12 aVnZ-F12'!T199</f>
        <v>3.9339603958050247</v>
      </c>
      <c r="M195" s="1"/>
      <c r="N195" s="1">
        <f t="shared" si="11"/>
        <v>-1.0938612727832808E-2</v>
      </c>
      <c r="O195" s="1"/>
      <c r="P195">
        <v>24</v>
      </c>
      <c r="Q195" t="s">
        <v>2433</v>
      </c>
      <c r="R195">
        <v>0.9</v>
      </c>
      <c r="S195">
        <v>0.248</v>
      </c>
      <c r="T195">
        <v>0.38500000000000001</v>
      </c>
      <c r="U195">
        <v>0.92300000000000004</v>
      </c>
      <c r="V195">
        <v>0.22500000000000001</v>
      </c>
    </row>
    <row r="196" spans="1:22" x14ac:dyDescent="0.2">
      <c r="A196" t="str">
        <f>'MP2-F12 '!C208</f>
        <v>24_Benzene-Benzene_pi-pi_0.95</v>
      </c>
      <c r="B196" s="1">
        <f>'MP2-F12 '!BK208</f>
        <v>4.9364660324469716</v>
      </c>
      <c r="C196" s="1">
        <f>'MP2-F12 '!BL208</f>
        <v>4.9392911034405795</v>
      </c>
      <c r="D196" s="1">
        <f>'CCSD-F12c VTZ-F12'!S196</f>
        <v>-4.9025455765153367</v>
      </c>
      <c r="E196" s="1">
        <f>'sterling (T) in progress'!E198</f>
        <v>1.7693822989826002</v>
      </c>
      <c r="F196" s="2">
        <f t="shared" si="9"/>
        <v>1.7907678402252727</v>
      </c>
      <c r="G196" s="1">
        <v>2.0159816818945808</v>
      </c>
      <c r="H196" s="1">
        <v>2.069</v>
      </c>
      <c r="I196" s="1">
        <v>1.9053909324136469</v>
      </c>
      <c r="J196" s="1">
        <f t="shared" si="10"/>
        <v>1.8033027549142351</v>
      </c>
      <c r="K196" s="1">
        <f>'DF-MP2-F12 aVnZ-F12'!R200</f>
        <v>4.9239311177580092</v>
      </c>
      <c r="L196" s="1">
        <f>'DF-MP2-F12 aVnZ-F12'!T200</f>
        <v>4.918879869107263</v>
      </c>
      <c r="M196" s="1"/>
      <c r="N196" s="1">
        <f t="shared" si="11"/>
        <v>-1.2534914688962395E-2</v>
      </c>
      <c r="O196" s="1"/>
      <c r="P196">
        <v>24</v>
      </c>
      <c r="Q196" t="s">
        <v>2433</v>
      </c>
      <c r="R196">
        <v>0.95</v>
      </c>
      <c r="S196">
        <v>1.962</v>
      </c>
      <c r="T196">
        <v>2.0699999999999998</v>
      </c>
      <c r="U196">
        <v>2.4900000000000002</v>
      </c>
      <c r="V196">
        <v>2.069</v>
      </c>
    </row>
    <row r="197" spans="1:22" x14ac:dyDescent="0.2">
      <c r="A197" t="str">
        <f>'MP2-F12 '!C209</f>
        <v>24_Benzene-Benzene_pi-pi_1.00</v>
      </c>
      <c r="B197" s="1">
        <f>'MP2-F12 '!BK209</f>
        <v>4.9592568587986765</v>
      </c>
      <c r="C197" s="1">
        <f>'MP2-F12 '!BL209</f>
        <v>4.9623204566194339</v>
      </c>
      <c r="D197" s="1">
        <f>'CCSD-F12c VTZ-F12'!S197</f>
        <v>-3.807375888607397</v>
      </c>
      <c r="E197" s="1">
        <f>'sterling (T) in progress'!E199</f>
        <v>1.3817479170671629</v>
      </c>
      <c r="F197" s="2">
        <f t="shared" si="9"/>
        <v>2.5212801348780265</v>
      </c>
      <c r="G197" s="1">
        <v>2.7248786464055095</v>
      </c>
      <c r="H197" s="1">
        <v>2.7360000000000002</v>
      </c>
      <c r="I197" s="1">
        <v>2.6343660468905332</v>
      </c>
      <c r="J197" s="1">
        <f t="shared" si="10"/>
        <v>2.5336288872584425</v>
      </c>
      <c r="K197" s="1">
        <f>'DF-MP2-F12 aVnZ-F12'!R201</f>
        <v>4.9469081064182605</v>
      </c>
      <c r="L197" s="1">
        <f>'DF-MP2-F12 aVnZ-F12'!T201</f>
        <v>4.9423355456877696</v>
      </c>
      <c r="M197" s="1"/>
      <c r="N197" s="1">
        <f t="shared" si="11"/>
        <v>-1.2348752380415995E-2</v>
      </c>
      <c r="O197" s="1"/>
      <c r="P197">
        <v>24</v>
      </c>
      <c r="Q197" t="s">
        <v>2433</v>
      </c>
      <c r="R197">
        <v>1</v>
      </c>
      <c r="S197">
        <v>2.577</v>
      </c>
      <c r="T197">
        <v>2.661</v>
      </c>
      <c r="U197">
        <v>2.9889999999999999</v>
      </c>
      <c r="V197">
        <v>2.7360000000000002</v>
      </c>
    </row>
    <row r="198" spans="1:22" x14ac:dyDescent="0.2">
      <c r="A198" t="str">
        <f>'MP2-F12 '!C210</f>
        <v>24_Benzene-Benzene_pi-pi_1.05</v>
      </c>
      <c r="B198" s="1">
        <f>'MP2-F12 '!BK210</f>
        <v>4.5346933716935247</v>
      </c>
      <c r="C198" s="1">
        <f>'MP2-F12 '!BL210</f>
        <v>4.5382029257280143</v>
      </c>
      <c r="D198" s="1">
        <f>'CCSD-F12c VTZ-F12'!S198</f>
        <v>-2.9745064153776779</v>
      </c>
      <c r="E198" s="1">
        <f>'sterling (T) in progress'!E200</f>
        <v>1.0836364974319517</v>
      </c>
      <c r="F198" s="2">
        <f t="shared" si="9"/>
        <v>2.6329261799476953</v>
      </c>
      <c r="G198" s="1">
        <v>2.8133452367883125</v>
      </c>
      <c r="H198" s="1">
        <v>2.7989999999999999</v>
      </c>
      <c r="I198" s="1">
        <v>2.7392068084038286</v>
      </c>
      <c r="J198" s="1">
        <f t="shared" si="10"/>
        <v>2.6438234537477987</v>
      </c>
      <c r="K198" s="1">
        <f>'DF-MP2-F12 aVnZ-F12'!R202</f>
        <v>4.5237960978934213</v>
      </c>
      <c r="L198" s="1">
        <f>'DF-MP2-F12 aVnZ-F12'!T202</f>
        <v>4.5196288219311382</v>
      </c>
      <c r="M198" s="1"/>
      <c r="N198" s="1">
        <f t="shared" si="11"/>
        <v>-1.0897273800103413E-2</v>
      </c>
      <c r="O198" s="1"/>
      <c r="P198">
        <v>24</v>
      </c>
      <c r="Q198" t="s">
        <v>2433</v>
      </c>
      <c r="R198">
        <v>1.05</v>
      </c>
      <c r="S198">
        <v>2.63</v>
      </c>
      <c r="T198">
        <v>2.6970000000000001</v>
      </c>
      <c r="U198">
        <v>2.9510000000000001</v>
      </c>
      <c r="V198">
        <v>2.7989999999999999</v>
      </c>
    </row>
    <row r="199" spans="1:22" x14ac:dyDescent="0.2">
      <c r="A199" t="str">
        <f>'MP2-F12 '!C211</f>
        <v>24_Benzene-Benzene_pi-pi_1.10</v>
      </c>
      <c r="B199" s="1">
        <f>'MP2-F12 '!BK211</f>
        <v>3.9429557493594105</v>
      </c>
      <c r="C199" s="1">
        <f>'MP2-F12 '!BL211</f>
        <v>3.9470556466026743</v>
      </c>
      <c r="D199" s="1">
        <f>'CCSD-F12c VTZ-F12'!S199</f>
        <v>-2.3382157765032412</v>
      </c>
      <c r="E199" s="1">
        <f>'sterling (T) in progress'!E201</f>
        <v>0.85371143807615946</v>
      </c>
      <c r="F199" s="2">
        <f t="shared" si="9"/>
        <v>2.4496901654379148</v>
      </c>
      <c r="G199" s="1">
        <v>2.6070822816642845</v>
      </c>
      <c r="H199" s="1">
        <v>2.5779999999999998</v>
      </c>
      <c r="I199" s="1">
        <v>2.5462001046376006</v>
      </c>
      <c r="J199" s="1">
        <f t="shared" si="10"/>
        <v>2.4584514109323288</v>
      </c>
      <c r="K199" s="1">
        <f>'DF-MP2-F12 aVnZ-F12'!R203</f>
        <v>3.9341945038649966</v>
      </c>
      <c r="L199" s="1">
        <f>'DF-MP2-F12 aVnZ-F12'!T203</f>
        <v>3.93039801127127</v>
      </c>
      <c r="M199" s="1"/>
      <c r="N199" s="1">
        <f t="shared" si="11"/>
        <v>-8.7612454944139273E-3</v>
      </c>
      <c r="O199" s="1"/>
      <c r="P199">
        <v>24</v>
      </c>
      <c r="Q199" t="s">
        <v>2433</v>
      </c>
      <c r="R199">
        <v>1.1000000000000001</v>
      </c>
      <c r="S199">
        <v>2.4209999999999998</v>
      </c>
      <c r="T199">
        <v>2.4740000000000002</v>
      </c>
      <c r="U199">
        <v>2.67</v>
      </c>
      <c r="V199">
        <v>2.5779999999999998</v>
      </c>
    </row>
    <row r="200" spans="1:22" x14ac:dyDescent="0.2">
      <c r="A200" t="str">
        <f>'MP2-F12 '!C212</f>
        <v>24_Benzene-Benzene_pi-pi_1.25</v>
      </c>
      <c r="B200" s="1">
        <f>'MP2-F12 '!BK212</f>
        <v>2.2114878255737227</v>
      </c>
      <c r="C200" s="1">
        <f>'MP2-F12 '!BL212</f>
        <v>2.2168035273997551</v>
      </c>
      <c r="D200" s="1">
        <f>'CCSD-F12c VTZ-F12'!S200</f>
        <v>-1.1483834918493556</v>
      </c>
      <c r="E200" s="1">
        <f>'sterling (T) in progress'!E202</f>
        <v>0.41881326299262744</v>
      </c>
      <c r="F200" s="2">
        <f t="shared" si="9"/>
        <v>1.4794878016345807</v>
      </c>
      <c r="G200" s="1">
        <v>1.577561766191065</v>
      </c>
      <c r="H200" s="1">
        <v>1.538</v>
      </c>
      <c r="I200" s="1">
        <v>1.5432504292636922</v>
      </c>
      <c r="J200" s="1">
        <f t="shared" si="10"/>
        <v>1.4819175967169946</v>
      </c>
      <c r="K200" s="1">
        <f>'DF-MP2-F12 aVnZ-F12'!R204</f>
        <v>2.2090580304913088</v>
      </c>
      <c r="L200" s="1">
        <f>'DF-MP2-F12 aVnZ-F12'!T204</f>
        <v>2.206469305336122</v>
      </c>
      <c r="M200" s="1"/>
      <c r="N200" s="1">
        <f t="shared" si="11"/>
        <v>-2.4297950824139214E-3</v>
      </c>
      <c r="O200" s="1"/>
      <c r="P200">
        <v>24</v>
      </c>
      <c r="Q200" t="s">
        <v>2433</v>
      </c>
      <c r="R200">
        <v>1.25</v>
      </c>
      <c r="S200">
        <v>1.4419999999999999</v>
      </c>
      <c r="T200">
        <v>1.468</v>
      </c>
      <c r="U200">
        <v>1.556</v>
      </c>
      <c r="V200">
        <v>1.538</v>
      </c>
    </row>
    <row r="201" spans="1:22" x14ac:dyDescent="0.2">
      <c r="A201" t="str">
        <f>'MP2-F12 '!C213</f>
        <v>24_Benzene-Benzene_pi-pi_1.50</v>
      </c>
      <c r="B201" s="1">
        <f>'MP2-F12 '!BK213</f>
        <v>0.70986211755041717</v>
      </c>
      <c r="C201" s="1">
        <f>'MP2-F12 '!BL213</f>
        <v>0.71278892431392549</v>
      </c>
      <c r="D201" s="1">
        <f>'CCSD-F12c VTZ-F12'!S201</f>
        <v>-0.37800120634295392</v>
      </c>
      <c r="E201" s="1">
        <f>'sterling (T) in progress'!E203</f>
        <v>0.13465895928623212</v>
      </c>
      <c r="F201" s="2">
        <f t="shared" si="9"/>
        <v>0.46818449990174327</v>
      </c>
      <c r="G201" s="1">
        <v>0.51514530591855157</v>
      </c>
      <c r="H201" s="1">
        <v>0.48699999999999999</v>
      </c>
      <c r="I201" s="1">
        <v>0.49931141526241257</v>
      </c>
      <c r="J201" s="1">
        <f t="shared" si="10"/>
        <v>0.46651987049369537</v>
      </c>
      <c r="K201" s="1">
        <f>'DF-MP2-F12 aVnZ-F12'!R205</f>
        <v>0.71152674695846507</v>
      </c>
      <c r="L201" s="1">
        <f>'DF-MP2-F12 aVnZ-F12'!T205</f>
        <v>0.71101236741250873</v>
      </c>
      <c r="M201" s="1"/>
      <c r="N201" s="1">
        <f t="shared" si="11"/>
        <v>1.6646294080479018E-3</v>
      </c>
      <c r="O201" s="1"/>
      <c r="P201">
        <v>24</v>
      </c>
      <c r="Q201" t="s">
        <v>2433</v>
      </c>
      <c r="R201">
        <v>1.5</v>
      </c>
      <c r="S201">
        <v>0.45400000000000001</v>
      </c>
      <c r="T201">
        <v>0.46300000000000002</v>
      </c>
      <c r="U201">
        <v>0.48599999999999999</v>
      </c>
      <c r="V201">
        <v>0.48699999999999999</v>
      </c>
    </row>
    <row r="202" spans="1:22" x14ac:dyDescent="0.2">
      <c r="A202" t="str">
        <f>'MP2-F12 '!C214</f>
        <v>24_Benzene-Benzene_pi-pi_2.00</v>
      </c>
      <c r="B202" s="1">
        <f>'MP2-F12 '!BK214</f>
        <v>0.10291655005098649</v>
      </c>
      <c r="C202" s="1">
        <f>'MP2-F12 '!BL214</f>
        <v>0.10396764868835659</v>
      </c>
      <c r="D202" s="1">
        <f>'CCSD-F12c VTZ-F12'!S202</f>
        <v>-6.9441323203348559E-2</v>
      </c>
      <c r="E202" s="1">
        <f>'sterling (T) in progress'!E204</f>
        <v>2.3457012542347513E-2</v>
      </c>
      <c r="F202" s="2">
        <f t="shared" si="9"/>
        <v>5.8645356458855505E-2</v>
      </c>
      <c r="G202" s="1">
        <v>7.1803302263252433E-2</v>
      </c>
      <c r="H202" s="1">
        <v>6.3E-2</v>
      </c>
      <c r="I202" s="1">
        <v>6.7361163562064633E-2</v>
      </c>
      <c r="J202" s="1">
        <f t="shared" si="10"/>
        <v>5.6932239389985442E-2</v>
      </c>
      <c r="K202" s="1">
        <f>'DF-MP2-F12 aVnZ-F12'!R206</f>
        <v>0.10462966711985655</v>
      </c>
      <c r="L202" s="1">
        <f>'DF-MP2-F12 aVnZ-F12'!T206</f>
        <v>0.10698785738663671</v>
      </c>
      <c r="M202" s="1"/>
      <c r="N202" s="1">
        <f t="shared" si="11"/>
        <v>1.7131170688700625E-3</v>
      </c>
      <c r="O202" s="1"/>
      <c r="P202">
        <v>24</v>
      </c>
      <c r="Q202" t="s">
        <v>2433</v>
      </c>
      <c r="R202">
        <v>2</v>
      </c>
      <c r="S202">
        <v>5.6000000000000001E-2</v>
      </c>
      <c r="T202">
        <v>5.8000000000000003E-2</v>
      </c>
      <c r="U202">
        <v>6.0999999999999999E-2</v>
      </c>
      <c r="V202">
        <v>6.3E-2</v>
      </c>
    </row>
    <row r="203" spans="1:22" x14ac:dyDescent="0.2">
      <c r="A203" t="str">
        <f>'MP2-F12 '!C215</f>
        <v>25_Pyridine-Pyridine_pi-pi_0.90</v>
      </c>
      <c r="B203" s="1">
        <f>'MP2-F12 '!BK215</f>
        <v>5.3089809508908852</v>
      </c>
      <c r="C203" s="1">
        <f>'MP2-F12 '!BL215</f>
        <v>5.311060092027212</v>
      </c>
      <c r="D203" s="1">
        <f>'CCSD-F12c VTZ-F12'!S203</f>
        <v>-6.6526599404286415</v>
      </c>
      <c r="E203" s="1">
        <f>'sterling (T) in progress'!E205</f>
        <v>2.3189773908923934</v>
      </c>
      <c r="F203" s="2">
        <f t="shared" si="9"/>
        <v>0.96422148278312036</v>
      </c>
      <c r="G203" s="1">
        <v>1.2009507584768064</v>
      </c>
      <c r="H203" s="1">
        <v>1.321</v>
      </c>
      <c r="I203" s="1">
        <v>1.0629582440627665</v>
      </c>
      <c r="J203" s="1">
        <f t="shared" si="10"/>
        <v>0.97529840135463708</v>
      </c>
      <c r="K203" s="1">
        <f>'DF-MP2-F12 aVnZ-F12'!R207</f>
        <v>5.2979040323193685</v>
      </c>
      <c r="L203" s="1">
        <f>'DF-MP2-F12 aVnZ-F12'!T207</f>
        <v>5.2925372137966438</v>
      </c>
      <c r="M203" s="1"/>
      <c r="N203" s="1">
        <f t="shared" si="11"/>
        <v>-1.1076918571516714E-2</v>
      </c>
      <c r="O203" s="1"/>
      <c r="P203">
        <v>25</v>
      </c>
      <c r="Q203" t="s">
        <v>2434</v>
      </c>
      <c r="R203">
        <v>0.9</v>
      </c>
      <c r="S203">
        <v>1.597</v>
      </c>
      <c r="T203">
        <v>1.7370000000000001</v>
      </c>
      <c r="U203">
        <v>2.2429999999999999</v>
      </c>
      <c r="V203">
        <v>1.321</v>
      </c>
    </row>
    <row r="204" spans="1:22" x14ac:dyDescent="0.2">
      <c r="A204" t="str">
        <f>'MP2-F12 '!C216</f>
        <v>25_Pyridine-Pyridine_pi-pi_0.95</v>
      </c>
      <c r="B204" s="1">
        <f>'MP2-F12 '!BK216</f>
        <v>6.2697158197348148</v>
      </c>
      <c r="C204" s="1">
        <f>'MP2-F12 '!BL216</f>
        <v>6.2718950183865623</v>
      </c>
      <c r="D204" s="1">
        <f>'CCSD-F12c VTZ-F12'!S204</f>
        <v>-5.1785535593652581</v>
      </c>
      <c r="E204" s="1">
        <f>'sterling (T) in progress'!E206</f>
        <v>1.8128532742786601</v>
      </c>
      <c r="F204" s="2">
        <f t="shared" ref="F204:F267" si="12">K204+D204+E204</f>
        <v>2.8912241361414548</v>
      </c>
      <c r="G204" s="1">
        <v>3.1105146303436797</v>
      </c>
      <c r="H204" s="1">
        <v>3.1680000000000001</v>
      </c>
      <c r="I204" s="1">
        <v>2.997272169478991</v>
      </c>
      <c r="J204" s="1">
        <f t="shared" ref="J204:J267" si="13">B204+D204+E204</f>
        <v>2.9040155346482166</v>
      </c>
      <c r="K204" s="1">
        <f>'DF-MP2-F12 aVnZ-F12'!R208</f>
        <v>6.256924421228053</v>
      </c>
      <c r="L204" s="1">
        <f>'DF-MP2-F12 aVnZ-F12'!T208</f>
        <v>6.2520162049307073</v>
      </c>
      <c r="M204" s="1"/>
      <c r="N204" s="1">
        <f t="shared" ref="N204:N267" si="14">F204-J204</f>
        <v>-1.2791398506761809E-2</v>
      </c>
      <c r="O204" s="1"/>
      <c r="P204">
        <v>25</v>
      </c>
      <c r="Q204" t="s">
        <v>2434</v>
      </c>
      <c r="R204">
        <v>0.95</v>
      </c>
      <c r="S204">
        <v>3.2829999999999999</v>
      </c>
      <c r="T204">
        <v>3.3919999999999999</v>
      </c>
      <c r="U204">
        <v>3.7890000000000001</v>
      </c>
      <c r="V204">
        <v>3.1680000000000001</v>
      </c>
    </row>
    <row r="205" spans="1:22" x14ac:dyDescent="0.2">
      <c r="A205" t="str">
        <f>'MP2-F12 '!C217</f>
        <v>25_Pyridine-Pyridine_pi-pi_1.00</v>
      </c>
      <c r="B205" s="1">
        <f>'MP2-F12 '!BK217</f>
        <v>6.2549811345470507</v>
      </c>
      <c r="C205" s="1">
        <f>'MP2-F12 '!BL217</f>
        <v>6.2572126017360397</v>
      </c>
      <c r="D205" s="1">
        <f>'CCSD-F12c VTZ-F12'!S205</f>
        <v>-4.0547876636494387</v>
      </c>
      <c r="E205" s="1">
        <f>'sterling (T) in progress'!E207</f>
        <v>1.4230884049402355</v>
      </c>
      <c r="F205" s="2">
        <f t="shared" si="12"/>
        <v>3.6104850680809393</v>
      </c>
      <c r="G205" s="1">
        <v>3.8090655592068083</v>
      </c>
      <c r="H205" s="1">
        <v>3.8250000000000002</v>
      </c>
      <c r="I205" s="1">
        <v>3.7157109977188374</v>
      </c>
      <c r="J205" s="1">
        <f t="shared" si="13"/>
        <v>3.6232818758378476</v>
      </c>
      <c r="K205" s="1">
        <f>'DF-MP2-F12 aVnZ-F12'!R209</f>
        <v>6.2421843267901425</v>
      </c>
      <c r="L205" s="1">
        <f>'DF-MP2-F12 aVnZ-F12'!T209</f>
        <v>6.2376550349905227</v>
      </c>
      <c r="M205" s="1"/>
      <c r="N205" s="1">
        <f t="shared" si="14"/>
        <v>-1.2796807756908279E-2</v>
      </c>
      <c r="O205" s="1"/>
      <c r="P205">
        <v>25</v>
      </c>
      <c r="Q205" t="s">
        <v>2434</v>
      </c>
      <c r="R205">
        <v>1</v>
      </c>
      <c r="S205">
        <v>3.8439999999999999</v>
      </c>
      <c r="T205">
        <v>3.93</v>
      </c>
      <c r="U205">
        <v>4.24</v>
      </c>
      <c r="V205">
        <v>3.8250000000000002</v>
      </c>
    </row>
    <row r="206" spans="1:22" x14ac:dyDescent="0.2">
      <c r="A206" t="str">
        <f>'MP2-F12 '!C218</f>
        <v>25_Pyridine-Pyridine_pi-pi_1.05</v>
      </c>
      <c r="B206" s="1">
        <f>'MP2-F12 '!BK218</f>
        <v>5.7714007896369317</v>
      </c>
      <c r="C206" s="1">
        <f>'MP2-F12 '!BL218</f>
        <v>5.7737754057598494</v>
      </c>
      <c r="D206" s="1">
        <f>'CCSD-F12c VTZ-F12'!S206</f>
        <v>-3.1922020914985119</v>
      </c>
      <c r="E206" s="1">
        <f>'sterling (T) in progress'!E208</f>
        <v>1.1208020890891826</v>
      </c>
      <c r="F206" s="2">
        <f t="shared" si="12"/>
        <v>3.6885772406257367</v>
      </c>
      <c r="G206" s="1">
        <v>3.8652087912765696</v>
      </c>
      <c r="H206" s="1">
        <v>3.855</v>
      </c>
      <c r="I206" s="1">
        <v>3.7880324250078123</v>
      </c>
      <c r="J206" s="1">
        <f t="shared" si="13"/>
        <v>3.7000007872276024</v>
      </c>
      <c r="K206" s="1">
        <f>'DF-MP2-F12 aVnZ-F12'!R210</f>
        <v>5.759977243035066</v>
      </c>
      <c r="L206" s="1">
        <f>'DF-MP2-F12 aVnZ-F12'!T210</f>
        <v>5.7557396676900687</v>
      </c>
      <c r="M206" s="1"/>
      <c r="N206" s="1">
        <f t="shared" si="14"/>
        <v>-1.1423546601865731E-2</v>
      </c>
      <c r="O206" s="1"/>
      <c r="P206">
        <v>25</v>
      </c>
      <c r="Q206" t="s">
        <v>2434</v>
      </c>
      <c r="R206">
        <v>1.05</v>
      </c>
      <c r="S206">
        <v>3.8210000000000002</v>
      </c>
      <c r="T206">
        <v>3.8889999999999998</v>
      </c>
      <c r="U206">
        <v>4.13</v>
      </c>
      <c r="V206">
        <v>3.855</v>
      </c>
    </row>
    <row r="207" spans="1:22" x14ac:dyDescent="0.2">
      <c r="A207" t="str">
        <f>'MP2-F12 '!C219</f>
        <v>25_Pyridine-Pyridine_pi-pi_1.10</v>
      </c>
      <c r="B207" s="1">
        <f>'MP2-F12 '!BK219</f>
        <v>5.1030098678158708</v>
      </c>
      <c r="C207" s="1">
        <f>'MP2-F12 '!BL219</f>
        <v>5.1055753923084879</v>
      </c>
      <c r="D207" s="1">
        <f>'CCSD-F12c VTZ-F12'!S207</f>
        <v>-2.5278096877880056</v>
      </c>
      <c r="E207" s="1">
        <f>'sterling (T) in progress'!E209</f>
        <v>0.88592381847648149</v>
      </c>
      <c r="F207" s="2">
        <f t="shared" si="12"/>
        <v>3.4518156533921056</v>
      </c>
      <c r="G207" s="1">
        <v>3.606511367469206</v>
      </c>
      <c r="H207" s="1">
        <v>3.58</v>
      </c>
      <c r="I207" s="1">
        <v>3.5426085178144473</v>
      </c>
      <c r="J207" s="1">
        <f t="shared" si="13"/>
        <v>3.4611239985043465</v>
      </c>
      <c r="K207" s="1">
        <f>'DF-MP2-F12 aVnZ-F12'!R211</f>
        <v>5.09370152270363</v>
      </c>
      <c r="L207" s="1">
        <f>'DF-MP2-F12 aVnZ-F12'!T211</f>
        <v>5.0896991996278809</v>
      </c>
      <c r="M207" s="1"/>
      <c r="N207" s="1">
        <f t="shared" si="14"/>
        <v>-9.3083451122408789E-3</v>
      </c>
      <c r="O207" s="1"/>
      <c r="P207">
        <v>25</v>
      </c>
      <c r="Q207" t="s">
        <v>2434</v>
      </c>
      <c r="R207">
        <v>1.1000000000000001</v>
      </c>
      <c r="S207">
        <v>3.5209999999999999</v>
      </c>
      <c r="T207">
        <v>3.5750000000000002</v>
      </c>
      <c r="U207">
        <v>3.7610000000000001</v>
      </c>
      <c r="V207">
        <v>3.58</v>
      </c>
    </row>
    <row r="208" spans="1:22" x14ac:dyDescent="0.2">
      <c r="A208" t="str">
        <f>'MP2-F12 '!C220</f>
        <v>25_Pyridine-Pyridine_pi-pi_1.25</v>
      </c>
      <c r="B208" s="1">
        <f>'MP2-F12 '!BK220</f>
        <v>3.1532457339518061</v>
      </c>
      <c r="C208" s="1">
        <f>'MP2-F12 '!BL220</f>
        <v>3.156739582126165</v>
      </c>
      <c r="D208" s="1">
        <f>'CCSD-F12c VTZ-F12'!S208</f>
        <v>-1.2980502292614537</v>
      </c>
      <c r="E208" s="1">
        <f>'sterling (T) in progress'!E210</f>
        <v>0.44729943195702793</v>
      </c>
      <c r="F208" s="2">
        <f t="shared" si="12"/>
        <v>2.2992188140461094</v>
      </c>
      <c r="G208" s="1">
        <v>2.3964664020380089</v>
      </c>
      <c r="H208" s="1">
        <v>2.3559999999999999</v>
      </c>
      <c r="I208" s="1">
        <v>2.359872911796955</v>
      </c>
      <c r="J208" s="1">
        <f t="shared" si="13"/>
        <v>2.3024949366473804</v>
      </c>
      <c r="K208" s="1">
        <f>'DF-MP2-F12 aVnZ-F12'!R212</f>
        <v>3.1499696113505351</v>
      </c>
      <c r="L208" s="1">
        <f>'DF-MP2-F12 aVnZ-F12'!T212</f>
        <v>3.1468381067556463</v>
      </c>
      <c r="M208" s="1"/>
      <c r="N208" s="1">
        <f t="shared" si="14"/>
        <v>-3.2761226012709699E-3</v>
      </c>
      <c r="O208" s="1"/>
      <c r="P208">
        <v>25</v>
      </c>
      <c r="Q208" t="s">
        <v>2434</v>
      </c>
      <c r="R208">
        <v>1.25</v>
      </c>
      <c r="S208">
        <v>2.29</v>
      </c>
      <c r="T208">
        <v>2.3180000000000001</v>
      </c>
      <c r="U208">
        <v>2.403</v>
      </c>
      <c r="V208">
        <v>2.3559999999999999</v>
      </c>
    </row>
    <row r="209" spans="1:22" x14ac:dyDescent="0.2">
      <c r="A209" t="str">
        <f>'MP2-F12 '!C221</f>
        <v>25_Pyridine-Pyridine_pi-pi_1.50</v>
      </c>
      <c r="B209" s="1">
        <f>'MP2-F12 '!BK221</f>
        <v>1.2461065282872212</v>
      </c>
      <c r="C209" s="1">
        <f>'MP2-F12 '!BL221</f>
        <v>1.2486272913789354</v>
      </c>
      <c r="D209" s="1">
        <f>'CCSD-F12c VTZ-F12'!S209</f>
        <v>-0.4449841544926344</v>
      </c>
      <c r="E209" s="1">
        <f>'sterling (T) in progress'!E211</f>
        <v>0.1436250811078488</v>
      </c>
      <c r="F209" s="2">
        <f t="shared" si="12"/>
        <v>0.94531656140811504</v>
      </c>
      <c r="G209" s="1">
        <v>0.99007858740559129</v>
      </c>
      <c r="H209" s="1">
        <v>0.96</v>
      </c>
      <c r="I209" s="1">
        <v>0.97375147995990696</v>
      </c>
      <c r="J209" s="1">
        <f t="shared" si="13"/>
        <v>0.94474745490243561</v>
      </c>
      <c r="K209" s="1">
        <f>'DF-MP2-F12 aVnZ-F12'!R213</f>
        <v>1.2466756347929007</v>
      </c>
      <c r="L209" s="1">
        <f>'DF-MP2-F12 aVnZ-F12'!T213</f>
        <v>1.2454722651066601</v>
      </c>
      <c r="M209" s="1"/>
      <c r="N209" s="1">
        <f t="shared" si="14"/>
        <v>5.6910650567942866E-4</v>
      </c>
      <c r="O209" s="1"/>
      <c r="P209">
        <v>25</v>
      </c>
      <c r="Q209" t="s">
        <v>2434</v>
      </c>
      <c r="R209">
        <v>1.5</v>
      </c>
      <c r="S209">
        <v>0.92800000000000005</v>
      </c>
      <c r="T209">
        <v>0.93799999999999994</v>
      </c>
      <c r="U209">
        <v>0.96</v>
      </c>
      <c r="V209">
        <v>0.96</v>
      </c>
    </row>
    <row r="210" spans="1:22" x14ac:dyDescent="0.2">
      <c r="A210" t="str">
        <f>'MP2-F12 '!C222</f>
        <v>25_Pyridine-Pyridine_pi-pi_2.00</v>
      </c>
      <c r="B210" s="1">
        <f>'MP2-F12 '!BK222</f>
        <v>0.29465249923394266</v>
      </c>
      <c r="C210" s="1">
        <f>'MP2-F12 '!BL222</f>
        <v>0.29500028947174711</v>
      </c>
      <c r="D210" s="1">
        <f>'CCSD-F12c VTZ-F12'!S210</f>
        <v>-8.3892456015246253E-2</v>
      </c>
      <c r="E210" s="1">
        <f>'sterling (T) in progress'!E212</f>
        <v>2.1867211985383179E-2</v>
      </c>
      <c r="F210" s="2">
        <f t="shared" si="12"/>
        <v>0.23343508738551708</v>
      </c>
      <c r="G210" s="1">
        <v>0.24561426708014311</v>
      </c>
      <c r="H210" s="1">
        <v>0.23599999999999999</v>
      </c>
      <c r="I210" s="1">
        <v>0.24118765594027528</v>
      </c>
      <c r="J210" s="1">
        <f t="shared" si="13"/>
        <v>0.23262725520407959</v>
      </c>
      <c r="K210" s="1">
        <f>'DF-MP2-F12 aVnZ-F12'!R214</f>
        <v>0.29546033141538014</v>
      </c>
      <c r="L210" s="1">
        <f>'DF-MP2-F12 aVnZ-F12'!T214</f>
        <v>0.29650642192176763</v>
      </c>
      <c r="M210" s="1"/>
      <c r="N210" s="1">
        <f t="shared" si="14"/>
        <v>8.0783218143748448E-4</v>
      </c>
      <c r="O210" s="1"/>
      <c r="P210">
        <v>25</v>
      </c>
      <c r="Q210" t="s">
        <v>2434</v>
      </c>
      <c r="R210">
        <v>2</v>
      </c>
      <c r="S210">
        <v>0.23100000000000001</v>
      </c>
      <c r="T210">
        <v>0.23300000000000001</v>
      </c>
      <c r="U210">
        <v>0.23599999999999999</v>
      </c>
      <c r="V210">
        <v>0.23599999999999999</v>
      </c>
    </row>
    <row r="211" spans="1:22" x14ac:dyDescent="0.2">
      <c r="A211" t="str">
        <f>'MP2-F12 '!C223</f>
        <v>26_Uracil-Uracil_pi-pi_0.90</v>
      </c>
      <c r="B211" s="1">
        <f>'MP2-F12 '!BK223</f>
        <v>10.003020786750465</v>
      </c>
      <c r="C211" s="1">
        <f>'MP2-F12 '!BL223</f>
        <v>10.036062454895987</v>
      </c>
      <c r="D211" s="1">
        <f>'CCSD-F12c VTZ-F12'!S211</f>
        <v>-5.1511664255878165</v>
      </c>
      <c r="E211" s="1">
        <f>'sterling (T) in progress'!E213</f>
        <v>2.7447783957265326</v>
      </c>
      <c r="F211" s="2">
        <f t="shared" si="12"/>
        <v>7.5927981517358001</v>
      </c>
      <c r="G211" s="1">
        <v>7.9757700434700052</v>
      </c>
      <c r="H211" s="1">
        <v>7.8550000000000004</v>
      </c>
      <c r="I211" s="1">
        <v>7.6930908020641136</v>
      </c>
      <c r="J211" s="1">
        <f t="shared" si="13"/>
        <v>7.5966327568891812</v>
      </c>
      <c r="K211" s="1">
        <f>'DF-MP2-F12 aVnZ-F12'!R215</f>
        <v>9.9991861815970839</v>
      </c>
      <c r="L211" s="1">
        <f>'DF-MP2-F12 aVnZ-F12'!T215</f>
        <v>9.9953828547335952</v>
      </c>
      <c r="M211" s="1"/>
      <c r="N211" s="1">
        <f t="shared" si="14"/>
        <v>-3.8346051533810765E-3</v>
      </c>
      <c r="O211" s="1"/>
      <c r="P211">
        <v>26</v>
      </c>
      <c r="Q211" t="s">
        <v>2435</v>
      </c>
      <c r="R211">
        <v>0.9</v>
      </c>
      <c r="S211">
        <v>7.7859999999999996</v>
      </c>
      <c r="T211">
        <v>8.1289999999999996</v>
      </c>
      <c r="U211">
        <v>8.4049999999999994</v>
      </c>
      <c r="V211">
        <v>7.8550000000000004</v>
      </c>
    </row>
    <row r="212" spans="1:22" x14ac:dyDescent="0.2">
      <c r="A212" t="str">
        <f>'MP2-F12 '!C224</f>
        <v>26_Uracil-Uracil_pi-pi_0.95</v>
      </c>
      <c r="B212" s="1">
        <f>'MP2-F12 '!BK224</f>
        <v>11.166831018821437</v>
      </c>
      <c r="C212" s="1">
        <f>'MP2-F12 '!BL224</f>
        <v>11.197785021822867</v>
      </c>
      <c r="D212" s="1">
        <f>'CCSD-F12c VTZ-F12'!S212</f>
        <v>-4.1332338969658311</v>
      </c>
      <c r="E212" s="1">
        <f>'sterling (T) in progress'!E214</f>
        <v>2.2373824313815818</v>
      </c>
      <c r="F212" s="2">
        <f t="shared" si="12"/>
        <v>9.2656481656158665</v>
      </c>
      <c r="G212" s="1">
        <v>9.6400589725795491</v>
      </c>
      <c r="H212" s="1">
        <v>9.4979999999999993</v>
      </c>
      <c r="I212" s="1">
        <v>9.3964296767826916</v>
      </c>
      <c r="J212" s="1">
        <f t="shared" si="13"/>
        <v>9.2709795532371881</v>
      </c>
      <c r="K212" s="1">
        <f>'DF-MP2-F12 aVnZ-F12'!R216</f>
        <v>11.161499631200115</v>
      </c>
      <c r="L212" s="1">
        <f>'DF-MP2-F12 aVnZ-F12'!T216</f>
        <v>11.157971023805308</v>
      </c>
      <c r="M212" s="1"/>
      <c r="N212" s="1">
        <f t="shared" si="14"/>
        <v>-5.3313876213216815E-3</v>
      </c>
      <c r="O212" s="1"/>
      <c r="P212">
        <v>26</v>
      </c>
      <c r="Q212" t="s">
        <v>2435</v>
      </c>
      <c r="R212">
        <v>0.95</v>
      </c>
      <c r="S212">
        <v>9.4640000000000004</v>
      </c>
      <c r="T212">
        <v>9.7439999999999998</v>
      </c>
      <c r="U212">
        <v>9.9459999999999997</v>
      </c>
      <c r="V212">
        <v>9.4979999999999993</v>
      </c>
    </row>
    <row r="213" spans="1:22" x14ac:dyDescent="0.2">
      <c r="A213" t="str">
        <f>'MP2-F12 '!C225</f>
        <v>26_Uracil-Uracil_pi-pi_1.00</v>
      </c>
      <c r="B213" s="1">
        <f>'MP2-F12 '!BK225</f>
        <v>11.128223494614028</v>
      </c>
      <c r="C213" s="1">
        <f>'MP2-F12 '!BL225</f>
        <v>11.157249252486157</v>
      </c>
      <c r="D213" s="1">
        <f>'CCSD-F12c VTZ-F12'!S213</f>
        <v>-3.3312862733338564</v>
      </c>
      <c r="E213" s="1">
        <f>'sterling (T) in progress'!E215</f>
        <v>1.8280400128183942</v>
      </c>
      <c r="F213" s="2">
        <f t="shared" si="12"/>
        <v>9.6194307622968278</v>
      </c>
      <c r="G213" s="1">
        <v>9.9763864342707222</v>
      </c>
      <c r="H213" s="1">
        <v>9.8209999999999997</v>
      </c>
      <c r="I213" s="1">
        <v>9.7653189019499713</v>
      </c>
      <c r="J213" s="1">
        <f t="shared" si="13"/>
        <v>9.6249772340985658</v>
      </c>
      <c r="K213" s="1">
        <f>'DF-MP2-F12 aVnZ-F12'!R217</f>
        <v>11.12267702281229</v>
      </c>
      <c r="L213" s="1">
        <f>'DF-MP2-F12 aVnZ-F12'!T217</f>
        <v>11.119282592502689</v>
      </c>
      <c r="M213" s="1"/>
      <c r="N213" s="1">
        <f t="shared" si="14"/>
        <v>-5.5464718017379511E-3</v>
      </c>
      <c r="O213" s="1"/>
      <c r="P213">
        <v>26</v>
      </c>
      <c r="Q213" t="s">
        <v>2435</v>
      </c>
      <c r="R213">
        <v>1</v>
      </c>
      <c r="S213">
        <v>9.8179999999999996</v>
      </c>
      <c r="T213">
        <v>10.048</v>
      </c>
      <c r="U213">
        <v>10.193</v>
      </c>
      <c r="V213">
        <v>9.8209999999999997</v>
      </c>
    </row>
    <row r="214" spans="1:22" x14ac:dyDescent="0.2">
      <c r="A214" t="str">
        <f>'MP2-F12 '!C226</f>
        <v>26_Uracil-Uracil_pi-pi_1.05</v>
      </c>
      <c r="B214" s="1">
        <f>'MP2-F12 '!BK226</f>
        <v>10.460527601451812</v>
      </c>
      <c r="C214" s="1">
        <f>'MP2-F12 '!BL226</f>
        <v>10.487673663625504</v>
      </c>
      <c r="D214" s="1">
        <f>'CCSD-F12c VTZ-F12'!S214</f>
        <v>-2.6957642871582692</v>
      </c>
      <c r="E214" s="1">
        <f>'sterling (T) in progress'!E216</f>
        <v>1.4962077737916264</v>
      </c>
      <c r="F214" s="2">
        <f t="shared" si="12"/>
        <v>9.2562788226573467</v>
      </c>
      <c r="G214" s="1">
        <v>9.5898673370480711</v>
      </c>
      <c r="H214" s="1">
        <v>9.4290000000000003</v>
      </c>
      <c r="I214" s="1">
        <v>9.4062737771925811</v>
      </c>
      <c r="J214" s="1">
        <f t="shared" si="13"/>
        <v>9.260971088085169</v>
      </c>
      <c r="K214" s="1">
        <f>'DF-MP2-F12 aVnZ-F12'!R218</f>
        <v>10.45583533602399</v>
      </c>
      <c r="L214" s="1">
        <f>'DF-MP2-F12 aVnZ-F12'!T218</f>
        <v>10.452453361999121</v>
      </c>
      <c r="M214" s="1"/>
      <c r="N214" s="1">
        <f t="shared" si="14"/>
        <v>-4.6922654278223064E-3</v>
      </c>
      <c r="O214" s="1"/>
      <c r="P214">
        <v>26</v>
      </c>
      <c r="Q214" t="s">
        <v>2435</v>
      </c>
      <c r="R214">
        <v>1.05</v>
      </c>
      <c r="S214">
        <v>9.4499999999999993</v>
      </c>
      <c r="T214">
        <v>9.64</v>
      </c>
      <c r="U214">
        <v>9.7409999999999997</v>
      </c>
      <c r="V214">
        <v>9.4290000000000003</v>
      </c>
    </row>
    <row r="215" spans="1:22" x14ac:dyDescent="0.2">
      <c r="A215" t="str">
        <f>'MP2-F12 '!C227</f>
        <v>26_Uracil-Uracil_pi-pi_1.10</v>
      </c>
      <c r="B215" s="1">
        <f>'MP2-F12 '!BK227</f>
        <v>9.5086956119371653</v>
      </c>
      <c r="C215" s="1">
        <f>'MP2-F12 '!BL227</f>
        <v>9.5338459690837425</v>
      </c>
      <c r="D215" s="1">
        <f>'CCSD-F12c VTZ-F12'!S215</f>
        <v>-2.1913224065642316</v>
      </c>
      <c r="E215" s="1">
        <f>'sterling (T) in progress'!E217</f>
        <v>1.2272949164805163</v>
      </c>
      <c r="F215" s="2">
        <f t="shared" si="12"/>
        <v>8.5410607536513101</v>
      </c>
      <c r="G215" s="1">
        <v>8.8482371825780923</v>
      </c>
      <c r="H215" s="1">
        <v>8.6850000000000005</v>
      </c>
      <c r="I215" s="1">
        <v>8.6880845606764936</v>
      </c>
      <c r="J215" s="1">
        <f t="shared" si="13"/>
        <v>8.5446681218534497</v>
      </c>
      <c r="K215" s="1">
        <f>'DF-MP2-F12 aVnZ-F12'!R219</f>
        <v>9.5050882437350257</v>
      </c>
      <c r="L215" s="1">
        <f>'DF-MP2-F12 aVnZ-F12'!T219</f>
        <v>9.5017225010371043</v>
      </c>
      <c r="M215" s="1"/>
      <c r="N215" s="1">
        <f t="shared" si="14"/>
        <v>-3.6073682021395825E-3</v>
      </c>
      <c r="O215" s="1"/>
      <c r="P215">
        <v>26</v>
      </c>
      <c r="Q215" t="s">
        <v>2435</v>
      </c>
      <c r="R215">
        <v>1.1000000000000001</v>
      </c>
      <c r="S215">
        <v>8.7270000000000003</v>
      </c>
      <c r="T215">
        <v>8.8840000000000003</v>
      </c>
      <c r="U215">
        <v>8.9510000000000005</v>
      </c>
      <c r="V215">
        <v>8.6850000000000005</v>
      </c>
    </row>
    <row r="216" spans="1:22" x14ac:dyDescent="0.2">
      <c r="A216" t="str">
        <f>'MP2-F12 '!C228</f>
        <v>26_Uracil-Uracil_pi-pi_1.25</v>
      </c>
      <c r="B216" s="1">
        <f>'MP2-F12 '!BK228</f>
        <v>6.5143700470864285</v>
      </c>
      <c r="C216" s="1">
        <f>'MP2-F12 '!BL228</f>
        <v>6.5346562379074751</v>
      </c>
      <c r="D216" s="1">
        <f>'CCSD-F12c VTZ-F12'!S216</f>
        <v>-1.2081429202718654</v>
      </c>
      <c r="E216" s="1">
        <f>'sterling (T) in progress'!E218</f>
        <v>0.68664437121290811</v>
      </c>
      <c r="F216" s="2">
        <f t="shared" si="12"/>
        <v>5.9934380391254996</v>
      </c>
      <c r="G216" s="1">
        <v>6.2170894543287831</v>
      </c>
      <c r="H216" s="1">
        <v>6.0720000000000001</v>
      </c>
      <c r="I216" s="1">
        <v>6.1103484924771729</v>
      </c>
      <c r="J216" s="1">
        <f t="shared" si="13"/>
        <v>5.9928714980274709</v>
      </c>
      <c r="K216" s="1">
        <f>'DF-MP2-F12 aVnZ-F12'!R220</f>
        <v>6.5149365881844572</v>
      </c>
      <c r="L216" s="1">
        <f>'DF-MP2-F12 aVnZ-F12'!T220</f>
        <v>6.5124240332703689</v>
      </c>
      <c r="M216" s="1"/>
      <c r="N216" s="1">
        <f t="shared" si="14"/>
        <v>5.6654109802867225E-4</v>
      </c>
      <c r="O216" s="1"/>
      <c r="P216">
        <v>26</v>
      </c>
      <c r="Q216" t="s">
        <v>2435</v>
      </c>
      <c r="R216">
        <v>1.25</v>
      </c>
      <c r="S216">
        <v>6.15</v>
      </c>
      <c r="T216">
        <v>6.242</v>
      </c>
      <c r="U216">
        <v>6.2560000000000002</v>
      </c>
      <c r="V216">
        <v>6.0720000000000001</v>
      </c>
    </row>
    <row r="217" spans="1:22" x14ac:dyDescent="0.2">
      <c r="A217" t="str">
        <f>'MP2-F12 '!C229</f>
        <v>26_Uracil-Uracil_pi-pi_1.50</v>
      </c>
      <c r="B217" s="1">
        <f>'MP2-F12 '!BK229</f>
        <v>3.2780718610288053</v>
      </c>
      <c r="C217" s="1">
        <f>'MP2-F12 '!BL229</f>
        <v>3.292044027285141</v>
      </c>
      <c r="D217" s="1">
        <f>'CCSD-F12c VTZ-F12'!S217</f>
        <v>-0.48733420902195457</v>
      </c>
      <c r="E217" s="1">
        <f>'sterling (T) in progress'!E219</f>
        <v>0.2755089157560271</v>
      </c>
      <c r="F217" s="2">
        <f t="shared" si="12"/>
        <v>3.0707095234261459</v>
      </c>
      <c r="G217" s="1">
        <v>3.1956479908732001</v>
      </c>
      <c r="H217" s="1">
        <v>3.0960000000000001</v>
      </c>
      <c r="I217" s="1">
        <v>3.1380499340480483</v>
      </c>
      <c r="J217" s="1">
        <f t="shared" si="13"/>
        <v>3.0662465677628781</v>
      </c>
      <c r="K217" s="1">
        <f>'DF-MP2-F12 aVnZ-F12'!R221</f>
        <v>3.2825348166920731</v>
      </c>
      <c r="L217" s="1">
        <f>'DF-MP2-F12 aVnZ-F12'!T221</f>
        <v>3.2819208374866689</v>
      </c>
      <c r="M217" s="1"/>
      <c r="N217" s="1">
        <f t="shared" si="14"/>
        <v>4.4629556632678202E-3</v>
      </c>
      <c r="O217" s="1"/>
      <c r="P217">
        <v>26</v>
      </c>
      <c r="Q217" t="s">
        <v>2435</v>
      </c>
      <c r="R217">
        <v>1.5</v>
      </c>
      <c r="S217">
        <v>3.1920000000000002</v>
      </c>
      <c r="T217">
        <v>3.2320000000000002</v>
      </c>
      <c r="U217">
        <v>3.2229999999999999</v>
      </c>
      <c r="V217">
        <v>3.0960000000000001</v>
      </c>
    </row>
    <row r="218" spans="1:22" x14ac:dyDescent="0.2">
      <c r="A218" t="str">
        <f>'MP2-F12 '!C230</f>
        <v>26_Uracil-Uracil_pi-pi_2.00</v>
      </c>
      <c r="B218" s="1">
        <f>'MP2-F12 '!BK230</f>
        <v>1.0301123880707037</v>
      </c>
      <c r="C218" s="1">
        <f>'MP2-F12 '!BL230</f>
        <v>1.03604948595804</v>
      </c>
      <c r="D218" s="1">
        <f>'CCSD-F12c VTZ-F12'!S218</f>
        <v>-0.10300757138550587</v>
      </c>
      <c r="E218" s="1">
        <f>'sterling (T) in progress'!E220</f>
        <v>5.7081702688431095E-2</v>
      </c>
      <c r="F218" s="2">
        <f t="shared" si="12"/>
        <v>0.98624446964860046</v>
      </c>
      <c r="G218" s="1">
        <v>1.0338624139712342</v>
      </c>
      <c r="H218" s="1">
        <v>0.99199999999999999</v>
      </c>
      <c r="I218" s="1">
        <v>1.0125040538553867</v>
      </c>
      <c r="J218" s="1">
        <f t="shared" si="13"/>
        <v>0.98418651937362889</v>
      </c>
      <c r="K218" s="1">
        <f>'DF-MP2-F12 aVnZ-F12'!R222</f>
        <v>1.0321703383456753</v>
      </c>
      <c r="L218" s="1">
        <f>'DF-MP2-F12 aVnZ-F12'!T222</f>
        <v>1.0355533118286371</v>
      </c>
      <c r="M218" s="1"/>
      <c r="N218" s="1">
        <f t="shared" si="14"/>
        <v>2.0579502749715761E-3</v>
      </c>
      <c r="O218" s="1"/>
      <c r="P218">
        <v>26</v>
      </c>
      <c r="Q218" t="s">
        <v>2435</v>
      </c>
      <c r="R218">
        <v>2</v>
      </c>
      <c r="S218">
        <v>1.0609999999999999</v>
      </c>
      <c r="T218">
        <v>1.0720000000000001</v>
      </c>
      <c r="U218">
        <v>1.0649999999999999</v>
      </c>
      <c r="V218">
        <v>0.99199999999999999</v>
      </c>
    </row>
    <row r="219" spans="1:22" x14ac:dyDescent="0.2">
      <c r="A219" t="str">
        <f>'MP2-F12 '!C231</f>
        <v>27_Benzene-Pyridine_pi-pi_0.90</v>
      </c>
      <c r="B219" s="1">
        <f>'MP2-F12 '!BK231</f>
        <v>4.593215121685267</v>
      </c>
      <c r="C219" s="1">
        <f>'MP2-F12 '!BL231</f>
        <v>4.596096045406842</v>
      </c>
      <c r="D219" s="1">
        <f>'CCSD-F12c VTZ-F12'!S219</f>
        <v>-6.549749490021286</v>
      </c>
      <c r="E219" s="1">
        <f>'sterling (T) in progress'!E221</f>
        <v>2.3295841223101004</v>
      </c>
      <c r="F219" s="2">
        <f t="shared" si="12"/>
        <v>0.36225736294601862</v>
      </c>
      <c r="G219" s="1">
        <v>0.60215071430885692</v>
      </c>
      <c r="H219" s="1">
        <v>0.72499999999999998</v>
      </c>
      <c r="I219" s="1">
        <v>0.46318717428739653</v>
      </c>
      <c r="J219" s="1">
        <f t="shared" si="13"/>
        <v>0.37304975397408136</v>
      </c>
      <c r="K219" s="1">
        <f>'DF-MP2-F12 aVnZ-F12'!R223</f>
        <v>4.5824227306572043</v>
      </c>
      <c r="L219" s="1">
        <f>'DF-MP2-F12 aVnZ-F12'!T223</f>
        <v>4.5768112217424335</v>
      </c>
      <c r="M219" s="1"/>
      <c r="N219" s="1">
        <f t="shared" si="14"/>
        <v>-1.0792391028062731E-2</v>
      </c>
      <c r="O219" s="1"/>
      <c r="P219">
        <v>27</v>
      </c>
      <c r="Q219" t="s">
        <v>2436</v>
      </c>
      <c r="R219">
        <v>0.9</v>
      </c>
      <c r="S219">
        <v>0.83799999999999997</v>
      </c>
      <c r="T219">
        <v>0.98</v>
      </c>
      <c r="U219">
        <v>1.5089999999999999</v>
      </c>
      <c r="V219">
        <v>0.72499999999999998</v>
      </c>
    </row>
    <row r="220" spans="1:22" x14ac:dyDescent="0.2">
      <c r="A220" t="str">
        <f>'MP2-F12 '!C232</f>
        <v>27_Benzene-Pyridine_pi-pi_0.95</v>
      </c>
      <c r="B220" s="1">
        <f>'MP2-F12 '!BK232</f>
        <v>5.661224253757509</v>
      </c>
      <c r="C220" s="1">
        <f>'MP2-F12 '!BL232</f>
        <v>5.6640957211035321</v>
      </c>
      <c r="D220" s="1">
        <f>'CCSD-F12c VTZ-F12'!S220</f>
        <v>-5.0362551992111815</v>
      </c>
      <c r="E220" s="1">
        <f>'sterling (T) in progress'!E222</f>
        <v>1.8006444671856632</v>
      </c>
      <c r="F220" s="2">
        <f t="shared" si="12"/>
        <v>2.4130198013863136</v>
      </c>
      <c r="G220" s="1">
        <v>2.6357855752203285</v>
      </c>
      <c r="H220" s="1">
        <v>2.69</v>
      </c>
      <c r="I220" s="1">
        <v>2.5225380516611442</v>
      </c>
      <c r="J220" s="1">
        <f t="shared" si="13"/>
        <v>2.4256135217319907</v>
      </c>
      <c r="K220" s="1">
        <f>'DF-MP2-F12 aVnZ-F12'!R224</f>
        <v>5.6486305334118319</v>
      </c>
      <c r="L220" s="1">
        <f>'DF-MP2-F12 aVnZ-F12'!T224</f>
        <v>5.6434776177939323</v>
      </c>
      <c r="M220" s="1"/>
      <c r="N220" s="1">
        <f t="shared" si="14"/>
        <v>-1.2593720345677184E-2</v>
      </c>
      <c r="O220" s="1"/>
      <c r="P220">
        <v>27</v>
      </c>
      <c r="Q220" t="s">
        <v>2436</v>
      </c>
      <c r="R220">
        <v>0.95</v>
      </c>
      <c r="S220">
        <v>2.6579999999999999</v>
      </c>
      <c r="T220">
        <v>2.7690000000000001</v>
      </c>
      <c r="U220">
        <v>3.18</v>
      </c>
      <c r="V220">
        <v>2.69</v>
      </c>
    </row>
    <row r="221" spans="1:22" x14ac:dyDescent="0.2">
      <c r="A221" t="str">
        <f>'MP2-F12 '!C233</f>
        <v>27_Benzene-Pyridine_pi-pi_1.00</v>
      </c>
      <c r="B221" s="1">
        <f>'MP2-F12 '!BK233</f>
        <v>5.6711709062630407</v>
      </c>
      <c r="C221" s="1">
        <f>'MP2-F12 '!BL233</f>
        <v>5.6741172386810508</v>
      </c>
      <c r="D221" s="1">
        <f>'CCSD-F12c VTZ-F12'!S221</f>
        <v>-3.9031464657189598</v>
      </c>
      <c r="E221" s="1">
        <f>'sterling (T) in progress'!E223</f>
        <v>1.4005660494485686</v>
      </c>
      <c r="F221" s="2">
        <f t="shared" si="12"/>
        <v>3.1560338981396647</v>
      </c>
      <c r="G221" s="1">
        <v>3.3579507129750783</v>
      </c>
      <c r="H221" s="1">
        <v>3.3690000000000002</v>
      </c>
      <c r="I221" s="1">
        <v>3.265158044949076</v>
      </c>
      <c r="J221" s="1">
        <f t="shared" si="13"/>
        <v>3.1685904899926491</v>
      </c>
      <c r="K221" s="1">
        <f>'DF-MP2-F12 aVnZ-F12'!R225</f>
        <v>5.6586143144100562</v>
      </c>
      <c r="L221" s="1">
        <f>'DF-MP2-F12 aVnZ-F12'!T225</f>
        <v>5.6539262831483148</v>
      </c>
      <c r="M221" s="1"/>
      <c r="N221" s="1">
        <f t="shared" si="14"/>
        <v>-1.2556591852984411E-2</v>
      </c>
      <c r="O221" s="1"/>
      <c r="P221">
        <v>27</v>
      </c>
      <c r="Q221" t="s">
        <v>2436</v>
      </c>
      <c r="R221">
        <v>1</v>
      </c>
      <c r="S221">
        <v>3.2690000000000001</v>
      </c>
      <c r="T221">
        <v>3.355</v>
      </c>
      <c r="U221">
        <v>3.673</v>
      </c>
      <c r="V221">
        <v>3.3690000000000002</v>
      </c>
    </row>
    <row r="222" spans="1:22" x14ac:dyDescent="0.2">
      <c r="A222" t="str">
        <f>'MP2-F12 '!C234</f>
        <v>27_Benzene-Pyridine_pi-pi_1.05</v>
      </c>
      <c r="B222" s="1">
        <f>'MP2-F12 '!BK234</f>
        <v>5.1969771551526325</v>
      </c>
      <c r="C222" s="1">
        <f>'MP2-F12 '!BL234</f>
        <v>5.2001587021508016</v>
      </c>
      <c r="D222" s="1">
        <f>'CCSD-F12c VTZ-F12'!S222</f>
        <v>-3.0463017527602139</v>
      </c>
      <c r="E222" s="1">
        <f>'sterling (T) in progress'!E224</f>
        <v>1.0948628537804466</v>
      </c>
      <c r="F222" s="2">
        <f t="shared" si="12"/>
        <v>3.2344286625726744</v>
      </c>
      <c r="G222" s="1">
        <v>3.4139839834969621</v>
      </c>
      <c r="H222" s="1">
        <v>3.3980000000000001</v>
      </c>
      <c r="I222" s="1">
        <v>3.3376795845692118</v>
      </c>
      <c r="J222" s="1">
        <f t="shared" si="13"/>
        <v>3.245538256172865</v>
      </c>
      <c r="K222" s="1">
        <f>'DF-MP2-F12 aVnZ-F12'!R226</f>
        <v>5.1858675615524419</v>
      </c>
      <c r="L222" s="1">
        <f>'DF-MP2-F12 aVnZ-F12'!T226</f>
        <v>5.1815722673131335</v>
      </c>
      <c r="M222" s="1"/>
      <c r="N222" s="1">
        <f t="shared" si="14"/>
        <v>-1.1109593600190593E-2</v>
      </c>
      <c r="O222" s="1"/>
      <c r="P222">
        <v>27</v>
      </c>
      <c r="Q222" t="s">
        <v>2436</v>
      </c>
      <c r="R222">
        <v>1.05</v>
      </c>
      <c r="S222">
        <v>3.274</v>
      </c>
      <c r="T222">
        <v>3.3420000000000001</v>
      </c>
      <c r="U222">
        <v>3.5880000000000001</v>
      </c>
      <c r="V222">
        <v>3.3980000000000001</v>
      </c>
    </row>
    <row r="223" spans="1:22" x14ac:dyDescent="0.2">
      <c r="A223" t="str">
        <f>'MP2-F12 '!C235</f>
        <v>27_Benzene-Pyridine_pi-pi_1.10</v>
      </c>
      <c r="B223" s="1">
        <f>'MP2-F12 '!BK235</f>
        <v>4.5446184166379178</v>
      </c>
      <c r="C223" s="1">
        <f>'MP2-F12 '!BL235</f>
        <v>4.5481236042852178</v>
      </c>
      <c r="D223" s="1">
        <f>'CCSD-F12c VTZ-F12'!S223</f>
        <v>-2.3944522266406851</v>
      </c>
      <c r="E223" s="1">
        <f>'sterling (T) in progress'!E225</f>
        <v>0.86025992774027094</v>
      </c>
      <c r="F223" s="2">
        <f t="shared" si="12"/>
        <v>3.0014487230013551</v>
      </c>
      <c r="G223" s="1">
        <v>3.1586682115215123</v>
      </c>
      <c r="H223" s="1">
        <v>3.1280000000000001</v>
      </c>
      <c r="I223" s="1">
        <v>3.0957237532443966</v>
      </c>
      <c r="J223" s="1">
        <f t="shared" si="13"/>
        <v>3.0104261177375036</v>
      </c>
      <c r="K223" s="1">
        <f>'DF-MP2-F12 aVnZ-F12'!R227</f>
        <v>4.5356410219017693</v>
      </c>
      <c r="L223" s="1">
        <f>'DF-MP2-F12 aVnZ-F12'!T227</f>
        <v>4.5316939230275386</v>
      </c>
      <c r="M223" s="1"/>
      <c r="N223" s="1">
        <f t="shared" si="14"/>
        <v>-8.9773947361484474E-3</v>
      </c>
      <c r="O223" s="1"/>
      <c r="P223">
        <v>27</v>
      </c>
      <c r="Q223" t="s">
        <v>2436</v>
      </c>
      <c r="R223">
        <v>1.1000000000000001</v>
      </c>
      <c r="S223">
        <v>3.0030000000000001</v>
      </c>
      <c r="T223">
        <v>3.0569999999999999</v>
      </c>
      <c r="U223">
        <v>3.246</v>
      </c>
      <c r="V223">
        <v>3.1280000000000001</v>
      </c>
    </row>
    <row r="224" spans="1:22" x14ac:dyDescent="0.2">
      <c r="A224" t="str">
        <f>'MP2-F12 '!C236</f>
        <v>27_Benzene-Pyridine_pi-pi_1.25</v>
      </c>
      <c r="B224" s="1">
        <f>'MP2-F12 '!BK236</f>
        <v>2.6952454800599237</v>
      </c>
      <c r="C224" s="1">
        <f>'MP2-F12 '!BL236</f>
        <v>2.699641942568606</v>
      </c>
      <c r="D224" s="1">
        <f>'CCSD-F12c VTZ-F12'!S224</f>
        <v>-1.209454881978979</v>
      </c>
      <c r="E224" s="1">
        <f>'sterling (T) in progress'!E226</f>
        <v>0.42992657700034093</v>
      </c>
      <c r="F224" s="2">
        <f t="shared" si="12"/>
        <v>1.9129065653873012</v>
      </c>
      <c r="G224" s="1">
        <v>2.012486436943044</v>
      </c>
      <c r="H224" s="1">
        <v>1.97</v>
      </c>
      <c r="I224" s="1">
        <v>1.9762483310744909</v>
      </c>
      <c r="J224" s="1">
        <f t="shared" si="13"/>
        <v>1.9157171750812856</v>
      </c>
      <c r="K224" s="1">
        <f>'DF-MP2-F12 aVnZ-F12'!R228</f>
        <v>2.6924348703659393</v>
      </c>
      <c r="L224" s="1">
        <f>'DF-MP2-F12 aVnZ-F12'!T228</f>
        <v>2.6896453467414605</v>
      </c>
      <c r="M224" s="1"/>
      <c r="N224" s="1">
        <f t="shared" si="14"/>
        <v>-2.8106096939843894E-3</v>
      </c>
      <c r="O224" s="1"/>
      <c r="P224">
        <v>27</v>
      </c>
      <c r="Q224" t="s">
        <v>2436</v>
      </c>
      <c r="R224">
        <v>1.25</v>
      </c>
      <c r="S224">
        <v>1.883</v>
      </c>
      <c r="T224">
        <v>1.91</v>
      </c>
      <c r="U224">
        <v>1.996</v>
      </c>
      <c r="V224">
        <v>1.97</v>
      </c>
    </row>
    <row r="225" spans="1:22" x14ac:dyDescent="0.2">
      <c r="A225" t="str">
        <f>'MP2-F12 '!C237</f>
        <v>27_Benzene-Pyridine_pi-pi_1.50</v>
      </c>
      <c r="B225" s="1">
        <f>'MP2-F12 '!BK237</f>
        <v>0.97026086446327653</v>
      </c>
      <c r="C225" s="1">
        <f>'MP2-F12 '!BL237</f>
        <v>0.97318536285815394</v>
      </c>
      <c r="D225" s="1">
        <f>'CCSD-F12c VTZ-F12'!S225</f>
        <v>-0.40301513441958858</v>
      </c>
      <c r="E225" s="1">
        <f>'sterling (T) in progress'!E227</f>
        <v>0.13688820743115518</v>
      </c>
      <c r="F225" s="2">
        <f t="shared" si="12"/>
        <v>0.7053016991982084</v>
      </c>
      <c r="G225" s="1">
        <v>0.75201693600642383</v>
      </c>
      <c r="H225" s="1">
        <v>0.72099999999999997</v>
      </c>
      <c r="I225" s="1">
        <v>0.7354535821266166</v>
      </c>
      <c r="J225" s="1">
        <f t="shared" si="13"/>
        <v>0.7041339374748431</v>
      </c>
      <c r="K225" s="1">
        <f>'DF-MP2-F12 aVnZ-F12'!R229</f>
        <v>0.97142862618664183</v>
      </c>
      <c r="L225" s="1">
        <f>'DF-MP2-F12 aVnZ-F12'!T229</f>
        <v>0.97050072654627506</v>
      </c>
      <c r="M225" s="1"/>
      <c r="N225" s="1">
        <f t="shared" si="14"/>
        <v>1.1677617233653015E-3</v>
      </c>
      <c r="O225" s="1"/>
      <c r="P225">
        <v>27</v>
      </c>
      <c r="Q225" t="s">
        <v>2436</v>
      </c>
      <c r="R225">
        <v>1.5</v>
      </c>
      <c r="S225">
        <v>0.68899999999999995</v>
      </c>
      <c r="T225">
        <v>0.69799999999999995</v>
      </c>
      <c r="U225">
        <v>0.72</v>
      </c>
      <c r="V225">
        <v>0.72099999999999997</v>
      </c>
    </row>
    <row r="226" spans="1:22" x14ac:dyDescent="0.2">
      <c r="A226" t="str">
        <f>'MP2-F12 '!C238</f>
        <v>27_Benzene-Pyridine_pi-pi_2.00</v>
      </c>
      <c r="B226" s="1">
        <f>'MP2-F12 '!BK238</f>
        <v>0.19322320510917512</v>
      </c>
      <c r="C226" s="1">
        <f>'MP2-F12 '!BL238</f>
        <v>0.19395302785204271</v>
      </c>
      <c r="D226" s="1">
        <f>'CCSD-F12c VTZ-F12'!S226</f>
        <v>-7.4154951860701923E-2</v>
      </c>
      <c r="E226" s="1">
        <f>'sterling (T) in progress'!E228</f>
        <v>2.2238619461337362E-2</v>
      </c>
      <c r="F226" s="2">
        <f t="shared" si="12"/>
        <v>0.14309727541045447</v>
      </c>
      <c r="G226" s="1">
        <v>0.15533548733661975</v>
      </c>
      <c r="H226" s="1">
        <v>0.14499999999999999</v>
      </c>
      <c r="I226" s="1">
        <v>0.15078229549653691</v>
      </c>
      <c r="J226" s="1">
        <f t="shared" si="13"/>
        <v>0.14130687270981057</v>
      </c>
      <c r="K226" s="1">
        <f>'DF-MP2-F12 aVnZ-F12'!R230</f>
        <v>0.19501360780981902</v>
      </c>
      <c r="L226" s="1">
        <f>'DF-MP2-F12 aVnZ-F12'!T230</f>
        <v>0.19662883764827932</v>
      </c>
      <c r="M226" s="1"/>
      <c r="N226" s="1">
        <f t="shared" si="14"/>
        <v>1.7904027006439005E-3</v>
      </c>
      <c r="O226" s="1"/>
      <c r="P226">
        <v>27</v>
      </c>
      <c r="Q226" t="s">
        <v>2436</v>
      </c>
      <c r="R226">
        <v>2</v>
      </c>
      <c r="S226">
        <v>0.13900000000000001</v>
      </c>
      <c r="T226">
        <v>0.14000000000000001</v>
      </c>
      <c r="U226">
        <v>0.14299999999999999</v>
      </c>
      <c r="V226">
        <v>0.14499999999999999</v>
      </c>
    </row>
    <row r="227" spans="1:22" x14ac:dyDescent="0.2">
      <c r="A227" t="str">
        <f>'MP2-F12 '!C239</f>
        <v>28_Benzene-Uracil_pi-pi_0.90</v>
      </c>
      <c r="B227" s="1">
        <f>'MP2-F12 '!BK239</f>
        <v>6.6806225135675987</v>
      </c>
      <c r="C227" s="1">
        <f>'MP2-F12 '!BL239</f>
        <v>6.6992328744563352</v>
      </c>
      <c r="D227" s="1">
        <f>'CCSD-F12c VTZ-F12'!S227</f>
        <v>-6.083819121108724</v>
      </c>
      <c r="E227" s="1">
        <f>'sterling (T) in progress'!E229</f>
        <v>2.5888631585194792</v>
      </c>
      <c r="F227" s="2">
        <f t="shared" si="12"/>
        <v>3.1780058073992441</v>
      </c>
      <c r="G227" s="1">
        <v>3.4915647003890062</v>
      </c>
      <c r="H227" s="1">
        <v>3.5310000000000001</v>
      </c>
      <c r="I227" s="1">
        <v>3.2780454835154713</v>
      </c>
      <c r="J227" s="1">
        <f t="shared" si="13"/>
        <v>3.1856665509783539</v>
      </c>
      <c r="K227" s="1">
        <f>'DF-MP2-F12 aVnZ-F12'!R231</f>
        <v>6.6729617699884889</v>
      </c>
      <c r="L227" s="1">
        <f>'DF-MP2-F12 aVnZ-F12'!T231</f>
        <v>6.6681461223860712</v>
      </c>
      <c r="M227" s="1"/>
      <c r="N227" s="1">
        <f t="shared" si="14"/>
        <v>-7.6607435791098411E-3</v>
      </c>
      <c r="O227" s="1"/>
      <c r="P227">
        <v>28</v>
      </c>
      <c r="Q227" t="s">
        <v>2437</v>
      </c>
      <c r="R227">
        <v>0.9</v>
      </c>
      <c r="S227">
        <v>2.8079999999999998</v>
      </c>
      <c r="T227">
        <v>3.0529999999999999</v>
      </c>
      <c r="U227">
        <v>3.5070000000000001</v>
      </c>
      <c r="V227">
        <v>3.5310000000000001</v>
      </c>
    </row>
    <row r="228" spans="1:22" x14ac:dyDescent="0.2">
      <c r="A228" t="str">
        <f>'MP2-F12 '!C240</f>
        <v>28_Benzene-Uracil_pi-pi_0.95</v>
      </c>
      <c r="B228" s="1">
        <f>'MP2-F12 '!BK240</f>
        <v>7.6712361720893858</v>
      </c>
      <c r="C228" s="1">
        <f>'MP2-F12 '!BL240</f>
        <v>7.6889220387679522</v>
      </c>
      <c r="D228" s="1">
        <f>'CCSD-F12c VTZ-F12'!S228</f>
        <v>-4.8099739664138852</v>
      </c>
      <c r="E228" s="1">
        <f>'sterling (T) in progress'!E230</f>
        <v>2.0723454046036194</v>
      </c>
      <c r="F228" s="2">
        <f t="shared" si="12"/>
        <v>4.9244552543430578</v>
      </c>
      <c r="G228" s="1">
        <v>5.2219432614497689</v>
      </c>
      <c r="H228" s="1">
        <v>5.2160000000000002</v>
      </c>
      <c r="I228" s="1">
        <v>5.0414682557922958</v>
      </c>
      <c r="J228" s="1">
        <f t="shared" si="13"/>
        <v>4.93360761027912</v>
      </c>
      <c r="K228" s="1">
        <f>'DF-MP2-F12 aVnZ-F12'!R232</f>
        <v>7.6620838161533236</v>
      </c>
      <c r="L228" s="1">
        <f>'DF-MP2-F12 aVnZ-F12'!T232</f>
        <v>7.6575579579178799</v>
      </c>
      <c r="M228" s="1"/>
      <c r="N228" s="1">
        <f t="shared" si="14"/>
        <v>-9.1523559360622286E-3</v>
      </c>
      <c r="O228" s="1"/>
      <c r="P228">
        <v>28</v>
      </c>
      <c r="Q228" t="s">
        <v>2437</v>
      </c>
      <c r="R228">
        <v>0.95</v>
      </c>
      <c r="S228">
        <v>4.5880000000000001</v>
      </c>
      <c r="T228">
        <v>4.7839999999999998</v>
      </c>
      <c r="U228">
        <v>5.1429999999999998</v>
      </c>
      <c r="V228">
        <v>5.2160000000000002</v>
      </c>
    </row>
    <row r="229" spans="1:22" x14ac:dyDescent="0.2">
      <c r="A229" t="str">
        <f>'MP2-F12 '!C241</f>
        <v>28_Benzene-Uracil_pi-pi_1.00</v>
      </c>
      <c r="B229" s="1">
        <f>'MP2-F12 '!BK241</f>
        <v>7.6292237645633385</v>
      </c>
      <c r="C229" s="1">
        <f>'MP2-F12 '!BL241</f>
        <v>7.6459407766423801</v>
      </c>
      <c r="D229" s="1">
        <f>'CCSD-F12c VTZ-F12'!S229</f>
        <v>-3.8177636125706313</v>
      </c>
      <c r="E229" s="1">
        <f>'sterling (T) in progress'!E231</f>
        <v>1.6625417864468603</v>
      </c>
      <c r="F229" s="2">
        <f t="shared" si="12"/>
        <v>5.464734885105254</v>
      </c>
      <c r="G229" s="1">
        <v>5.7411941863884071</v>
      </c>
      <c r="H229" s="1">
        <v>5.7050000000000001</v>
      </c>
      <c r="I229" s="1">
        <v>5.588393100570384</v>
      </c>
      <c r="J229" s="1">
        <f t="shared" si="13"/>
        <v>5.4740019384395673</v>
      </c>
      <c r="K229" s="1">
        <f>'DF-MP2-F12 aVnZ-F12'!R233</f>
        <v>7.6199567112290252</v>
      </c>
      <c r="L229" s="1">
        <f>'DF-MP2-F12 aVnZ-F12'!T233</f>
        <v>7.6156911654612598</v>
      </c>
      <c r="M229" s="1"/>
      <c r="N229" s="1">
        <f t="shared" si="14"/>
        <v>-9.2670533343133243E-3</v>
      </c>
      <c r="O229" s="1"/>
      <c r="P229">
        <v>28</v>
      </c>
      <c r="Q229" t="s">
        <v>2437</v>
      </c>
      <c r="R229">
        <v>1</v>
      </c>
      <c r="S229">
        <v>5.173</v>
      </c>
      <c r="T229">
        <v>5.3319999999999999</v>
      </c>
      <c r="U229">
        <v>5.6139999999999999</v>
      </c>
      <c r="V229">
        <v>5.7050000000000001</v>
      </c>
    </row>
    <row r="230" spans="1:22" x14ac:dyDescent="0.2">
      <c r="A230" t="str">
        <f>'MP2-F12 '!C242</f>
        <v>28_Benzene-Uracil_pi-pi_1.05</v>
      </c>
      <c r="B230" s="1">
        <f>'MP2-F12 '!BK242</f>
        <v>7.0654035869489915</v>
      </c>
      <c r="C230" s="1">
        <f>'MP2-F12 '!BL242</f>
        <v>7.0811559014025001</v>
      </c>
      <c r="D230" s="1">
        <f>'CCSD-F12c VTZ-F12'!S230</f>
        <v>-3.0413898456109747</v>
      </c>
      <c r="E230" s="1">
        <f>'sterling (T) in progress'!E232</f>
        <v>1.3357056277045112</v>
      </c>
      <c r="F230" s="2">
        <f t="shared" si="12"/>
        <v>5.3513551449983954</v>
      </c>
      <c r="G230" s="1">
        <v>5.6041089524063539</v>
      </c>
      <c r="H230" s="1">
        <v>5.5490000000000004</v>
      </c>
      <c r="I230" s="1">
        <v>5.4746603412026911</v>
      </c>
      <c r="J230" s="1">
        <f t="shared" si="13"/>
        <v>5.3597193690425282</v>
      </c>
      <c r="K230" s="1">
        <f>'DF-MP2-F12 aVnZ-F12'!R234</f>
        <v>7.0570393629048587</v>
      </c>
      <c r="L230" s="1">
        <f>'DF-MP2-F12 aVnZ-F12'!T234</f>
        <v>7.053035397141092</v>
      </c>
      <c r="M230" s="1"/>
      <c r="N230" s="1">
        <f t="shared" si="14"/>
        <v>-8.3642240441328397E-3</v>
      </c>
      <c r="O230" s="1"/>
      <c r="P230">
        <v>28</v>
      </c>
      <c r="Q230" t="s">
        <v>2437</v>
      </c>
      <c r="R230">
        <v>1.05</v>
      </c>
      <c r="S230">
        <v>5.1079999999999997</v>
      </c>
      <c r="T230">
        <v>5.2370000000000001</v>
      </c>
      <c r="U230">
        <v>5.4560000000000004</v>
      </c>
      <c r="V230">
        <v>5.5490000000000004</v>
      </c>
    </row>
    <row r="231" spans="1:22" x14ac:dyDescent="0.2">
      <c r="A231" t="str">
        <f>'MP2-F12 '!C243</f>
        <v>28_Benzene-Uracil_pi-pi_1.10</v>
      </c>
      <c r="B231" s="1">
        <f>'MP2-F12 '!BK243</f>
        <v>6.2806364599564262</v>
      </c>
      <c r="C231" s="1">
        <f>'MP2-F12 '!BL243</f>
        <v>6.2954521621422579</v>
      </c>
      <c r="D231" s="1">
        <f>'CCSD-F12c VTZ-F12'!S231</f>
        <v>-2.4332799379497971</v>
      </c>
      <c r="E231" s="1">
        <f>'sterling (T) in progress'!E233</f>
        <v>1.0751410618405164</v>
      </c>
      <c r="F231" s="2">
        <f t="shared" si="12"/>
        <v>4.9156733148164946</v>
      </c>
      <c r="G231" s="1">
        <v>5.1435693045308764</v>
      </c>
      <c r="H231" s="1">
        <v>5.077</v>
      </c>
      <c r="I231" s="1">
        <v>5.0338414337550006</v>
      </c>
      <c r="J231" s="1">
        <f t="shared" si="13"/>
        <v>4.9224975838471456</v>
      </c>
      <c r="K231" s="1">
        <f>'DF-MP2-F12 aVnZ-F12'!R235</f>
        <v>6.2738121909257751</v>
      </c>
      <c r="L231" s="1">
        <f>'DF-MP2-F12 aVnZ-F12'!T235</f>
        <v>6.270069187300086</v>
      </c>
      <c r="M231" s="1"/>
      <c r="N231" s="1">
        <f t="shared" si="14"/>
        <v>-6.8242690306510312E-3</v>
      </c>
      <c r="O231" s="1"/>
      <c r="P231">
        <v>28</v>
      </c>
      <c r="Q231" t="s">
        <v>2437</v>
      </c>
      <c r="R231">
        <v>1.1000000000000001</v>
      </c>
      <c r="S231">
        <v>4.718</v>
      </c>
      <c r="T231">
        <v>4.8230000000000004</v>
      </c>
      <c r="U231">
        <v>4.992</v>
      </c>
      <c r="V231">
        <v>5.077</v>
      </c>
    </row>
    <row r="232" spans="1:22" x14ac:dyDescent="0.2">
      <c r="A232" t="str">
        <f>'MP2-F12 '!C244</f>
        <v>28_Benzene-Uracil_pi-pi_1.25</v>
      </c>
      <c r="B232" s="1">
        <f>'MP2-F12 '!BK244</f>
        <v>3.918838825109308</v>
      </c>
      <c r="C232" s="1">
        <f>'MP2-F12 '!BL244</f>
        <v>3.931731868426831</v>
      </c>
      <c r="D232" s="1">
        <f>'CCSD-F12c VTZ-F12'!S232</f>
        <v>-1.2791317264970958</v>
      </c>
      <c r="E232" s="1">
        <f>'sterling (T) in progress'!E234</f>
        <v>0.56847989167946555</v>
      </c>
      <c r="F232" s="2">
        <f t="shared" si="12"/>
        <v>3.207263894665509</v>
      </c>
      <c r="G232" s="1">
        <v>3.3630111714882007</v>
      </c>
      <c r="H232" s="1">
        <v>3.2919999999999998</v>
      </c>
      <c r="I232" s="1">
        <v>3.2959631803137084</v>
      </c>
      <c r="J232" s="1">
        <f t="shared" si="13"/>
        <v>3.2081869902916775</v>
      </c>
      <c r="K232" s="1">
        <f>'DF-MP2-F12 aVnZ-F12'!R236</f>
        <v>3.9179157294831395</v>
      </c>
      <c r="L232" s="1">
        <f>'DF-MP2-F12 aVnZ-F12'!T236</f>
        <v>3.9150805249779821</v>
      </c>
      <c r="M232" s="1"/>
      <c r="N232" s="1">
        <f t="shared" si="14"/>
        <v>-9.2309562616854635E-4</v>
      </c>
      <c r="O232" s="1"/>
      <c r="P232">
        <v>28</v>
      </c>
      <c r="Q232" t="s">
        <v>2437</v>
      </c>
      <c r="R232">
        <v>1.25</v>
      </c>
      <c r="S232">
        <v>3.1070000000000002</v>
      </c>
      <c r="T232">
        <v>3.165</v>
      </c>
      <c r="U232">
        <v>3.2410000000000001</v>
      </c>
      <c r="V232">
        <v>3.2919999999999998</v>
      </c>
    </row>
    <row r="233" spans="1:22" x14ac:dyDescent="0.2">
      <c r="A233" t="str">
        <f>'MP2-F12 '!C245</f>
        <v>28_Benzene-Uracil_pi-pi_1.50</v>
      </c>
      <c r="B233" s="1">
        <f>'MP2-F12 '!BK245</f>
        <v>1.6018404939333526</v>
      </c>
      <c r="C233" s="1">
        <f>'MP2-F12 '!BL245</f>
        <v>1.6112636027816087</v>
      </c>
      <c r="D233" s="1">
        <f>'CCSD-F12c VTZ-F12'!S233</f>
        <v>-0.48299832924127761</v>
      </c>
      <c r="E233" s="1">
        <f>'sterling (T) in progress'!E235</f>
        <v>0.21132403158473484</v>
      </c>
      <c r="F233" s="2">
        <f t="shared" si="12"/>
        <v>1.3338928320595804</v>
      </c>
      <c r="G233" s="1">
        <v>1.4123671465192553</v>
      </c>
      <c r="H233" s="1">
        <v>1.3640000000000001</v>
      </c>
      <c r="I233" s="1">
        <v>1.3801632798908985</v>
      </c>
      <c r="J233" s="1">
        <f t="shared" si="13"/>
        <v>1.3301661962768099</v>
      </c>
      <c r="K233" s="1">
        <f>'DF-MP2-F12 aVnZ-F12'!R237</f>
        <v>1.6055671297161231</v>
      </c>
      <c r="L233" s="1">
        <f>'DF-MP2-F12 aVnZ-F12'!T237</f>
        <v>1.6051952809637096</v>
      </c>
      <c r="M233" s="1"/>
      <c r="N233" s="1">
        <f t="shared" si="14"/>
        <v>3.7266357827705487E-3</v>
      </c>
      <c r="O233" s="1"/>
      <c r="P233">
        <v>28</v>
      </c>
      <c r="Q233" t="s">
        <v>2437</v>
      </c>
      <c r="R233">
        <v>1.5</v>
      </c>
      <c r="S233">
        <v>1.302</v>
      </c>
      <c r="T233">
        <v>1.325</v>
      </c>
      <c r="U233">
        <v>1.345</v>
      </c>
      <c r="V233">
        <v>1.3640000000000001</v>
      </c>
    </row>
    <row r="234" spans="1:22" x14ac:dyDescent="0.2">
      <c r="A234" t="str">
        <f>'MP2-F12 '!C246</f>
        <v>28_Benzene-Uracil_pi-pi_2.00</v>
      </c>
      <c r="B234" s="1">
        <f>'MP2-F12 '!BK246</f>
        <v>0.3006245779220037</v>
      </c>
      <c r="C234" s="1">
        <f>'MP2-F12 '!BL246</f>
        <v>0.30350297683098593</v>
      </c>
      <c r="D234" s="1">
        <f>'CCSD-F12c VTZ-F12'!S234</f>
        <v>-0.10095681198349268</v>
      </c>
      <c r="E234" s="1">
        <f>'sterling (T) in progress'!E236</f>
        <v>4.2211627404692073E-2</v>
      </c>
      <c r="F234" s="2">
        <f t="shared" si="12"/>
        <v>0.24585541165715019</v>
      </c>
      <c r="G234" s="1">
        <v>0.27105355027315481</v>
      </c>
      <c r="H234" s="1">
        <v>0.251</v>
      </c>
      <c r="I234" s="1">
        <v>0.26028465416526547</v>
      </c>
      <c r="J234" s="1">
        <f t="shared" si="13"/>
        <v>0.24187939334320308</v>
      </c>
      <c r="K234" s="1">
        <f>'DF-MP2-F12 aVnZ-F12'!R238</f>
        <v>0.30460059623595082</v>
      </c>
      <c r="L234" s="1">
        <f>'DF-MP2-F12 aVnZ-F12'!T238</f>
        <v>0.30771747330581173</v>
      </c>
      <c r="M234" s="1"/>
      <c r="N234" s="1">
        <f t="shared" si="14"/>
        <v>3.9760183139471161E-3</v>
      </c>
      <c r="O234" s="1"/>
      <c r="P234">
        <v>28</v>
      </c>
      <c r="Q234" t="s">
        <v>2437</v>
      </c>
      <c r="R234">
        <v>2</v>
      </c>
      <c r="S234">
        <v>0.23799999999999999</v>
      </c>
      <c r="T234">
        <v>0.24299999999999999</v>
      </c>
      <c r="U234">
        <v>0.245</v>
      </c>
      <c r="V234">
        <v>0.251</v>
      </c>
    </row>
    <row r="235" spans="1:22" x14ac:dyDescent="0.2">
      <c r="A235" t="str">
        <f>'MP2-F12 '!C247</f>
        <v>29_Pyridine-Uracil_pi-pi_0.90</v>
      </c>
      <c r="B235" s="1">
        <f>'MP2-F12 '!BK247</f>
        <v>7.1140627978989182</v>
      </c>
      <c r="C235" s="1">
        <f>'MP2-F12 '!BL247</f>
        <v>7.1325544396894198</v>
      </c>
      <c r="D235" s="1">
        <f>'CCSD-F12c VTZ-F12'!S235</f>
        <v>-6.4457264369435086</v>
      </c>
      <c r="E235" s="1">
        <f>'sterling (T) in progress'!E237</f>
        <v>2.7151454968781481</v>
      </c>
      <c r="F235" s="2">
        <f t="shared" si="12"/>
        <v>3.3744110104612624</v>
      </c>
      <c r="G235" s="1">
        <v>3.679344807480676</v>
      </c>
      <c r="H235" s="1">
        <v>3.74</v>
      </c>
      <c r="I235" s="1">
        <v>3.4599941844965723</v>
      </c>
      <c r="J235" s="1">
        <f t="shared" si="13"/>
        <v>3.3834818578335577</v>
      </c>
      <c r="K235" s="1">
        <f>'DF-MP2-F12 aVnZ-F12'!R239</f>
        <v>7.1049919505266228</v>
      </c>
      <c r="L235" s="1">
        <f>'DF-MP2-F12 aVnZ-F12'!T239</f>
        <v>7.1002277543521828</v>
      </c>
      <c r="M235" s="1"/>
      <c r="N235" s="1">
        <f t="shared" si="14"/>
        <v>-9.0708473722953542E-3</v>
      </c>
      <c r="O235" s="1"/>
      <c r="P235">
        <v>29</v>
      </c>
      <c r="Q235" t="s">
        <v>2438</v>
      </c>
      <c r="R235">
        <v>0.9</v>
      </c>
      <c r="S235">
        <v>3.18</v>
      </c>
      <c r="T235">
        <v>3.4420000000000002</v>
      </c>
      <c r="U235">
        <v>3.9049999999999998</v>
      </c>
      <c r="V235">
        <v>3.74</v>
      </c>
    </row>
    <row r="236" spans="1:22" x14ac:dyDescent="0.2">
      <c r="A236" t="str">
        <f>'MP2-F12 '!C248</f>
        <v>29_Pyridine-Uracil_pi-pi_0.95</v>
      </c>
      <c r="B236" s="1">
        <f>'MP2-F12 '!BK248</f>
        <v>8.6909294312022976</v>
      </c>
      <c r="C236" s="1">
        <f>'MP2-F12 '!BL248</f>
        <v>8.708500613528221</v>
      </c>
      <c r="D236" s="1">
        <f>'CCSD-F12c VTZ-F12'!S236</f>
        <v>-4.8854680272565734</v>
      </c>
      <c r="E236" s="1">
        <f>'sterling (T) in progress'!E238</f>
        <v>2.0834041654331137</v>
      </c>
      <c r="F236" s="2">
        <f t="shared" si="12"/>
        <v>5.8782695483538134</v>
      </c>
      <c r="G236" s="1">
        <v>6.1703092780415485</v>
      </c>
      <c r="H236" s="1">
        <v>6.173</v>
      </c>
      <c r="I236" s="1">
        <v>5.9899209436469496</v>
      </c>
      <c r="J236" s="1">
        <f t="shared" si="13"/>
        <v>5.8888655693788383</v>
      </c>
      <c r="K236" s="1">
        <f>'DF-MP2-F12 aVnZ-F12'!R240</f>
        <v>8.6803334101772727</v>
      </c>
      <c r="L236" s="1">
        <f>'DF-MP2-F12 aVnZ-F12'!T240</f>
        <v>8.676031545761079</v>
      </c>
      <c r="M236" s="1"/>
      <c r="N236" s="1">
        <f t="shared" si="14"/>
        <v>-1.0596021025024882E-2</v>
      </c>
      <c r="O236" s="1"/>
      <c r="P236">
        <v>29</v>
      </c>
      <c r="Q236" t="s">
        <v>2438</v>
      </c>
      <c r="R236">
        <v>0.95</v>
      </c>
      <c r="S236">
        <v>5.7130000000000001</v>
      </c>
      <c r="T236">
        <v>5.9160000000000004</v>
      </c>
      <c r="U236">
        <v>6.2640000000000002</v>
      </c>
      <c r="V236">
        <v>6.173</v>
      </c>
    </row>
    <row r="237" spans="1:22" x14ac:dyDescent="0.2">
      <c r="A237" t="str">
        <f>'MP2-F12 '!C249</f>
        <v>29_Pyridine-Uracil_pi-pi_1.00</v>
      </c>
      <c r="B237" s="1">
        <f>'MP2-F12 '!BK249</f>
        <v>8.7133026450718969</v>
      </c>
      <c r="C237" s="1">
        <f>'MP2-F12 '!BL249</f>
        <v>8.7297955113397894</v>
      </c>
      <c r="D237" s="1">
        <f>'CCSD-F12c VTZ-F12'!S237</f>
        <v>-3.7348576704582781</v>
      </c>
      <c r="E237" s="1">
        <f>'sterling (T) in progress'!E239</f>
        <v>1.6080775169913835</v>
      </c>
      <c r="F237" s="2">
        <f t="shared" si="12"/>
        <v>6.5762968514006186</v>
      </c>
      <c r="G237" s="1">
        <v>6.8471103810088723</v>
      </c>
      <c r="H237" s="1">
        <v>6.8140000000000001</v>
      </c>
      <c r="I237" s="1">
        <v>6.6978671358992035</v>
      </c>
      <c r="J237" s="1">
        <f t="shared" si="13"/>
        <v>6.5865224916050025</v>
      </c>
      <c r="K237" s="1">
        <f>'DF-MP2-F12 aVnZ-F12'!R241</f>
        <v>8.703077004867513</v>
      </c>
      <c r="L237" s="1">
        <f>'DF-MP2-F12 aVnZ-F12'!T241</f>
        <v>8.6990473662688004</v>
      </c>
      <c r="M237" s="1"/>
      <c r="N237" s="1">
        <f t="shared" si="14"/>
        <v>-1.0225640204383879E-2</v>
      </c>
      <c r="O237" s="1"/>
      <c r="P237">
        <v>29</v>
      </c>
      <c r="Q237" t="s">
        <v>2438</v>
      </c>
      <c r="R237">
        <v>1</v>
      </c>
      <c r="S237">
        <v>6.4450000000000003</v>
      </c>
      <c r="T237">
        <v>6.6040000000000001</v>
      </c>
      <c r="U237">
        <v>6.8639999999999999</v>
      </c>
      <c r="V237">
        <v>6.8140000000000001</v>
      </c>
    </row>
    <row r="238" spans="1:22" x14ac:dyDescent="0.2">
      <c r="A238" t="str">
        <f>'MP2-F12 '!C250</f>
        <v>29_Pyridine-Uracil_pi-pi_1.05</v>
      </c>
      <c r="B238" s="1">
        <f>'MP2-F12 '!BK250</f>
        <v>8.0308168461463367</v>
      </c>
      <c r="C238" s="1">
        <f>'MP2-F12 '!BL250</f>
        <v>8.0461080851603093</v>
      </c>
      <c r="D238" s="1">
        <f>'CCSD-F12c VTZ-F12'!S238</f>
        <v>-2.8771064058385658</v>
      </c>
      <c r="E238" s="1">
        <f>'sterling (T) in progress'!E240</f>
        <v>1.2461956253029898</v>
      </c>
      <c r="F238" s="2">
        <f t="shared" si="12"/>
        <v>6.3913210274345378</v>
      </c>
      <c r="G238" s="1">
        <v>6.6367252834154922</v>
      </c>
      <c r="H238" s="1">
        <v>6.5810000000000004</v>
      </c>
      <c r="I238" s="1">
        <v>6.5127716943805307</v>
      </c>
      <c r="J238" s="1">
        <f t="shared" si="13"/>
        <v>6.3999060656107609</v>
      </c>
      <c r="K238" s="1">
        <f>'DF-MP2-F12 aVnZ-F12'!R242</f>
        <v>8.0222318079701136</v>
      </c>
      <c r="L238" s="1">
        <f>'DF-MP2-F12 aVnZ-F12'!T242</f>
        <v>8.0183702483895676</v>
      </c>
      <c r="M238" s="1"/>
      <c r="N238" s="1">
        <f t="shared" si="14"/>
        <v>-8.5850381762231365E-3</v>
      </c>
      <c r="O238" s="1"/>
      <c r="P238">
        <v>29</v>
      </c>
      <c r="Q238" t="s">
        <v>2438</v>
      </c>
      <c r="R238">
        <v>1.05</v>
      </c>
      <c r="S238">
        <v>6.2919999999999998</v>
      </c>
      <c r="T238">
        <v>6.4169999999999998</v>
      </c>
      <c r="U238">
        <v>6.61</v>
      </c>
      <c r="V238">
        <v>6.5810000000000004</v>
      </c>
    </row>
    <row r="239" spans="1:22" x14ac:dyDescent="0.2">
      <c r="A239" t="str">
        <f>'MP2-F12 '!C251</f>
        <v>29_Pyridine-Uracil_pi-pi_1.10</v>
      </c>
      <c r="B239" s="1">
        <f>'MP2-F12 '!BK251</f>
        <v>7.0908374264929881</v>
      </c>
      <c r="C239" s="1">
        <f>'MP2-F12 '!BL251</f>
        <v>7.105090404154061</v>
      </c>
      <c r="D239" s="1">
        <f>'CCSD-F12c VTZ-F12'!S239</f>
        <v>-2.2334729042322277</v>
      </c>
      <c r="E239" s="1">
        <f>'sterling (T) in progress'!E241</f>
        <v>0.96942042529224093</v>
      </c>
      <c r="F239" s="2">
        <f t="shared" si="12"/>
        <v>5.8203777479345371</v>
      </c>
      <c r="G239" s="1">
        <v>6.0388437325964297</v>
      </c>
      <c r="H239" s="1">
        <v>5.9710000000000001</v>
      </c>
      <c r="I239" s="1">
        <v>5.9355991945546984</v>
      </c>
      <c r="J239" s="1">
        <f t="shared" si="13"/>
        <v>5.8267849475530014</v>
      </c>
      <c r="K239" s="1">
        <f>'DF-MP2-F12 aVnZ-F12'!R243</f>
        <v>7.0844302268745238</v>
      </c>
      <c r="L239" s="1">
        <f>'DF-MP2-F12 aVnZ-F12'!T243</f>
        <v>7.0807022462037823</v>
      </c>
      <c r="M239" s="1"/>
      <c r="N239" s="1">
        <f t="shared" si="14"/>
        <v>-6.4071996184642543E-3</v>
      </c>
      <c r="O239" s="1"/>
      <c r="P239">
        <v>29</v>
      </c>
      <c r="Q239" t="s">
        <v>2438</v>
      </c>
      <c r="R239">
        <v>1.1000000000000001</v>
      </c>
      <c r="S239">
        <v>5.7480000000000002</v>
      </c>
      <c r="T239">
        <v>5.8479999999999999</v>
      </c>
      <c r="U239">
        <v>5.99</v>
      </c>
      <c r="V239">
        <v>5.9710000000000001</v>
      </c>
    </row>
    <row r="240" spans="1:22" x14ac:dyDescent="0.2">
      <c r="A240" t="str">
        <f>'MP2-F12 '!C252</f>
        <v>29_Pyridine-Uracil_pi-pi_1.25</v>
      </c>
      <c r="B240" s="1">
        <f>'MP2-F12 '!BK252</f>
        <v>4.4181367459791101</v>
      </c>
      <c r="C240" s="1">
        <f>'MP2-F12 '!BL252</f>
        <v>4.429898781354412</v>
      </c>
      <c r="D240" s="1">
        <f>'CCSD-F12c VTZ-F12'!S240</f>
        <v>-1.0909693871978794</v>
      </c>
      <c r="E240" s="1">
        <f>'sterling (T) in progress'!E242</f>
        <v>0.46632735038555428</v>
      </c>
      <c r="F240" s="2">
        <f t="shared" si="12"/>
        <v>3.7930812589925482</v>
      </c>
      <c r="G240" s="1">
        <v>3.9369284926230108</v>
      </c>
      <c r="H240" s="1">
        <v>3.8660000000000001</v>
      </c>
      <c r="I240" s="1">
        <v>3.8763660517276084</v>
      </c>
      <c r="J240" s="1">
        <f t="shared" si="13"/>
        <v>3.7934947091667848</v>
      </c>
      <c r="K240" s="1">
        <f>'DF-MP2-F12 aVnZ-F12'!R244</f>
        <v>4.4177232958048736</v>
      </c>
      <c r="L240" s="1">
        <f>'DF-MP2-F12 aVnZ-F12'!T244</f>
        <v>4.4147267894514899</v>
      </c>
      <c r="M240" s="1"/>
      <c r="N240" s="1">
        <f t="shared" si="14"/>
        <v>-4.134501742365515E-4</v>
      </c>
      <c r="O240" s="1"/>
      <c r="P240">
        <v>29</v>
      </c>
      <c r="Q240" t="s">
        <v>2438</v>
      </c>
      <c r="R240">
        <v>1.25</v>
      </c>
      <c r="S240">
        <v>3.7709999999999999</v>
      </c>
      <c r="T240">
        <v>3.823</v>
      </c>
      <c r="U240">
        <v>3.879</v>
      </c>
      <c r="V240">
        <v>3.8660000000000001</v>
      </c>
    </row>
    <row r="241" spans="1:22" x14ac:dyDescent="0.2">
      <c r="A241" t="str">
        <f>'MP2-F12 '!C253</f>
        <v>29_Pyridine-Uracil_pi-pi_1.50</v>
      </c>
      <c r="B241" s="1">
        <f>'MP2-F12 '!BK253</f>
        <v>1.9794407531599125</v>
      </c>
      <c r="C241" s="1">
        <f>'MP2-F12 '!BL253</f>
        <v>1.9868635092090456</v>
      </c>
      <c r="D241" s="1">
        <f>'CCSD-F12c VTZ-F12'!S241</f>
        <v>-0.3803242791948791</v>
      </c>
      <c r="E241" s="1">
        <f>'sterling (T) in progress'!E243</f>
        <v>0.15015238863977112</v>
      </c>
      <c r="F241" s="2">
        <f t="shared" si="12"/>
        <v>1.7521469285246798</v>
      </c>
      <c r="G241" s="1">
        <v>1.824465521394449</v>
      </c>
      <c r="H241" s="1">
        <v>1.776</v>
      </c>
      <c r="I241" s="1">
        <v>1.7956090913297456</v>
      </c>
      <c r="J241" s="1">
        <f t="shared" si="13"/>
        <v>1.7492688626048045</v>
      </c>
      <c r="K241" s="1">
        <f>'DF-MP2-F12 aVnZ-F12'!R245</f>
        <v>1.9823188190797878</v>
      </c>
      <c r="L241" s="1">
        <f>'DF-MP2-F12 aVnZ-F12'!T245</f>
        <v>1.9818879548032835</v>
      </c>
      <c r="M241" s="1"/>
      <c r="N241" s="1">
        <f t="shared" si="14"/>
        <v>2.8780659198752723E-3</v>
      </c>
      <c r="O241" s="1"/>
      <c r="P241">
        <v>29</v>
      </c>
      <c r="Q241" t="s">
        <v>2438</v>
      </c>
      <c r="R241">
        <v>1.5</v>
      </c>
      <c r="S241">
        <v>1.758</v>
      </c>
      <c r="T241">
        <v>1.778</v>
      </c>
      <c r="U241">
        <v>1.79</v>
      </c>
      <c r="V241">
        <v>1.776</v>
      </c>
    </row>
    <row r="242" spans="1:22" x14ac:dyDescent="0.2">
      <c r="A242" t="str">
        <f>'MP2-F12 '!C254</f>
        <v>29_Pyridine-Uracil_pi-pi_2.00</v>
      </c>
      <c r="B242" s="1">
        <f>'MP2-F12 '!BK254</f>
        <v>0.57742539751564192</v>
      </c>
      <c r="C242" s="1">
        <f>'MP2-F12 '!BL254</f>
        <v>0.57917503338033893</v>
      </c>
      <c r="D242" s="1">
        <f>'CCSD-F12c VTZ-F12'!S242</f>
        <v>-7.193670330510904E-2</v>
      </c>
      <c r="E242" s="1">
        <f>'sterling (T) in progress'!E244</f>
        <v>2.1132248430078677E-2</v>
      </c>
      <c r="F242" s="2">
        <f t="shared" si="12"/>
        <v>0.52858884552902596</v>
      </c>
      <c r="G242" s="1">
        <v>0.55207073989286159</v>
      </c>
      <c r="H242" s="1">
        <v>0.53200000000000003</v>
      </c>
      <c r="I242" s="1">
        <v>0.54283182387310958</v>
      </c>
      <c r="J242" s="1">
        <f t="shared" si="13"/>
        <v>0.52662094264061154</v>
      </c>
      <c r="K242" s="1">
        <f>'DF-MP2-F12 aVnZ-F12'!R246</f>
        <v>0.57939330040405634</v>
      </c>
      <c r="L242" s="1">
        <f>'DF-MP2-F12 aVnZ-F12'!T246</f>
        <v>0.58154568959618413</v>
      </c>
      <c r="M242" s="1"/>
      <c r="N242" s="1">
        <f t="shared" si="14"/>
        <v>1.967902888414419E-3</v>
      </c>
      <c r="O242" s="1"/>
      <c r="P242">
        <v>29</v>
      </c>
      <c r="Q242" t="s">
        <v>2438</v>
      </c>
      <c r="R242">
        <v>2</v>
      </c>
      <c r="S242">
        <v>0.53800000000000003</v>
      </c>
      <c r="T242">
        <v>0.54200000000000004</v>
      </c>
      <c r="U242">
        <v>0.54300000000000004</v>
      </c>
      <c r="V242">
        <v>0.53200000000000003</v>
      </c>
    </row>
    <row r="243" spans="1:22" x14ac:dyDescent="0.2">
      <c r="A243" t="str">
        <f>'MP2-F12 '!C255</f>
        <v>30_Benzene-Ethene_0.90</v>
      </c>
      <c r="B243" s="1">
        <f>'MP2-F12 '!BK255</f>
        <v>1.9881232555487112</v>
      </c>
      <c r="C243" s="1">
        <f>'MP2-F12 '!BL255</f>
        <v>1.9937914649746213</v>
      </c>
      <c r="D243" s="1">
        <f>'CCSD-F12c VTZ-F12'!S243</f>
        <v>-3.2001440111538311</v>
      </c>
      <c r="E243" s="1">
        <f>'sterling (T) in progress'!E245</f>
        <v>1.2418910597490214</v>
      </c>
      <c r="F243" s="2">
        <f t="shared" si="12"/>
        <v>2.1001985676357471E-2</v>
      </c>
      <c r="G243" s="1">
        <v>0.11096319237565599</v>
      </c>
      <c r="H243" s="1">
        <v>0.25900000000000001</v>
      </c>
      <c r="I243" s="1">
        <v>4.8270468737102057E-2</v>
      </c>
      <c r="J243" s="1">
        <f t="shared" si="13"/>
        <v>2.987030414390146E-2</v>
      </c>
      <c r="K243" s="1">
        <f>'DF-MP2-F12 aVnZ-F12'!R247</f>
        <v>1.9792549370811672</v>
      </c>
      <c r="L243" s="1">
        <f>'DF-MP2-F12 aVnZ-F12'!T247</f>
        <v>1.97552745920094</v>
      </c>
      <c r="M243" s="1"/>
      <c r="N243" s="1">
        <f t="shared" si="14"/>
        <v>-8.8683184675439897E-3</v>
      </c>
      <c r="O243" s="1"/>
      <c r="P243">
        <v>30</v>
      </c>
      <c r="Q243" t="s">
        <v>2439</v>
      </c>
      <c r="R243">
        <v>0.9</v>
      </c>
      <c r="S243">
        <v>0.3</v>
      </c>
      <c r="T243">
        <v>0.37</v>
      </c>
      <c r="U243">
        <v>0.60699999999999998</v>
      </c>
      <c r="V243">
        <v>0.25900000000000001</v>
      </c>
    </row>
    <row r="244" spans="1:22" x14ac:dyDescent="0.2">
      <c r="A244" t="str">
        <f>'MP2-F12 '!C256</f>
        <v>30_Benzene-Ethene_0.95</v>
      </c>
      <c r="B244" s="1">
        <f>'MP2-F12 '!BK256</f>
        <v>2.4387379519034122</v>
      </c>
      <c r="C244" s="1">
        <f>'MP2-F12 '!BL256</f>
        <v>2.444306385339754</v>
      </c>
      <c r="D244" s="1">
        <f>'CCSD-F12c VTZ-F12'!S244</f>
        <v>-2.456740250940411</v>
      </c>
      <c r="E244" s="1">
        <f>'sterling (T) in progress'!E246</f>
        <v>0.967014966068513</v>
      </c>
      <c r="F244" s="2">
        <f t="shared" si="12"/>
        <v>0.93947286943191743</v>
      </c>
      <c r="G244" s="1">
        <v>1.0272905481970174</v>
      </c>
      <c r="H244" s="1">
        <v>1.125</v>
      </c>
      <c r="I244" s="1">
        <v>0.97674733488062593</v>
      </c>
      <c r="J244" s="1">
        <f t="shared" si="13"/>
        <v>0.94901266703151421</v>
      </c>
      <c r="K244" s="1">
        <f>'DF-MP2-F12 aVnZ-F12'!R248</f>
        <v>2.4291981543038155</v>
      </c>
      <c r="L244" s="1">
        <f>'DF-MP2-F12 aVnZ-F12'!T248</f>
        <v>2.425732282770797</v>
      </c>
      <c r="M244" s="1"/>
      <c r="N244" s="1">
        <f t="shared" si="14"/>
        <v>-9.5397975995967776E-3</v>
      </c>
      <c r="O244" s="1"/>
      <c r="P244">
        <v>30</v>
      </c>
      <c r="Q244" t="s">
        <v>2439</v>
      </c>
      <c r="R244">
        <v>0.95</v>
      </c>
      <c r="S244">
        <v>1.083</v>
      </c>
      <c r="T244">
        <v>1.1379999999999999</v>
      </c>
      <c r="U244">
        <v>1.3220000000000001</v>
      </c>
      <c r="V244">
        <v>1.125</v>
      </c>
    </row>
    <row r="245" spans="1:22" x14ac:dyDescent="0.2">
      <c r="A245" t="str">
        <f>'MP2-F12 '!C257</f>
        <v>30_Benzene-Ethene_1.00</v>
      </c>
      <c r="B245" s="1">
        <f>'MP2-F12 '!BK257</f>
        <v>2.4185542702775118</v>
      </c>
      <c r="C245" s="1">
        <f>'MP2-F12 '!BL257</f>
        <v>2.4239245440538868</v>
      </c>
      <c r="D245" s="1">
        <f>'CCSD-F12c VTZ-F12'!S245</f>
        <v>-1.8968417231043295</v>
      </c>
      <c r="E245" s="1">
        <f>'sterling (T) in progress'!E247</f>
        <v>0.75556503529552765</v>
      </c>
      <c r="F245" s="2">
        <f t="shared" si="12"/>
        <v>1.2685264681095956</v>
      </c>
      <c r="G245" s="1">
        <v>1.3504089124927141</v>
      </c>
      <c r="H245" s="1">
        <v>1.4119999999999999</v>
      </c>
      <c r="I245" s="1">
        <v>1.3095065412119258</v>
      </c>
      <c r="J245" s="1">
        <f t="shared" si="13"/>
        <v>1.2772775824687099</v>
      </c>
      <c r="K245" s="1">
        <f>'DF-MP2-F12 aVnZ-F12'!R249</f>
        <v>2.4098031559183974</v>
      </c>
      <c r="L245" s="1">
        <f>'DF-MP2-F12 aVnZ-F12'!T249</f>
        <v>2.406598271400576</v>
      </c>
      <c r="M245" s="1"/>
      <c r="N245" s="1">
        <f t="shared" si="14"/>
        <v>-8.7511143591143536E-3</v>
      </c>
      <c r="O245" s="1"/>
      <c r="P245">
        <v>30</v>
      </c>
      <c r="Q245" t="s">
        <v>2439</v>
      </c>
      <c r="R245">
        <v>1</v>
      </c>
      <c r="S245">
        <v>1.3340000000000001</v>
      </c>
      <c r="T245">
        <v>1.377</v>
      </c>
      <c r="U245">
        <v>1.52</v>
      </c>
      <c r="V245">
        <v>1.4119999999999999</v>
      </c>
    </row>
    <row r="246" spans="1:22" x14ac:dyDescent="0.2">
      <c r="A246" t="str">
        <f>'MP2-F12 '!C258</f>
        <v>30_Benzene-Ethene_1.05</v>
      </c>
      <c r="B246" s="1">
        <f>'MP2-F12 '!BK258</f>
        <v>2.1792487198527679</v>
      </c>
      <c r="C246" s="1">
        <f>'MP2-F12 '!BL258</f>
        <v>2.1844192670804738</v>
      </c>
      <c r="D246" s="1">
        <f>'CCSD-F12c VTZ-F12'!S246</f>
        <v>-1.4723069913114579</v>
      </c>
      <c r="E246" s="1">
        <f>'sterling (T) in progress'!E248</f>
        <v>0.59215491879842297</v>
      </c>
      <c r="F246" s="2">
        <f t="shared" si="12"/>
        <v>1.2920923554598844</v>
      </c>
      <c r="G246" s="1">
        <v>1.3658341414378299</v>
      </c>
      <c r="H246" s="1">
        <v>1.401</v>
      </c>
      <c r="I246" s="1">
        <v>1.3327616511531217</v>
      </c>
      <c r="J246" s="1">
        <f t="shared" si="13"/>
        <v>1.299096647339733</v>
      </c>
      <c r="K246" s="1">
        <f>'DF-MP2-F12 aVnZ-F12'!R250</f>
        <v>2.1722444279729194</v>
      </c>
      <c r="L246" s="1">
        <f>'DF-MP2-F12 aVnZ-F12'!T250</f>
        <v>2.1693074402658836</v>
      </c>
      <c r="M246" s="1"/>
      <c r="N246" s="1">
        <f t="shared" si="14"/>
        <v>-7.0042918798485232E-3</v>
      </c>
      <c r="O246" s="1"/>
      <c r="P246">
        <v>30</v>
      </c>
      <c r="Q246" t="s">
        <v>2439</v>
      </c>
      <c r="R246">
        <v>1.05</v>
      </c>
      <c r="S246">
        <v>1.3149999999999999</v>
      </c>
      <c r="T246">
        <v>1.349</v>
      </c>
      <c r="U246">
        <v>1.46</v>
      </c>
      <c r="V246">
        <v>1.401</v>
      </c>
    </row>
    <row r="247" spans="1:22" x14ac:dyDescent="0.2">
      <c r="A247" t="str">
        <f>'MP2-F12 '!C259</f>
        <v>30_Benzene-Ethene_1.10</v>
      </c>
      <c r="B247" s="1">
        <f>'MP2-F12 '!BK259</f>
        <v>1.8605072640958189</v>
      </c>
      <c r="C247" s="1">
        <f>'MP2-F12 '!BL259</f>
        <v>1.8654468577560264</v>
      </c>
      <c r="D247" s="1">
        <f>'CCSD-F12c VTZ-F12'!S247</f>
        <v>-1.1492627525575516</v>
      </c>
      <c r="E247" s="1">
        <f>'sterling (T) in progress'!E249</f>
        <v>0.46583859571008462</v>
      </c>
      <c r="F247" s="2">
        <f t="shared" si="12"/>
        <v>1.17226687173808</v>
      </c>
      <c r="G247" s="1">
        <v>1.2368944243527049</v>
      </c>
      <c r="H247" s="1">
        <v>1.256</v>
      </c>
      <c r="I247" s="1">
        <v>1.2102143913671299</v>
      </c>
      <c r="J247" s="1">
        <f t="shared" si="13"/>
        <v>1.1770831072483519</v>
      </c>
      <c r="K247" s="1">
        <f>'DF-MP2-F12 aVnZ-F12'!R251</f>
        <v>1.855691028585547</v>
      </c>
      <c r="L247" s="1">
        <f>'DF-MP2-F12 aVnZ-F12'!T251</f>
        <v>1.8530050011018968</v>
      </c>
      <c r="M247" s="1"/>
      <c r="N247" s="1">
        <f t="shared" si="14"/>
        <v>-4.8162355102718823E-3</v>
      </c>
      <c r="O247" s="1"/>
      <c r="P247">
        <v>30</v>
      </c>
      <c r="Q247" t="s">
        <v>2439</v>
      </c>
      <c r="R247">
        <v>1.1000000000000001</v>
      </c>
      <c r="S247">
        <v>1.175</v>
      </c>
      <c r="T247">
        <v>1.202</v>
      </c>
      <c r="U247">
        <v>1.286</v>
      </c>
      <c r="V247">
        <v>1.256</v>
      </c>
    </row>
    <row r="248" spans="1:22" x14ac:dyDescent="0.2">
      <c r="A248" t="str">
        <f>'MP2-F12 '!C260</f>
        <v>30_Benzene-Ethene_1.25</v>
      </c>
      <c r="B248" s="1">
        <f>'MP2-F12 '!BK260</f>
        <v>0.98275264704009702</v>
      </c>
      <c r="C248" s="1">
        <f>'MP2-F12 '!BL260</f>
        <v>0.98670486334788587</v>
      </c>
      <c r="D248" s="1">
        <f>'CCSD-F12c VTZ-F12'!S248</f>
        <v>-0.56489611516517846</v>
      </c>
      <c r="E248" s="1">
        <f>'sterling (T) in progress'!E250</f>
        <v>0.2328415785498697</v>
      </c>
      <c r="F248" s="2">
        <f t="shared" si="12"/>
        <v>0.6508988696110769</v>
      </c>
      <c r="G248" s="1">
        <v>0.69202976093744695</v>
      </c>
      <c r="H248" s="1">
        <v>0.68899999999999995</v>
      </c>
      <c r="I248" s="1">
        <v>0.6776903571048345</v>
      </c>
      <c r="J248" s="1">
        <f t="shared" si="13"/>
        <v>0.6506981104247882</v>
      </c>
      <c r="K248" s="1">
        <f>'DF-MP2-F12 aVnZ-F12'!R252</f>
        <v>0.98295340622638572</v>
      </c>
      <c r="L248" s="1">
        <f>'DF-MP2-F12 aVnZ-F12'!T252</f>
        <v>0.98100773504960792</v>
      </c>
      <c r="M248" s="1"/>
      <c r="N248" s="1">
        <f t="shared" si="14"/>
        <v>2.0075918628870149E-4</v>
      </c>
      <c r="O248" s="1"/>
      <c r="P248">
        <v>30</v>
      </c>
      <c r="Q248" t="s">
        <v>2439</v>
      </c>
      <c r="R248">
        <v>1.25</v>
      </c>
      <c r="S248">
        <v>0.64200000000000002</v>
      </c>
      <c r="T248">
        <v>0.65500000000000003</v>
      </c>
      <c r="U248">
        <v>0.69299999999999995</v>
      </c>
      <c r="V248">
        <v>0.68899999999999995</v>
      </c>
    </row>
    <row r="249" spans="1:22" x14ac:dyDescent="0.2">
      <c r="A249" t="str">
        <f>'MP2-F12 '!C261</f>
        <v>30_Benzene-Ethene_1.50</v>
      </c>
      <c r="B249" s="1">
        <f>'MP2-F12 '!BK261</f>
        <v>0.27071403807616101</v>
      </c>
      <c r="C249" s="1">
        <f>'MP2-F12 '!BL261</f>
        <v>0.27232241067473845</v>
      </c>
      <c r="D249" s="1">
        <f>'CCSD-F12c VTZ-F12'!S249</f>
        <v>-0.19485032488989495</v>
      </c>
      <c r="E249" s="1">
        <f>'sterling (T) in progress'!E251</f>
        <v>8.1645065284448856E-2</v>
      </c>
      <c r="F249" s="2">
        <f t="shared" si="12"/>
        <v>0.15921417455232689</v>
      </c>
      <c r="G249" s="1">
        <v>0.1827713119235046</v>
      </c>
      <c r="H249" s="1">
        <v>0.17399999999999999</v>
      </c>
      <c r="I249" s="1">
        <v>0.17573879519950145</v>
      </c>
      <c r="J249" s="1">
        <f t="shared" si="13"/>
        <v>0.15750877847071493</v>
      </c>
      <c r="K249" s="1">
        <f>'DF-MP2-F12 aVnZ-F12'!R253</f>
        <v>0.27241943415777298</v>
      </c>
      <c r="L249" s="1">
        <f>'DF-MP2-F12 aVnZ-F12'!T253</f>
        <v>0.27117647330742473</v>
      </c>
      <c r="M249" s="1"/>
      <c r="N249" s="1">
        <f t="shared" si="14"/>
        <v>1.7053960816119651E-3</v>
      </c>
      <c r="O249" s="1"/>
      <c r="P249">
        <v>30</v>
      </c>
      <c r="Q249" t="s">
        <v>2439</v>
      </c>
      <c r="R249">
        <v>1.5</v>
      </c>
      <c r="S249">
        <v>0.156</v>
      </c>
      <c r="T249">
        <v>0.161</v>
      </c>
      <c r="U249">
        <v>0.17100000000000001</v>
      </c>
      <c r="V249">
        <v>0.17399999999999999</v>
      </c>
    </row>
    <row r="250" spans="1:22" x14ac:dyDescent="0.2">
      <c r="A250" t="str">
        <f>'MP2-F12 '!C262</f>
        <v>30_Benzene-Ethene_2.00</v>
      </c>
      <c r="B250" s="1">
        <f>'MP2-F12 '!BK262</f>
        <v>5.8138539646220514E-3</v>
      </c>
      <c r="C250" s="1">
        <f>'MP2-F12 '!BL262</f>
        <v>5.9613240269848896E-3</v>
      </c>
      <c r="D250" s="1">
        <f>'CCSD-F12c VTZ-F12'!S250</f>
        <v>-3.5441270327775755E-2</v>
      </c>
      <c r="E250" s="1">
        <f>'sterling (T) in progress'!E252</f>
        <v>1.536542500777425E-2</v>
      </c>
      <c r="F250" s="2">
        <f t="shared" si="12"/>
        <v>-1.328242797513929E-2</v>
      </c>
      <c r="G250" s="1">
        <v>-6.4555881111960107E-3</v>
      </c>
      <c r="H250" s="1">
        <v>-8.9999999999999993E-3</v>
      </c>
      <c r="I250" s="1">
        <v>-8.2153669426531899E-3</v>
      </c>
      <c r="J250" s="1">
        <f t="shared" si="13"/>
        <v>-1.4261991355379455E-2</v>
      </c>
      <c r="K250" s="1">
        <f>'DF-MP2-F12 aVnZ-F12'!R254</f>
        <v>6.7934173448622147E-3</v>
      </c>
      <c r="L250" s="1">
        <f>'DF-MP2-F12 aVnZ-F12'!T254</f>
        <v>6.5995510940960673E-3</v>
      </c>
      <c r="M250" s="1"/>
      <c r="N250" s="1">
        <f t="shared" si="14"/>
        <v>9.7956338024016501E-4</v>
      </c>
      <c r="O250" s="1"/>
      <c r="P250">
        <v>30</v>
      </c>
      <c r="Q250" t="s">
        <v>2439</v>
      </c>
      <c r="R250">
        <v>2</v>
      </c>
      <c r="S250">
        <v>-1.4999999999999999E-2</v>
      </c>
      <c r="T250">
        <v>-1.4E-2</v>
      </c>
      <c r="U250">
        <v>-1.2999999999999999E-2</v>
      </c>
      <c r="V250">
        <v>-8.9999999999999993E-3</v>
      </c>
    </row>
    <row r="251" spans="1:22" x14ac:dyDescent="0.2">
      <c r="A251" t="str">
        <f>'MP2-F12 '!C263</f>
        <v>31_Uracil-Ethene_0.90</v>
      </c>
      <c r="B251" s="1">
        <f>'MP2-F12 '!BK263</f>
        <v>3.6264003977367012</v>
      </c>
      <c r="C251" s="1">
        <f>'MP2-F12 '!BL263</f>
        <v>3.6379398859851531</v>
      </c>
      <c r="D251" s="1">
        <f>'CCSD-F12c VTZ-F12'!S251</f>
        <v>-2.4072682597738675</v>
      </c>
      <c r="E251" s="1">
        <f>'sterling (T) in progress'!E253</f>
        <v>1.1824379377871139</v>
      </c>
      <c r="F251" s="2">
        <f t="shared" si="12"/>
        <v>2.3959644109627765</v>
      </c>
      <c r="G251" s="1">
        <v>2.5191595478293247</v>
      </c>
      <c r="H251" s="1">
        <v>2.5670000000000002</v>
      </c>
      <c r="I251" s="1">
        <v>2.4238655773947504</v>
      </c>
      <c r="J251" s="1">
        <f t="shared" si="13"/>
        <v>2.4015700757499476</v>
      </c>
      <c r="K251" s="1">
        <f>'DF-MP2-F12 aVnZ-F12'!R255</f>
        <v>3.62079473294953</v>
      </c>
      <c r="L251" s="1">
        <f>'DF-MP2-F12 aVnZ-F12'!T255</f>
        <v>3.6177180344883939</v>
      </c>
      <c r="M251" s="1"/>
      <c r="N251" s="1">
        <f t="shared" si="14"/>
        <v>-5.6056647871711718E-3</v>
      </c>
      <c r="O251" s="1"/>
      <c r="P251">
        <v>31</v>
      </c>
      <c r="Q251" t="s">
        <v>2440</v>
      </c>
      <c r="R251">
        <v>0.9</v>
      </c>
      <c r="S251">
        <v>2.2370000000000001</v>
      </c>
      <c r="T251">
        <v>2.3530000000000002</v>
      </c>
      <c r="U251">
        <v>2.488</v>
      </c>
      <c r="V251">
        <v>2.5670000000000002</v>
      </c>
    </row>
    <row r="252" spans="1:22" x14ac:dyDescent="0.2">
      <c r="A252" t="str">
        <f>'MP2-F12 '!C264</f>
        <v>31_Uracil-Ethene_0.95</v>
      </c>
      <c r="B252" s="1">
        <f>'MP2-F12 '!BK264</f>
        <v>4.0506242534679426</v>
      </c>
      <c r="C252" s="1">
        <f>'MP2-F12 '!BL264</f>
        <v>4.0612710772360128</v>
      </c>
      <c r="D252" s="1">
        <f>'CCSD-F12c VTZ-F12'!S252</f>
        <v>-1.9015409691691842</v>
      </c>
      <c r="E252" s="1">
        <f>'sterling (T) in progress'!E254</f>
        <v>0.9486875573272191</v>
      </c>
      <c r="F252" s="2">
        <f t="shared" si="12"/>
        <v>3.0915278814845459</v>
      </c>
      <c r="G252" s="1">
        <v>3.208897016923526</v>
      </c>
      <c r="H252" s="1">
        <v>3.2370000000000001</v>
      </c>
      <c r="I252" s="1">
        <v>3.1302795740271887</v>
      </c>
      <c r="J252" s="1">
        <f t="shared" si="13"/>
        <v>3.0977708416259775</v>
      </c>
      <c r="K252" s="1">
        <f>'DF-MP2-F12 aVnZ-F12'!R256</f>
        <v>4.0443812933265111</v>
      </c>
      <c r="L252" s="1">
        <f>'DF-MP2-F12 aVnZ-F12'!T256</f>
        <v>4.0414331717548304</v>
      </c>
      <c r="M252" s="1"/>
      <c r="N252" s="1">
        <f t="shared" si="14"/>
        <v>-6.2429601414315528E-3</v>
      </c>
      <c r="O252" s="1"/>
      <c r="P252">
        <v>31</v>
      </c>
      <c r="Q252" t="s">
        <v>2440</v>
      </c>
      <c r="R252">
        <v>0.95</v>
      </c>
      <c r="S252">
        <v>2.97</v>
      </c>
      <c r="T252">
        <v>3.0640000000000001</v>
      </c>
      <c r="U252">
        <v>3.165</v>
      </c>
      <c r="V252">
        <v>3.2370000000000001</v>
      </c>
    </row>
    <row r="253" spans="1:22" x14ac:dyDescent="0.2">
      <c r="A253" t="str">
        <f>'MP2-F12 '!C265</f>
        <v>31_Uracil-Ethene_1.00</v>
      </c>
      <c r="B253" s="1">
        <f>'MP2-F12 '!BK265</f>
        <v>4.0093672268242635</v>
      </c>
      <c r="C253" s="1">
        <f>'MP2-F12 '!BL265</f>
        <v>4.0192597004515713</v>
      </c>
      <c r="D253" s="1">
        <f>'CCSD-F12c VTZ-F12'!S253</f>
        <v>-1.5080697566961923</v>
      </c>
      <c r="E253" s="1">
        <f>'sterling (T) in progress'!E255</f>
        <v>0.76176319143129345</v>
      </c>
      <c r="F253" s="2">
        <f t="shared" si="12"/>
        <v>3.2569754270659157</v>
      </c>
      <c r="G253" s="1">
        <v>3.3654121363043963</v>
      </c>
      <c r="H253" s="1">
        <v>3.3780000000000001</v>
      </c>
      <c r="I253" s="1">
        <v>3.3003275664290945</v>
      </c>
      <c r="J253" s="1">
        <f t="shared" si="13"/>
        <v>3.2630606615593649</v>
      </c>
      <c r="K253" s="1">
        <f>'DF-MP2-F12 aVnZ-F12'!R257</f>
        <v>4.0032819923308143</v>
      </c>
      <c r="L253" s="1">
        <f>'DF-MP2-F12 aVnZ-F12'!T257</f>
        <v>4.0004222969553007</v>
      </c>
      <c r="M253" s="1"/>
      <c r="N253" s="1">
        <f t="shared" si="14"/>
        <v>-6.0852344934492208E-3</v>
      </c>
      <c r="O253" s="1"/>
      <c r="P253">
        <v>31</v>
      </c>
      <c r="Q253" t="s">
        <v>2440</v>
      </c>
      <c r="R253">
        <v>1</v>
      </c>
      <c r="S253">
        <v>3.17</v>
      </c>
      <c r="T253">
        <v>3.246</v>
      </c>
      <c r="U253">
        <v>3.3220000000000001</v>
      </c>
      <c r="V253">
        <v>3.3780000000000001</v>
      </c>
    </row>
    <row r="254" spans="1:22" x14ac:dyDescent="0.2">
      <c r="A254" t="str">
        <f>'MP2-F12 '!C266</f>
        <v>31_Uracil-Ethene_1.05</v>
      </c>
      <c r="B254" s="1">
        <f>'MP2-F12 '!BK266</f>
        <v>3.7304015564858837</v>
      </c>
      <c r="C254" s="1">
        <f>'MP2-F12 '!BL266</f>
        <v>3.7396470184276209</v>
      </c>
      <c r="D254" s="1">
        <f>'CCSD-F12c VTZ-F12'!S254</f>
        <v>-1.2000854296916152</v>
      </c>
      <c r="E254" s="1">
        <f>'sterling (T) in progress'!E256</f>
        <v>0.61193276624720527</v>
      </c>
      <c r="F254" s="2">
        <f t="shared" si="12"/>
        <v>3.1369757493862553</v>
      </c>
      <c r="G254" s="1">
        <v>3.2350585541841985</v>
      </c>
      <c r="H254" s="1">
        <v>3.2370000000000001</v>
      </c>
      <c r="I254" s="1">
        <v>3.1809403215714354</v>
      </c>
      <c r="J254" s="1">
        <f t="shared" si="13"/>
        <v>3.1422488930414736</v>
      </c>
      <c r="K254" s="1">
        <f>'DF-MP2-F12 aVnZ-F12'!R258</f>
        <v>3.7251284128306654</v>
      </c>
      <c r="L254" s="1">
        <f>'DF-MP2-F12 aVnZ-F12'!T258</f>
        <v>3.7223885246588471</v>
      </c>
      <c r="M254" s="1"/>
      <c r="N254" s="1">
        <f t="shared" si="14"/>
        <v>-5.2731436552182487E-3</v>
      </c>
      <c r="O254" s="1"/>
      <c r="P254">
        <v>31</v>
      </c>
      <c r="Q254" t="s">
        <v>2440</v>
      </c>
      <c r="R254">
        <v>1.05</v>
      </c>
      <c r="S254">
        <v>3.08</v>
      </c>
      <c r="T254">
        <v>3.141</v>
      </c>
      <c r="U254">
        <v>3.1970000000000001</v>
      </c>
      <c r="V254">
        <v>3.2370000000000001</v>
      </c>
    </row>
    <row r="255" spans="1:22" x14ac:dyDescent="0.2">
      <c r="A255" t="str">
        <f>'MP2-F12 '!C267</f>
        <v>31_Uracil-Ethene_1.10</v>
      </c>
      <c r="B255" s="1">
        <f>'MP2-F12 '!BK267</f>
        <v>3.3488935840486316</v>
      </c>
      <c r="C255" s="1">
        <f>'MP2-F12 '!BL267</f>
        <v>3.3575655303239094</v>
      </c>
      <c r="D255" s="1">
        <f>'CCSD-F12c VTZ-F12'!S255</f>
        <v>-0.9586392080568884</v>
      </c>
      <c r="E255" s="1">
        <f>'sterling (T) in progress'!E257</f>
        <v>0.49206564497483246</v>
      </c>
      <c r="F255" s="2">
        <f t="shared" si="12"/>
        <v>2.8782615372707361</v>
      </c>
      <c r="G255" s="1">
        <v>2.9658158727262998</v>
      </c>
      <c r="H255" s="1">
        <v>2.9590000000000001</v>
      </c>
      <c r="I255" s="1">
        <v>2.9205481463226777</v>
      </c>
      <c r="J255" s="1">
        <f t="shared" si="13"/>
        <v>2.8823200209665756</v>
      </c>
      <c r="K255" s="1">
        <f>'DF-MP2-F12 aVnZ-F12'!R259</f>
        <v>3.3448351003527921</v>
      </c>
      <c r="L255" s="1">
        <f>'DF-MP2-F12 aVnZ-F12'!T259</f>
        <v>3.3422533012485767</v>
      </c>
      <c r="M255" s="1"/>
      <c r="N255" s="1">
        <f t="shared" si="14"/>
        <v>-4.0584836958394988E-3</v>
      </c>
      <c r="O255" s="1"/>
      <c r="P255">
        <v>31</v>
      </c>
      <c r="Q255" t="s">
        <v>2440</v>
      </c>
      <c r="R255">
        <v>1.1000000000000001</v>
      </c>
      <c r="S255">
        <v>2.8450000000000002</v>
      </c>
      <c r="T255">
        <v>2.895</v>
      </c>
      <c r="U255">
        <v>2.9359999999999999</v>
      </c>
      <c r="V255">
        <v>2.9590000000000001</v>
      </c>
    </row>
    <row r="256" spans="1:22" x14ac:dyDescent="0.2">
      <c r="A256" t="str">
        <f>'MP2-F12 '!C268</f>
        <v>31_Uracil-Ethene_1.25</v>
      </c>
      <c r="B256" s="1">
        <f>'MP2-F12 '!BK268</f>
        <v>2.1907267074789751</v>
      </c>
      <c r="C256" s="1">
        <f>'MP2-F12 '!BL268</f>
        <v>2.1977841318025142</v>
      </c>
      <c r="D256" s="1">
        <f>'CCSD-F12c VTZ-F12'!S256</f>
        <v>-0.49959234541743802</v>
      </c>
      <c r="E256" s="1">
        <f>'sterling (T) in progress'!E258</f>
        <v>0.25783529657293713</v>
      </c>
      <c r="F256" s="2">
        <f t="shared" si="12"/>
        <v>1.9488333702802494</v>
      </c>
      <c r="G256" s="1">
        <v>2.0089536796061722</v>
      </c>
      <c r="H256" s="1">
        <v>1.99</v>
      </c>
      <c r="I256" s="1">
        <v>1.9814575202528051</v>
      </c>
      <c r="J256" s="1">
        <f t="shared" si="13"/>
        <v>1.9489696586344742</v>
      </c>
      <c r="K256" s="1">
        <f>'DF-MP2-F12 aVnZ-F12'!R260</f>
        <v>2.1905904191247503</v>
      </c>
      <c r="L256" s="1">
        <f>'DF-MP2-F12 aVnZ-F12'!T260</f>
        <v>2.188587072055336</v>
      </c>
      <c r="M256" s="1"/>
      <c r="N256" s="1">
        <f t="shared" si="14"/>
        <v>-1.3628835422485608E-4</v>
      </c>
      <c r="O256" s="1"/>
      <c r="P256">
        <v>31</v>
      </c>
      <c r="Q256" t="s">
        <v>2440</v>
      </c>
      <c r="R256">
        <v>1.25</v>
      </c>
      <c r="S256">
        <v>1.9590000000000001</v>
      </c>
      <c r="T256">
        <v>1.9870000000000001</v>
      </c>
      <c r="U256">
        <v>2.0030000000000001</v>
      </c>
      <c r="V256">
        <v>1.99</v>
      </c>
    </row>
    <row r="257" spans="1:22" x14ac:dyDescent="0.2">
      <c r="A257" t="str">
        <f>'MP2-F12 '!C269</f>
        <v>31_Uracil-Ethene_1.50</v>
      </c>
      <c r="B257" s="1">
        <f>'MP2-F12 '!BK269</f>
        <v>1.0060445339403976</v>
      </c>
      <c r="C257" s="1">
        <f>'MP2-F12 '!BL269</f>
        <v>1.0104519436324324</v>
      </c>
      <c r="D257" s="1">
        <f>'CCSD-F12c VTZ-F12'!S257</f>
        <v>-0.18219276922438254</v>
      </c>
      <c r="E257" s="1">
        <f>'sterling (T) in progress'!E259</f>
        <v>9.1871237816110507E-2</v>
      </c>
      <c r="F257" s="2">
        <f t="shared" si="12"/>
        <v>0.9178828963711706</v>
      </c>
      <c r="G257" s="1">
        <v>0.95138520542073302</v>
      </c>
      <c r="H257" s="1">
        <v>0.93200000000000005</v>
      </c>
      <c r="I257" s="1">
        <v>0.93748536042076036</v>
      </c>
      <c r="J257" s="1">
        <f t="shared" si="13"/>
        <v>0.91572300253212557</v>
      </c>
      <c r="K257" s="1">
        <f>'DF-MP2-F12 aVnZ-F12'!R261</f>
        <v>1.0082044277794426</v>
      </c>
      <c r="L257" s="1">
        <f>'DF-MP2-F12 aVnZ-F12'!T261</f>
        <v>1.0069546000781064</v>
      </c>
      <c r="M257" s="1"/>
      <c r="N257" s="1">
        <f t="shared" si="14"/>
        <v>2.159893839045024E-3</v>
      </c>
      <c r="O257" s="1"/>
      <c r="P257">
        <v>31</v>
      </c>
      <c r="Q257" t="s">
        <v>2440</v>
      </c>
      <c r="R257">
        <v>1.5</v>
      </c>
      <c r="S257">
        <v>0.94299999999999995</v>
      </c>
      <c r="T257">
        <v>0.95399999999999996</v>
      </c>
      <c r="U257">
        <v>0.95599999999999996</v>
      </c>
      <c r="V257">
        <v>0.93200000000000005</v>
      </c>
    </row>
    <row r="258" spans="1:22" x14ac:dyDescent="0.2">
      <c r="A258" t="str">
        <f>'MP2-F12 '!C270</f>
        <v>31_Uracil-Ethene_2.00</v>
      </c>
      <c r="B258" s="1">
        <f>'MP2-F12 '!BK270</f>
        <v>0.26698506410837158</v>
      </c>
      <c r="C258" s="1">
        <f>'MP2-F12 '!BL270</f>
        <v>0.26803308383843205</v>
      </c>
      <c r="D258" s="1">
        <f>'CCSD-F12c VTZ-F12'!S258</f>
        <v>-3.2484288710934395E-2</v>
      </c>
      <c r="E258" s="1">
        <f>'sterling (T) in progress'!E260</f>
        <v>1.4628526124435444E-2</v>
      </c>
      <c r="F258" s="2">
        <f t="shared" si="12"/>
        <v>0.25061789017040431</v>
      </c>
      <c r="G258" s="1">
        <v>0.26172947293030702</v>
      </c>
      <c r="H258" s="1">
        <v>0.254</v>
      </c>
      <c r="I258" s="1">
        <v>0.25730173087625141</v>
      </c>
      <c r="J258" s="1">
        <f t="shared" si="13"/>
        <v>0.24912930152187263</v>
      </c>
      <c r="K258" s="1">
        <f>'DF-MP2-F12 aVnZ-F12'!R262</f>
        <v>0.26847365275690327</v>
      </c>
      <c r="L258" s="1">
        <f>'DF-MP2-F12 aVnZ-F12'!T262</f>
        <v>0.26836075291245121</v>
      </c>
      <c r="M258" s="1"/>
      <c r="N258" s="1">
        <f t="shared" si="14"/>
        <v>1.4885886485316857E-3</v>
      </c>
      <c r="O258" s="1"/>
      <c r="P258">
        <v>31</v>
      </c>
      <c r="Q258" t="s">
        <v>2440</v>
      </c>
      <c r="R258">
        <v>2</v>
      </c>
      <c r="S258">
        <v>0.26300000000000001</v>
      </c>
      <c r="T258">
        <v>0.26600000000000001</v>
      </c>
      <c r="U258">
        <v>0.26500000000000001</v>
      </c>
      <c r="V258">
        <v>0.254</v>
      </c>
    </row>
    <row r="259" spans="1:22" x14ac:dyDescent="0.2">
      <c r="A259" t="str">
        <f>'MP2-F12 '!C271</f>
        <v>32_Uracil-Ethyne_0.90</v>
      </c>
      <c r="B259" s="1">
        <f>'MP2-F12 '!BK271</f>
        <v>3.9794319355587202</v>
      </c>
      <c r="C259" s="1">
        <f>'MP2-F12 '!BL271</f>
        <v>3.9850451249769554</v>
      </c>
      <c r="D259" s="1">
        <f>'CCSD-F12c VTZ-F12'!S259</f>
        <v>-2.46382990221286</v>
      </c>
      <c r="E259" s="1">
        <f>'sterling (T) in progress'!E261</f>
        <v>1.0762213667912748</v>
      </c>
      <c r="F259" s="2">
        <f t="shared" si="12"/>
        <v>2.5866108152024756</v>
      </c>
      <c r="G259" s="1">
        <v>2.7083579197030483</v>
      </c>
      <c r="H259" s="1">
        <v>2.7930000000000001</v>
      </c>
      <c r="I259" s="1">
        <v>2.6275414528788557</v>
      </c>
      <c r="J259" s="1">
        <f t="shared" si="13"/>
        <v>2.5918234001371347</v>
      </c>
      <c r="K259" s="1">
        <f>'DF-MP2-F12 aVnZ-F12'!R263</f>
        <v>3.9742193506240606</v>
      </c>
      <c r="L259" s="1">
        <f>'DF-MP2-F12 aVnZ-F12'!T263</f>
        <v>3.9712267766515916</v>
      </c>
      <c r="M259" s="1"/>
      <c r="N259" s="1">
        <f t="shared" si="14"/>
        <v>-5.212584934659148E-3</v>
      </c>
      <c r="O259" s="1"/>
      <c r="P259">
        <v>32</v>
      </c>
      <c r="Q259" t="s">
        <v>2441</v>
      </c>
      <c r="R259">
        <v>0.9</v>
      </c>
      <c r="S259">
        <v>2.5230000000000001</v>
      </c>
      <c r="T259">
        <v>2.6219999999999999</v>
      </c>
      <c r="U259">
        <v>2.8119999999999998</v>
      </c>
      <c r="V259">
        <v>2.7930000000000001</v>
      </c>
    </row>
    <row r="260" spans="1:22" x14ac:dyDescent="0.2">
      <c r="A260" t="str">
        <f>'MP2-F12 '!C272</f>
        <v>32_Uracil-Ethyne_0.95</v>
      </c>
      <c r="B260" s="1">
        <f>'MP2-F12 '!BK272</f>
        <v>4.459228319888175</v>
      </c>
      <c r="C260" s="1">
        <f>'MP2-F12 '!BL272</f>
        <v>4.4644916801708838</v>
      </c>
      <c r="D260" s="1">
        <f>'CCSD-F12c VTZ-F12'!S260</f>
        <v>-1.9198448044495957</v>
      </c>
      <c r="E260" s="1">
        <f>'sterling (T) in progress'!E262</f>
        <v>0.85389778225574553</v>
      </c>
      <c r="F260" s="2">
        <f t="shared" si="12"/>
        <v>3.3871311943522815</v>
      </c>
      <c r="G260" s="1">
        <v>3.5074433968471515</v>
      </c>
      <c r="H260" s="1">
        <v>3.5630000000000002</v>
      </c>
      <c r="I260" s="1">
        <v>3.4420614986352103</v>
      </c>
      <c r="J260" s="1">
        <f t="shared" si="13"/>
        <v>3.3932812976943247</v>
      </c>
      <c r="K260" s="1">
        <f>'DF-MP2-F12 aVnZ-F12'!R264</f>
        <v>4.4530782165461318</v>
      </c>
      <c r="L260" s="1">
        <f>'DF-MP2-F12 aVnZ-F12'!T264</f>
        <v>4.4502374292670597</v>
      </c>
      <c r="M260" s="1"/>
      <c r="N260" s="1">
        <f t="shared" si="14"/>
        <v>-6.1501033420432449E-3</v>
      </c>
      <c r="O260" s="1"/>
      <c r="P260">
        <v>32</v>
      </c>
      <c r="Q260" t="s">
        <v>2441</v>
      </c>
      <c r="R260">
        <v>0.95</v>
      </c>
      <c r="S260">
        <v>3.33</v>
      </c>
      <c r="T260">
        <v>3.41</v>
      </c>
      <c r="U260">
        <v>3.5590000000000002</v>
      </c>
      <c r="V260">
        <v>3.5630000000000002</v>
      </c>
    </row>
    <row r="261" spans="1:22" x14ac:dyDescent="0.2">
      <c r="A261" t="str">
        <f>'MP2-F12 '!C273</f>
        <v>32_Uracil-Ethyne_1.00</v>
      </c>
      <c r="B261" s="1">
        <f>'MP2-F12 '!BK273</f>
        <v>4.41749777236521</v>
      </c>
      <c r="C261" s="1">
        <f>'MP2-F12 '!BL273</f>
        <v>4.4224173994702802</v>
      </c>
      <c r="D261" s="1">
        <f>'CCSD-F12c VTZ-F12'!S261</f>
        <v>-1.5030383874051374</v>
      </c>
      <c r="E261" s="1">
        <f>'sterling (T) in progress'!E263</f>
        <v>0.67894851256363564</v>
      </c>
      <c r="F261" s="2">
        <f t="shared" si="12"/>
        <v>3.587242712730919</v>
      </c>
      <c r="G261" s="1">
        <v>3.7020361595008979</v>
      </c>
      <c r="H261" s="1">
        <v>3.7370000000000001</v>
      </c>
      <c r="I261" s="1">
        <v>3.6491433279706822</v>
      </c>
      <c r="J261" s="1">
        <f t="shared" si="13"/>
        <v>3.5934078975237083</v>
      </c>
      <c r="K261" s="1">
        <f>'DF-MP2-F12 aVnZ-F12'!R265</f>
        <v>4.4113325875724207</v>
      </c>
      <c r="L261" s="1">
        <f>'DF-MP2-F12 aVnZ-F12'!T265</f>
        <v>4.4085300192831367</v>
      </c>
      <c r="M261" s="1"/>
      <c r="N261" s="1">
        <f t="shared" si="14"/>
        <v>-6.1651847927892689E-3</v>
      </c>
      <c r="O261" s="1"/>
      <c r="P261">
        <v>32</v>
      </c>
      <c r="Q261" t="s">
        <v>2441</v>
      </c>
      <c r="R261">
        <v>1</v>
      </c>
      <c r="S261">
        <v>3.5489999999999999</v>
      </c>
      <c r="T261">
        <v>3.6139999999999999</v>
      </c>
      <c r="U261">
        <v>3.73</v>
      </c>
      <c r="V261">
        <v>3.7370000000000001</v>
      </c>
    </row>
    <row r="262" spans="1:22" x14ac:dyDescent="0.2">
      <c r="A262" t="str">
        <f>'MP2-F12 '!C274</f>
        <v>32_Uracil-Ethyne_1.05</v>
      </c>
      <c r="B262" s="1">
        <f>'MP2-F12 '!BK274</f>
        <v>4.1107352462485798</v>
      </c>
      <c r="C262" s="1">
        <f>'MP2-F12 '!BL274</f>
        <v>4.1153074526646112</v>
      </c>
      <c r="D262" s="1">
        <f>'CCSD-F12c VTZ-F12'!S262</f>
        <v>-1.1817613390739052</v>
      </c>
      <c r="E262" s="1">
        <f>'sterling (T) in progress'!E264</f>
        <v>0.54050982336676312</v>
      </c>
      <c r="F262" s="2">
        <f t="shared" si="12"/>
        <v>3.4639342953409047</v>
      </c>
      <c r="G262" s="1">
        <v>3.5710447734878334</v>
      </c>
      <c r="H262" s="1">
        <v>3.5910000000000002</v>
      </c>
      <c r="I262" s="1">
        <v>3.5282138514156212</v>
      </c>
      <c r="J262" s="1">
        <f t="shared" si="13"/>
        <v>3.4694837305414374</v>
      </c>
      <c r="K262" s="1">
        <f>'DF-MP2-F12 aVnZ-F12'!R266</f>
        <v>4.105185811048047</v>
      </c>
      <c r="L262" s="1">
        <f>'DF-MP2-F12 aVnZ-F12'!T266</f>
        <v>4.1024026444603736</v>
      </c>
      <c r="M262" s="1"/>
      <c r="N262" s="1">
        <f t="shared" si="14"/>
        <v>-5.5494352005327485E-3</v>
      </c>
      <c r="O262" s="1"/>
      <c r="P262">
        <v>32</v>
      </c>
      <c r="Q262" t="s">
        <v>2441</v>
      </c>
      <c r="R262">
        <v>1.05</v>
      </c>
      <c r="S262">
        <v>3.448</v>
      </c>
      <c r="T262">
        <v>3.5</v>
      </c>
      <c r="U262">
        <v>3.59</v>
      </c>
      <c r="V262">
        <v>3.5910000000000002</v>
      </c>
    </row>
    <row r="263" spans="1:22" x14ac:dyDescent="0.2">
      <c r="A263" t="str">
        <f>'MP2-F12 '!C275</f>
        <v>32_Uracil-Ethyne_1.10</v>
      </c>
      <c r="B263" s="1">
        <f>'MP2-F12 '!BK275</f>
        <v>3.690104104767669</v>
      </c>
      <c r="C263" s="1">
        <f>'MP2-F12 '!BL275</f>
        <v>3.6943245072719346</v>
      </c>
      <c r="D263" s="1">
        <f>'CCSD-F12c VTZ-F12'!S263</f>
        <v>-0.9335712772093494</v>
      </c>
      <c r="E263" s="1">
        <f>'sterling (T) in progress'!E265</f>
        <v>0.43093277379491918</v>
      </c>
      <c r="F263" s="2">
        <f t="shared" si="12"/>
        <v>3.1828827920420468</v>
      </c>
      <c r="G263" s="1">
        <v>3.2814238564649263</v>
      </c>
      <c r="H263" s="1">
        <v>3.2909999999999999</v>
      </c>
      <c r="I263" s="1">
        <v>3.2466082363410522</v>
      </c>
      <c r="J263" s="1">
        <f t="shared" si="13"/>
        <v>3.1874656013532388</v>
      </c>
      <c r="K263" s="1">
        <f>'DF-MP2-F12 aVnZ-F12'!R267</f>
        <v>3.6855212954564771</v>
      </c>
      <c r="L263" s="1">
        <f>'DF-MP2-F12 aVnZ-F12'!T267</f>
        <v>3.6827901661905758</v>
      </c>
      <c r="M263" s="1"/>
      <c r="N263" s="1">
        <f t="shared" si="14"/>
        <v>-4.5828093111919266E-3</v>
      </c>
      <c r="O263" s="1"/>
      <c r="P263">
        <v>32</v>
      </c>
      <c r="Q263" t="s">
        <v>2441</v>
      </c>
      <c r="R263">
        <v>1.1000000000000001</v>
      </c>
      <c r="S263">
        <v>3.1859999999999999</v>
      </c>
      <c r="T263">
        <v>3.2290000000000001</v>
      </c>
      <c r="U263">
        <v>3.2989999999999999</v>
      </c>
      <c r="V263">
        <v>3.2909999999999999</v>
      </c>
    </row>
    <row r="264" spans="1:22" x14ac:dyDescent="0.2">
      <c r="A264" t="str">
        <f>'MP2-F12 '!C276</f>
        <v>32_Uracil-Ethyne_1.25</v>
      </c>
      <c r="B264" s="1">
        <f>'MP2-F12 '!BK276</f>
        <v>2.4128142901942735</v>
      </c>
      <c r="C264" s="1">
        <f>'MP2-F12 '!BL276</f>
        <v>2.4161849026578892</v>
      </c>
      <c r="D264" s="1">
        <f>'CCSD-F12c VTZ-F12'!S264</f>
        <v>-0.47283526129083553</v>
      </c>
      <c r="E264" s="1">
        <f>'sterling (T) in progress'!E266</f>
        <v>0.22037566744198014</v>
      </c>
      <c r="F264" s="2">
        <f t="shared" si="12"/>
        <v>2.1586389028817203</v>
      </c>
      <c r="G264" s="1">
        <v>2.2320775990252608</v>
      </c>
      <c r="H264" s="1">
        <v>2.2250000000000001</v>
      </c>
      <c r="I264" s="1">
        <v>2.212611070228621</v>
      </c>
      <c r="J264" s="1">
        <f t="shared" si="13"/>
        <v>2.1603546963454181</v>
      </c>
      <c r="K264" s="1">
        <f>'DF-MP2-F12 aVnZ-F12'!R268</f>
        <v>2.4110984967305757</v>
      </c>
      <c r="L264" s="1">
        <f>'DF-MP2-F12 aVnZ-F12'!T268</f>
        <v>2.4088937266554233</v>
      </c>
      <c r="M264" s="1"/>
      <c r="N264" s="1">
        <f t="shared" si="14"/>
        <v>-1.7157934636977679E-3</v>
      </c>
      <c r="O264" s="1"/>
      <c r="P264">
        <v>32</v>
      </c>
      <c r="Q264" t="s">
        <v>2441</v>
      </c>
      <c r="R264">
        <v>1.25</v>
      </c>
      <c r="S264">
        <v>2.198</v>
      </c>
      <c r="T264">
        <v>2.222</v>
      </c>
      <c r="U264">
        <v>2.254</v>
      </c>
      <c r="V264">
        <v>2.2250000000000001</v>
      </c>
    </row>
    <row r="265" spans="1:22" x14ac:dyDescent="0.2">
      <c r="A265" t="str">
        <f>'MP2-F12 '!C277</f>
        <v>32_Uracil-Ethyne_1.50</v>
      </c>
      <c r="B265" s="1">
        <f>'MP2-F12 '!BK277</f>
        <v>1.1020658999170792</v>
      </c>
      <c r="C265" s="1">
        <f>'MP2-F12 '!BL277</f>
        <v>1.1048377641474891</v>
      </c>
      <c r="D265" s="1">
        <f>'CCSD-F12c VTZ-F12'!S265</f>
        <v>-0.1669253777836871</v>
      </c>
      <c r="E265" s="1">
        <f>'sterling (T) in progress'!E267</f>
        <v>7.5965734709153354E-2</v>
      </c>
      <c r="F265" s="2">
        <f t="shared" si="12"/>
        <v>1.0122246060990365</v>
      </c>
      <c r="G265" s="1">
        <v>1.0536678167350999</v>
      </c>
      <c r="H265" s="1">
        <v>1.042</v>
      </c>
      <c r="I265" s="1">
        <v>1.0450690784426064</v>
      </c>
      <c r="J265" s="1">
        <f t="shared" si="13"/>
        <v>1.0111062568425453</v>
      </c>
      <c r="K265" s="1">
        <f>'DF-MP2-F12 aVnZ-F12'!R269</f>
        <v>1.1031842491735702</v>
      </c>
      <c r="L265" s="1">
        <f>'DF-MP2-F12 aVnZ-F12'!T269</f>
        <v>1.1019526123654946</v>
      </c>
      <c r="M265" s="1"/>
      <c r="N265" s="1">
        <f t="shared" si="14"/>
        <v>1.1183492564912356E-3</v>
      </c>
      <c r="O265" s="1"/>
      <c r="P265">
        <v>32</v>
      </c>
      <c r="Q265" t="s">
        <v>2441</v>
      </c>
      <c r="R265">
        <v>1.5</v>
      </c>
      <c r="S265">
        <v>1.054</v>
      </c>
      <c r="T265">
        <v>1.0629999999999999</v>
      </c>
      <c r="U265">
        <v>1.073</v>
      </c>
      <c r="V265">
        <v>1.042</v>
      </c>
    </row>
    <row r="266" spans="1:22" x14ac:dyDescent="0.2">
      <c r="A266" t="str">
        <f>'MP2-F12 '!C278</f>
        <v>32_Uracil-Ethyne_2.00</v>
      </c>
      <c r="B266" s="1">
        <f>'MP2-F12 '!BK278</f>
        <v>0.28093853231391908</v>
      </c>
      <c r="C266" s="1">
        <f>'MP2-F12 '!BL278</f>
        <v>0.28221763807621014</v>
      </c>
      <c r="D266" s="1">
        <f>'CCSD-F12c VTZ-F12'!S266</f>
        <v>-3.0101370912312242E-2</v>
      </c>
      <c r="E266" s="1">
        <f>'sterling (T) in progress'!E268</f>
        <v>1.1920514852097722E-2</v>
      </c>
      <c r="F266" s="2">
        <f t="shared" si="12"/>
        <v>0.26439419170348744</v>
      </c>
      <c r="G266" s="1">
        <v>0.27791206671891844</v>
      </c>
      <c r="H266" s="1">
        <v>0.27300000000000002</v>
      </c>
      <c r="I266" s="1">
        <v>0.27548156880608754</v>
      </c>
      <c r="J266" s="1">
        <f t="shared" si="13"/>
        <v>0.26275767625370455</v>
      </c>
      <c r="K266" s="1">
        <f>'DF-MP2-F12 aVnZ-F12'!R270</f>
        <v>0.28257504776370196</v>
      </c>
      <c r="L266" s="1">
        <f>'DF-MP2-F12 aVnZ-F12'!T270</f>
        <v>0.28300995515533678</v>
      </c>
      <c r="M266" s="1"/>
      <c r="N266" s="1">
        <f t="shared" si="14"/>
        <v>1.6365154497828827E-3</v>
      </c>
      <c r="O266" s="1"/>
      <c r="P266">
        <v>32</v>
      </c>
      <c r="Q266" t="s">
        <v>2441</v>
      </c>
      <c r="R266">
        <v>2</v>
      </c>
      <c r="S266">
        <v>0.28100000000000003</v>
      </c>
      <c r="T266">
        <v>0.28299999999999997</v>
      </c>
      <c r="U266">
        <v>0.28399999999999997</v>
      </c>
      <c r="V266">
        <v>0.27300000000000002</v>
      </c>
    </row>
    <row r="267" spans="1:22" x14ac:dyDescent="0.2">
      <c r="A267" t="str">
        <f>'MP2-F12 '!C279</f>
        <v>33_Pyridine-Ethene_0.90</v>
      </c>
      <c r="B267" s="1">
        <f>'MP2-F12 '!BK279</f>
        <v>2.6189742207628837</v>
      </c>
      <c r="C267" s="1">
        <f>'MP2-F12 '!BL279</f>
        <v>2.6239674844824195</v>
      </c>
      <c r="D267" s="1">
        <f>'CCSD-F12c VTZ-F12'!S267</f>
        <v>-3.1670595127433572</v>
      </c>
      <c r="E267" s="1">
        <f>'sterling (T) in progress'!E269</f>
        <v>1.2254812184287434</v>
      </c>
      <c r="F267" s="2">
        <f t="shared" si="12"/>
        <v>0.66774640794191376</v>
      </c>
      <c r="G267" s="1">
        <v>0.76455106500668757</v>
      </c>
      <c r="H267" s="1">
        <v>0.88500000000000001</v>
      </c>
      <c r="I267" s="1">
        <v>0.69903050987371107</v>
      </c>
      <c r="J267" s="1">
        <f t="shared" si="13"/>
        <v>0.67739592644826985</v>
      </c>
      <c r="K267" s="1">
        <f>'DF-MP2-F12 aVnZ-F12'!R271</f>
        <v>2.6093247022565276</v>
      </c>
      <c r="L267" s="1">
        <f>'DF-MP2-F12 aVnZ-F12'!T271</f>
        <v>2.6057465532894946</v>
      </c>
      <c r="M267" s="1"/>
      <c r="N267" s="1">
        <f t="shared" si="14"/>
        <v>-9.6495185063560918E-3</v>
      </c>
      <c r="O267" s="1"/>
      <c r="P267">
        <v>33</v>
      </c>
      <c r="Q267" t="s">
        <v>2442</v>
      </c>
      <c r="R267">
        <v>0.9</v>
      </c>
      <c r="S267">
        <v>0.95899999999999996</v>
      </c>
      <c r="T267">
        <v>1.0289999999999999</v>
      </c>
      <c r="U267">
        <v>1.24</v>
      </c>
      <c r="V267">
        <v>0.88500000000000001</v>
      </c>
    </row>
    <row r="268" spans="1:22" x14ac:dyDescent="0.2">
      <c r="A268" t="str">
        <f>'MP2-F12 '!C280</f>
        <v>33_Pyridine-Ethene_0.95</v>
      </c>
      <c r="B268" s="1">
        <f>'MP2-F12 '!BK280</f>
        <v>2.964876912964078</v>
      </c>
      <c r="C268" s="1">
        <f>'MP2-F12 '!BL280</f>
        <v>2.9699806167883169</v>
      </c>
      <c r="D268" s="1">
        <f>'CCSD-F12c VTZ-F12'!S268</f>
        <v>-2.4792907128149149</v>
      </c>
      <c r="E268" s="1">
        <f>'sterling (T) in progress'!E270</f>
        <v>0.97167397737207029</v>
      </c>
      <c r="F268" s="2">
        <f t="shared" ref="F268:F331" si="15">K268+D268+E268</f>
        <v>1.4470026719117555</v>
      </c>
      <c r="G268" s="1">
        <v>1.5409382029219256</v>
      </c>
      <c r="H268" s="1">
        <v>1.6220000000000001</v>
      </c>
      <c r="I268" s="1">
        <v>1.4873258595346837</v>
      </c>
      <c r="J268" s="1">
        <f t="shared" ref="J268:J331" si="16">B268+D268+E268</f>
        <v>1.4572601775212335</v>
      </c>
      <c r="K268" s="1">
        <f>'DF-MP2-F12 aVnZ-F12'!R272</f>
        <v>2.9546194073545999</v>
      </c>
      <c r="L268" s="1">
        <f>'DF-MP2-F12 aVnZ-F12'!T272</f>
        <v>2.9512187872037221</v>
      </c>
      <c r="M268" s="1"/>
      <c r="N268" s="1">
        <f t="shared" ref="N268:N331" si="17">F268-J268</f>
        <v>-1.0257505609478024E-2</v>
      </c>
      <c r="O268" s="1"/>
      <c r="P268">
        <v>33</v>
      </c>
      <c r="Q268" t="s">
        <v>2442</v>
      </c>
      <c r="R268">
        <v>0.95</v>
      </c>
      <c r="S268">
        <v>1.6140000000000001</v>
      </c>
      <c r="T268">
        <v>1.67</v>
      </c>
      <c r="U268">
        <v>1.835</v>
      </c>
      <c r="V268">
        <v>1.6220000000000001</v>
      </c>
    </row>
    <row r="269" spans="1:22" x14ac:dyDescent="0.2">
      <c r="A269" t="str">
        <f>'MP2-F12 '!C281</f>
        <v>33_Pyridine-Ethene_1.00</v>
      </c>
      <c r="B269" s="1">
        <f>'MP2-F12 '!BK281</f>
        <v>2.9080268641482454</v>
      </c>
      <c r="C269" s="1">
        <f>'MP2-F12 '!BL281</f>
        <v>2.913131605548668</v>
      </c>
      <c r="D269" s="1">
        <f>'CCSD-F12c VTZ-F12'!S269</f>
        <v>-1.9502142286623467</v>
      </c>
      <c r="E269" s="1">
        <f>'sterling (T) in progress'!E271</f>
        <v>0.77254065412511519</v>
      </c>
      <c r="F269" s="2">
        <f t="shared" si="15"/>
        <v>1.7207210411091323</v>
      </c>
      <c r="G269" s="1">
        <v>1.8082967617299723</v>
      </c>
      <c r="H269" s="1">
        <v>1.861</v>
      </c>
      <c r="I269" s="1">
        <v>1.7642724627407693</v>
      </c>
      <c r="J269" s="1">
        <f t="shared" si="16"/>
        <v>1.7303532896110139</v>
      </c>
      <c r="K269" s="1">
        <f>'DF-MP2-F12 aVnZ-F12'!R273</f>
        <v>2.8983946156463638</v>
      </c>
      <c r="L269" s="1">
        <f>'DF-MP2-F12 aVnZ-F12'!T273</f>
        <v>2.8951156846698503</v>
      </c>
      <c r="M269" s="1"/>
      <c r="N269" s="1">
        <f t="shared" si="17"/>
        <v>-9.6322485018816018E-3</v>
      </c>
      <c r="O269" s="1"/>
      <c r="P269">
        <v>33</v>
      </c>
      <c r="Q269" t="s">
        <v>2442</v>
      </c>
      <c r="R269">
        <v>1</v>
      </c>
      <c r="S269">
        <v>1.8120000000000001</v>
      </c>
      <c r="T269">
        <v>1.8560000000000001</v>
      </c>
      <c r="U269">
        <v>1.986</v>
      </c>
      <c r="V269">
        <v>1.861</v>
      </c>
    </row>
    <row r="270" spans="1:22" x14ac:dyDescent="0.2">
      <c r="A270" t="str">
        <f>'MP2-F12 '!C282</f>
        <v>33_Pyridine-Ethene_1.05</v>
      </c>
      <c r="B270" s="1">
        <f>'MP2-F12 '!BK282</f>
        <v>2.652613066629125</v>
      </c>
      <c r="C270" s="1">
        <f>'MP2-F12 '!BL282</f>
        <v>2.6576144231549108</v>
      </c>
      <c r="D270" s="1">
        <f>'CCSD-F12c VTZ-F12'!S270</f>
        <v>-1.5409298796367343</v>
      </c>
      <c r="E270" s="1">
        <f>'sterling (T) in progress'!E272</f>
        <v>0.61564830414379512</v>
      </c>
      <c r="F270" s="2">
        <f t="shared" si="15"/>
        <v>1.7193218900153289</v>
      </c>
      <c r="G270" s="1">
        <v>1.7985272634570348</v>
      </c>
      <c r="H270" s="1">
        <v>1.83</v>
      </c>
      <c r="I270" s="1">
        <v>1.762337503873733</v>
      </c>
      <c r="J270" s="1">
        <f t="shared" si="16"/>
        <v>1.7273314911361859</v>
      </c>
      <c r="K270" s="1">
        <f>'DF-MP2-F12 aVnZ-F12'!R274</f>
        <v>2.644603465508268</v>
      </c>
      <c r="L270" s="1">
        <f>'DF-MP2-F12 aVnZ-F12'!T274</f>
        <v>2.6414531319321743</v>
      </c>
      <c r="M270" s="1"/>
      <c r="N270" s="1">
        <f t="shared" si="17"/>
        <v>-8.0096011208570239E-3</v>
      </c>
      <c r="O270" s="1"/>
      <c r="P270">
        <v>33</v>
      </c>
      <c r="Q270" t="s">
        <v>2442</v>
      </c>
      <c r="R270">
        <v>1.05</v>
      </c>
      <c r="S270">
        <v>1.7649999999999999</v>
      </c>
      <c r="T270">
        <v>1.8009999999999999</v>
      </c>
      <c r="U270">
        <v>1.903</v>
      </c>
      <c r="V270">
        <v>1.83</v>
      </c>
    </row>
    <row r="271" spans="1:22" x14ac:dyDescent="0.2">
      <c r="A271" t="str">
        <f>'MP2-F12 '!C283</f>
        <v>33_Pyridine-Ethene_1.10</v>
      </c>
      <c r="B271" s="1">
        <f>'MP2-F12 '!BK283</f>
        <v>2.3184704320315332</v>
      </c>
      <c r="C271" s="1">
        <f>'MP2-F12 '!BL283</f>
        <v>2.3232864866307166</v>
      </c>
      <c r="D271" s="1">
        <f>'CCSD-F12c VTZ-F12'!S271</f>
        <v>-1.2235925423680201</v>
      </c>
      <c r="E271" s="1">
        <f>'sterling (T) in progress'!E273</f>
        <v>0.4920482987600947</v>
      </c>
      <c r="F271" s="2">
        <f t="shared" si="15"/>
        <v>1.5809536222052971</v>
      </c>
      <c r="G271" s="1">
        <v>1.6510263931478022</v>
      </c>
      <c r="H271" s="1">
        <v>1.6679999999999999</v>
      </c>
      <c r="I271" s="1">
        <v>1.6213025332342728</v>
      </c>
      <c r="J271" s="1">
        <f t="shared" si="16"/>
        <v>1.5869261884236079</v>
      </c>
      <c r="K271" s="1">
        <f>'DF-MP2-F12 aVnZ-F12'!R275</f>
        <v>2.3124978658132225</v>
      </c>
      <c r="L271" s="1">
        <f>'DF-MP2-F12 aVnZ-F12'!T275</f>
        <v>2.3095338638526557</v>
      </c>
      <c r="M271" s="1"/>
      <c r="N271" s="1">
        <f t="shared" si="17"/>
        <v>-5.9725662183107708E-3</v>
      </c>
      <c r="O271" s="1"/>
      <c r="P271">
        <v>33</v>
      </c>
      <c r="Q271" t="s">
        <v>2442</v>
      </c>
      <c r="R271">
        <v>1.1000000000000001</v>
      </c>
      <c r="S271">
        <v>1.6020000000000001</v>
      </c>
      <c r="T271">
        <v>1.631</v>
      </c>
      <c r="U271">
        <v>1.71</v>
      </c>
      <c r="V271">
        <v>1.6679999999999999</v>
      </c>
    </row>
    <row r="272" spans="1:22" x14ac:dyDescent="0.2">
      <c r="A272" t="str">
        <f>'MP2-F12 '!C284</f>
        <v>33_Pyridine-Ethene_1.25</v>
      </c>
      <c r="B272" s="1">
        <f>'MP2-F12 '!BK284</f>
        <v>1.3595970743824506</v>
      </c>
      <c r="C272" s="1">
        <f>'MP2-F12 '!BL284</f>
        <v>1.3634998999068804</v>
      </c>
      <c r="D272" s="1">
        <f>'CCSD-F12c VTZ-F12'!S272</f>
        <v>-0.630627675644855</v>
      </c>
      <c r="E272" s="1">
        <f>'sterling (T) in progress'!E274</f>
        <v>0.25629925867102354</v>
      </c>
      <c r="F272" s="2">
        <f t="shared" si="15"/>
        <v>0.98484202629045359</v>
      </c>
      <c r="G272" s="1">
        <v>1.0295928195927089</v>
      </c>
      <c r="H272" s="1">
        <v>1.0269999999999999</v>
      </c>
      <c r="I272" s="1">
        <v>1.0132395938776351</v>
      </c>
      <c r="J272" s="1">
        <f t="shared" si="16"/>
        <v>0.98526865740861913</v>
      </c>
      <c r="K272" s="1">
        <f>'DF-MP2-F12 aVnZ-F12'!R276</f>
        <v>1.359170443264285</v>
      </c>
      <c r="L272" s="1">
        <f>'DF-MP2-F12 aVnZ-F12'!T276</f>
        <v>1.3568784040947055</v>
      </c>
      <c r="M272" s="1"/>
      <c r="N272" s="1">
        <f t="shared" si="17"/>
        <v>-4.2663111816554355E-4</v>
      </c>
      <c r="O272" s="1"/>
      <c r="P272">
        <v>33</v>
      </c>
      <c r="Q272" t="s">
        <v>2442</v>
      </c>
      <c r="R272">
        <v>1.25</v>
      </c>
      <c r="S272">
        <v>0.98299999999999998</v>
      </c>
      <c r="T272">
        <v>0.998</v>
      </c>
      <c r="U272">
        <v>1.0349999999999999</v>
      </c>
      <c r="V272">
        <v>1.0269999999999999</v>
      </c>
    </row>
    <row r="273" spans="1:22" x14ac:dyDescent="0.2">
      <c r="A273" t="str">
        <f>'MP2-F12 '!C285</f>
        <v>33_Pyridine-Ethene_1.50</v>
      </c>
      <c r="B273" s="1">
        <f>'MP2-F12 '!BK285</f>
        <v>0.48568940347942235</v>
      </c>
      <c r="C273" s="1">
        <f>'MP2-F12 '!BL285</f>
        <v>0.48755647825469206</v>
      </c>
      <c r="D273" s="1">
        <f>'CCSD-F12c VTZ-F12'!S273</f>
        <v>-0.23152132305257833</v>
      </c>
      <c r="E273" s="1">
        <f>'sterling (T) in progress'!E275</f>
        <v>9.426047405725442E-2</v>
      </c>
      <c r="F273" s="2">
        <f t="shared" si="15"/>
        <v>0.35018850969768373</v>
      </c>
      <c r="G273" s="1">
        <v>0.37359845452293666</v>
      </c>
      <c r="H273" s="1">
        <v>0.36599999999999999</v>
      </c>
      <c r="I273" s="1">
        <v>0.36656494343504342</v>
      </c>
      <c r="J273" s="1">
        <f t="shared" si="16"/>
        <v>0.34842855448409843</v>
      </c>
      <c r="K273" s="1">
        <f>'DF-MP2-F12 aVnZ-F12'!R277</f>
        <v>0.48744935869300765</v>
      </c>
      <c r="L273" s="1">
        <f>'DF-MP2-F12 aVnZ-F12'!T277</f>
        <v>0.48603321554420881</v>
      </c>
      <c r="M273" s="1"/>
      <c r="N273" s="1">
        <f t="shared" si="17"/>
        <v>1.7599552135852958E-3</v>
      </c>
      <c r="O273" s="1"/>
      <c r="P273">
        <v>33</v>
      </c>
      <c r="Q273" t="s">
        <v>2442</v>
      </c>
      <c r="R273">
        <v>1.5</v>
      </c>
      <c r="S273">
        <v>0.34899999999999998</v>
      </c>
      <c r="T273">
        <v>0.35499999999999998</v>
      </c>
      <c r="U273">
        <v>0.36499999999999999</v>
      </c>
      <c r="V273">
        <v>0.36599999999999999</v>
      </c>
    </row>
    <row r="274" spans="1:22" x14ac:dyDescent="0.2">
      <c r="A274" t="str">
        <f>'MP2-F12 '!C286</f>
        <v>33_Pyridine-Ethene_2.00</v>
      </c>
      <c r="B274" s="1">
        <f>'MP2-F12 '!BK286</f>
        <v>6.7558356404875786E-2</v>
      </c>
      <c r="C274" s="1">
        <f>'MP2-F12 '!BL286</f>
        <v>6.7814695165558964E-2</v>
      </c>
      <c r="D274" s="1">
        <f>'CCSD-F12c VTZ-F12'!S274</f>
        <v>-4.5067937508620877E-2</v>
      </c>
      <c r="E274" s="1">
        <f>'sterling (T) in progress'!E276</f>
        <v>1.84158665104397E-2</v>
      </c>
      <c r="F274" s="2">
        <f t="shared" si="15"/>
        <v>4.1642295948705776E-2</v>
      </c>
      <c r="G274" s="1">
        <v>4.9269375062121278E-2</v>
      </c>
      <c r="H274" s="1">
        <v>4.5999999999999999E-2</v>
      </c>
      <c r="I274" s="1">
        <v>4.7239530060482107E-2</v>
      </c>
      <c r="J274" s="1">
        <f t="shared" si="16"/>
        <v>4.0906285406694609E-2</v>
      </c>
      <c r="K274" s="1">
        <f>'DF-MP2-F12 aVnZ-F12'!R278</f>
        <v>6.8294366946886953E-2</v>
      </c>
      <c r="L274" s="1">
        <f>'DF-MP2-F12 aVnZ-F12'!T278</f>
        <v>6.7926690137150345E-2</v>
      </c>
      <c r="M274" s="1"/>
      <c r="N274" s="1">
        <f t="shared" si="17"/>
        <v>7.3601054201116733E-4</v>
      </c>
      <c r="O274" s="1"/>
      <c r="P274">
        <v>33</v>
      </c>
      <c r="Q274" t="s">
        <v>2442</v>
      </c>
      <c r="R274">
        <v>2</v>
      </c>
      <c r="S274">
        <v>4.1000000000000002E-2</v>
      </c>
      <c r="T274">
        <v>4.2000000000000003E-2</v>
      </c>
      <c r="U274">
        <v>4.2999999999999997E-2</v>
      </c>
      <c r="V274">
        <v>4.5999999999999999E-2</v>
      </c>
    </row>
    <row r="275" spans="1:22" x14ac:dyDescent="0.2">
      <c r="A275" t="str">
        <f>'MP2-F12 '!C287</f>
        <v>34_Pentane-Pentane_0.90</v>
      </c>
      <c r="B275" s="1">
        <f>'MP2-F12 '!BK287</f>
        <v>3.254564030384004</v>
      </c>
      <c r="C275" s="1">
        <f>'MP2-F12 '!BL287</f>
        <v>3.2600077010917348</v>
      </c>
      <c r="D275" s="1">
        <f>'CCSD-F12c VTZ-F12'!S275</f>
        <v>-2.0410047905581772</v>
      </c>
      <c r="E275" s="1">
        <f>'sterling (T) in progress'!E277</f>
        <v>1.5870541601574764</v>
      </c>
      <c r="F275" s="2">
        <f t="shared" si="15"/>
        <v>2.7963975576320776</v>
      </c>
      <c r="G275" s="1">
        <v>2.9188683831842455</v>
      </c>
      <c r="H275" s="1">
        <v>2.8559999999999999</v>
      </c>
      <c r="I275" s="1">
        <v>2.7888753454501209</v>
      </c>
      <c r="J275" s="1">
        <f t="shared" si="16"/>
        <v>2.8006133999833032</v>
      </c>
      <c r="K275" s="1">
        <f>'DF-MP2-F12 aVnZ-F12'!R279</f>
        <v>3.2503481880327785</v>
      </c>
      <c r="L275" s="1">
        <f>'DF-MP2-F12 aVnZ-F12'!T279</f>
        <v>3.244935342529212</v>
      </c>
      <c r="M275" s="1"/>
      <c r="N275" s="1">
        <f t="shared" si="17"/>
        <v>-4.2158423512255183E-3</v>
      </c>
      <c r="O275" s="1"/>
      <c r="P275">
        <v>34</v>
      </c>
      <c r="Q275" t="s">
        <v>2443</v>
      </c>
      <c r="R275">
        <v>0.9</v>
      </c>
      <c r="S275">
        <v>3.0110000000000001</v>
      </c>
      <c r="T275">
        <v>3.1970000000000001</v>
      </c>
      <c r="U275">
        <v>3.3119999999999998</v>
      </c>
      <c r="V275">
        <v>2.8559999999999999</v>
      </c>
    </row>
    <row r="276" spans="1:22" x14ac:dyDescent="0.2">
      <c r="A276" t="str">
        <f>'MP2-F12 '!C288</f>
        <v>34_Pentane-Pentane_0.95</v>
      </c>
      <c r="B276" s="1">
        <f>'MP2-F12 '!BK288</f>
        <v>3.8886687216239135</v>
      </c>
      <c r="C276" s="1">
        <f>'MP2-F12 '!BL288</f>
        <v>3.8937570772668662</v>
      </c>
      <c r="D276" s="1">
        <f>'CCSD-F12c VTZ-F12'!S276</f>
        <v>-1.606707857065405</v>
      </c>
      <c r="E276" s="1">
        <f>'sterling (T) in progress'!E278</f>
        <v>1.2858631189180256</v>
      </c>
      <c r="F276" s="2">
        <f t="shared" si="15"/>
        <v>3.5637788404402579</v>
      </c>
      <c r="G276" s="1">
        <v>3.6744472251122215</v>
      </c>
      <c r="H276" s="1">
        <v>3.62</v>
      </c>
      <c r="I276" s="1">
        <v>3.5690545856918061</v>
      </c>
      <c r="J276" s="1">
        <f t="shared" si="16"/>
        <v>3.5678239834765342</v>
      </c>
      <c r="K276" s="1">
        <f>'DF-MP2-F12 aVnZ-F12'!R280</f>
        <v>3.8846235785876373</v>
      </c>
      <c r="L276" s="1">
        <f>'DF-MP2-F12 aVnZ-F12'!T280</f>
        <v>3.8798186966941737</v>
      </c>
      <c r="M276" s="1"/>
      <c r="N276" s="1">
        <f t="shared" si="17"/>
        <v>-4.0451430362762331E-3</v>
      </c>
      <c r="O276" s="1"/>
      <c r="P276">
        <v>34</v>
      </c>
      <c r="Q276" t="s">
        <v>2443</v>
      </c>
      <c r="R276">
        <v>0.95</v>
      </c>
      <c r="S276">
        <v>3.7509999999999999</v>
      </c>
      <c r="T276">
        <v>3.903</v>
      </c>
      <c r="U276">
        <v>3.9750000000000001</v>
      </c>
      <c r="V276">
        <v>3.62</v>
      </c>
    </row>
    <row r="277" spans="1:22" x14ac:dyDescent="0.2">
      <c r="A277" t="str">
        <f>'MP2-F12 '!C289</f>
        <v>34_Pentane-Pentane_1.00</v>
      </c>
      <c r="B277" s="1">
        <f>'MP2-F12 '!BK289</f>
        <v>3.9597184803026595</v>
      </c>
      <c r="C277" s="1">
        <f>'MP2-F12 '!BL289</f>
        <v>3.9645062143512946</v>
      </c>
      <c r="D277" s="1">
        <f>'CCSD-F12c VTZ-F12'!S277</f>
        <v>-1.2806432701413923</v>
      </c>
      <c r="E277" s="1">
        <f>'sterling (T) in progress'!E279</f>
        <v>1.0471295358016441</v>
      </c>
      <c r="F277" s="2">
        <f t="shared" si="15"/>
        <v>3.7225932858520023</v>
      </c>
      <c r="G277" s="1">
        <v>3.8197885791452215</v>
      </c>
      <c r="H277" s="1">
        <v>3.774</v>
      </c>
      <c r="I277" s="1">
        <v>3.7338312715118285</v>
      </c>
      <c r="J277" s="1">
        <f t="shared" si="16"/>
        <v>3.7262047459629111</v>
      </c>
      <c r="K277" s="1">
        <f>'DF-MP2-F12 aVnZ-F12'!R281</f>
        <v>3.9561070201917508</v>
      </c>
      <c r="L277" s="1">
        <f>'DF-MP2-F12 aVnZ-F12'!T281</f>
        <v>3.9518517576179537</v>
      </c>
      <c r="M277" s="1"/>
      <c r="N277" s="1">
        <f t="shared" si="17"/>
        <v>-3.6114601109087374E-3</v>
      </c>
      <c r="O277" s="1"/>
      <c r="P277">
        <v>34</v>
      </c>
      <c r="Q277" t="s">
        <v>2443</v>
      </c>
      <c r="R277">
        <v>1</v>
      </c>
      <c r="S277">
        <v>3.89</v>
      </c>
      <c r="T277">
        <v>4.0149999999999997</v>
      </c>
      <c r="U277">
        <v>4.0570000000000004</v>
      </c>
      <c r="V277">
        <v>3.774</v>
      </c>
    </row>
    <row r="278" spans="1:22" x14ac:dyDescent="0.2">
      <c r="A278" t="str">
        <f>'MP2-F12 '!C290</f>
        <v>34_Pentane-Pentane_1.05</v>
      </c>
      <c r="B278" s="1">
        <f>'MP2-F12 '!BK290</f>
        <v>3.7461853622589096</v>
      </c>
      <c r="C278" s="1">
        <f>'MP2-F12 '!BL290</f>
        <v>3.750694282260409</v>
      </c>
      <c r="D278" s="1">
        <f>'CCSD-F12c VTZ-F12'!S278</f>
        <v>-1.032343988392856</v>
      </c>
      <c r="E278" s="1">
        <f>'sterling (T) in progress'!E280</f>
        <v>0.85646950506428499</v>
      </c>
      <c r="F278" s="2">
        <f t="shared" si="15"/>
        <v>3.5673612891335242</v>
      </c>
      <c r="G278" s="1">
        <v>3.6512784801717788</v>
      </c>
      <c r="H278" s="1">
        <v>3.613</v>
      </c>
      <c r="I278" s="1">
        <v>3.5807095844455503</v>
      </c>
      <c r="J278" s="1">
        <f t="shared" si="16"/>
        <v>3.5703108789303384</v>
      </c>
      <c r="K278" s="1">
        <f>'DF-MP2-F12 aVnZ-F12'!R282</f>
        <v>3.7432357724620955</v>
      </c>
      <c r="L278" s="1">
        <f>'DF-MP2-F12 aVnZ-F12'!T282</f>
        <v>3.7394284865257861</v>
      </c>
      <c r="M278" s="1"/>
      <c r="N278" s="1">
        <f t="shared" si="17"/>
        <v>-2.9495897968141449E-3</v>
      </c>
      <c r="O278" s="1"/>
      <c r="P278">
        <v>34</v>
      </c>
      <c r="Q278" t="s">
        <v>2443</v>
      </c>
      <c r="R278">
        <v>1.05</v>
      </c>
      <c r="S278">
        <v>3.7170000000000001</v>
      </c>
      <c r="T278">
        <v>3.82</v>
      </c>
      <c r="U278">
        <v>3.8410000000000002</v>
      </c>
      <c r="V278">
        <v>3.613</v>
      </c>
    </row>
    <row r="279" spans="1:22" x14ac:dyDescent="0.2">
      <c r="A279" t="str">
        <f>'MP2-F12 '!C291</f>
        <v>34_Pentane-Pentane_1.10</v>
      </c>
      <c r="B279" s="1">
        <f>'MP2-F12 '!BK291</f>
        <v>3.4048355884647656</v>
      </c>
      <c r="C279" s="1">
        <f>'MP2-F12 '!BL291</f>
        <v>3.4091022076648567</v>
      </c>
      <c r="D279" s="1">
        <f>'CCSD-F12c VTZ-F12'!S279</f>
        <v>-0.84146163823329445</v>
      </c>
      <c r="E279" s="1">
        <f>'sterling (T) in progress'!E281</f>
        <v>0.70377706946672058</v>
      </c>
      <c r="F279" s="2">
        <f t="shared" si="15"/>
        <v>3.2649503855885307</v>
      </c>
      <c r="G279" s="1">
        <v>3.3368101517287125</v>
      </c>
      <c r="H279" s="1">
        <v>3.3039999999999998</v>
      </c>
      <c r="I279" s="1">
        <v>3.2784718288832284</v>
      </c>
      <c r="J279" s="1">
        <f t="shared" si="16"/>
        <v>3.2671510196981917</v>
      </c>
      <c r="K279" s="1">
        <f>'DF-MP2-F12 aVnZ-F12'!R283</f>
        <v>3.4026349543551047</v>
      </c>
      <c r="L279" s="1">
        <f>'DF-MP2-F12 aVnZ-F12'!T283</f>
        <v>3.3991739999020867</v>
      </c>
      <c r="M279" s="1"/>
      <c r="N279" s="1">
        <f t="shared" si="17"/>
        <v>-2.2006341096609816E-3</v>
      </c>
      <c r="O279" s="1"/>
      <c r="P279">
        <v>34</v>
      </c>
      <c r="Q279" t="s">
        <v>2443</v>
      </c>
      <c r="R279">
        <v>1.1000000000000001</v>
      </c>
      <c r="S279">
        <v>3.3940000000000001</v>
      </c>
      <c r="T279">
        <v>3.48</v>
      </c>
      <c r="U279">
        <v>3.4870000000000001</v>
      </c>
      <c r="V279">
        <v>3.3039999999999998</v>
      </c>
    </row>
    <row r="280" spans="1:22" x14ac:dyDescent="0.2">
      <c r="A280" t="str">
        <f>'MP2-F12 '!C292</f>
        <v>34_Pentane-Pentane_1.25</v>
      </c>
      <c r="B280" s="1">
        <f>'MP2-F12 '!BK292</f>
        <v>2.2941359137218482</v>
      </c>
      <c r="C280" s="1">
        <f>'MP2-F12 '!BL292</f>
        <v>2.2974132935531548</v>
      </c>
      <c r="D280" s="1">
        <f>'CCSD-F12c VTZ-F12'!S280</f>
        <v>-0.48272383397760543</v>
      </c>
      <c r="E280" s="1">
        <f>'sterling (T) in progress'!E282</f>
        <v>0.40078897664666985</v>
      </c>
      <c r="F280" s="2">
        <f t="shared" si="15"/>
        <v>2.2108793509034146</v>
      </c>
      <c r="G280" s="1">
        <v>2.2571122857213841</v>
      </c>
      <c r="H280" s="1">
        <v>2.2349999999999999</v>
      </c>
      <c r="I280" s="1">
        <v>2.2228604649148132</v>
      </c>
      <c r="J280" s="1">
        <f t="shared" si="16"/>
        <v>2.2122010563909127</v>
      </c>
      <c r="K280" s="1">
        <f>'DF-MP2-F12 aVnZ-F12'!R284</f>
        <v>2.2928142082343501</v>
      </c>
      <c r="L280" s="1">
        <f>'DF-MP2-F12 aVnZ-F12'!T284</f>
        <v>2.290423659627062</v>
      </c>
      <c r="M280" s="1"/>
      <c r="N280" s="1">
        <f t="shared" si="17"/>
        <v>-1.3217054874981038E-3</v>
      </c>
      <c r="O280" s="1"/>
      <c r="P280">
        <v>34</v>
      </c>
      <c r="Q280" t="s">
        <v>2443</v>
      </c>
      <c r="R280">
        <v>1.25</v>
      </c>
      <c r="S280">
        <v>2.29</v>
      </c>
      <c r="T280">
        <v>2.34</v>
      </c>
      <c r="U280">
        <v>2.3319999999999999</v>
      </c>
      <c r="V280">
        <v>2.2349999999999999</v>
      </c>
    </row>
    <row r="281" spans="1:22" x14ac:dyDescent="0.2">
      <c r="A281" t="str">
        <f>'MP2-F12 '!C293</f>
        <v>34_Pentane-Pentane_1.50</v>
      </c>
      <c r="B281" s="1">
        <f>'MP2-F12 '!BK293</f>
        <v>1.0903587296241875</v>
      </c>
      <c r="C281" s="1">
        <f>'MP2-F12 '!BL293</f>
        <v>1.0920935523126891</v>
      </c>
      <c r="D281" s="1">
        <f>'CCSD-F12c VTZ-F12'!S281</f>
        <v>-0.22187306455829459</v>
      </c>
      <c r="E281" s="1">
        <f>'sterling (T) in progress'!E283</f>
        <v>0.17058810233901583</v>
      </c>
      <c r="F281" s="2">
        <f t="shared" si="15"/>
        <v>1.0386889714045406</v>
      </c>
      <c r="G281" s="1">
        <v>1.0663832770178978</v>
      </c>
      <c r="H281" s="1">
        <v>1.05</v>
      </c>
      <c r="I281" s="1">
        <v>1.0496533190324053</v>
      </c>
      <c r="J281" s="1">
        <f t="shared" si="16"/>
        <v>1.0390737674049086</v>
      </c>
      <c r="K281" s="1">
        <f>'DF-MP2-F12 aVnZ-F12'!R285</f>
        <v>1.0899739336238194</v>
      </c>
      <c r="L281" s="1">
        <f>'DF-MP2-F12 aVnZ-F12'!T285</f>
        <v>1.0889938972923165</v>
      </c>
      <c r="M281" s="1"/>
      <c r="N281" s="1">
        <f t="shared" si="17"/>
        <v>-3.8479600036800399E-4</v>
      </c>
      <c r="O281" s="1"/>
      <c r="P281">
        <v>34</v>
      </c>
      <c r="Q281" t="s">
        <v>2443</v>
      </c>
      <c r="R281">
        <v>1.5</v>
      </c>
      <c r="S281">
        <v>1.075</v>
      </c>
      <c r="T281">
        <v>1.0980000000000001</v>
      </c>
      <c r="U281">
        <v>1.0880000000000001</v>
      </c>
      <c r="V281">
        <v>1.05</v>
      </c>
    </row>
    <row r="282" spans="1:22" x14ac:dyDescent="0.2">
      <c r="A282" t="str">
        <f>'MP2-F12 '!C294</f>
        <v>34_Pentane-Pentane_2.00</v>
      </c>
      <c r="B282" s="1">
        <f>'MP2-F12 '!BK294</f>
        <v>0.28867420374482122</v>
      </c>
      <c r="C282" s="1">
        <f>'MP2-F12 '!BL294</f>
        <v>0.28949546166523993</v>
      </c>
      <c r="D282" s="1">
        <f>'CCSD-F12c VTZ-F12'!S282</f>
        <v>-6.4216152691863537E-2</v>
      </c>
      <c r="E282" s="1">
        <f>'sterling (T) in progress'!E284</f>
        <v>4.2010945995187114E-2</v>
      </c>
      <c r="F282" s="2">
        <f t="shared" si="15"/>
        <v>0.26265654816726547</v>
      </c>
      <c r="G282" s="1">
        <v>0.27844053134540087</v>
      </c>
      <c r="H282" s="1">
        <v>0.27</v>
      </c>
      <c r="I282" s="1">
        <v>0.27260769144921665</v>
      </c>
      <c r="J282" s="1">
        <f t="shared" si="16"/>
        <v>0.26646899704814481</v>
      </c>
      <c r="K282" s="1">
        <f>'DF-MP2-F12 aVnZ-F12'!R286</f>
        <v>0.28486175486394189</v>
      </c>
      <c r="L282" s="1">
        <f>'DF-MP2-F12 aVnZ-F12'!T286</f>
        <v>0.2880953000179764</v>
      </c>
      <c r="M282" s="1"/>
      <c r="N282" s="1">
        <f t="shared" si="17"/>
        <v>-3.8124488808793378E-3</v>
      </c>
      <c r="O282" s="1"/>
      <c r="P282">
        <v>34</v>
      </c>
      <c r="Q282" t="s">
        <v>2443</v>
      </c>
      <c r="R282">
        <v>2</v>
      </c>
      <c r="S282">
        <v>0.27400000000000002</v>
      </c>
      <c r="T282">
        <v>0.28100000000000003</v>
      </c>
      <c r="U282">
        <v>0.27700000000000002</v>
      </c>
      <c r="V282">
        <v>0.27</v>
      </c>
    </row>
    <row r="283" spans="1:22" x14ac:dyDescent="0.2">
      <c r="A283" t="str">
        <f>'MP2-F12 '!C295</f>
        <v>35_Neopentane-Pentane_0.90</v>
      </c>
      <c r="B283" s="1">
        <f>'MP2-F12 '!BK295</f>
        <v>2.0478696682169208</v>
      </c>
      <c r="C283" s="1">
        <f>'MP2-F12 '!BL295</f>
        <v>2.0507571215586053</v>
      </c>
      <c r="D283" s="1">
        <f>'CCSD-F12c VTZ-F12'!S283</f>
        <v>-1.3779629258913446</v>
      </c>
      <c r="E283" s="1">
        <f>'sterling (T) in progress'!E285</f>
        <v>1.1546440777127756</v>
      </c>
      <c r="F283" s="2">
        <f t="shared" si="15"/>
        <v>1.822140967661817</v>
      </c>
      <c r="G283" s="1">
        <v>1.9134389900035407</v>
      </c>
      <c r="H283" s="1">
        <v>1.8520000000000001</v>
      </c>
      <c r="I283" s="1">
        <v>1.8173586488520139</v>
      </c>
      <c r="J283" s="1">
        <f t="shared" si="16"/>
        <v>1.8245508200383518</v>
      </c>
      <c r="K283" s="1">
        <f>'DF-MP2-F12 aVnZ-F12'!R287</f>
        <v>2.0454598158403861</v>
      </c>
      <c r="L283" s="1">
        <f>'DF-MP2-F12 aVnZ-F12'!T287</f>
        <v>2.0411775862453414</v>
      </c>
      <c r="M283" s="1"/>
      <c r="N283" s="1">
        <f t="shared" si="17"/>
        <v>-2.4098523765347934E-3</v>
      </c>
      <c r="O283" s="1"/>
      <c r="P283">
        <v>35</v>
      </c>
      <c r="Q283" t="s">
        <v>2444</v>
      </c>
      <c r="R283">
        <v>0.9</v>
      </c>
      <c r="S283">
        <v>2.0350000000000001</v>
      </c>
      <c r="T283">
        <v>2.1720000000000002</v>
      </c>
      <c r="U283">
        <v>2.2490000000000001</v>
      </c>
      <c r="V283">
        <v>1.8520000000000001</v>
      </c>
    </row>
    <row r="284" spans="1:22" x14ac:dyDescent="0.2">
      <c r="A284" t="str">
        <f>'MP2-F12 '!C296</f>
        <v>35_Neopentane-Pentane_0.95</v>
      </c>
      <c r="B284" s="1">
        <f>'MP2-F12 '!BK296</f>
        <v>2.6002665107877894</v>
      </c>
      <c r="C284" s="1">
        <f>'MP2-F12 '!BL296</f>
        <v>2.6028803058142271</v>
      </c>
      <c r="D284" s="1">
        <f>'CCSD-F12c VTZ-F12'!S284</f>
        <v>-1.0536031059458659</v>
      </c>
      <c r="E284" s="1">
        <f>'sterling (T) in progress'!E286</f>
        <v>0.91585094530903799</v>
      </c>
      <c r="F284" s="2">
        <f t="shared" si="15"/>
        <v>2.4601156298966567</v>
      </c>
      <c r="G284" s="1">
        <v>2.5421677712756097</v>
      </c>
      <c r="H284" s="1">
        <v>2.492</v>
      </c>
      <c r="I284" s="1">
        <v>2.465653001889117</v>
      </c>
      <c r="J284" s="1">
        <f t="shared" si="16"/>
        <v>2.4625143501509612</v>
      </c>
      <c r="K284" s="1">
        <f>'DF-MP2-F12 aVnZ-F12'!R288</f>
        <v>2.5978677905334844</v>
      </c>
      <c r="L284" s="1">
        <f>'DF-MP2-F12 aVnZ-F12'!T288</f>
        <v>2.5940761972126785</v>
      </c>
      <c r="M284" s="1"/>
      <c r="N284" s="1">
        <f t="shared" si="17"/>
        <v>-2.3987202543045427E-3</v>
      </c>
      <c r="O284" s="1"/>
      <c r="P284">
        <v>35</v>
      </c>
      <c r="Q284" t="s">
        <v>2444</v>
      </c>
      <c r="R284">
        <v>0.95</v>
      </c>
      <c r="S284">
        <v>2.6230000000000002</v>
      </c>
      <c r="T284">
        <v>2.7330000000000001</v>
      </c>
      <c r="U284">
        <v>2.7759999999999998</v>
      </c>
      <c r="V284">
        <v>2.492</v>
      </c>
    </row>
    <row r="285" spans="1:22" x14ac:dyDescent="0.2">
      <c r="A285" t="str">
        <f>'MP2-F12 '!C297</f>
        <v>35_Neopentane-Pentane_1.00</v>
      </c>
      <c r="B285" s="1">
        <f>'MP2-F12 '!BK297</f>
        <v>2.6708274420240987</v>
      </c>
      <c r="C285" s="1">
        <f>'MP2-F12 '!BL297</f>
        <v>2.6731922642262838</v>
      </c>
      <c r="D285" s="1">
        <f>'CCSD-F12c VTZ-F12'!S285</f>
        <v>-0.822813068674072</v>
      </c>
      <c r="E285" s="1">
        <f>'sterling (T) in progress'!E287</f>
        <v>0.73383191474232601</v>
      </c>
      <c r="F285" s="2">
        <f t="shared" si="15"/>
        <v>2.5795881834394669</v>
      </c>
      <c r="G285" s="1">
        <v>2.6513399398039237</v>
      </c>
      <c r="H285" s="1">
        <v>2.6110000000000002</v>
      </c>
      <c r="I285" s="1">
        <v>2.5896779779832002</v>
      </c>
      <c r="J285" s="1">
        <f t="shared" si="16"/>
        <v>2.5818462880923527</v>
      </c>
      <c r="K285" s="1">
        <f>'DF-MP2-F12 aVnZ-F12'!R289</f>
        <v>2.6685693373712129</v>
      </c>
      <c r="L285" s="1">
        <f>'DF-MP2-F12 aVnZ-F12'!T289</f>
        <v>2.6653022774027444</v>
      </c>
      <c r="M285" s="1"/>
      <c r="N285" s="1">
        <f t="shared" si="17"/>
        <v>-2.258104652885784E-3</v>
      </c>
      <c r="O285" s="1"/>
      <c r="P285">
        <v>35</v>
      </c>
      <c r="Q285" t="s">
        <v>2444</v>
      </c>
      <c r="R285">
        <v>1</v>
      </c>
      <c r="S285">
        <v>2.7189999999999999</v>
      </c>
      <c r="T285">
        <v>2.8079999999999998</v>
      </c>
      <c r="U285">
        <v>2.8290000000000002</v>
      </c>
      <c r="V285">
        <v>2.6110000000000002</v>
      </c>
    </row>
    <row r="286" spans="1:22" x14ac:dyDescent="0.2">
      <c r="A286" t="str">
        <f>'MP2-F12 '!C298</f>
        <v>35_Neopentane-Pentane_1.05</v>
      </c>
      <c r="B286" s="1">
        <f>'MP2-F12 '!BK298</f>
        <v>2.5188251978064868</v>
      </c>
      <c r="C286" s="1">
        <f>'MP2-F12 '!BL298</f>
        <v>2.5210611289150178</v>
      </c>
      <c r="D286" s="1">
        <f>'CCSD-F12c VTZ-F12'!S286</f>
        <v>-0.65415542835719265</v>
      </c>
      <c r="E286" s="1">
        <f>'sterling (T) in progress'!E288</f>
        <v>0.59273375208934809</v>
      </c>
      <c r="F286" s="2">
        <f t="shared" si="15"/>
        <v>2.4555426586139801</v>
      </c>
      <c r="G286" s="1">
        <v>2.5175350686687366</v>
      </c>
      <c r="H286" s="1">
        <v>2.484</v>
      </c>
      <c r="I286" s="1">
        <v>2.4672103913642758</v>
      </c>
      <c r="J286" s="1">
        <f t="shared" si="16"/>
        <v>2.4574035215386423</v>
      </c>
      <c r="K286" s="1">
        <f>'DF-MP2-F12 aVnZ-F12'!R290</f>
        <v>2.5169643348818247</v>
      </c>
      <c r="L286" s="1">
        <f>'DF-MP2-F12 aVnZ-F12'!T290</f>
        <v>2.5142061297189273</v>
      </c>
      <c r="M286" s="1"/>
      <c r="N286" s="1">
        <f t="shared" si="17"/>
        <v>-1.8608629246621433E-3</v>
      </c>
      <c r="O286" s="1"/>
      <c r="P286">
        <v>35</v>
      </c>
      <c r="Q286" t="s">
        <v>2444</v>
      </c>
      <c r="R286">
        <v>1.05</v>
      </c>
      <c r="S286">
        <v>2.5640000000000001</v>
      </c>
      <c r="T286">
        <v>2.637</v>
      </c>
      <c r="U286">
        <v>2.6459999999999999</v>
      </c>
      <c r="V286">
        <v>2.484</v>
      </c>
    </row>
    <row r="287" spans="1:22" x14ac:dyDescent="0.2">
      <c r="A287" t="str">
        <f>'MP2-F12 '!C299</f>
        <v>35_Neopentane-Pentane_1.10</v>
      </c>
      <c r="B287" s="1">
        <f>'MP2-F12 '!BK299</f>
        <v>2.2758003273016754</v>
      </c>
      <c r="C287" s="1">
        <f>'MP2-F12 '!BL299</f>
        <v>2.2779058985496641</v>
      </c>
      <c r="D287" s="1">
        <f>'CCSD-F12c VTZ-F12'!S287</f>
        <v>-0.52846346011831202</v>
      </c>
      <c r="E287" s="1">
        <f>'sterling (T) in progress'!E289</f>
        <v>0.48230824573280251</v>
      </c>
      <c r="F287" s="2">
        <f t="shared" si="15"/>
        <v>2.2280395291906898</v>
      </c>
      <c r="G287" s="1">
        <v>2.2818581581057806</v>
      </c>
      <c r="H287" s="1">
        <v>2.254</v>
      </c>
      <c r="I287" s="1">
        <v>2.2402442393270539</v>
      </c>
      <c r="J287" s="1">
        <f t="shared" si="16"/>
        <v>2.2296451129161658</v>
      </c>
      <c r="K287" s="1">
        <f>'DF-MP2-F12 aVnZ-F12'!R291</f>
        <v>2.2741947435761993</v>
      </c>
      <c r="L287" s="1">
        <f>'DF-MP2-F12 aVnZ-F12'!T291</f>
        <v>2.2719805409358274</v>
      </c>
      <c r="M287" s="1"/>
      <c r="N287" s="1">
        <f t="shared" si="17"/>
        <v>-1.6055837254760341E-3</v>
      </c>
      <c r="O287" s="1"/>
      <c r="P287">
        <v>35</v>
      </c>
      <c r="Q287" t="s">
        <v>2444</v>
      </c>
      <c r="R287">
        <v>1.1000000000000001</v>
      </c>
      <c r="S287">
        <v>2.319</v>
      </c>
      <c r="T287">
        <v>2.379</v>
      </c>
      <c r="U287">
        <v>2.38</v>
      </c>
      <c r="V287">
        <v>2.254</v>
      </c>
    </row>
    <row r="288" spans="1:22" x14ac:dyDescent="0.2">
      <c r="A288" t="str">
        <f>'MP2-F12 '!C300</f>
        <v>35_Neopentane-Pentane_1.25</v>
      </c>
      <c r="B288" s="1">
        <f>'MP2-F12 '!BK300</f>
        <v>1.5105692966162176</v>
      </c>
      <c r="C288" s="1">
        <f>'MP2-F12 '!BL300</f>
        <v>1.5122217701723182</v>
      </c>
      <c r="D288" s="1">
        <f>'CCSD-F12c VTZ-F12'!S288</f>
        <v>-0.30059323957895945</v>
      </c>
      <c r="E288" s="1">
        <f>'sterling (T) in progress'!E290</f>
        <v>0.26974386376660253</v>
      </c>
      <c r="F288" s="2">
        <f t="shared" si="15"/>
        <v>1.4790840170280526</v>
      </c>
      <c r="G288" s="1">
        <v>1.5157919412877914</v>
      </c>
      <c r="H288" s="1">
        <v>1.496</v>
      </c>
      <c r="I288" s="1">
        <v>1.4906549013345445</v>
      </c>
      <c r="J288" s="1">
        <f t="shared" si="16"/>
        <v>1.4797199208038607</v>
      </c>
      <c r="K288" s="1">
        <f>'DF-MP2-F12 aVnZ-F12'!R292</f>
        <v>1.5099333928404095</v>
      </c>
      <c r="L288" s="1">
        <f>'DF-MP2-F12 aVnZ-F12'!T292</f>
        <v>1.5095212863453253</v>
      </c>
      <c r="M288" s="1"/>
      <c r="N288" s="1">
        <f t="shared" si="17"/>
        <v>-6.3590377580813318E-4</v>
      </c>
      <c r="O288" s="1"/>
      <c r="P288">
        <v>35</v>
      </c>
      <c r="Q288" t="s">
        <v>2444</v>
      </c>
      <c r="R288">
        <v>1.25</v>
      </c>
      <c r="S288">
        <v>1.536</v>
      </c>
      <c r="T288">
        <v>1.57</v>
      </c>
      <c r="U288">
        <v>1.5620000000000001</v>
      </c>
      <c r="V288">
        <v>1.496</v>
      </c>
    </row>
    <row r="289" spans="1:22" x14ac:dyDescent="0.2">
      <c r="A289" t="str">
        <f>'MP2-F12 '!C301</f>
        <v>35_Neopentane-Pentane_1.50</v>
      </c>
      <c r="B289" s="1">
        <f>'MP2-F12 '!BK301</f>
        <v>0.71486555344705904</v>
      </c>
      <c r="C289" s="1">
        <f>'MP2-F12 '!BL301</f>
        <v>0.71570013584851422</v>
      </c>
      <c r="D289" s="1">
        <f>'CCSD-F12c VTZ-F12'!S289</f>
        <v>-0.13944044911884179</v>
      </c>
      <c r="E289" s="1">
        <f>'sterling (T) in progress'!E291</f>
        <v>0.11415269247498366</v>
      </c>
      <c r="F289" s="2">
        <f t="shared" si="15"/>
        <v>0.68992746264540661</v>
      </c>
      <c r="G289" s="1">
        <v>0.71123093057172349</v>
      </c>
      <c r="H289" s="1">
        <v>0.69799999999999995</v>
      </c>
      <c r="I289" s="1">
        <v>0.69896239228220702</v>
      </c>
      <c r="J289" s="1">
        <f t="shared" si="16"/>
        <v>0.68957779680320086</v>
      </c>
      <c r="K289" s="1">
        <f>'DF-MP2-F12 aVnZ-F12'!R293</f>
        <v>0.71521521928926468</v>
      </c>
      <c r="L289" s="1">
        <f>'DF-MP2-F12 aVnZ-F12'!T293</f>
        <v>0.71630589897423169</v>
      </c>
      <c r="M289" s="1"/>
      <c r="N289" s="1">
        <f t="shared" si="17"/>
        <v>3.4966584220574859E-4</v>
      </c>
      <c r="O289" s="1"/>
      <c r="P289">
        <v>35</v>
      </c>
      <c r="Q289" t="s">
        <v>2444</v>
      </c>
      <c r="R289">
        <v>1.5</v>
      </c>
      <c r="S289">
        <v>0.71599999999999997</v>
      </c>
      <c r="T289">
        <v>0.73199999999999998</v>
      </c>
      <c r="U289">
        <v>0.72399999999999998</v>
      </c>
      <c r="V289">
        <v>0.69799999999999995</v>
      </c>
    </row>
    <row r="290" spans="1:22" x14ac:dyDescent="0.2">
      <c r="A290" t="str">
        <f>'MP2-F12 '!C302</f>
        <v>35_Neopentane-Pentane_2.00</v>
      </c>
      <c r="B290" s="1">
        <f>'MP2-F12 '!BK302</f>
        <v>0.19472447885018682</v>
      </c>
      <c r="C290" s="1">
        <f>'MP2-F12 '!BL302</f>
        <v>0.19525887433826394</v>
      </c>
      <c r="D290" s="1">
        <f>'CCSD-F12c VTZ-F12'!S290</f>
        <v>-4.1984547808333605E-2</v>
      </c>
      <c r="E290" s="1">
        <f>'sterling (T) in progress'!E292</f>
        <v>2.8961379935015123E-2</v>
      </c>
      <c r="F290" s="2">
        <f t="shared" si="15"/>
        <v>0.18466486361463177</v>
      </c>
      <c r="G290" s="1">
        <v>0.19130815051794425</v>
      </c>
      <c r="H290" s="1">
        <v>0.184</v>
      </c>
      <c r="I290" s="1">
        <v>0.18688861525832409</v>
      </c>
      <c r="J290" s="1">
        <f t="shared" si="16"/>
        <v>0.18170131097686834</v>
      </c>
      <c r="K290" s="1">
        <f>'DF-MP2-F12 aVnZ-F12'!R294</f>
        <v>0.19768803148795025</v>
      </c>
      <c r="L290" s="1">
        <f>'DF-MP2-F12 aVnZ-F12'!T294</f>
        <v>0.20233783575440459</v>
      </c>
      <c r="M290" s="1"/>
      <c r="N290" s="1">
        <f t="shared" si="17"/>
        <v>2.9635526377634336E-3</v>
      </c>
      <c r="O290" s="1"/>
      <c r="P290">
        <v>35</v>
      </c>
      <c r="Q290" t="s">
        <v>2444</v>
      </c>
      <c r="R290">
        <v>2</v>
      </c>
      <c r="S290">
        <v>0.187</v>
      </c>
      <c r="T290">
        <v>0.192</v>
      </c>
      <c r="U290">
        <v>0.188</v>
      </c>
      <c r="V290">
        <v>0.184</v>
      </c>
    </row>
    <row r="291" spans="1:22" x14ac:dyDescent="0.2">
      <c r="A291" t="str">
        <f>'MP2-F12 '!C303</f>
        <v>36_Neopentane-Neopentane_0.90</v>
      </c>
      <c r="B291" s="1">
        <f>'MP2-F12 '!BK303</f>
        <v>1.4480711418458798</v>
      </c>
      <c r="C291" s="1">
        <f>'MP2-F12 '!BL303</f>
        <v>1.4497134814625929</v>
      </c>
      <c r="D291" s="1">
        <f>'CCSD-F12c VTZ-F12'!S291</f>
        <v>-0.79110651151410227</v>
      </c>
      <c r="E291" s="1">
        <f>'sterling (T) in progress'!E293</f>
        <v>0.77035067768544518</v>
      </c>
      <c r="F291" s="2">
        <f t="shared" si="15"/>
        <v>1.4252166623056808</v>
      </c>
      <c r="G291" s="1">
        <v>1.4841924560178137</v>
      </c>
      <c r="H291" s="1">
        <v>1.454</v>
      </c>
      <c r="I291" s="1">
        <v>1.4283146535891602</v>
      </c>
      <c r="J291" s="1">
        <f t="shared" si="16"/>
        <v>1.4273153080172227</v>
      </c>
      <c r="K291" s="1">
        <f>'DF-MP2-F12 aVnZ-F12'!R295</f>
        <v>1.4459724961343379</v>
      </c>
      <c r="L291" s="1">
        <f>'DF-MP2-F12 aVnZ-F12'!T295</f>
        <v>1.4445389894268335</v>
      </c>
      <c r="M291" s="1"/>
      <c r="N291" s="1">
        <f t="shared" si="17"/>
        <v>-2.0986457115419466E-3</v>
      </c>
      <c r="O291" s="1"/>
      <c r="P291">
        <v>36</v>
      </c>
      <c r="Q291" t="s">
        <v>2445</v>
      </c>
      <c r="R291">
        <v>0.9</v>
      </c>
      <c r="S291">
        <v>1.536</v>
      </c>
      <c r="T291">
        <v>1.631</v>
      </c>
      <c r="U291">
        <v>1.661</v>
      </c>
      <c r="V291">
        <v>1.454</v>
      </c>
    </row>
    <row r="292" spans="1:22" x14ac:dyDescent="0.2">
      <c r="A292" t="str">
        <f>'MP2-F12 '!C304</f>
        <v>36_Neopentane-Neopentane_0.95</v>
      </c>
      <c r="B292" s="1">
        <f>'MP2-F12 '!BK304</f>
        <v>1.703839907725927</v>
      </c>
      <c r="C292" s="1">
        <f>'MP2-F12 '!BL304</f>
        <v>1.7054615507585189</v>
      </c>
      <c r="D292" s="1">
        <f>'CCSD-F12c VTZ-F12'!S292</f>
        <v>-0.62225832231215139</v>
      </c>
      <c r="E292" s="1">
        <f>'sterling (T) in progress'!E294</f>
        <v>0.625043804629833</v>
      </c>
      <c r="F292" s="2">
        <f t="shared" si="15"/>
        <v>1.7045409399932043</v>
      </c>
      <c r="G292" s="1">
        <v>1.7578812779108106</v>
      </c>
      <c r="H292" s="1">
        <v>1.7350000000000001</v>
      </c>
      <c r="I292" s="1">
        <v>1.7126341403470735</v>
      </c>
      <c r="J292" s="1">
        <f t="shared" si="16"/>
        <v>1.7066253900436086</v>
      </c>
      <c r="K292" s="1">
        <f>'DF-MP2-F12 aVnZ-F12'!R296</f>
        <v>1.7017554576755227</v>
      </c>
      <c r="L292" s="1">
        <f>'DF-MP2-F12 aVnZ-F12'!T296</f>
        <v>1.6998594351105261</v>
      </c>
      <c r="M292" s="1"/>
      <c r="N292" s="1">
        <f t="shared" si="17"/>
        <v>-2.0844500504042518E-3</v>
      </c>
      <c r="O292" s="1"/>
      <c r="P292">
        <v>36</v>
      </c>
      <c r="Q292" t="s">
        <v>2445</v>
      </c>
      <c r="R292">
        <v>0.95</v>
      </c>
      <c r="S292">
        <v>1.792</v>
      </c>
      <c r="T292">
        <v>1.87</v>
      </c>
      <c r="U292">
        <v>1.881</v>
      </c>
      <c r="V292">
        <v>1.7350000000000001</v>
      </c>
    </row>
    <row r="293" spans="1:22" x14ac:dyDescent="0.2">
      <c r="A293" t="str">
        <f>'MP2-F12 '!C305</f>
        <v>36_Neopentane-Neopentane_1.00</v>
      </c>
      <c r="B293" s="1">
        <f>'MP2-F12 '!BK305</f>
        <v>1.7316453688770215</v>
      </c>
      <c r="C293" s="1">
        <f>'MP2-F12 '!BL305</f>
        <v>1.7333000640438301</v>
      </c>
      <c r="D293" s="1">
        <f>'CCSD-F12c VTZ-F12'!S293</f>
        <v>-0.49754854383509439</v>
      </c>
      <c r="E293" s="1">
        <f>'sterling (T) in progress'!E295</f>
        <v>0.51026042086652401</v>
      </c>
      <c r="F293" s="2">
        <f t="shared" si="15"/>
        <v>1.7420903428531842</v>
      </c>
      <c r="G293" s="1">
        <v>1.7901092257868221</v>
      </c>
      <c r="H293" s="1">
        <v>1.772</v>
      </c>
      <c r="I293" s="1">
        <v>1.7528436457380878</v>
      </c>
      <c r="J293" s="1">
        <f t="shared" si="16"/>
        <v>1.7443572459084511</v>
      </c>
      <c r="K293" s="1">
        <f>'DF-MP2-F12 aVnZ-F12'!R297</f>
        <v>1.7293784658217546</v>
      </c>
      <c r="L293" s="1">
        <f>'DF-MP2-F12 aVnZ-F12'!T297</f>
        <v>1.7286621043365882</v>
      </c>
      <c r="M293" s="1"/>
      <c r="N293" s="1">
        <f t="shared" si="17"/>
        <v>-2.266903055266889E-3</v>
      </c>
      <c r="O293" s="1"/>
      <c r="P293">
        <v>36</v>
      </c>
      <c r="Q293" t="s">
        <v>2445</v>
      </c>
      <c r="R293">
        <v>1</v>
      </c>
      <c r="S293">
        <v>1.8169999999999999</v>
      </c>
      <c r="T293">
        <v>1.881</v>
      </c>
      <c r="U293">
        <v>1.8839999999999999</v>
      </c>
      <c r="V293">
        <v>1.772</v>
      </c>
    </row>
    <row r="294" spans="1:22" x14ac:dyDescent="0.2">
      <c r="A294" t="str">
        <f>'MP2-F12 '!C306</f>
        <v>36_Neopentane-Neopentane_1.05</v>
      </c>
      <c r="B294" s="1">
        <f>'MP2-F12 '!BK306</f>
        <v>1.6420693278084606</v>
      </c>
      <c r="C294" s="1">
        <f>'MP2-F12 '!BL306</f>
        <v>1.6439469765964114</v>
      </c>
      <c r="D294" s="1">
        <f>'CCSD-F12c VTZ-F12'!S294</f>
        <v>-0.4035752706847604</v>
      </c>
      <c r="E294" s="1">
        <f>'sterling (T) in progress'!E296</f>
        <v>0.41863508103615443</v>
      </c>
      <c r="F294" s="2">
        <f t="shared" si="15"/>
        <v>1.6246609745119369</v>
      </c>
      <c r="G294" s="1">
        <v>1.6983994708627312</v>
      </c>
      <c r="H294" s="1">
        <v>1.6839999999999999</v>
      </c>
      <c r="I294" s="1">
        <v>1.6669789307061733</v>
      </c>
      <c r="J294" s="1">
        <f t="shared" si="16"/>
        <v>1.6571291381598545</v>
      </c>
      <c r="K294" s="1">
        <f>'DF-MP2-F12 aVnZ-F12'!R298</f>
        <v>1.609601164160543</v>
      </c>
      <c r="L294" s="1">
        <f>'DF-MP2-F12 aVnZ-F12'!T298</f>
        <v>1.624585463076047</v>
      </c>
      <c r="M294" s="1"/>
      <c r="N294" s="1">
        <f t="shared" si="17"/>
        <v>-3.2468163647917603E-2</v>
      </c>
      <c r="O294" s="1"/>
      <c r="P294">
        <v>36</v>
      </c>
      <c r="Q294" t="s">
        <v>2445</v>
      </c>
      <c r="R294">
        <v>1.05</v>
      </c>
      <c r="S294">
        <v>1.7210000000000001</v>
      </c>
      <c r="T294">
        <v>1.7749999999999999</v>
      </c>
      <c r="U294">
        <v>1.7709999999999999</v>
      </c>
      <c r="V294">
        <v>1.6839999999999999</v>
      </c>
    </row>
    <row r="295" spans="1:22" x14ac:dyDescent="0.2">
      <c r="A295" t="str">
        <f>'MP2-F12 '!C307</f>
        <v>36_Neopentane-Neopentane_1.10</v>
      </c>
      <c r="B295" s="1">
        <f>'MP2-F12 '!BK307</f>
        <v>1.4995439551702003</v>
      </c>
      <c r="C295" s="1">
        <f>'MP2-F12 '!BL307</f>
        <v>1.5011151457003646</v>
      </c>
      <c r="D295" s="1">
        <f>'CCSD-F12c VTZ-F12'!S295</f>
        <v>-0.33171871417704679</v>
      </c>
      <c r="E295" s="1">
        <f>'sterling (T) in progress'!E297</f>
        <v>0.34513319197304443</v>
      </c>
      <c r="F295" s="2">
        <f t="shared" si="15"/>
        <v>1.5020992964617754</v>
      </c>
      <c r="G295" s="1">
        <v>1.5509197694271262</v>
      </c>
      <c r="H295" s="1">
        <v>1.5369999999999999</v>
      </c>
      <c r="I295" s="1">
        <v>1.5237839897077785</v>
      </c>
      <c r="J295" s="1">
        <f t="shared" si="16"/>
        <v>1.512958432966198</v>
      </c>
      <c r="K295" s="1">
        <f>'DF-MP2-F12 aVnZ-F12'!R299</f>
        <v>1.4886848186657777</v>
      </c>
      <c r="L295" s="1">
        <f>'DF-MP2-F12 aVnZ-F12'!T299</f>
        <v>1.4932682626615918</v>
      </c>
      <c r="M295" s="1"/>
      <c r="N295" s="1">
        <f t="shared" si="17"/>
        <v>-1.0859136504422606E-2</v>
      </c>
      <c r="O295" s="1"/>
      <c r="P295">
        <v>36</v>
      </c>
      <c r="Q295" t="s">
        <v>2445</v>
      </c>
      <c r="R295">
        <v>1.1000000000000001</v>
      </c>
      <c r="S295">
        <v>1.57</v>
      </c>
      <c r="T295">
        <v>1.615</v>
      </c>
      <c r="U295">
        <v>1.6060000000000001</v>
      </c>
      <c r="V295">
        <v>1.5369999999999999</v>
      </c>
    </row>
    <row r="296" spans="1:22" x14ac:dyDescent="0.2">
      <c r="A296" t="str">
        <f>'MP2-F12 '!C308</f>
        <v>36_Neopentane-Neopentane_1.25</v>
      </c>
      <c r="B296" s="1">
        <f>'MP2-F12 '!BK308</f>
        <v>1.0278765790695659</v>
      </c>
      <c r="C296" s="1">
        <f>'MP2-F12 '!BL308</f>
        <v>1.0289422876951186</v>
      </c>
      <c r="D296" s="1">
        <f>'CCSD-F12c VTZ-F12'!S296</f>
        <v>-0.19606515317010464</v>
      </c>
      <c r="E296" s="1">
        <f>'sterling (T) in progress'!E298</f>
        <v>0.19840571585646416</v>
      </c>
      <c r="F296" s="2">
        <f t="shared" si="15"/>
        <v>1.0183174938158799</v>
      </c>
      <c r="G296" s="1">
        <v>1.0604587371525442</v>
      </c>
      <c r="H296" s="1">
        <v>1.048</v>
      </c>
      <c r="I296" s="1">
        <v>1.042039931737148</v>
      </c>
      <c r="J296" s="1">
        <f t="shared" si="16"/>
        <v>1.0302171417559254</v>
      </c>
      <c r="K296" s="1">
        <f>'DF-MP2-F12 aVnZ-F12'!R300</f>
        <v>1.0159769311295204</v>
      </c>
      <c r="L296" s="1">
        <f>'DF-MP2-F12 aVnZ-F12'!T300</f>
        <v>1.0220876490794804</v>
      </c>
      <c r="M296" s="1"/>
      <c r="N296" s="1">
        <f t="shared" si="17"/>
        <v>-1.1899647940045499E-2</v>
      </c>
      <c r="O296" s="1"/>
      <c r="P296">
        <v>36</v>
      </c>
      <c r="Q296" t="s">
        <v>2445</v>
      </c>
      <c r="R296">
        <v>1.25</v>
      </c>
      <c r="S296">
        <v>1.075</v>
      </c>
      <c r="T296">
        <v>1.1020000000000001</v>
      </c>
      <c r="U296">
        <v>1.091</v>
      </c>
      <c r="V296">
        <v>1.048</v>
      </c>
    </row>
    <row r="297" spans="1:22" x14ac:dyDescent="0.2">
      <c r="A297" t="str">
        <f>'MP2-F12 '!C309</f>
        <v>36_Neopentane-Neopentane_1.50</v>
      </c>
      <c r="B297" s="1">
        <f>'MP2-F12 '!BK309</f>
        <v>0.50349460479022967</v>
      </c>
      <c r="C297" s="1">
        <f>'MP2-F12 '!BL309</f>
        <v>0.5038318748991456</v>
      </c>
      <c r="D297" s="1">
        <f>'CCSD-F12c VTZ-F12'!S297</f>
        <v>-9.3867280525852581E-2</v>
      </c>
      <c r="E297" s="1">
        <f>'sterling (T) in progress'!E299</f>
        <v>8.5873395426353819E-2</v>
      </c>
      <c r="F297" s="2">
        <f t="shared" si="15"/>
        <v>0.49718886324774098</v>
      </c>
      <c r="G297" s="1">
        <v>0.51229740438914928</v>
      </c>
      <c r="H297" s="1">
        <v>0.504</v>
      </c>
      <c r="I297" s="1">
        <v>0.50371850237386573</v>
      </c>
      <c r="J297" s="1">
        <f t="shared" si="16"/>
        <v>0.4955007196907309</v>
      </c>
      <c r="K297" s="1">
        <f>'DF-MP2-F12 aVnZ-F12'!R301</f>
        <v>0.50518274834723975</v>
      </c>
      <c r="L297" s="1">
        <f>'DF-MP2-F12 aVnZ-F12'!T301</f>
        <v>0.50764951531969282</v>
      </c>
      <c r="M297" s="1"/>
      <c r="N297" s="1">
        <f t="shared" si="17"/>
        <v>1.68814355701008E-3</v>
      </c>
      <c r="O297" s="1"/>
      <c r="P297">
        <v>36</v>
      </c>
      <c r="Q297" t="s">
        <v>2445</v>
      </c>
      <c r="R297">
        <v>1.5</v>
      </c>
      <c r="S297">
        <v>0.51600000000000001</v>
      </c>
      <c r="T297">
        <v>0.52800000000000002</v>
      </c>
      <c r="U297">
        <v>0.52</v>
      </c>
      <c r="V297">
        <v>0.504</v>
      </c>
    </row>
    <row r="298" spans="1:22" x14ac:dyDescent="0.2">
      <c r="A298" t="str">
        <f>'MP2-F12 '!C310</f>
        <v>36_Neopentane-Neopentane_2.00</v>
      </c>
      <c r="B298" s="1">
        <f>'MP2-F12 '!BK310</f>
        <v>0.13943055095238935</v>
      </c>
      <c r="C298" s="1">
        <f>'MP2-F12 '!BL310</f>
        <v>0.13983804478616663</v>
      </c>
      <c r="D298" s="1">
        <f>'CCSD-F12c VTZ-F12'!S298</f>
        <v>-2.8801385870675933E-2</v>
      </c>
      <c r="E298" s="1">
        <f>'sterling (T) in progress'!E300</f>
        <v>2.2185640105386231E-2</v>
      </c>
      <c r="F298" s="2">
        <f t="shared" si="15"/>
        <v>0.13246044062635121</v>
      </c>
      <c r="G298" s="1">
        <v>0.13890848640105663</v>
      </c>
      <c r="H298" s="1">
        <v>0.13500000000000001</v>
      </c>
      <c r="I298" s="1">
        <v>0.13633969466120907</v>
      </c>
      <c r="J298" s="1">
        <f t="shared" si="16"/>
        <v>0.13281480518709965</v>
      </c>
      <c r="K298" s="1">
        <f>'DF-MP2-F12 aVnZ-F12'!R302</f>
        <v>0.1390761863916409</v>
      </c>
      <c r="L298" s="1">
        <f>'DF-MP2-F12 aVnZ-F12'!T302</f>
        <v>0.1457484188722494</v>
      </c>
      <c r="M298" s="1"/>
      <c r="N298" s="1">
        <f t="shared" si="17"/>
        <v>-3.5436456074844358E-4</v>
      </c>
      <c r="O298" s="1"/>
      <c r="P298">
        <v>36</v>
      </c>
      <c r="Q298" t="s">
        <v>2445</v>
      </c>
      <c r="R298">
        <v>2</v>
      </c>
      <c r="S298">
        <v>0.13800000000000001</v>
      </c>
      <c r="T298">
        <v>0.14099999999999999</v>
      </c>
      <c r="U298">
        <v>0.13900000000000001</v>
      </c>
      <c r="V298">
        <v>0.13500000000000001</v>
      </c>
    </row>
    <row r="299" spans="1:22" x14ac:dyDescent="0.2">
      <c r="A299" t="str">
        <f>'MP2-F12 '!C311</f>
        <v>37_Cyclopentane-Neopentane_0.90</v>
      </c>
      <c r="B299" s="1">
        <f>'MP2-F12 '!BK311</f>
        <v>1.8506606158413783</v>
      </c>
      <c r="C299" s="1">
        <f>'MP2-F12 '!BL311</f>
        <v>1.8538492923218277</v>
      </c>
      <c r="D299" s="1">
        <f>'CCSD-F12c VTZ-F12'!S299</f>
        <v>-1.4224641903256003</v>
      </c>
      <c r="E299" s="1">
        <f>'sterling (T) in progress'!E301</f>
        <v>1.1499152665830057</v>
      </c>
      <c r="F299" s="2">
        <f t="shared" si="15"/>
        <v>1.5758503271886237</v>
      </c>
      <c r="G299" s="1">
        <v>1.668855908352453</v>
      </c>
      <c r="H299" s="1">
        <v>1.607</v>
      </c>
      <c r="I299" s="1">
        <v>1.5742195091461451</v>
      </c>
      <c r="J299" s="1">
        <f t="shared" si="16"/>
        <v>1.5781116920987837</v>
      </c>
      <c r="K299" s="1">
        <f>'DF-MP2-F12 aVnZ-F12'!R303</f>
        <v>1.8483992509312184</v>
      </c>
      <c r="L299" s="1">
        <f>'DF-MP2-F12 aVnZ-F12'!T303</f>
        <v>1.8441772602177582</v>
      </c>
      <c r="M299" s="1"/>
      <c r="N299" s="1">
        <f t="shared" si="17"/>
        <v>-2.2613649101599353E-3</v>
      </c>
      <c r="O299" s="1"/>
      <c r="P299">
        <v>37</v>
      </c>
      <c r="Q299" t="s">
        <v>2446</v>
      </c>
      <c r="R299">
        <v>0.9</v>
      </c>
      <c r="S299">
        <v>1.7869999999999999</v>
      </c>
      <c r="T299">
        <v>1.923</v>
      </c>
      <c r="U299">
        <v>1.998</v>
      </c>
      <c r="V299">
        <v>1.607</v>
      </c>
    </row>
    <row r="300" spans="1:22" x14ac:dyDescent="0.2">
      <c r="A300" t="str">
        <f>'MP2-F12 '!C312</f>
        <v>37_Cyclopentane-Neopentane_0.95</v>
      </c>
      <c r="B300" s="1">
        <f>'MP2-F12 '!BK312</f>
        <v>2.3925849224413245</v>
      </c>
      <c r="C300" s="1">
        <f>'MP2-F12 '!BL312</f>
        <v>2.3955001242415372</v>
      </c>
      <c r="D300" s="1">
        <f>'CCSD-F12c VTZ-F12'!S300</f>
        <v>-1.0872028323260892</v>
      </c>
      <c r="E300" s="1">
        <f>'sterling (T) in progress'!E302</f>
        <v>0.9139422374742121</v>
      </c>
      <c r="F300" s="2">
        <f t="shared" si="15"/>
        <v>2.2171186726137542</v>
      </c>
      <c r="G300" s="1">
        <v>2.299063658867659</v>
      </c>
      <c r="H300" s="1">
        <v>2.25</v>
      </c>
      <c r="I300" s="1">
        <v>2.2245451437565169</v>
      </c>
      <c r="J300" s="1">
        <f t="shared" si="16"/>
        <v>2.2193243275894474</v>
      </c>
      <c r="K300" s="1">
        <f>'DF-MP2-F12 aVnZ-F12'!R304</f>
        <v>2.3903792674656312</v>
      </c>
      <c r="L300" s="1">
        <f>'DF-MP2-F12 aVnZ-F12'!T304</f>
        <v>2.3866918368570835</v>
      </c>
      <c r="M300" s="1"/>
      <c r="N300" s="1">
        <f t="shared" si="17"/>
        <v>-2.2056549756932498E-3</v>
      </c>
      <c r="O300" s="1"/>
      <c r="P300">
        <v>37</v>
      </c>
      <c r="Q300" t="s">
        <v>2446</v>
      </c>
      <c r="R300">
        <v>0.95</v>
      </c>
      <c r="S300">
        <v>2.379</v>
      </c>
      <c r="T300">
        <v>2.4889999999999999</v>
      </c>
      <c r="U300">
        <v>2.5299999999999998</v>
      </c>
      <c r="V300">
        <v>2.25</v>
      </c>
    </row>
    <row r="301" spans="1:22" x14ac:dyDescent="0.2">
      <c r="A301" t="str">
        <f>'MP2-F12 '!C313</f>
        <v>37_Cyclopentane-Neopentane_1.00</v>
      </c>
      <c r="B301" s="1">
        <f>'MP2-F12 '!BK313</f>
        <v>2.4889766838052578</v>
      </c>
      <c r="C301" s="1">
        <f>'MP2-F12 '!BL313</f>
        <v>2.4916630801859618</v>
      </c>
      <c r="D301" s="1">
        <f>'CCSD-F12c VTZ-F12'!S301</f>
        <v>-0.84922369106982898</v>
      </c>
      <c r="E301" s="1">
        <f>'sterling (T) in progress'!E303</f>
        <v>0.73494588947732165</v>
      </c>
      <c r="F301" s="2">
        <f t="shared" si="15"/>
        <v>2.3727781366246949</v>
      </c>
      <c r="G301" s="1">
        <v>2.4427744125529443</v>
      </c>
      <c r="H301" s="1">
        <v>2.4049999999999998</v>
      </c>
      <c r="I301" s="1">
        <v>2.3835925927439461</v>
      </c>
      <c r="J301" s="1">
        <f t="shared" si="16"/>
        <v>2.3746988822127504</v>
      </c>
      <c r="K301" s="1">
        <f>'DF-MP2-F12 aVnZ-F12'!R305</f>
        <v>2.4870559382172024</v>
      </c>
      <c r="L301" s="1">
        <f>'DF-MP2-F12 aVnZ-F12'!T305</f>
        <v>2.4838993148053436</v>
      </c>
      <c r="M301" s="1"/>
      <c r="N301" s="1">
        <f t="shared" si="17"/>
        <v>-1.9207455880554392E-3</v>
      </c>
      <c r="O301" s="1"/>
      <c r="P301">
        <v>37</v>
      </c>
      <c r="Q301" t="s">
        <v>2446</v>
      </c>
      <c r="R301">
        <v>1</v>
      </c>
      <c r="S301">
        <v>2.504</v>
      </c>
      <c r="T301">
        <v>2.593</v>
      </c>
      <c r="U301">
        <v>2.613</v>
      </c>
      <c r="V301">
        <v>2.4049999999999998</v>
      </c>
    </row>
    <row r="302" spans="1:22" x14ac:dyDescent="0.2">
      <c r="A302" t="str">
        <f>'MP2-F12 '!C314</f>
        <v>37_Cyclopentane-Neopentane_1.05</v>
      </c>
      <c r="B302" s="1">
        <f>'MP2-F12 '!BK314</f>
        <v>2.3751535175562406</v>
      </c>
      <c r="C302" s="1">
        <f>'MP2-F12 '!BL314</f>
        <v>2.377594290243783</v>
      </c>
      <c r="D302" s="1">
        <f>'CCSD-F12c VTZ-F12'!S302</f>
        <v>-0.67525561037114912</v>
      </c>
      <c r="E302" s="1">
        <f>'sterling (T) in progress'!E304</f>
        <v>0.59631047309381047</v>
      </c>
      <c r="F302" s="2">
        <f t="shared" si="15"/>
        <v>2.294610684543672</v>
      </c>
      <c r="G302" s="1">
        <v>2.3536171892877005</v>
      </c>
      <c r="H302" s="1">
        <v>2.3250000000000002</v>
      </c>
      <c r="I302" s="1">
        <v>2.306119349084871</v>
      </c>
      <c r="J302" s="1">
        <f t="shared" si="16"/>
        <v>2.2962083802789017</v>
      </c>
      <c r="K302" s="1">
        <f>'DF-MP2-F12 aVnZ-F12'!R306</f>
        <v>2.3735558218210104</v>
      </c>
      <c r="L302" s="1">
        <f>'DF-MP2-F12 aVnZ-F12'!T306</f>
        <v>2.3709388016740491</v>
      </c>
      <c r="M302" s="1"/>
      <c r="N302" s="1">
        <f t="shared" si="17"/>
        <v>-1.5976957352297205E-3</v>
      </c>
      <c r="O302" s="1"/>
      <c r="P302">
        <v>37</v>
      </c>
      <c r="Q302" t="s">
        <v>2446</v>
      </c>
      <c r="R302">
        <v>1.05</v>
      </c>
      <c r="S302">
        <v>2.403</v>
      </c>
      <c r="T302">
        <v>2.476</v>
      </c>
      <c r="U302">
        <v>2.4830000000000001</v>
      </c>
      <c r="V302">
        <v>2.3250000000000002</v>
      </c>
    </row>
    <row r="303" spans="1:22" x14ac:dyDescent="0.2">
      <c r="A303" t="str">
        <f>'MP2-F12 '!C315</f>
        <v>37_Cyclopentane-Neopentane_1.10</v>
      </c>
      <c r="B303" s="1">
        <f>'MP2-F12 '!BK315</f>
        <v>2.1701957798865834</v>
      </c>
      <c r="C303" s="1">
        <f>'MP2-F12 '!BL315</f>
        <v>2.172406316245449</v>
      </c>
      <c r="D303" s="1">
        <f>'CCSD-F12c VTZ-F12'!S303</f>
        <v>-0.54546738501394887</v>
      </c>
      <c r="E303" s="1">
        <f>'sterling (T) in progress'!E305</f>
        <v>0.48761504933780858</v>
      </c>
      <c r="F303" s="2">
        <f t="shared" si="15"/>
        <v>2.1108091148758095</v>
      </c>
      <c r="G303" s="1">
        <v>2.1609248420710947</v>
      </c>
      <c r="H303" s="1">
        <v>2.1379999999999999</v>
      </c>
      <c r="I303" s="1">
        <v>2.1222366304290876</v>
      </c>
      <c r="J303" s="1">
        <f t="shared" si="16"/>
        <v>2.1123434442104432</v>
      </c>
      <c r="K303" s="1">
        <f>'DF-MP2-F12 aVnZ-F12'!R307</f>
        <v>2.1686614505519497</v>
      </c>
      <c r="L303" s="1">
        <f>'DF-MP2-F12 aVnZ-F12'!T307</f>
        <v>2.1666781677639642</v>
      </c>
      <c r="M303" s="1"/>
      <c r="N303" s="1">
        <f t="shared" si="17"/>
        <v>-1.5343293346337106E-3</v>
      </c>
      <c r="O303" s="1"/>
      <c r="P303">
        <v>37</v>
      </c>
      <c r="Q303" t="s">
        <v>2446</v>
      </c>
      <c r="R303">
        <v>1.1000000000000001</v>
      </c>
      <c r="S303">
        <v>2.202</v>
      </c>
      <c r="T303">
        <v>2.2629999999999999</v>
      </c>
      <c r="U303">
        <v>2.262</v>
      </c>
      <c r="V303">
        <v>2.1379999999999999</v>
      </c>
    </row>
    <row r="304" spans="1:22" x14ac:dyDescent="0.2">
      <c r="A304" t="str">
        <f>'MP2-F12 '!C316</f>
        <v>37_Cyclopentane-Neopentane_1.25</v>
      </c>
      <c r="B304" s="1">
        <f>'MP2-F12 '!BK316</f>
        <v>1.4822664312601352</v>
      </c>
      <c r="C304" s="1">
        <f>'MP2-F12 '!BL316</f>
        <v>1.4840336097863807</v>
      </c>
      <c r="D304" s="1">
        <f>'CCSD-F12c VTZ-F12'!S304</f>
        <v>-0.31003111928440297</v>
      </c>
      <c r="E304" s="1">
        <f>'sterling (T) in progress'!E306</f>
        <v>0.27670520552325428</v>
      </c>
      <c r="F304" s="2">
        <f t="shared" si="15"/>
        <v>1.4492355023918688</v>
      </c>
      <c r="G304" s="1">
        <v>1.4815284431695976</v>
      </c>
      <c r="H304" s="1">
        <v>1.4670000000000001</v>
      </c>
      <c r="I304" s="1">
        <v>1.4583442331819612</v>
      </c>
      <c r="J304" s="1">
        <f t="shared" si="16"/>
        <v>1.4489405174989867</v>
      </c>
      <c r="K304" s="1">
        <f>'DF-MP2-F12 aVnZ-F12'!R308</f>
        <v>1.4825614161530176</v>
      </c>
      <c r="L304" s="1">
        <f>'DF-MP2-F12 aVnZ-F12'!T308</f>
        <v>1.4815123960920509</v>
      </c>
      <c r="M304" s="1"/>
      <c r="N304" s="1">
        <f t="shared" si="17"/>
        <v>2.9498489288215524E-4</v>
      </c>
      <c r="O304" s="1"/>
      <c r="P304">
        <v>37</v>
      </c>
      <c r="Q304" t="s">
        <v>2446</v>
      </c>
      <c r="R304">
        <v>1.25</v>
      </c>
      <c r="S304">
        <v>1.5069999999999999</v>
      </c>
      <c r="T304">
        <v>1.542</v>
      </c>
      <c r="U304">
        <v>1.532</v>
      </c>
      <c r="V304">
        <v>1.4670000000000001</v>
      </c>
    </row>
    <row r="305" spans="1:22" x14ac:dyDescent="0.2">
      <c r="A305" t="str">
        <f>'MP2-F12 '!C317</f>
        <v>37_Cyclopentane-Neopentane_1.50</v>
      </c>
      <c r="B305" s="1">
        <f>'MP2-F12 '!BK317</f>
        <v>0.72174681367727</v>
      </c>
      <c r="C305" s="1">
        <f>'MP2-F12 '!BL317</f>
        <v>0.7228021111756191</v>
      </c>
      <c r="D305" s="1">
        <f>'CCSD-F12c VTZ-F12'!S305</f>
        <v>-0.14368649529418631</v>
      </c>
      <c r="E305" s="1">
        <f>'sterling (T) in progress'!E307</f>
        <v>0.11882946084162035</v>
      </c>
      <c r="F305" s="2">
        <f t="shared" si="15"/>
        <v>0.69889103550635767</v>
      </c>
      <c r="G305" s="1">
        <v>0.7164799725789307</v>
      </c>
      <c r="H305" s="1">
        <v>0.70599999999999996</v>
      </c>
      <c r="I305" s="1">
        <v>0.70517716518257978</v>
      </c>
      <c r="J305" s="1">
        <f t="shared" si="16"/>
        <v>0.69688977922470408</v>
      </c>
      <c r="K305" s="1">
        <f>'DF-MP2-F12 aVnZ-F12'!R309</f>
        <v>0.7237480699589236</v>
      </c>
      <c r="L305" s="1">
        <f>'DF-MP2-F12 aVnZ-F12'!T309</f>
        <v>0.72500252727202974</v>
      </c>
      <c r="M305" s="1"/>
      <c r="N305" s="1">
        <f t="shared" si="17"/>
        <v>2.0012562816535961E-3</v>
      </c>
      <c r="O305" s="1"/>
      <c r="P305">
        <v>37</v>
      </c>
      <c r="Q305" t="s">
        <v>2446</v>
      </c>
      <c r="R305">
        <v>1.5</v>
      </c>
      <c r="S305">
        <v>0.72599999999999998</v>
      </c>
      <c r="T305">
        <v>0.74199999999999999</v>
      </c>
      <c r="U305">
        <v>0.73299999999999998</v>
      </c>
      <c r="V305">
        <v>0.70599999999999996</v>
      </c>
    </row>
    <row r="306" spans="1:22" x14ac:dyDescent="0.2">
      <c r="A306" t="str">
        <f>'MP2-F12 '!C318</f>
        <v>37_Cyclopentane-Neopentane_2.00</v>
      </c>
      <c r="B306" s="1">
        <f>'MP2-F12 '!BK318</f>
        <v>0.19904947511656254</v>
      </c>
      <c r="C306" s="1">
        <f>'MP2-F12 '!BL318</f>
        <v>0.19985131004899681</v>
      </c>
      <c r="D306" s="1">
        <f>'CCSD-F12c VTZ-F12'!S306</f>
        <v>-4.3172391289541395E-2</v>
      </c>
      <c r="E306" s="1">
        <f>'sterling (T) in progress'!E308</f>
        <v>3.0154223565431119E-2</v>
      </c>
      <c r="F306" s="2">
        <f t="shared" si="15"/>
        <v>0.18865580308500057</v>
      </c>
      <c r="G306" s="1">
        <v>0.1944532795920913</v>
      </c>
      <c r="H306" s="1">
        <v>0.188</v>
      </c>
      <c r="I306" s="1">
        <v>0.19059914851106041</v>
      </c>
      <c r="J306" s="1">
        <f t="shared" si="16"/>
        <v>0.18603130739245227</v>
      </c>
      <c r="K306" s="1">
        <f>'DF-MP2-F12 aVnZ-F12'!R310</f>
        <v>0.20167397080911084</v>
      </c>
      <c r="L306" s="1">
        <f>'DF-MP2-F12 aVnZ-F12'!T310</f>
        <v>0.20714329278234334</v>
      </c>
      <c r="M306" s="1"/>
      <c r="N306" s="1">
        <f t="shared" si="17"/>
        <v>2.624495692548301E-3</v>
      </c>
      <c r="O306" s="1"/>
      <c r="P306">
        <v>37</v>
      </c>
      <c r="Q306" t="s">
        <v>2446</v>
      </c>
      <c r="R306">
        <v>2</v>
      </c>
      <c r="S306">
        <v>0.191</v>
      </c>
      <c r="T306">
        <v>0.19600000000000001</v>
      </c>
      <c r="U306">
        <v>0.192</v>
      </c>
      <c r="V306">
        <v>0.188</v>
      </c>
    </row>
    <row r="307" spans="1:22" x14ac:dyDescent="0.2">
      <c r="A307" t="str">
        <f>'MP2-F12 '!C319</f>
        <v>38_Cyclopentane-Cyclopentane_0.90</v>
      </c>
      <c r="B307" s="1">
        <f>'MP2-F12 '!BK319</f>
        <v>2.5511324403164783</v>
      </c>
      <c r="C307" s="1">
        <f>'MP2-F12 '!BL319</f>
        <v>2.5560231276989986</v>
      </c>
      <c r="D307" s="1">
        <f>'CCSD-F12c VTZ-F12'!S307</f>
        <v>-1.6530140596510283</v>
      </c>
      <c r="E307" s="1">
        <f>'sterling (T) in progress'!E309</f>
        <v>1.3027973680488403</v>
      </c>
      <c r="F307" s="2">
        <f t="shared" si="15"/>
        <v>2.1980815135529279</v>
      </c>
      <c r="G307" s="1">
        <v>2.3009141447226029</v>
      </c>
      <c r="H307" s="1">
        <v>2.2370000000000001</v>
      </c>
      <c r="I307" s="1">
        <v>2.1992409350482554</v>
      </c>
      <c r="J307" s="1">
        <f t="shared" si="16"/>
        <v>2.2009157487142903</v>
      </c>
      <c r="K307" s="1">
        <f>'DF-MP2-F12 aVnZ-F12'!R311</f>
        <v>2.548298205155116</v>
      </c>
      <c r="L307" s="1">
        <f>'DF-MP2-F12 aVnZ-F12'!T311</f>
        <v>2.5442161739954923</v>
      </c>
      <c r="M307" s="1"/>
      <c r="N307" s="1">
        <f t="shared" si="17"/>
        <v>-2.8342351613623862E-3</v>
      </c>
      <c r="O307" s="1"/>
      <c r="P307">
        <v>38</v>
      </c>
      <c r="Q307" t="s">
        <v>2447</v>
      </c>
      <c r="R307">
        <v>0.9</v>
      </c>
      <c r="S307">
        <v>2.4889999999999999</v>
      </c>
      <c r="T307">
        <v>2.6419999999999999</v>
      </c>
      <c r="U307">
        <v>2.6970000000000001</v>
      </c>
      <c r="V307">
        <v>2.2370000000000001</v>
      </c>
    </row>
    <row r="308" spans="1:22" x14ac:dyDescent="0.2">
      <c r="A308" t="str">
        <f>'MP2-F12 '!C320</f>
        <v>38_Cyclopentane-Cyclopentane_0.95</v>
      </c>
      <c r="B308" s="1">
        <f>'MP2-F12 '!BK320</f>
        <v>3.0520022249537875</v>
      </c>
      <c r="C308" s="1">
        <f>'MP2-F12 '!BL320</f>
        <v>3.05664139601478</v>
      </c>
      <c r="D308" s="1">
        <f>'CCSD-F12c VTZ-F12'!S308</f>
        <v>-1.3167016602508566</v>
      </c>
      <c r="E308" s="1">
        <f>'sterling (T) in progress'!E310</f>
        <v>1.0680701536022126</v>
      </c>
      <c r="F308" s="2">
        <f t="shared" si="15"/>
        <v>2.8004118086676701</v>
      </c>
      <c r="G308" s="1">
        <v>2.8942448320706733</v>
      </c>
      <c r="H308" s="1">
        <v>2.8420000000000001</v>
      </c>
      <c r="I308" s="1">
        <v>2.8108782251530435</v>
      </c>
      <c r="J308" s="1">
        <f t="shared" si="16"/>
        <v>2.8033707183051435</v>
      </c>
      <c r="K308" s="1">
        <f>'DF-MP2-F12 aVnZ-F12'!R312</f>
        <v>3.0490433153163141</v>
      </c>
      <c r="L308" s="1">
        <f>'DF-MP2-F12 aVnZ-F12'!T312</f>
        <v>3.0453063484140031</v>
      </c>
      <c r="M308" s="1"/>
      <c r="N308" s="1">
        <f t="shared" si="17"/>
        <v>-2.9589096374733614E-3</v>
      </c>
      <c r="O308" s="1"/>
      <c r="P308">
        <v>38</v>
      </c>
      <c r="Q308" t="s">
        <v>2447</v>
      </c>
      <c r="R308">
        <v>0.95</v>
      </c>
      <c r="S308">
        <v>3.0350000000000001</v>
      </c>
      <c r="T308">
        <v>3.1619999999999999</v>
      </c>
      <c r="U308">
        <v>3.194</v>
      </c>
      <c r="V308">
        <v>2.8420000000000001</v>
      </c>
    </row>
    <row r="309" spans="1:22" x14ac:dyDescent="0.2">
      <c r="A309" t="str">
        <f>'MP2-F12 '!C321</f>
        <v>38_Cyclopentane-Cyclopentane_1.00</v>
      </c>
      <c r="B309" s="1">
        <f>'MP2-F12 '!BK321</f>
        <v>3.1340330674501229</v>
      </c>
      <c r="C309" s="1">
        <f>'MP2-F12 '!BL321</f>
        <v>3.1383185921558443</v>
      </c>
      <c r="D309" s="1">
        <f>'CCSD-F12c VTZ-F12'!S309</f>
        <v>-1.0341731025973178</v>
      </c>
      <c r="E309" s="1">
        <f>'sterling (T) in progress'!E311</f>
        <v>0.85912377343136892</v>
      </c>
      <c r="F309" s="2">
        <f t="shared" si="15"/>
        <v>2.9561714321011601</v>
      </c>
      <c r="G309" s="1">
        <v>3.0381505152151682</v>
      </c>
      <c r="H309" s="1">
        <v>2.9969999999999999</v>
      </c>
      <c r="I309" s="1">
        <v>2.9711791529106177</v>
      </c>
      <c r="J309" s="1">
        <f t="shared" si="16"/>
        <v>2.9589837382841742</v>
      </c>
      <c r="K309" s="1">
        <f>'DF-MP2-F12 aVnZ-F12'!R313</f>
        <v>3.1312207612671088</v>
      </c>
      <c r="L309" s="1">
        <f>'DF-MP2-F12 aVnZ-F12'!T313</f>
        <v>3.1277962328008386</v>
      </c>
      <c r="M309" s="1"/>
      <c r="N309" s="1">
        <f t="shared" si="17"/>
        <v>-2.8123061830140905E-3</v>
      </c>
      <c r="O309" s="1"/>
      <c r="P309">
        <v>38</v>
      </c>
      <c r="Q309" t="s">
        <v>2447</v>
      </c>
      <c r="R309">
        <v>1</v>
      </c>
      <c r="S309">
        <v>3.1469999999999998</v>
      </c>
      <c r="T309">
        <v>3.2509999999999999</v>
      </c>
      <c r="U309">
        <v>3.26</v>
      </c>
      <c r="V309">
        <v>2.9969999999999999</v>
      </c>
    </row>
    <row r="310" spans="1:22" x14ac:dyDescent="0.2">
      <c r="A310" t="str">
        <f>'MP2-F12 '!C322</f>
        <v>38_Cyclopentane-Cyclopentane_1.05</v>
      </c>
      <c r="B310" s="1">
        <f>'MP2-F12 '!BK322</f>
        <v>2.9536970164512861</v>
      </c>
      <c r="C310" s="1">
        <f>'MP2-F12 '!BL322</f>
        <v>2.9576029259086445</v>
      </c>
      <c r="D310" s="1">
        <f>'CCSD-F12c VTZ-F12'!S310</f>
        <v>-0.8186708050589786</v>
      </c>
      <c r="E310" s="1">
        <f>'sterling (T) in progress'!E312</f>
        <v>0.69088227679980241</v>
      </c>
      <c r="F310" s="2">
        <f t="shared" si="15"/>
        <v>2.8235152657094802</v>
      </c>
      <c r="G310" s="1">
        <v>2.8930995212323007</v>
      </c>
      <c r="H310" s="1">
        <v>2.86</v>
      </c>
      <c r="I310" s="1">
        <v>2.8393249276085806</v>
      </c>
      <c r="J310" s="1">
        <f t="shared" si="16"/>
        <v>2.8259084881921099</v>
      </c>
      <c r="K310" s="1">
        <f>'DF-MP2-F12 aVnZ-F12'!R314</f>
        <v>2.9513037939686564</v>
      </c>
      <c r="L310" s="1">
        <f>'DF-MP2-F12 aVnZ-F12'!T314</f>
        <v>2.9481390024744392</v>
      </c>
      <c r="M310" s="1"/>
      <c r="N310" s="1">
        <f t="shared" si="17"/>
        <v>-2.3932224826297421E-3</v>
      </c>
      <c r="O310" s="1"/>
      <c r="P310">
        <v>38</v>
      </c>
      <c r="Q310" t="s">
        <v>2447</v>
      </c>
      <c r="R310">
        <v>1.05</v>
      </c>
      <c r="S310">
        <v>2.98</v>
      </c>
      <c r="T310">
        <v>3.0640000000000001</v>
      </c>
      <c r="U310">
        <v>3.06</v>
      </c>
      <c r="V310">
        <v>2.86</v>
      </c>
    </row>
    <row r="311" spans="1:22" x14ac:dyDescent="0.2">
      <c r="A311" t="str">
        <f>'MP2-F12 '!C323</f>
        <v>38_Cyclopentane-Cyclopentane_1.10</v>
      </c>
      <c r="B311" s="1">
        <f>'MP2-F12 '!BK323</f>
        <v>2.6632702843089486</v>
      </c>
      <c r="C311" s="1">
        <f>'MP2-F12 '!BL323</f>
        <v>2.6667547207243514</v>
      </c>
      <c r="D311" s="1">
        <f>'CCSD-F12c VTZ-F12'!S311</f>
        <v>-0.65861812785063867</v>
      </c>
      <c r="E311" s="1">
        <f>'sterling (T) in progress'!E313</f>
        <v>0.55998843541116239</v>
      </c>
      <c r="F311" s="2">
        <f t="shared" si="15"/>
        <v>2.5628463224925624</v>
      </c>
      <c r="G311" s="1">
        <v>2.6212903468565107</v>
      </c>
      <c r="H311" s="1">
        <v>2.5950000000000002</v>
      </c>
      <c r="I311" s="1">
        <v>2.5776444376545369</v>
      </c>
      <c r="J311" s="1">
        <f t="shared" si="16"/>
        <v>2.5646405918694724</v>
      </c>
      <c r="K311" s="1">
        <f>'DF-MP2-F12 aVnZ-F12'!R315</f>
        <v>2.6614760149320387</v>
      </c>
      <c r="L311" s="1">
        <f>'DF-MP2-F12 aVnZ-F12'!T315</f>
        <v>2.6585916759562025</v>
      </c>
      <c r="M311" s="1"/>
      <c r="N311" s="1">
        <f t="shared" si="17"/>
        <v>-1.7942693769099627E-3</v>
      </c>
      <c r="O311" s="1"/>
      <c r="P311">
        <v>38</v>
      </c>
      <c r="Q311" t="s">
        <v>2447</v>
      </c>
      <c r="R311">
        <v>1.1000000000000001</v>
      </c>
      <c r="S311">
        <v>2.6909999999999998</v>
      </c>
      <c r="T311">
        <v>2.7610000000000001</v>
      </c>
      <c r="U311">
        <v>2.7509999999999999</v>
      </c>
      <c r="V311">
        <v>2.5950000000000002</v>
      </c>
    </row>
    <row r="312" spans="1:22" x14ac:dyDescent="0.2">
      <c r="A312" t="str">
        <f>'MP2-F12 '!C324</f>
        <v>38_Cyclopentane-Cyclopentane_1.25</v>
      </c>
      <c r="B312" s="1">
        <f>'MP2-F12 '!BK324</f>
        <v>1.7544964117121695</v>
      </c>
      <c r="C312" s="1">
        <f>'MP2-F12 '!BL324</f>
        <v>1.7569318100077638</v>
      </c>
      <c r="D312" s="1">
        <f>'CCSD-F12c VTZ-F12'!S312</f>
        <v>-0.37105030119002347</v>
      </c>
      <c r="E312" s="1">
        <f>'sterling (T) in progress'!E314</f>
        <v>0.31044232608744327</v>
      </c>
      <c r="F312" s="2">
        <f t="shared" si="15"/>
        <v>1.6932521615917508</v>
      </c>
      <c r="G312" s="1">
        <v>1.7307188902149204</v>
      </c>
      <c r="H312" s="1">
        <v>1.7130000000000001</v>
      </c>
      <c r="I312" s="1">
        <v>1.7050284330184595</v>
      </c>
      <c r="J312" s="1">
        <f t="shared" si="16"/>
        <v>1.6938884366095892</v>
      </c>
      <c r="K312" s="1">
        <f>'DF-MP2-F12 aVnZ-F12'!R316</f>
        <v>1.7538601366943312</v>
      </c>
      <c r="L312" s="1">
        <f>'DF-MP2-F12 aVnZ-F12'!T316</f>
        <v>1.7516402310537085</v>
      </c>
      <c r="M312" s="1"/>
      <c r="N312" s="1">
        <f t="shared" si="17"/>
        <v>-6.3627501783836138E-4</v>
      </c>
      <c r="O312" s="1"/>
      <c r="P312">
        <v>38</v>
      </c>
      <c r="Q312" t="s">
        <v>2447</v>
      </c>
      <c r="R312">
        <v>1.25</v>
      </c>
      <c r="S312">
        <v>1.764</v>
      </c>
      <c r="T312">
        <v>1.804</v>
      </c>
      <c r="U312">
        <v>1.788</v>
      </c>
      <c r="V312">
        <v>1.7130000000000001</v>
      </c>
    </row>
    <row r="313" spans="1:22" x14ac:dyDescent="0.2">
      <c r="A313" t="str">
        <f>'MP2-F12 '!C325</f>
        <v>38_Cyclopentane-Cyclopentane_1.50</v>
      </c>
      <c r="B313" s="1">
        <f>'MP2-F12 '!BK325</f>
        <v>0.8216971511719191</v>
      </c>
      <c r="C313" s="1">
        <f>'MP2-F12 '!BL325</f>
        <v>0.82288262237991039</v>
      </c>
      <c r="D313" s="1">
        <f>'CCSD-F12c VTZ-F12'!S313</f>
        <v>-0.17107341573064205</v>
      </c>
      <c r="E313" s="1">
        <f>'sterling (T) in progress'!E315</f>
        <v>0.13017579672779964</v>
      </c>
      <c r="F313" s="2">
        <f t="shared" si="15"/>
        <v>0.78036672177761046</v>
      </c>
      <c r="G313" s="1">
        <v>0.80385522305710055</v>
      </c>
      <c r="H313" s="1">
        <v>0.79100000000000004</v>
      </c>
      <c r="I313" s="1">
        <v>0.79077643452212176</v>
      </c>
      <c r="J313" s="1">
        <f t="shared" si="16"/>
        <v>0.78079953216907672</v>
      </c>
      <c r="K313" s="1">
        <f>'DF-MP2-F12 aVnZ-F12'!R317</f>
        <v>0.82126434078045285</v>
      </c>
      <c r="L313" s="1">
        <f>'DF-MP2-F12 aVnZ-F12'!T317</f>
        <v>0.82038782484265116</v>
      </c>
      <c r="M313" s="1"/>
      <c r="N313" s="1">
        <f t="shared" si="17"/>
        <v>-4.32810391466254E-4</v>
      </c>
      <c r="O313" s="1"/>
      <c r="P313">
        <v>38</v>
      </c>
      <c r="Q313" t="s">
        <v>2447</v>
      </c>
      <c r="R313">
        <v>1.5</v>
      </c>
      <c r="S313">
        <v>0.80800000000000005</v>
      </c>
      <c r="T313">
        <v>0.82599999999999996</v>
      </c>
      <c r="U313">
        <v>0.81399999999999995</v>
      </c>
      <c r="V313">
        <v>0.79100000000000004</v>
      </c>
    </row>
    <row r="314" spans="1:22" x14ac:dyDescent="0.2">
      <c r="A314" t="str">
        <f>'MP2-F12 '!C326</f>
        <v>38_Cyclopentane-Cyclopentane_2.00</v>
      </c>
      <c r="B314" s="1">
        <f>'MP2-F12 '!BK326</f>
        <v>0.2197159483984889</v>
      </c>
      <c r="C314" s="1">
        <f>'MP2-F12 '!BL326</f>
        <v>0.22056949706302384</v>
      </c>
      <c r="D314" s="1">
        <f>'CCSD-F12c VTZ-F12'!S314</f>
        <v>-5.0834975683683947E-2</v>
      </c>
      <c r="E314" s="1">
        <f>'sterling (T) in progress'!E316</f>
        <v>3.2434053185636288E-2</v>
      </c>
      <c r="F314" s="2">
        <f t="shared" si="15"/>
        <v>0.20066516062159828</v>
      </c>
      <c r="G314" s="1">
        <v>0.211229660682347</v>
      </c>
      <c r="H314" s="1">
        <v>0.20399999999999999</v>
      </c>
      <c r="I314" s="1">
        <v>0.20653451621425578</v>
      </c>
      <c r="J314" s="1">
        <f t="shared" si="16"/>
        <v>0.20131502590044126</v>
      </c>
      <c r="K314" s="1">
        <f>'DF-MP2-F12 aVnZ-F12'!R318</f>
        <v>0.21906608311964595</v>
      </c>
      <c r="L314" s="1">
        <f>'DF-MP2-F12 aVnZ-F12'!T318</f>
        <v>0.22141798665762394</v>
      </c>
      <c r="M314" s="1"/>
      <c r="N314" s="1">
        <f t="shared" si="17"/>
        <v>-6.4986527884297596E-4</v>
      </c>
      <c r="O314" s="1"/>
      <c r="P314">
        <v>38</v>
      </c>
      <c r="Q314" t="s">
        <v>2447</v>
      </c>
      <c r="R314">
        <v>2</v>
      </c>
      <c r="S314">
        <v>0.20699999999999999</v>
      </c>
      <c r="T314">
        <v>0.21199999999999999</v>
      </c>
      <c r="U314">
        <v>0.20799999999999999</v>
      </c>
      <c r="V314">
        <v>0.20399999999999999</v>
      </c>
    </row>
    <row r="315" spans="1:22" x14ac:dyDescent="0.2">
      <c r="A315" t="str">
        <f>'MP2-F12 '!C327</f>
        <v>39_Benzene-Cyclopentane_0.90</v>
      </c>
      <c r="B315" s="1">
        <f>'MP2-F12 '!BK327</f>
        <v>3.8878352103078497</v>
      </c>
      <c r="C315" s="1">
        <f>'MP2-F12 '!BL327</f>
        <v>3.8912484456924936</v>
      </c>
      <c r="D315" s="1">
        <f>'CCSD-F12c VTZ-F12'!S315</f>
        <v>-3.6020863621901476</v>
      </c>
      <c r="E315" s="1">
        <f>'sterling (T) in progress'!E317</f>
        <v>1.6873624755133259</v>
      </c>
      <c r="F315" s="2">
        <f t="shared" si="15"/>
        <v>1.968698613698344</v>
      </c>
      <c r="G315" s="1">
        <v>2.1425437885494127</v>
      </c>
      <c r="H315" s="1">
        <v>2.1560000000000001</v>
      </c>
      <c r="I315" s="1">
        <v>2.0129133306961213</v>
      </c>
      <c r="J315" s="1">
        <f t="shared" si="16"/>
        <v>1.973111323631028</v>
      </c>
      <c r="K315" s="1">
        <f>'DF-MP2-F12 aVnZ-F12'!R319</f>
        <v>3.8834225003751657</v>
      </c>
      <c r="L315" s="1">
        <f>'DF-MP2-F12 aVnZ-F12'!T319</f>
        <v>3.8786516732195291</v>
      </c>
      <c r="M315" s="1"/>
      <c r="N315" s="1">
        <f t="shared" si="17"/>
        <v>-4.4127099326840558E-3</v>
      </c>
      <c r="O315" s="1"/>
      <c r="P315">
        <v>39</v>
      </c>
      <c r="Q315" t="s">
        <v>2448</v>
      </c>
      <c r="R315">
        <v>0.9</v>
      </c>
      <c r="S315">
        <v>2.2890000000000001</v>
      </c>
      <c r="T315">
        <v>2.4369999999999998</v>
      </c>
      <c r="U315">
        <v>2.7149999999999999</v>
      </c>
      <c r="V315">
        <v>2.1560000000000001</v>
      </c>
    </row>
    <row r="316" spans="1:22" x14ac:dyDescent="0.2">
      <c r="A316" t="str">
        <f>'MP2-F12 '!C328</f>
        <v>39_Benzene-Cyclopentane_0.95</v>
      </c>
      <c r="B316" s="1">
        <f>'MP2-F12 '!BK328</f>
        <v>4.5893862295398371</v>
      </c>
      <c r="C316" s="1">
        <f>'MP2-F12 '!BL328</f>
        <v>4.592578626385226</v>
      </c>
      <c r="D316" s="1">
        <f>'CCSD-F12c VTZ-F12'!S316</f>
        <v>-2.8558802317935408</v>
      </c>
      <c r="E316" s="1">
        <f>'sterling (T) in progress'!E318</f>
        <v>1.3521269244833631</v>
      </c>
      <c r="F316" s="2">
        <f t="shared" si="15"/>
        <v>3.080978906184896</v>
      </c>
      <c r="G316" s="1">
        <v>3.2425426125071821</v>
      </c>
      <c r="H316" s="1">
        <v>3.2389999999999999</v>
      </c>
      <c r="I316" s="1">
        <v>3.1353794458124571</v>
      </c>
      <c r="J316" s="1">
        <f t="shared" si="16"/>
        <v>3.0856329222296592</v>
      </c>
      <c r="K316" s="1">
        <f>'DF-MP2-F12 aVnZ-F12'!R320</f>
        <v>4.5847322134950739</v>
      </c>
      <c r="L316" s="1">
        <f>'DF-MP2-F12 aVnZ-F12'!T320</f>
        <v>4.5802443067151479</v>
      </c>
      <c r="M316" s="1"/>
      <c r="N316" s="1">
        <f t="shared" si="17"/>
        <v>-4.6540160447632317E-3</v>
      </c>
      <c r="O316" s="1"/>
      <c r="P316">
        <v>39</v>
      </c>
      <c r="Q316" t="s">
        <v>2448</v>
      </c>
      <c r="R316">
        <v>0.95</v>
      </c>
      <c r="S316">
        <v>3.278</v>
      </c>
      <c r="T316">
        <v>3.3980000000000001</v>
      </c>
      <c r="U316">
        <v>3.6120000000000001</v>
      </c>
      <c r="V316">
        <v>3.2389999999999999</v>
      </c>
    </row>
    <row r="317" spans="1:22" x14ac:dyDescent="0.2">
      <c r="A317" t="str">
        <f>'MP2-F12 '!C329</f>
        <v>39_Benzene-Cyclopentane_1.00</v>
      </c>
      <c r="B317" s="1">
        <f>'MP2-F12 '!BK329</f>
        <v>4.6256904120236957</v>
      </c>
      <c r="C317" s="1">
        <f>'MP2-F12 '!BL329</f>
        <v>4.6286773916420323</v>
      </c>
      <c r="D317" s="1">
        <f>'CCSD-F12c VTZ-F12'!S317</f>
        <v>-2.2628081362738137</v>
      </c>
      <c r="E317" s="1">
        <f>'sterling (T) in progress'!E319</f>
        <v>1.0795538919777858</v>
      </c>
      <c r="F317" s="2">
        <f t="shared" si="15"/>
        <v>3.4378108293489547</v>
      </c>
      <c r="G317" s="1">
        <v>3.5835712461556906</v>
      </c>
      <c r="H317" s="1">
        <v>3.569</v>
      </c>
      <c r="I317" s="1">
        <v>3.495557204748196</v>
      </c>
      <c r="J317" s="1">
        <f t="shared" si="16"/>
        <v>3.442436167727668</v>
      </c>
      <c r="K317" s="1">
        <f>'DF-MP2-F12 aVnZ-F12'!R321</f>
        <v>4.6210650736449823</v>
      </c>
      <c r="L317" s="1">
        <f>'DF-MP2-F12 aVnZ-F12'!T321</f>
        <v>4.6168437838793199</v>
      </c>
      <c r="M317" s="1"/>
      <c r="N317" s="1">
        <f t="shared" si="17"/>
        <v>-4.6253383787133728E-3</v>
      </c>
      <c r="O317" s="1"/>
      <c r="P317">
        <v>39</v>
      </c>
      <c r="Q317" t="s">
        <v>2448</v>
      </c>
      <c r="R317">
        <v>1</v>
      </c>
      <c r="S317">
        <v>3.5609999999999999</v>
      </c>
      <c r="T317">
        <v>3.6589999999999998</v>
      </c>
      <c r="U317">
        <v>3.8210000000000002</v>
      </c>
      <c r="V317">
        <v>3.569</v>
      </c>
    </row>
    <row r="318" spans="1:22" x14ac:dyDescent="0.2">
      <c r="A318" t="str">
        <f>'MP2-F12 '!C330</f>
        <v>39_Benzene-Cyclopentane_1.05</v>
      </c>
      <c r="B318" s="1">
        <f>'MP2-F12 '!BK330</f>
        <v>4.3028497740278198</v>
      </c>
      <c r="C318" s="1">
        <f>'MP2-F12 '!BL330</f>
        <v>4.3057910903434706</v>
      </c>
      <c r="D318" s="1">
        <f>'CCSD-F12c VTZ-F12'!S318</f>
        <v>-1.7944368696463298</v>
      </c>
      <c r="E318" s="1">
        <f>'sterling (T) in progress'!E320</f>
        <v>0.85986052037644112</v>
      </c>
      <c r="F318" s="2">
        <f t="shared" si="15"/>
        <v>3.3639288105650476</v>
      </c>
      <c r="G318" s="1">
        <v>3.491814768983986</v>
      </c>
      <c r="H318" s="1">
        <v>3.47</v>
      </c>
      <c r="I318" s="1">
        <v>3.4201540396368166</v>
      </c>
      <c r="J318" s="1">
        <f t="shared" si="16"/>
        <v>3.3682734247579313</v>
      </c>
      <c r="K318" s="1">
        <f>'DF-MP2-F12 aVnZ-F12'!R322</f>
        <v>4.298505159834936</v>
      </c>
      <c r="L318" s="1">
        <f>'DF-MP2-F12 aVnZ-F12'!T322</f>
        <v>4.2946032041572613</v>
      </c>
      <c r="M318" s="1"/>
      <c r="N318" s="1">
        <f t="shared" si="17"/>
        <v>-4.3446141928837889E-3</v>
      </c>
      <c r="O318" s="1"/>
      <c r="P318">
        <v>39</v>
      </c>
      <c r="Q318" t="s">
        <v>2448</v>
      </c>
      <c r="R318">
        <v>1.05</v>
      </c>
      <c r="S318">
        <v>3.4460000000000002</v>
      </c>
      <c r="T318">
        <v>3.5249999999999999</v>
      </c>
      <c r="U318">
        <v>3.6469999999999998</v>
      </c>
      <c r="V318">
        <v>3.47</v>
      </c>
    </row>
    <row r="319" spans="1:22" x14ac:dyDescent="0.2">
      <c r="A319" t="str">
        <f>'MP2-F12 '!C331</f>
        <v>39_Benzene-Cyclopentane_1.10</v>
      </c>
      <c r="B319" s="1">
        <f>'MP2-F12 '!BK331</f>
        <v>3.8343988477820212</v>
      </c>
      <c r="C319" s="1">
        <f>'MP2-F12 '!BL331</f>
        <v>3.837531798504588</v>
      </c>
      <c r="D319" s="1">
        <f>'CCSD-F12c VTZ-F12'!S319</f>
        <v>-1.4364105218383734</v>
      </c>
      <c r="E319" s="1">
        <f>'sterling (T) in progress'!E321</f>
        <v>0.68904963501126804</v>
      </c>
      <c r="F319" s="2">
        <f t="shared" si="15"/>
        <v>3.0831201168263398</v>
      </c>
      <c r="G319" s="1">
        <v>3.1934382001364798</v>
      </c>
      <c r="H319" s="1">
        <v>3.1669999999999998</v>
      </c>
      <c r="I319" s="1">
        <v>3.1351380920757341</v>
      </c>
      <c r="J319" s="1">
        <f t="shared" si="16"/>
        <v>3.0870379609549161</v>
      </c>
      <c r="K319" s="1">
        <f>'DF-MP2-F12 aVnZ-F12'!R323</f>
        <v>3.8304810036534453</v>
      </c>
      <c r="L319" s="1">
        <f>'DF-MP2-F12 aVnZ-F12'!T323</f>
        <v>3.8269460787821106</v>
      </c>
      <c r="M319" s="1"/>
      <c r="N319" s="1">
        <f t="shared" si="17"/>
        <v>-3.9178441285763199E-3</v>
      </c>
      <c r="O319" s="1"/>
      <c r="P319">
        <v>39</v>
      </c>
      <c r="Q319" t="s">
        <v>2448</v>
      </c>
      <c r="R319">
        <v>1.1000000000000001</v>
      </c>
      <c r="S319">
        <v>3.1379999999999999</v>
      </c>
      <c r="T319">
        <v>3.202</v>
      </c>
      <c r="U319">
        <v>3.2930000000000001</v>
      </c>
      <c r="V319">
        <v>3.1669999999999998</v>
      </c>
    </row>
    <row r="320" spans="1:22" x14ac:dyDescent="0.2">
      <c r="A320" t="str">
        <f>'MP2-F12 '!C332</f>
        <v>39_Benzene-Cyclopentane_1.25</v>
      </c>
      <c r="B320" s="1">
        <f>'MP2-F12 '!BK332</f>
        <v>2.4342253942296486</v>
      </c>
      <c r="C320" s="1">
        <f>'MP2-F12 '!BL332</f>
        <v>2.4382387110740718</v>
      </c>
      <c r="D320" s="1">
        <f>'CCSD-F12c VTZ-F12'!S320</f>
        <v>-0.77277568583453227</v>
      </c>
      <c r="E320" s="1">
        <f>'sterling (T) in progress'!E322</f>
        <v>0.36633995813479669</v>
      </c>
      <c r="F320" s="2">
        <f t="shared" si="15"/>
        <v>2.0256441933833464</v>
      </c>
      <c r="G320" s="1">
        <v>2.0943498993908398</v>
      </c>
      <c r="H320" s="1">
        <v>2.0649999999999999</v>
      </c>
      <c r="I320" s="1">
        <v>2.0618203722701685</v>
      </c>
      <c r="J320" s="1">
        <f t="shared" si="16"/>
        <v>2.0277896665299129</v>
      </c>
      <c r="K320" s="1">
        <f>'DF-MP2-F12 aVnZ-F12'!R324</f>
        <v>2.4320799210830821</v>
      </c>
      <c r="L320" s="1">
        <f>'DF-MP2-F12 aVnZ-F12'!T324</f>
        <v>2.4294854895674143</v>
      </c>
      <c r="M320" s="1"/>
      <c r="N320" s="1">
        <f t="shared" si="17"/>
        <v>-2.1454731465664345E-3</v>
      </c>
      <c r="O320" s="1"/>
      <c r="P320">
        <v>39</v>
      </c>
      <c r="Q320" t="s">
        <v>2448</v>
      </c>
      <c r="R320">
        <v>1.25</v>
      </c>
      <c r="S320">
        <v>2.0459999999999998</v>
      </c>
      <c r="T320">
        <v>2.081</v>
      </c>
      <c r="U320">
        <v>2.12</v>
      </c>
      <c r="V320">
        <v>2.0649999999999999</v>
      </c>
    </row>
    <row r="321" spans="1:22" x14ac:dyDescent="0.2">
      <c r="A321" t="str">
        <f>'MP2-F12 '!C333</f>
        <v>39_Benzene-Cyclopentane_1.50</v>
      </c>
      <c r="B321" s="1">
        <f>'MP2-F12 '!BK333</f>
        <v>1.0540084313774065</v>
      </c>
      <c r="C321" s="1">
        <f>'MP2-F12 '!BL333</f>
        <v>1.0568801487832307</v>
      </c>
      <c r="D321" s="1">
        <f>'CCSD-F12c VTZ-F12'!S321</f>
        <v>-0.3105471002789908</v>
      </c>
      <c r="E321" s="1">
        <f>'sterling (T) in progress'!E323</f>
        <v>0.13981264990959572</v>
      </c>
      <c r="F321" s="2">
        <f t="shared" si="15"/>
        <v>0.88368981722596573</v>
      </c>
      <c r="G321" s="1">
        <v>0.91841021366031139</v>
      </c>
      <c r="H321" s="1">
        <v>0.89500000000000002</v>
      </c>
      <c r="I321" s="1">
        <v>0.90317238451290915</v>
      </c>
      <c r="J321" s="1">
        <f t="shared" si="16"/>
        <v>0.88327398100801147</v>
      </c>
      <c r="K321" s="1">
        <f>'DF-MP2-F12 aVnZ-F12'!R325</f>
        <v>1.0544242675953608</v>
      </c>
      <c r="L321" s="1">
        <f>'DF-MP2-F12 aVnZ-F12'!T325</f>
        <v>1.0532654284834271</v>
      </c>
      <c r="M321" s="1"/>
      <c r="N321" s="1">
        <f t="shared" si="17"/>
        <v>4.1583621795426851E-4</v>
      </c>
      <c r="O321" s="1"/>
      <c r="P321">
        <v>39</v>
      </c>
      <c r="Q321" t="s">
        <v>2448</v>
      </c>
      <c r="R321">
        <v>1.5</v>
      </c>
      <c r="S321">
        <v>0.88900000000000001</v>
      </c>
      <c r="T321">
        <v>0.90300000000000002</v>
      </c>
      <c r="U321">
        <v>0.91400000000000003</v>
      </c>
      <c r="V321">
        <v>0.89500000000000002</v>
      </c>
    </row>
    <row r="322" spans="1:22" x14ac:dyDescent="0.2">
      <c r="A322" t="str">
        <f>'MP2-F12 '!C334</f>
        <v>39_Benzene-Cyclopentane_2.00</v>
      </c>
      <c r="B322" s="1">
        <f>'MP2-F12 '!BK334</f>
        <v>0.22673974615745204</v>
      </c>
      <c r="C322" s="1">
        <f>'MP2-F12 '!BL334</f>
        <v>0.22842845174526274</v>
      </c>
      <c r="D322" s="1">
        <f>'CCSD-F12c VTZ-F12'!S322</f>
        <v>-6.7416538360676681E-2</v>
      </c>
      <c r="E322" s="1">
        <f>'sterling (T) in progress'!E324</f>
        <v>2.6551477224749726E-2</v>
      </c>
      <c r="F322" s="2">
        <f t="shared" si="15"/>
        <v>0.18866657488825236</v>
      </c>
      <c r="G322" s="1">
        <v>0.19948118281402313</v>
      </c>
      <c r="H322" s="1">
        <v>0.189</v>
      </c>
      <c r="I322" s="1">
        <v>0.1942741585670586</v>
      </c>
      <c r="J322" s="1">
        <f t="shared" si="16"/>
        <v>0.1858746850215251</v>
      </c>
      <c r="K322" s="1">
        <f>'DF-MP2-F12 aVnZ-F12'!R326</f>
        <v>0.22953163602417931</v>
      </c>
      <c r="L322" s="1">
        <f>'DF-MP2-F12 aVnZ-F12'!T326</f>
        <v>0.23313478782585009</v>
      </c>
      <c r="M322" s="1"/>
      <c r="N322" s="1">
        <f t="shared" si="17"/>
        <v>2.7918898667272651E-3</v>
      </c>
      <c r="O322" s="1"/>
      <c r="P322">
        <v>39</v>
      </c>
      <c r="Q322" t="s">
        <v>2448</v>
      </c>
      <c r="R322">
        <v>2</v>
      </c>
      <c r="S322">
        <v>0.188</v>
      </c>
      <c r="T322">
        <v>0.191</v>
      </c>
      <c r="U322">
        <v>0.191</v>
      </c>
      <c r="V322">
        <v>0.189</v>
      </c>
    </row>
    <row r="323" spans="1:22" x14ac:dyDescent="0.2">
      <c r="A323" t="str">
        <f>'MP2-F12 '!C335</f>
        <v>40_Benzene-Neopentane_0.90</v>
      </c>
      <c r="B323" s="1">
        <f>'MP2-F12 '!BK335</f>
        <v>3.0581292116348515</v>
      </c>
      <c r="C323" s="1">
        <f>'MP2-F12 '!BL335</f>
        <v>3.0600590047386911</v>
      </c>
      <c r="D323" s="1">
        <f>'CCSD-F12c VTZ-F12'!S323</f>
        <v>-2.6363286650164595</v>
      </c>
      <c r="E323" s="1">
        <f>'sterling (T) in progress'!E325</f>
        <v>1.2937285516611334</v>
      </c>
      <c r="F323" s="2">
        <f t="shared" si="15"/>
        <v>1.7118975025131364</v>
      </c>
      <c r="G323" s="1">
        <v>1.8587758069019289</v>
      </c>
      <c r="H323" s="1">
        <v>1.863</v>
      </c>
      <c r="I323" s="1">
        <v>1.7534855555252631</v>
      </c>
      <c r="J323" s="1">
        <f t="shared" si="16"/>
        <v>1.7155290982795255</v>
      </c>
      <c r="K323" s="1">
        <f>'DF-MP2-F12 aVnZ-F12'!R327</f>
        <v>3.0544976158684625</v>
      </c>
      <c r="L323" s="1">
        <f>'DF-MP2-F12 aVnZ-F12'!T327</f>
        <v>3.0503924592317038</v>
      </c>
      <c r="M323" s="1"/>
      <c r="N323" s="1">
        <f t="shared" si="17"/>
        <v>-3.6315957663890508E-3</v>
      </c>
      <c r="O323" s="1"/>
      <c r="P323">
        <v>40</v>
      </c>
      <c r="Q323" t="s">
        <v>2449</v>
      </c>
      <c r="R323">
        <v>0.9</v>
      </c>
      <c r="S323">
        <v>1.9390000000000001</v>
      </c>
      <c r="T323">
        <v>2.0539999999999998</v>
      </c>
      <c r="U323">
        <v>2.2839999999999998</v>
      </c>
      <c r="V323">
        <v>1.863</v>
      </c>
    </row>
    <row r="324" spans="1:22" x14ac:dyDescent="0.2">
      <c r="A324" t="str">
        <f>'MP2-F12 '!C336</f>
        <v>40_Benzene-Neopentane_0.95</v>
      </c>
      <c r="B324" s="1">
        <f>'MP2-F12 '!BK336</f>
        <v>3.6002750035724067</v>
      </c>
      <c r="C324" s="1">
        <f>'MP2-F12 '!BL336</f>
        <v>3.6020375150103585</v>
      </c>
      <c r="D324" s="1">
        <f>'CCSD-F12c VTZ-F12'!S324</f>
        <v>-2.0803986691797673</v>
      </c>
      <c r="E324" s="1">
        <f>'sterling (T) in progress'!E326</f>
        <v>1.03273329194643</v>
      </c>
      <c r="F324" s="2">
        <f t="shared" si="15"/>
        <v>2.54891390943774</v>
      </c>
      <c r="G324" s="1">
        <v>2.6828096217691044</v>
      </c>
      <c r="H324" s="1">
        <v>2.6749999999999998</v>
      </c>
      <c r="I324" s="1">
        <v>2.5969350731619509</v>
      </c>
      <c r="J324" s="1">
        <f t="shared" si="16"/>
        <v>2.5526096263390694</v>
      </c>
      <c r="K324" s="1">
        <f>'DF-MP2-F12 aVnZ-F12'!R328</f>
        <v>3.5965792866710773</v>
      </c>
      <c r="L324" s="1">
        <f>'DF-MP2-F12 aVnZ-F12'!T328</f>
        <v>3.5927093724904102</v>
      </c>
      <c r="M324" s="1"/>
      <c r="N324" s="1">
        <f t="shared" si="17"/>
        <v>-3.6957169013294155E-3</v>
      </c>
      <c r="O324" s="1"/>
      <c r="P324">
        <v>40</v>
      </c>
      <c r="Q324" t="s">
        <v>2449</v>
      </c>
      <c r="R324">
        <v>0.95</v>
      </c>
      <c r="S324">
        <v>2.6960000000000002</v>
      </c>
      <c r="T324">
        <v>2.7890000000000001</v>
      </c>
      <c r="U324">
        <v>2.9620000000000002</v>
      </c>
      <c r="V324">
        <v>2.6749999999999998</v>
      </c>
    </row>
    <row r="325" spans="1:22" x14ac:dyDescent="0.2">
      <c r="A325" t="str">
        <f>'MP2-F12 '!C337</f>
        <v>40_Benzene-Neopentane_1.00</v>
      </c>
      <c r="B325" s="1">
        <f>'MP2-F12 '!BK337</f>
        <v>3.6212854509438608</v>
      </c>
      <c r="C325" s="1">
        <f>'MP2-F12 '!BL337</f>
        <v>3.6230323263423401</v>
      </c>
      <c r="D325" s="1">
        <f>'CCSD-F12c VTZ-F12'!S325</f>
        <v>-1.6547645996675913</v>
      </c>
      <c r="E325" s="1">
        <f>'sterling (T) in progress'!E327</f>
        <v>0.8276966811284151</v>
      </c>
      <c r="F325" s="2">
        <f t="shared" si="15"/>
        <v>2.7905267061317942</v>
      </c>
      <c r="G325" s="1">
        <v>2.9094128643217982</v>
      </c>
      <c r="H325" s="1">
        <v>2.8940000000000001</v>
      </c>
      <c r="I325" s="1">
        <v>2.8394447338017765</v>
      </c>
      <c r="J325" s="1">
        <f t="shared" si="16"/>
        <v>2.7942175324046845</v>
      </c>
      <c r="K325" s="1">
        <f>'DF-MP2-F12 aVnZ-F12'!R329</f>
        <v>3.6175946246709705</v>
      </c>
      <c r="L325" s="1">
        <f>'DF-MP2-F12 aVnZ-F12'!T329</f>
        <v>3.6140277328911794</v>
      </c>
      <c r="M325" s="1"/>
      <c r="N325" s="1">
        <f t="shared" si="17"/>
        <v>-3.6908262728903019E-3</v>
      </c>
      <c r="O325" s="1"/>
      <c r="P325">
        <v>40</v>
      </c>
      <c r="Q325" t="s">
        <v>2449</v>
      </c>
      <c r="R325">
        <v>1</v>
      </c>
      <c r="S325">
        <v>2.8940000000000001</v>
      </c>
      <c r="T325">
        <v>2.97</v>
      </c>
      <c r="U325">
        <v>3.1019999999999999</v>
      </c>
      <c r="V325">
        <v>2.8940000000000001</v>
      </c>
    </row>
    <row r="326" spans="1:22" x14ac:dyDescent="0.2">
      <c r="A326" t="str">
        <f>'MP2-F12 '!C338</f>
        <v>40_Benzene-Neopentane_1.05</v>
      </c>
      <c r="B326" s="1">
        <f>'MP2-F12 '!BK338</f>
        <v>3.3842120104021065</v>
      </c>
      <c r="C326" s="1">
        <f>'MP2-F12 '!BL338</f>
        <v>3.3861438654993461</v>
      </c>
      <c r="D326" s="1">
        <f>'CCSD-F12c VTZ-F12'!S326</f>
        <v>-1.3255820830983942</v>
      </c>
      <c r="E326" s="1">
        <f>'sterling (T) in progress'!E328</f>
        <v>0.66559992772731791</v>
      </c>
      <c r="F326" s="2">
        <f t="shared" si="15"/>
        <v>2.7208820317576135</v>
      </c>
      <c r="G326" s="1">
        <v>2.8240099907738023</v>
      </c>
      <c r="H326" s="1">
        <v>2.8039999999999998</v>
      </c>
      <c r="I326" s="1">
        <v>2.7671282695360802</v>
      </c>
      <c r="J326" s="1">
        <f t="shared" si="16"/>
        <v>2.7242298550310302</v>
      </c>
      <c r="K326" s="1">
        <f>'DF-MP2-F12 aVnZ-F12'!R330</f>
        <v>3.3808641871286897</v>
      </c>
      <c r="L326" s="1">
        <f>'DF-MP2-F12 aVnZ-F12'!T330</f>
        <v>3.3776304425894037</v>
      </c>
      <c r="M326" s="1"/>
      <c r="N326" s="1">
        <f t="shared" si="17"/>
        <v>-3.3478232734167612E-3</v>
      </c>
      <c r="O326" s="1"/>
      <c r="P326">
        <v>40</v>
      </c>
      <c r="Q326" t="s">
        <v>2449</v>
      </c>
      <c r="R326">
        <v>1.05</v>
      </c>
      <c r="S326">
        <v>2.8</v>
      </c>
      <c r="T326">
        <v>2.8620000000000001</v>
      </c>
      <c r="U326">
        <v>2.9609999999999999</v>
      </c>
      <c r="V326">
        <v>2.8039999999999998</v>
      </c>
    </row>
    <row r="327" spans="1:22" x14ac:dyDescent="0.2">
      <c r="A327" t="str">
        <f>'MP2-F12 '!C339</f>
        <v>40_Benzene-Neopentane_1.10</v>
      </c>
      <c r="B327" s="1">
        <f>'MP2-F12 '!BK339</f>
        <v>3.037469205608597</v>
      </c>
      <c r="C327" s="1">
        <f>'MP2-F12 '!BL339</f>
        <v>3.0397758402200497</v>
      </c>
      <c r="D327" s="1">
        <f>'CCSD-F12c VTZ-F12'!S327</f>
        <v>-1.0695949703810235</v>
      </c>
      <c r="E327" s="1">
        <f>'sterling (T) in progress'!E329</f>
        <v>0.53735556625672953</v>
      </c>
      <c r="F327" s="2">
        <f t="shared" si="15"/>
        <v>2.5023035703577996</v>
      </c>
      <c r="G327" s="1">
        <v>2.5906472844367081</v>
      </c>
      <c r="H327" s="1">
        <v>2.5680000000000001</v>
      </c>
      <c r="I327" s="1">
        <v>2.5442792587731056</v>
      </c>
      <c r="J327" s="1">
        <f t="shared" si="16"/>
        <v>2.5052298014843029</v>
      </c>
      <c r="K327" s="1">
        <f>'DF-MP2-F12 aVnZ-F12'!R331</f>
        <v>3.0345429744820938</v>
      </c>
      <c r="L327" s="1">
        <f>'DF-MP2-F12 aVnZ-F12'!T331</f>
        <v>3.0317810602794593</v>
      </c>
      <c r="M327" s="1"/>
      <c r="N327" s="1">
        <f t="shared" si="17"/>
        <v>-2.9262311265032537E-3</v>
      </c>
      <c r="O327" s="1"/>
      <c r="P327">
        <v>40</v>
      </c>
      <c r="Q327" t="s">
        <v>2449</v>
      </c>
      <c r="R327">
        <v>1.1000000000000001</v>
      </c>
      <c r="S327">
        <v>2.5649999999999999</v>
      </c>
      <c r="T327">
        <v>2.6150000000000002</v>
      </c>
      <c r="U327">
        <v>2.6909999999999998</v>
      </c>
      <c r="V327">
        <v>2.5680000000000001</v>
      </c>
    </row>
    <row r="328" spans="1:22" x14ac:dyDescent="0.2">
      <c r="A328" t="str">
        <f>'MP2-F12 '!C340</f>
        <v>40_Benzene-Neopentane_1.25</v>
      </c>
      <c r="B328" s="1">
        <f>'MP2-F12 '!BK340</f>
        <v>1.9699119875602487</v>
      </c>
      <c r="C328" s="1">
        <f>'MP2-F12 '!BL340</f>
        <v>1.9735253605670473</v>
      </c>
      <c r="D328" s="1">
        <f>'CCSD-F12c VTZ-F12'!S328</f>
        <v>-0.5841060653657042</v>
      </c>
      <c r="E328" s="1">
        <f>'sterling (T) in progress'!E330</f>
        <v>0.28917812777526536</v>
      </c>
      <c r="F328" s="2">
        <f t="shared" si="15"/>
        <v>1.6742934428367422</v>
      </c>
      <c r="G328" s="1">
        <v>1.7294754052365984</v>
      </c>
      <c r="H328" s="1">
        <v>1.7030000000000001</v>
      </c>
      <c r="I328" s="1">
        <v>1.7025050434704212</v>
      </c>
      <c r="J328" s="1">
        <f t="shared" si="16"/>
        <v>1.6749840499698099</v>
      </c>
      <c r="K328" s="1">
        <f>'DF-MP2-F12 aVnZ-F12'!R332</f>
        <v>1.969221380427181</v>
      </c>
      <c r="L328" s="1">
        <f>'DF-MP2-F12 aVnZ-F12'!T332</f>
        <v>1.9675882305328887</v>
      </c>
      <c r="M328" s="1"/>
      <c r="N328" s="1">
        <f t="shared" si="17"/>
        <v>-6.9060713306767774E-4</v>
      </c>
      <c r="O328" s="1"/>
      <c r="P328">
        <v>40</v>
      </c>
      <c r="Q328" t="s">
        <v>2449</v>
      </c>
      <c r="R328">
        <v>1.25</v>
      </c>
      <c r="S328">
        <v>1.7</v>
      </c>
      <c r="T328">
        <v>1.728</v>
      </c>
      <c r="U328">
        <v>1.762</v>
      </c>
      <c r="V328">
        <v>1.7030000000000001</v>
      </c>
    </row>
    <row r="329" spans="1:22" x14ac:dyDescent="0.2">
      <c r="A329" t="str">
        <f>'MP2-F12 '!C341</f>
        <v>40_Benzene-Neopentane_1.50</v>
      </c>
      <c r="B329" s="1">
        <f>'MP2-F12 '!BK341</f>
        <v>0.88550254169567189</v>
      </c>
      <c r="C329" s="1">
        <f>'MP2-F12 '!BL341</f>
        <v>0.88809335658583111</v>
      </c>
      <c r="D329" s="1">
        <f>'CCSD-F12c VTZ-F12'!S329</f>
        <v>-0.24110774365791787</v>
      </c>
      <c r="E329" s="1">
        <f>'sterling (T) in progress'!E331</f>
        <v>0.112141129133873</v>
      </c>
      <c r="F329" s="2">
        <f t="shared" si="15"/>
        <v>0.7621206187451498</v>
      </c>
      <c r="G329" s="1">
        <v>0.7862067956748956</v>
      </c>
      <c r="H329" s="1">
        <v>0.76500000000000001</v>
      </c>
      <c r="I329" s="1">
        <v>0.77314549246280873</v>
      </c>
      <c r="J329" s="1">
        <f t="shared" si="16"/>
        <v>0.75653592717162699</v>
      </c>
      <c r="K329" s="1">
        <f>'DF-MP2-F12 aVnZ-F12'!R333</f>
        <v>0.8910872332691947</v>
      </c>
      <c r="L329" s="1">
        <f>'DF-MP2-F12 aVnZ-F12'!T333</f>
        <v>0.89196272774156204</v>
      </c>
      <c r="M329" s="1"/>
      <c r="N329" s="1">
        <f t="shared" si="17"/>
        <v>5.5846915735228153E-3</v>
      </c>
      <c r="O329" s="1"/>
      <c r="P329">
        <v>40</v>
      </c>
      <c r="Q329" t="s">
        <v>2449</v>
      </c>
      <c r="R329">
        <v>1.5</v>
      </c>
      <c r="S329">
        <v>0.76500000000000001</v>
      </c>
      <c r="T329">
        <v>0.77600000000000002</v>
      </c>
      <c r="U329">
        <v>0.78600000000000003</v>
      </c>
      <c r="V329">
        <v>0.76500000000000001</v>
      </c>
    </row>
    <row r="330" spans="1:22" x14ac:dyDescent="0.2">
      <c r="A330" t="str">
        <f>'MP2-F12 '!C342</f>
        <v>40_Benzene-Neopentane_2.00</v>
      </c>
      <c r="B330" s="1">
        <f>'MP2-F12 '!BK342</f>
        <v>0.21992643737196163</v>
      </c>
      <c r="C330" s="1">
        <f>'MP2-F12 '!BL342</f>
        <v>0.22086890231163231</v>
      </c>
      <c r="D330" s="1">
        <f>'CCSD-F12c VTZ-F12'!S330</f>
        <v>-5.9726270146748806E-2</v>
      </c>
      <c r="E330" s="1">
        <f>'sterling (T) in progress'!E332</f>
        <v>2.4119495636381903E-2</v>
      </c>
      <c r="F330" s="2">
        <f t="shared" si="15"/>
        <v>0.18654409698551616</v>
      </c>
      <c r="G330" s="1">
        <v>0.19560136862123587</v>
      </c>
      <c r="H330" s="1">
        <v>0.187</v>
      </c>
      <c r="I330" s="1">
        <v>0.19137606583780617</v>
      </c>
      <c r="J330" s="1">
        <f t="shared" si="16"/>
        <v>0.18431966286159474</v>
      </c>
      <c r="K330" s="1">
        <f>'DF-MP2-F12 aVnZ-F12'!R334</f>
        <v>0.22215087149588306</v>
      </c>
      <c r="L330" s="1">
        <f>'DF-MP2-F12 aVnZ-F12'!T334</f>
        <v>0.22636206914412191</v>
      </c>
      <c r="M330" s="1"/>
      <c r="N330" s="1">
        <f t="shared" si="17"/>
        <v>2.224434123921426E-3</v>
      </c>
      <c r="O330" s="1"/>
      <c r="P330">
        <v>40</v>
      </c>
      <c r="Q330" t="s">
        <v>2449</v>
      </c>
      <c r="R330">
        <v>2</v>
      </c>
      <c r="S330">
        <v>0.188</v>
      </c>
      <c r="T330">
        <v>0.191</v>
      </c>
      <c r="U330">
        <v>0.192</v>
      </c>
      <c r="V330">
        <v>0.187</v>
      </c>
    </row>
    <row r="331" spans="1:22" x14ac:dyDescent="0.2">
      <c r="A331" t="str">
        <f>'MP2-F12 '!C343</f>
        <v>41_Uracil-Pentane_0.90</v>
      </c>
      <c r="B331" s="1">
        <f>'MP2-F12 '!BK343</f>
        <v>4.8169845349074132</v>
      </c>
      <c r="C331" s="1">
        <f>'MP2-F12 '!BL343</f>
        <v>4.8378717373427982</v>
      </c>
      <c r="D331" s="1">
        <f>'CCSD-F12c VTZ-F12'!S331</f>
        <v>-3.1001612287910376</v>
      </c>
      <c r="E331" s="1">
        <f>'sterling (T) in progress'!E333</f>
        <v>1.9656296993664533</v>
      </c>
      <c r="F331" s="2">
        <f t="shared" si="15"/>
        <v>3.6791310532979118</v>
      </c>
      <c r="G331" s="1">
        <v>3.9323210547487042</v>
      </c>
      <c r="H331" s="1">
        <v>3.827</v>
      </c>
      <c r="I331" s="1">
        <v>3.7323164391162651</v>
      </c>
      <c r="J331" s="1">
        <f t="shared" si="16"/>
        <v>3.6824530054828291</v>
      </c>
      <c r="K331" s="1">
        <f>'DF-MP2-F12 aVnZ-F12'!R335</f>
        <v>4.8136625827224959</v>
      </c>
      <c r="L331" s="1">
        <f>'DF-MP2-F12 aVnZ-F12'!T335</f>
        <v>4.8101901925468251</v>
      </c>
      <c r="M331" s="1"/>
      <c r="N331" s="1">
        <f t="shared" si="17"/>
        <v>-3.3219521849172651E-3</v>
      </c>
      <c r="O331" s="1"/>
      <c r="P331">
        <v>41</v>
      </c>
      <c r="Q331" t="s">
        <v>2450</v>
      </c>
      <c r="R331">
        <v>0.9</v>
      </c>
      <c r="S331">
        <v>3.4390000000000001</v>
      </c>
      <c r="T331">
        <v>3.6779999999999999</v>
      </c>
      <c r="U331">
        <v>3.8530000000000002</v>
      </c>
      <c r="V331">
        <v>3.827</v>
      </c>
    </row>
    <row r="332" spans="1:22" x14ac:dyDescent="0.2">
      <c r="A332" t="str">
        <f>'MP2-F12 '!C344</f>
        <v>41_Uracil-Pentane_0.95</v>
      </c>
      <c r="B332" s="1">
        <f>'MP2-F12 '!BK344</f>
        <v>5.4385494123716214</v>
      </c>
      <c r="C332" s="1">
        <f>'MP2-F12 '!BL344</f>
        <v>5.458356742560504</v>
      </c>
      <c r="D332" s="1">
        <f>'CCSD-F12c VTZ-F12'!S332</f>
        <v>-2.4820392960650688</v>
      </c>
      <c r="E332" s="1">
        <f>'sterling (T) in progress'!E334</f>
        <v>1.6070124658544886</v>
      </c>
      <c r="F332" s="2">
        <f t="shared" ref="F332:F395" si="18">K332+D332+E332</f>
        <v>4.5603760320572544</v>
      </c>
      <c r="G332" s="1">
        <v>4.792417187416552</v>
      </c>
      <c r="H332" s="1">
        <v>4.6920000000000002</v>
      </c>
      <c r="I332" s="1">
        <v>4.6241959846400364</v>
      </c>
      <c r="J332" s="1">
        <f t="shared" ref="J332:J395" si="19">B332+D332+E332</f>
        <v>4.563522582161041</v>
      </c>
      <c r="K332" s="1">
        <f>'DF-MP2-F12 aVnZ-F12'!R336</f>
        <v>5.4354028622678348</v>
      </c>
      <c r="L332" s="1">
        <f>'DF-MP2-F12 aVnZ-F12'!T336</f>
        <v>5.4322296977591318</v>
      </c>
      <c r="M332" s="1"/>
      <c r="N332" s="1">
        <f t="shared" ref="N332:N395" si="20">F332-J332</f>
        <v>-3.1465501037866161E-3</v>
      </c>
      <c r="O332" s="1"/>
      <c r="P332">
        <v>41</v>
      </c>
      <c r="Q332" t="s">
        <v>2450</v>
      </c>
      <c r="R332">
        <v>0.95</v>
      </c>
      <c r="S332">
        <v>4.38</v>
      </c>
      <c r="T332">
        <v>4.5759999999999996</v>
      </c>
      <c r="U332">
        <v>4.7</v>
      </c>
      <c r="V332">
        <v>4.6920000000000002</v>
      </c>
    </row>
    <row r="333" spans="1:22" x14ac:dyDescent="0.2">
      <c r="A333" t="str">
        <f>'MP2-F12 '!C345</f>
        <v>41_Uracil-Pentane_1.00</v>
      </c>
      <c r="B333" s="1">
        <f>'MP2-F12 '!BK345</f>
        <v>5.4103936689166421</v>
      </c>
      <c r="C333" s="1">
        <f>'MP2-F12 '!BL345</f>
        <v>5.4289048752144522</v>
      </c>
      <c r="D333" s="1">
        <f>'CCSD-F12c VTZ-F12'!S333</f>
        <v>-1.9988347715657251</v>
      </c>
      <c r="E333" s="1">
        <f>'sterling (T) in progress'!E335</f>
        <v>1.3151885941713102</v>
      </c>
      <c r="F333" s="2">
        <f t="shared" si="18"/>
        <v>4.7240647704328342</v>
      </c>
      <c r="G333" s="1">
        <v>4.9337588984409804</v>
      </c>
      <c r="H333" s="1">
        <v>4.8390000000000004</v>
      </c>
      <c r="I333" s="1">
        <v>4.7918920547267474</v>
      </c>
      <c r="J333" s="1">
        <f t="shared" si="19"/>
        <v>4.726747491522227</v>
      </c>
      <c r="K333" s="1">
        <f>'DF-MP2-F12 aVnZ-F12'!R337</f>
        <v>5.4077109478272494</v>
      </c>
      <c r="L333" s="1">
        <f>'DF-MP2-F12 aVnZ-F12'!T337</f>
        <v>5.4047428948280904</v>
      </c>
      <c r="M333" s="1"/>
      <c r="N333" s="1">
        <f t="shared" si="20"/>
        <v>-2.6827210893927145E-3</v>
      </c>
      <c r="O333" s="1"/>
      <c r="P333">
        <v>41</v>
      </c>
      <c r="Q333" t="s">
        <v>2450</v>
      </c>
      <c r="R333">
        <v>1</v>
      </c>
      <c r="S333">
        <v>4.5970000000000004</v>
      </c>
      <c r="T333">
        <v>4.7590000000000003</v>
      </c>
      <c r="U333">
        <v>4.8470000000000004</v>
      </c>
      <c r="V333">
        <v>4.8390000000000004</v>
      </c>
    </row>
    <row r="334" spans="1:22" x14ac:dyDescent="0.2">
      <c r="A334" t="str">
        <f>'MP2-F12 '!C346</f>
        <v>41_Uracil-Pentane_1.05</v>
      </c>
      <c r="B334" s="1">
        <f>'MP2-F12 '!BK346</f>
        <v>5.0445096901101492</v>
      </c>
      <c r="C334" s="1">
        <f>'MP2-F12 '!BL346</f>
        <v>5.0616746767855245</v>
      </c>
      <c r="D334" s="1">
        <f>'CCSD-F12c VTZ-F12'!S334</f>
        <v>-1.6175648280768513</v>
      </c>
      <c r="E334" s="1">
        <f>'sterling (T) in progress'!E336</f>
        <v>1.0765756523065551</v>
      </c>
      <c r="F334" s="2">
        <f t="shared" si="18"/>
        <v>4.5016832382559411</v>
      </c>
      <c r="G334" s="1">
        <v>4.6892800402020685</v>
      </c>
      <c r="H334" s="1">
        <v>4.5999999999999996</v>
      </c>
      <c r="I334" s="1">
        <v>4.5692528009491431</v>
      </c>
      <c r="J334" s="1">
        <f t="shared" si="19"/>
        <v>4.5035205143398525</v>
      </c>
      <c r="K334" s="1">
        <f>'DF-MP2-F12 aVnZ-F12'!R338</f>
        <v>5.0426724140262369</v>
      </c>
      <c r="L334" s="1">
        <f>'DF-MP2-F12 aVnZ-F12'!T338</f>
        <v>5.0399063420138681</v>
      </c>
      <c r="M334" s="1"/>
      <c r="N334" s="1">
        <f t="shared" si="20"/>
        <v>-1.8372760839113766E-3</v>
      </c>
      <c r="O334" s="1"/>
      <c r="P334">
        <v>41</v>
      </c>
      <c r="Q334" t="s">
        <v>2450</v>
      </c>
      <c r="R334">
        <v>1.05</v>
      </c>
      <c r="S334">
        <v>4.4160000000000004</v>
      </c>
      <c r="T334">
        <v>4.5490000000000004</v>
      </c>
      <c r="U334">
        <v>4.609</v>
      </c>
      <c r="V334">
        <v>4.5999999999999996</v>
      </c>
    </row>
    <row r="335" spans="1:22" x14ac:dyDescent="0.2">
      <c r="A335" t="str">
        <f>'MP2-F12 '!C347</f>
        <v>41_Uracil-Pentane_1.10</v>
      </c>
      <c r="B335" s="1">
        <f>'MP2-F12 '!BK347</f>
        <v>4.4167810396872875</v>
      </c>
      <c r="C335" s="1">
        <f>'MP2-F12 '!BL347</f>
        <v>4.4324171443840008</v>
      </c>
      <c r="D335" s="1">
        <f>'CCSD-F12c VTZ-F12'!S335</f>
        <v>-1.2641097087225792</v>
      </c>
      <c r="E335" s="1">
        <f>'sterling (T) in progress'!E337</f>
        <v>0.84802602920235592</v>
      </c>
      <c r="F335" s="2">
        <f t="shared" si="18"/>
        <v>3.9992512309665416</v>
      </c>
      <c r="G335" s="1">
        <v>4.1628024481428412</v>
      </c>
      <c r="H335" s="1">
        <v>4.0789999999999997</v>
      </c>
      <c r="I335" s="1">
        <v>4.0640228076759968</v>
      </c>
      <c r="J335" s="1">
        <f t="shared" si="19"/>
        <v>4.0006973601670639</v>
      </c>
      <c r="K335" s="1">
        <f>'DF-MP2-F12 aVnZ-F12'!R339</f>
        <v>4.4153349104867647</v>
      </c>
      <c r="L335" s="1">
        <f>'DF-MP2-F12 aVnZ-F12'!T339</f>
        <v>4.4131140566315947</v>
      </c>
      <c r="M335" s="1"/>
      <c r="N335" s="1">
        <f t="shared" si="20"/>
        <v>-1.4461292005223392E-3</v>
      </c>
      <c r="O335" s="1"/>
      <c r="P335">
        <v>41</v>
      </c>
      <c r="Q335" t="s">
        <v>2450</v>
      </c>
      <c r="R335">
        <v>1.1000000000000001</v>
      </c>
      <c r="S335">
        <v>3.95</v>
      </c>
      <c r="T335">
        <v>4.056</v>
      </c>
      <c r="U335">
        <v>4.0910000000000002</v>
      </c>
      <c r="V335">
        <v>4.0789999999999997</v>
      </c>
    </row>
    <row r="336" spans="1:22" x14ac:dyDescent="0.2">
      <c r="A336" t="str">
        <f>'MP2-F12 '!C348</f>
        <v>41_Uracil-Pentane_1.25</v>
      </c>
      <c r="B336" s="1">
        <f>'MP2-F12 '!BK348</f>
        <v>2.6175468525603658</v>
      </c>
      <c r="C336" s="1">
        <f>'MP2-F12 '!BL348</f>
        <v>2.6297743379085885</v>
      </c>
      <c r="D336" s="1">
        <f>'CCSD-F12c VTZ-F12'!S336</f>
        <v>-0.64571975850863605</v>
      </c>
      <c r="E336" s="1">
        <f>'sterling (T) in progress'!E338</f>
        <v>0.43057762624793672</v>
      </c>
      <c r="F336" s="2">
        <f t="shared" si="18"/>
        <v>2.4024132920439856</v>
      </c>
      <c r="G336" s="1">
        <v>2.5079403765622579</v>
      </c>
      <c r="H336" s="1">
        <v>2.4430000000000001</v>
      </c>
      <c r="I336" s="1">
        <v>2.4505008069445262</v>
      </c>
      <c r="J336" s="1">
        <f t="shared" si="19"/>
        <v>2.4024047202996663</v>
      </c>
      <c r="K336" s="1">
        <f>'DF-MP2-F12 aVnZ-F12'!R340</f>
        <v>2.617555424304685</v>
      </c>
      <c r="L336" s="1">
        <f>'DF-MP2-F12 aVnZ-F12'!T340</f>
        <v>2.6166257936685864</v>
      </c>
      <c r="M336" s="1"/>
      <c r="N336" s="1">
        <f t="shared" si="20"/>
        <v>8.5717443192301346E-6</v>
      </c>
      <c r="O336" s="1"/>
      <c r="P336">
        <v>41</v>
      </c>
      <c r="Q336" t="s">
        <v>2450</v>
      </c>
      <c r="R336">
        <v>1.25</v>
      </c>
      <c r="S336">
        <v>2.395</v>
      </c>
      <c r="T336">
        <v>2.4510000000000001</v>
      </c>
      <c r="U336">
        <v>2.4540000000000002</v>
      </c>
      <c r="V336">
        <v>2.4430000000000001</v>
      </c>
    </row>
    <row r="337" spans="1:22" x14ac:dyDescent="0.2">
      <c r="A337" t="str">
        <f>'MP2-F12 '!C349</f>
        <v>41_Uracil-Pentane_1.50</v>
      </c>
      <c r="B337" s="1">
        <f>'MP2-F12 '!BK349</f>
        <v>1.0539294016571665</v>
      </c>
      <c r="C337" s="1">
        <f>'MP2-F12 '!BL349</f>
        <v>1.0623199476591689</v>
      </c>
      <c r="D337" s="1">
        <f>'CCSD-F12c VTZ-F12'!S337</f>
        <v>-0.25486639638355757</v>
      </c>
      <c r="E337" s="1">
        <f>'sterling (T) in progress'!E339</f>
        <v>0.15957834172444635</v>
      </c>
      <c r="F337" s="2">
        <f t="shared" si="18"/>
        <v>0.96131241632877673</v>
      </c>
      <c r="G337" s="1">
        <v>1.0117804867068245</v>
      </c>
      <c r="H337" s="1">
        <v>0.97599999999999998</v>
      </c>
      <c r="I337" s="1">
        <v>0.98569464526620509</v>
      </c>
      <c r="J337" s="1">
        <f t="shared" si="19"/>
        <v>0.95864134699805525</v>
      </c>
      <c r="K337" s="1">
        <f>'DF-MP2-F12 aVnZ-F12'!R341</f>
        <v>1.056600470987888</v>
      </c>
      <c r="L337" s="1">
        <f>'DF-MP2-F12 aVnZ-F12'!T341</f>
        <v>1.0580714985331285</v>
      </c>
      <c r="M337" s="1"/>
      <c r="N337" s="1">
        <f t="shared" si="20"/>
        <v>2.6710693307214761E-3</v>
      </c>
      <c r="O337" s="1"/>
      <c r="P337">
        <v>41</v>
      </c>
      <c r="Q337" t="s">
        <v>2450</v>
      </c>
      <c r="R337">
        <v>1.5</v>
      </c>
      <c r="S337">
        <v>0.96199999999999997</v>
      </c>
      <c r="T337">
        <v>0.98399999999999999</v>
      </c>
      <c r="U337">
        <v>0.97899999999999998</v>
      </c>
      <c r="V337">
        <v>0.97599999999999998</v>
      </c>
    </row>
    <row r="338" spans="1:22" x14ac:dyDescent="0.2">
      <c r="A338" t="str">
        <f>'MP2-F12 '!C350</f>
        <v>41_Uracil-Pentane_2.00</v>
      </c>
      <c r="B338" s="1">
        <f>'MP2-F12 '!BK350</f>
        <v>0.23684538060566593</v>
      </c>
      <c r="C338" s="1">
        <f>'MP2-F12 '!BL350</f>
        <v>0.23935484890928505</v>
      </c>
      <c r="D338" s="1">
        <f>'CCSD-F12c VTZ-F12'!S338</f>
        <v>-6.0848178600458103E-2</v>
      </c>
      <c r="E338" s="1">
        <f>'sterling (T) in progress'!E340</f>
        <v>3.3554880801670267E-2</v>
      </c>
      <c r="F338" s="2">
        <f t="shared" si="18"/>
        <v>0.21210279436367549</v>
      </c>
      <c r="G338" s="1">
        <v>0.22790167354900501</v>
      </c>
      <c r="H338" s="1">
        <v>0.21299999999999999</v>
      </c>
      <c r="I338" s="1">
        <v>0.21957005089273257</v>
      </c>
      <c r="J338" s="1">
        <f t="shared" si="19"/>
        <v>0.20955208280687809</v>
      </c>
      <c r="K338" s="1">
        <f>'DF-MP2-F12 aVnZ-F12'!R342</f>
        <v>0.23939609216246333</v>
      </c>
      <c r="L338" s="1">
        <f>'DF-MP2-F12 aVnZ-F12'!T342</f>
        <v>0.2445221889151519</v>
      </c>
      <c r="M338" s="1"/>
      <c r="N338" s="1">
        <f t="shared" si="20"/>
        <v>2.550711556797397E-3</v>
      </c>
      <c r="O338" s="1"/>
      <c r="P338">
        <v>41</v>
      </c>
      <c r="Q338" t="s">
        <v>2450</v>
      </c>
      <c r="R338">
        <v>2</v>
      </c>
      <c r="S338">
        <v>0.21</v>
      </c>
      <c r="T338">
        <v>0.215</v>
      </c>
      <c r="U338">
        <v>0.21299999999999999</v>
      </c>
      <c r="V338">
        <v>0.21299999999999999</v>
      </c>
    </row>
    <row r="339" spans="1:22" x14ac:dyDescent="0.2">
      <c r="A339" t="str">
        <f>'MP2-F12 '!C351</f>
        <v>42_Uracil-Cyclopentane_0.90</v>
      </c>
      <c r="B339" s="1">
        <f>'MP2-F12 '!BK351</f>
        <v>4.0204087961815143</v>
      </c>
      <c r="C339" s="1">
        <f>'MP2-F12 '!BL351</f>
        <v>4.040018097558093</v>
      </c>
      <c r="D339" s="1">
        <f>'CCSD-F12c VTZ-F12'!S339</f>
        <v>-2.9139772024183603</v>
      </c>
      <c r="E339" s="1">
        <f>'sterling (T) in progress'!E341</f>
        <v>1.7979434485654791</v>
      </c>
      <c r="F339" s="2">
        <f t="shared" si="18"/>
        <v>2.8997605877543569</v>
      </c>
      <c r="G339" s="1">
        <v>3.1459270769042309</v>
      </c>
      <c r="H339" s="1">
        <v>3.0489999999999999</v>
      </c>
      <c r="I339" s="1">
        <v>2.9630007726666499</v>
      </c>
      <c r="J339" s="1">
        <f t="shared" si="19"/>
        <v>2.904375042328633</v>
      </c>
      <c r="K339" s="1">
        <f>'DF-MP2-F12 aVnZ-F12'!R343</f>
        <v>4.0157943416072381</v>
      </c>
      <c r="L339" s="1">
        <f>'DF-MP2-F12 aVnZ-F12'!T343</f>
        <v>4.0119874348062297</v>
      </c>
      <c r="M339" s="1"/>
      <c r="N339" s="1">
        <f t="shared" si="20"/>
        <v>-4.6144545742761167E-3</v>
      </c>
      <c r="O339" s="1"/>
      <c r="P339">
        <v>42</v>
      </c>
      <c r="Q339" t="s">
        <v>2451</v>
      </c>
      <c r="R339">
        <v>0.9</v>
      </c>
      <c r="S339">
        <v>2.7240000000000002</v>
      </c>
      <c r="T339">
        <v>2.94</v>
      </c>
      <c r="U339">
        <v>3.0750000000000002</v>
      </c>
      <c r="V339">
        <v>3.0489999999999999</v>
      </c>
    </row>
    <row r="340" spans="1:22" x14ac:dyDescent="0.2">
      <c r="A340" t="str">
        <f>'MP2-F12 '!C352</f>
        <v>42_Uracil-Cyclopentane_0.95</v>
      </c>
      <c r="B340" s="1">
        <f>'MP2-F12 '!BK352</f>
        <v>4.6864188903853261</v>
      </c>
      <c r="C340" s="1">
        <f>'MP2-F12 '!BL352</f>
        <v>4.704738067176196</v>
      </c>
      <c r="D340" s="1">
        <f>'CCSD-F12c VTZ-F12'!S340</f>
        <v>-2.2914120963388216</v>
      </c>
      <c r="E340" s="1">
        <f>'sterling (T) in progress'!E342</f>
        <v>1.4460727489772964</v>
      </c>
      <c r="F340" s="2">
        <f t="shared" si="18"/>
        <v>3.8363895077911572</v>
      </c>
      <c r="G340" s="1">
        <v>4.0617787250110782</v>
      </c>
      <c r="H340" s="1">
        <v>3.968</v>
      </c>
      <c r="I340" s="1">
        <v>3.9097384364731909</v>
      </c>
      <c r="J340" s="1">
        <f t="shared" si="19"/>
        <v>3.8410795430238007</v>
      </c>
      <c r="K340" s="1">
        <f>'DF-MP2-F12 aVnZ-F12'!R344</f>
        <v>4.6817288551526826</v>
      </c>
      <c r="L340" s="1">
        <f>'DF-MP2-F12 aVnZ-F12'!T344</f>
        <v>4.678002807376866</v>
      </c>
      <c r="M340" s="1"/>
      <c r="N340" s="1">
        <f t="shared" si="20"/>
        <v>-4.6900352326435524E-3</v>
      </c>
      <c r="O340" s="1"/>
      <c r="P340">
        <v>42</v>
      </c>
      <c r="Q340" t="s">
        <v>2451</v>
      </c>
      <c r="R340">
        <v>0.95</v>
      </c>
      <c r="S340">
        <v>3.71</v>
      </c>
      <c r="T340">
        <v>3.8849999999999998</v>
      </c>
      <c r="U340">
        <v>3.9780000000000002</v>
      </c>
      <c r="V340">
        <v>3.968</v>
      </c>
    </row>
    <row r="341" spans="1:22" x14ac:dyDescent="0.2">
      <c r="A341" t="str">
        <f>'MP2-F12 '!C353</f>
        <v>42_Uracil-Cyclopentane_1.00</v>
      </c>
      <c r="B341" s="1">
        <f>'MP2-F12 '!BK353</f>
        <v>4.6750472338151532</v>
      </c>
      <c r="C341" s="1">
        <f>'MP2-F12 '!BL353</f>
        <v>4.6921161998628715</v>
      </c>
      <c r="D341" s="1">
        <f>'CCSD-F12c VTZ-F12'!S341</f>
        <v>-1.8197474540178864</v>
      </c>
      <c r="E341" s="1">
        <f>'sterling (T) in progress'!E343</f>
        <v>1.1674705667977212</v>
      </c>
      <c r="F341" s="2">
        <f t="shared" si="18"/>
        <v>4.0185898515004306</v>
      </c>
      <c r="G341" s="1">
        <v>4.2208650623972641</v>
      </c>
      <c r="H341" s="1">
        <v>4.1319999999999997</v>
      </c>
      <c r="I341" s="1">
        <v>4.0940743406698985</v>
      </c>
      <c r="J341" s="1">
        <f t="shared" si="19"/>
        <v>4.0227703465949878</v>
      </c>
      <c r="K341" s="1">
        <f>'DF-MP2-F12 aVnZ-F12'!R345</f>
        <v>4.670866738720596</v>
      </c>
      <c r="L341" s="1">
        <f>'DF-MP2-F12 aVnZ-F12'!T345</f>
        <v>4.6673069015330748</v>
      </c>
      <c r="M341" s="1"/>
      <c r="N341" s="1">
        <f t="shared" si="20"/>
        <v>-4.1804950945572017E-3</v>
      </c>
      <c r="O341" s="1"/>
      <c r="P341">
        <v>42</v>
      </c>
      <c r="Q341" t="s">
        <v>2451</v>
      </c>
      <c r="R341">
        <v>1</v>
      </c>
      <c r="S341">
        <v>3.9340000000000002</v>
      </c>
      <c r="T341">
        <v>4.0759999999999996</v>
      </c>
      <c r="U341">
        <v>4.1379999999999999</v>
      </c>
      <c r="V341">
        <v>4.1319999999999997</v>
      </c>
    </row>
    <row r="342" spans="1:22" x14ac:dyDescent="0.2">
      <c r="A342" t="str">
        <f>'MP2-F12 '!C354</f>
        <v>42_Uracil-Cyclopentane_1.05</v>
      </c>
      <c r="B342" s="1">
        <f>'MP2-F12 '!BK354</f>
        <v>4.3380498049125062</v>
      </c>
      <c r="C342" s="1">
        <f>'MP2-F12 '!BL354</f>
        <v>4.3540883184090609</v>
      </c>
      <c r="D342" s="1">
        <f>'CCSD-F12c VTZ-F12'!S342</f>
        <v>-1.4580655408358414</v>
      </c>
      <c r="E342" s="1">
        <f>'sterling (T) in progress'!E344</f>
        <v>0.94563913142837885</v>
      </c>
      <c r="F342" s="2">
        <f t="shared" si="18"/>
        <v>3.8225169791610951</v>
      </c>
      <c r="G342" s="1">
        <v>4.001226461749785</v>
      </c>
      <c r="H342" s="1">
        <v>3.919</v>
      </c>
      <c r="I342" s="1">
        <v>3.8952280097701966</v>
      </c>
      <c r="J342" s="1">
        <f t="shared" si="19"/>
        <v>3.8256233955050436</v>
      </c>
      <c r="K342" s="1">
        <f>'DF-MP2-F12 aVnZ-F12'!R346</f>
        <v>4.3349433885685578</v>
      </c>
      <c r="L342" s="1">
        <f>'DF-MP2-F12 aVnZ-F12'!T346</f>
        <v>4.3316256971298559</v>
      </c>
      <c r="M342" s="1"/>
      <c r="N342" s="1">
        <f t="shared" si="20"/>
        <v>-3.1064163439484815E-3</v>
      </c>
      <c r="O342" s="1"/>
      <c r="P342">
        <v>42</v>
      </c>
      <c r="Q342" t="s">
        <v>2451</v>
      </c>
      <c r="R342">
        <v>1.05</v>
      </c>
      <c r="S342">
        <v>3.77</v>
      </c>
      <c r="T342">
        <v>3.8860000000000001</v>
      </c>
      <c r="U342">
        <v>3.9249999999999998</v>
      </c>
      <c r="V342">
        <v>3.919</v>
      </c>
    </row>
    <row r="343" spans="1:22" x14ac:dyDescent="0.2">
      <c r="A343" t="str">
        <f>'MP2-F12 '!C355</f>
        <v>42_Uracil-Cyclopentane_1.10</v>
      </c>
      <c r="B343" s="1">
        <f>'MP2-F12 '!BK355</f>
        <v>3.8703700434963184</v>
      </c>
      <c r="C343" s="1">
        <f>'MP2-F12 '!BL355</f>
        <v>3.8853428831100052</v>
      </c>
      <c r="D343" s="1">
        <f>'CCSD-F12c VTZ-F12'!S343</f>
        <v>-1.1787458747751387</v>
      </c>
      <c r="E343" s="1">
        <f>'sterling (T) in progress'!E345</f>
        <v>0.76895345366813239</v>
      </c>
      <c r="F343" s="2">
        <f t="shared" si="18"/>
        <v>3.4587181748737814</v>
      </c>
      <c r="G343" s="1">
        <v>3.615063916585501</v>
      </c>
      <c r="H343" s="1">
        <v>3.5390000000000001</v>
      </c>
      <c r="I343" s="1">
        <v>3.526140131514909</v>
      </c>
      <c r="J343" s="1">
        <f t="shared" si="19"/>
        <v>3.4605776223893123</v>
      </c>
      <c r="K343" s="1">
        <f>'DF-MP2-F12 aVnZ-F12'!R347</f>
        <v>3.8685105959807875</v>
      </c>
      <c r="L343" s="1">
        <f>'DF-MP2-F12 aVnZ-F12'!T347</f>
        <v>3.8653641506032135</v>
      </c>
      <c r="M343" s="1"/>
      <c r="N343" s="1">
        <f t="shared" si="20"/>
        <v>-1.8594475155309098E-3</v>
      </c>
      <c r="O343" s="1"/>
      <c r="P343">
        <v>42</v>
      </c>
      <c r="Q343" t="s">
        <v>2451</v>
      </c>
      <c r="R343">
        <v>1.1000000000000001</v>
      </c>
      <c r="S343">
        <v>3.427</v>
      </c>
      <c r="T343">
        <v>3.5219999999999998</v>
      </c>
      <c r="U343">
        <v>3.5459999999999998</v>
      </c>
      <c r="V343">
        <v>3.5390000000000001</v>
      </c>
    </row>
    <row r="344" spans="1:22" x14ac:dyDescent="0.2">
      <c r="A344" t="str">
        <f>'MP2-F12 '!C356</f>
        <v>42_Uracil-Cyclopentane_1.25</v>
      </c>
      <c r="B344" s="1">
        <f>'MP2-F12 '!BK356</f>
        <v>2.4781175573260867</v>
      </c>
      <c r="C344" s="1">
        <f>'MP2-F12 '!BL356</f>
        <v>2.4903435951291883</v>
      </c>
      <c r="D344" s="1">
        <f>'CCSD-F12c VTZ-F12'!S344</f>
        <v>-0.65261849759924973</v>
      </c>
      <c r="E344" s="1">
        <f>'sterling (T) in progress'!E346</f>
        <v>0.42358767949741605</v>
      </c>
      <c r="F344" s="2">
        <f t="shared" si="18"/>
        <v>2.2488046054246182</v>
      </c>
      <c r="G344" s="1">
        <v>2.3520147766036739</v>
      </c>
      <c r="H344" s="1">
        <v>2.294</v>
      </c>
      <c r="I344" s="1">
        <v>2.2981591100408743</v>
      </c>
      <c r="J344" s="1">
        <f t="shared" si="19"/>
        <v>2.2490867392242531</v>
      </c>
      <c r="K344" s="1">
        <f>'DF-MP2-F12 aVnZ-F12'!R348</f>
        <v>2.4778354235264519</v>
      </c>
      <c r="L344" s="1">
        <f>'DF-MP2-F12 aVnZ-F12'!T348</f>
        <v>2.4762525667170392</v>
      </c>
      <c r="M344" s="1"/>
      <c r="N344" s="1">
        <f t="shared" si="20"/>
        <v>-2.8213379963482055E-4</v>
      </c>
      <c r="O344" s="1"/>
      <c r="P344">
        <v>42</v>
      </c>
      <c r="Q344" t="s">
        <v>2451</v>
      </c>
      <c r="R344">
        <v>1.25</v>
      </c>
      <c r="S344">
        <v>2.2440000000000002</v>
      </c>
      <c r="T344">
        <v>2.298</v>
      </c>
      <c r="U344">
        <v>2.2989999999999999</v>
      </c>
      <c r="V344">
        <v>2.294</v>
      </c>
    </row>
    <row r="345" spans="1:22" x14ac:dyDescent="0.2">
      <c r="A345" t="str">
        <f>'MP2-F12 '!C357</f>
        <v>42_Uracil-Cyclopentane_1.50</v>
      </c>
      <c r="B345" s="1">
        <f>'MP2-F12 '!BK357</f>
        <v>1.1037915342051736</v>
      </c>
      <c r="C345" s="1">
        <f>'MP2-F12 '!BL357</f>
        <v>1.1122421687010828</v>
      </c>
      <c r="D345" s="1">
        <f>'CCSD-F12c VTZ-F12'!S345</f>
        <v>-0.27755691470714472</v>
      </c>
      <c r="E345" s="1">
        <f>'sterling (T) in progress'!E347</f>
        <v>0.17148385279473338</v>
      </c>
      <c r="F345" s="2">
        <f t="shared" si="18"/>
        <v>1.0004445394351043</v>
      </c>
      <c r="G345" s="1">
        <v>1.0520338492141661</v>
      </c>
      <c r="H345" s="1">
        <v>1.0169999999999999</v>
      </c>
      <c r="I345" s="1">
        <v>1.0256859658150057</v>
      </c>
      <c r="J345" s="1">
        <f t="shared" si="19"/>
        <v>0.99771847229276234</v>
      </c>
      <c r="K345" s="1">
        <f>'DF-MP2-F12 aVnZ-F12'!R349</f>
        <v>1.1065176013475155</v>
      </c>
      <c r="L345" s="1">
        <f>'DF-MP2-F12 aVnZ-F12'!T349</f>
        <v>1.1066608527223047</v>
      </c>
      <c r="M345" s="1"/>
      <c r="N345" s="1">
        <f t="shared" si="20"/>
        <v>2.7260671423419147E-3</v>
      </c>
      <c r="O345" s="1"/>
      <c r="P345">
        <v>42</v>
      </c>
      <c r="Q345" t="s">
        <v>2451</v>
      </c>
      <c r="R345">
        <v>1.5</v>
      </c>
      <c r="S345">
        <v>1</v>
      </c>
      <c r="T345">
        <v>1.0229999999999999</v>
      </c>
      <c r="U345">
        <v>1.0169999999999999</v>
      </c>
      <c r="V345">
        <v>1.0169999999999999</v>
      </c>
    </row>
    <row r="346" spans="1:22" x14ac:dyDescent="0.2">
      <c r="A346" t="str">
        <f>'MP2-F12 '!C358</f>
        <v>42_Uracil-Cyclopentane_2.00</v>
      </c>
      <c r="B346" s="1">
        <f>'MP2-F12 '!BK358</f>
        <v>0.2740059843969197</v>
      </c>
      <c r="C346" s="1">
        <f>'MP2-F12 '!BL358</f>
        <v>0.27763317581143498</v>
      </c>
      <c r="D346" s="1">
        <f>'CCSD-F12c VTZ-F12'!S346</f>
        <v>-7.0353674379044162E-2</v>
      </c>
      <c r="E346" s="1">
        <f>'sterling (T) in progress'!E348</f>
        <v>3.8394934303514011E-2</v>
      </c>
      <c r="F346" s="2">
        <f t="shared" si="18"/>
        <v>0.24557988688229035</v>
      </c>
      <c r="G346" s="1">
        <v>0.26272060054386054</v>
      </c>
      <c r="H346" s="1">
        <v>0.247</v>
      </c>
      <c r="I346" s="1">
        <v>0.2532907076761447</v>
      </c>
      <c r="J346" s="1">
        <f t="shared" si="19"/>
        <v>0.24204724432138955</v>
      </c>
      <c r="K346" s="1">
        <f>'DF-MP2-F12 aVnZ-F12'!R350</f>
        <v>0.2775386269578205</v>
      </c>
      <c r="L346" s="1">
        <f>'DF-MP2-F12 aVnZ-F12'!T350</f>
        <v>0.28196319041533857</v>
      </c>
      <c r="M346" s="1"/>
      <c r="N346" s="1">
        <f t="shared" si="20"/>
        <v>3.5326425609008005E-3</v>
      </c>
      <c r="O346" s="1"/>
      <c r="P346">
        <v>42</v>
      </c>
      <c r="Q346" t="s">
        <v>2451</v>
      </c>
      <c r="R346">
        <v>2</v>
      </c>
      <c r="S346">
        <v>0.24299999999999999</v>
      </c>
      <c r="T346">
        <v>0.248</v>
      </c>
      <c r="U346">
        <v>0.245</v>
      </c>
      <c r="V346">
        <v>0.247</v>
      </c>
    </row>
    <row r="347" spans="1:22" x14ac:dyDescent="0.2">
      <c r="A347" t="str">
        <f>'MP2-F12 '!C359</f>
        <v>43_Uracil-Neopentane_0.90</v>
      </c>
      <c r="B347" s="1">
        <f>'MP2-F12 '!BK359</f>
        <v>3.4514075774351753</v>
      </c>
      <c r="C347" s="1">
        <f>'MP2-F12 '!BL359</f>
        <v>3.4674863759845835</v>
      </c>
      <c r="D347" s="1">
        <f>'CCSD-F12c VTZ-F12'!S347</f>
        <v>-2.0888110256489885</v>
      </c>
      <c r="E347" s="1">
        <f>'sterling (T) in progress'!E349</f>
        <v>1.3952901469747316</v>
      </c>
      <c r="F347" s="2">
        <f t="shared" si="18"/>
        <v>2.7562361229969139</v>
      </c>
      <c r="G347" s="1">
        <v>2.9543342969130331</v>
      </c>
      <c r="H347" s="1">
        <v>2.8679999999999999</v>
      </c>
      <c r="I347" s="1">
        <v>2.8074446805394246</v>
      </c>
      <c r="J347" s="1">
        <f t="shared" si="19"/>
        <v>2.7578866987609185</v>
      </c>
      <c r="K347" s="1">
        <f>'DF-MP2-F12 aVnZ-F12'!R351</f>
        <v>3.4497570016711707</v>
      </c>
      <c r="L347" s="1">
        <f>'DF-MP2-F12 aVnZ-F12'!T351</f>
        <v>3.4471422058638321</v>
      </c>
      <c r="M347" s="1"/>
      <c r="N347" s="1">
        <f t="shared" si="20"/>
        <v>-1.6505757640046248E-3</v>
      </c>
      <c r="O347" s="1"/>
      <c r="P347">
        <v>43</v>
      </c>
      <c r="Q347" t="s">
        <v>2452</v>
      </c>
      <c r="R347">
        <v>0.9</v>
      </c>
      <c r="S347">
        <v>2.6230000000000002</v>
      </c>
      <c r="T347">
        <v>2.7930000000000001</v>
      </c>
      <c r="U347">
        <v>2.9390000000000001</v>
      </c>
      <c r="V347">
        <v>2.8679999999999999</v>
      </c>
    </row>
    <row r="348" spans="1:22" x14ac:dyDescent="0.2">
      <c r="A348" t="str">
        <f>'MP2-F12 '!C360</f>
        <v>43_Uracil-Neopentane_0.95</v>
      </c>
      <c r="B348" s="1">
        <f>'MP2-F12 '!BK360</f>
        <v>4.0254474410764525</v>
      </c>
      <c r="C348" s="1">
        <f>'MP2-F12 '!BL360</f>
        <v>4.0405410386284109</v>
      </c>
      <c r="D348" s="1">
        <f>'CCSD-F12c VTZ-F12'!S348</f>
        <v>-1.6426448579015611</v>
      </c>
      <c r="E348" s="1">
        <f>'sterling (T) in progress'!E350</f>
        <v>1.1191294454726448</v>
      </c>
      <c r="F348" s="2">
        <f t="shared" si="18"/>
        <v>3.4996648816311806</v>
      </c>
      <c r="G348" s="1">
        <v>3.6836758933645388</v>
      </c>
      <c r="H348" s="1">
        <v>3.5990000000000002</v>
      </c>
      <c r="I348" s="1">
        <v>3.5604616752655964</v>
      </c>
      <c r="J348" s="1">
        <f t="shared" si="19"/>
        <v>3.5019320286475359</v>
      </c>
      <c r="K348" s="1">
        <f>'DF-MP2-F12 aVnZ-F12'!R352</f>
        <v>4.0231802940600971</v>
      </c>
      <c r="L348" s="1">
        <f>'DF-MP2-F12 aVnZ-F12'!T352</f>
        <v>4.0211979407334173</v>
      </c>
      <c r="M348" s="1"/>
      <c r="N348" s="1">
        <f t="shared" si="20"/>
        <v>-2.2671470163553309E-3</v>
      </c>
      <c r="O348" s="1"/>
      <c r="P348">
        <v>43</v>
      </c>
      <c r="Q348" t="s">
        <v>2452</v>
      </c>
      <c r="R348">
        <v>0.95</v>
      </c>
      <c r="S348">
        <v>3.4</v>
      </c>
      <c r="T348">
        <v>3.5369999999999999</v>
      </c>
      <c r="U348">
        <v>3.641</v>
      </c>
      <c r="V348">
        <v>3.5990000000000002</v>
      </c>
    </row>
    <row r="349" spans="1:22" x14ac:dyDescent="0.2">
      <c r="A349" t="str">
        <f>'MP2-F12 '!C361</f>
        <v>43_Uracil-Neopentane_1.00</v>
      </c>
      <c r="B349" s="1">
        <f>'MP2-F12 '!BK361</f>
        <v>4.0192834094470884</v>
      </c>
      <c r="C349" s="1">
        <f>'MP2-F12 '!BL361</f>
        <v>4.0330290398835666</v>
      </c>
      <c r="D349" s="1">
        <f>'CCSD-F12c VTZ-F12'!S349</f>
        <v>-1.3053231941597145</v>
      </c>
      <c r="E349" s="1">
        <f>'sterling (T) in progress'!E351</f>
        <v>0.9020135213781334</v>
      </c>
      <c r="F349" s="2">
        <f t="shared" si="18"/>
        <v>3.6126480567981782</v>
      </c>
      <c r="G349" s="1">
        <v>3.7816576766465957</v>
      </c>
      <c r="H349" s="1">
        <v>3.7</v>
      </c>
      <c r="I349" s="1">
        <v>3.6775915258739627</v>
      </c>
      <c r="J349" s="1">
        <f t="shared" si="19"/>
        <v>3.6159737366655071</v>
      </c>
      <c r="K349" s="1">
        <f>'DF-MP2-F12 aVnZ-F12'!R353</f>
        <v>4.0159577295797595</v>
      </c>
      <c r="L349" s="1">
        <f>'DF-MP2-F12 aVnZ-F12'!T353</f>
        <v>4.014659287084144</v>
      </c>
      <c r="M349" s="1"/>
      <c r="N349" s="1">
        <f t="shared" si="20"/>
        <v>-3.3256798673289012E-3</v>
      </c>
      <c r="O349" s="1"/>
      <c r="P349">
        <v>43</v>
      </c>
      <c r="Q349" t="s">
        <v>2452</v>
      </c>
      <c r="R349">
        <v>1</v>
      </c>
      <c r="S349">
        <v>3.5470000000000002</v>
      </c>
      <c r="T349">
        <v>3.6579999999999999</v>
      </c>
      <c r="U349">
        <v>3.7320000000000002</v>
      </c>
      <c r="V349">
        <v>3.7</v>
      </c>
    </row>
    <row r="350" spans="1:22" x14ac:dyDescent="0.2">
      <c r="A350" t="str">
        <f>'MP2-F12 '!C362</f>
        <v>43_Uracil-Neopentane_1.05</v>
      </c>
      <c r="B350" s="1">
        <f>'MP2-F12 '!BK362</f>
        <v>3.7338671706420477</v>
      </c>
      <c r="C350" s="1">
        <f>'MP2-F12 '!BL362</f>
        <v>3.7468749615396471</v>
      </c>
      <c r="D350" s="1">
        <f>'CCSD-F12c VTZ-F12'!S350</f>
        <v>-1.0468380847834795</v>
      </c>
      <c r="E350" s="1">
        <f>'sterling (T) in progress'!E352</f>
        <v>0.73011128734183817</v>
      </c>
      <c r="F350" s="2">
        <f t="shared" si="18"/>
        <v>3.415198839644793</v>
      </c>
      <c r="G350" s="1">
        <v>3.5664932525422501</v>
      </c>
      <c r="H350" s="1">
        <v>3.4889999999999999</v>
      </c>
      <c r="I350" s="1">
        <v>3.478138701269879</v>
      </c>
      <c r="J350" s="1">
        <f t="shared" si="19"/>
        <v>3.4171403732004064</v>
      </c>
      <c r="K350" s="1">
        <f>'DF-MP2-F12 aVnZ-F12'!R354</f>
        <v>3.7319256370864342</v>
      </c>
      <c r="L350" s="1">
        <f>'DF-MP2-F12 aVnZ-F12'!T354</f>
        <v>3.7310199549101379</v>
      </c>
      <c r="M350" s="1"/>
      <c r="N350" s="1">
        <f t="shared" si="20"/>
        <v>-1.9415335556134394E-3</v>
      </c>
      <c r="O350" s="1"/>
      <c r="P350">
        <v>43</v>
      </c>
      <c r="Q350" t="s">
        <v>2452</v>
      </c>
      <c r="R350">
        <v>1.05</v>
      </c>
      <c r="S350">
        <v>3.3769999999999998</v>
      </c>
      <c r="T350">
        <v>3.468</v>
      </c>
      <c r="U350">
        <v>3.5190000000000001</v>
      </c>
      <c r="V350">
        <v>3.4889999999999999</v>
      </c>
    </row>
    <row r="351" spans="1:22" x14ac:dyDescent="0.2">
      <c r="A351" t="str">
        <f>'MP2-F12 '!C363</f>
        <v>43_Uracil-Neopentane_1.10</v>
      </c>
      <c r="B351" s="1">
        <f>'MP2-F12 '!BK363</f>
        <v>3.3370429648354381</v>
      </c>
      <c r="C351" s="1">
        <f>'MP2-F12 '!BL363</f>
        <v>3.3492401342189919</v>
      </c>
      <c r="D351" s="1">
        <f>'CCSD-F12c VTZ-F12'!S351</f>
        <v>-0.8470159086713136</v>
      </c>
      <c r="E351" s="1">
        <f>'sterling (T) in progress'!E353</f>
        <v>0.59370001717312582</v>
      </c>
      <c r="F351" s="2">
        <f t="shared" si="18"/>
        <v>3.0832951010970788</v>
      </c>
      <c r="G351" s="1">
        <v>3.2171454557705959</v>
      </c>
      <c r="H351" s="1">
        <v>3.145</v>
      </c>
      <c r="I351" s="1">
        <v>3.1417952981863566</v>
      </c>
      <c r="J351" s="1">
        <f t="shared" si="19"/>
        <v>3.0837270733372502</v>
      </c>
      <c r="K351" s="1">
        <f>'DF-MP2-F12 aVnZ-F12'!R355</f>
        <v>3.3366109925952667</v>
      </c>
      <c r="L351" s="1">
        <f>'DF-MP2-F12 aVnZ-F12'!T355</f>
        <v>3.3357868375993931</v>
      </c>
      <c r="M351" s="1"/>
      <c r="N351" s="1">
        <f t="shared" si="20"/>
        <v>-4.3197224017132996E-4</v>
      </c>
      <c r="O351" s="1"/>
      <c r="P351">
        <v>43</v>
      </c>
      <c r="Q351" t="s">
        <v>2452</v>
      </c>
      <c r="R351">
        <v>1.1000000000000001</v>
      </c>
      <c r="S351">
        <v>3.0630000000000002</v>
      </c>
      <c r="T351">
        <v>3.1379999999999999</v>
      </c>
      <c r="U351">
        <v>3.1739999999999999</v>
      </c>
      <c r="V351">
        <v>3.145</v>
      </c>
    </row>
    <row r="352" spans="1:22" x14ac:dyDescent="0.2">
      <c r="A352" t="str">
        <f>'MP2-F12 '!C364</f>
        <v>43_Uracil-Neopentane_1.25</v>
      </c>
      <c r="B352" s="1">
        <f>'MP2-F12 '!BK364</f>
        <v>2.1525171826491838</v>
      </c>
      <c r="C352" s="1">
        <f>'MP2-F12 '!BL364</f>
        <v>2.1628251960895417</v>
      </c>
      <c r="D352" s="1">
        <f>'CCSD-F12c VTZ-F12'!S352</f>
        <v>-0.46972841581742975</v>
      </c>
      <c r="E352" s="1">
        <f>'sterling (T) in progress'!E354</f>
        <v>0.32798077587866431</v>
      </c>
      <c r="F352" s="2">
        <f t="shared" si="18"/>
        <v>2.0132931199635951</v>
      </c>
      <c r="G352" s="1">
        <v>2.1021553789006808</v>
      </c>
      <c r="H352" s="1">
        <v>2.0449999999999999</v>
      </c>
      <c r="I352" s="1">
        <v>2.0545386302658954</v>
      </c>
      <c r="J352" s="1">
        <f t="shared" si="19"/>
        <v>2.0107695427104182</v>
      </c>
      <c r="K352" s="1">
        <f>'DF-MP2-F12 aVnZ-F12'!R356</f>
        <v>2.1550407599023607</v>
      </c>
      <c r="L352" s="1">
        <f>'DF-MP2-F12 aVnZ-F12'!T356</f>
        <v>2.1557413173591788</v>
      </c>
      <c r="M352" s="1"/>
      <c r="N352" s="1">
        <f t="shared" si="20"/>
        <v>2.5235772531768674E-3</v>
      </c>
      <c r="O352" s="1"/>
      <c r="P352">
        <v>43</v>
      </c>
      <c r="Q352" t="s">
        <v>2452</v>
      </c>
      <c r="R352">
        <v>1.25</v>
      </c>
      <c r="S352">
        <v>2.016</v>
      </c>
      <c r="T352">
        <v>2.0590000000000002</v>
      </c>
      <c r="U352">
        <v>2.069</v>
      </c>
      <c r="V352">
        <v>2.0449999999999999</v>
      </c>
    </row>
    <row r="353" spans="1:22" x14ac:dyDescent="0.2">
      <c r="A353" t="str">
        <f>'MP2-F12 '!C365</f>
        <v>43_Uracil-Neopentane_1.50</v>
      </c>
      <c r="B353" s="1">
        <f>'MP2-F12 '!BK365</f>
        <v>0.97413060308890154</v>
      </c>
      <c r="C353" s="1">
        <f>'MP2-F12 '!BL365</f>
        <v>0.98159432840116345</v>
      </c>
      <c r="D353" s="1">
        <f>'CCSD-F12c VTZ-F12'!S353</f>
        <v>-0.20004608905199051</v>
      </c>
      <c r="E353" s="1">
        <f>'sterling (T) in progress'!E355</f>
        <v>0.13341850541545552</v>
      </c>
      <c r="F353" s="2">
        <f t="shared" si="18"/>
        <v>0.91210645247169553</v>
      </c>
      <c r="G353" s="1">
        <v>0.9550871050014984</v>
      </c>
      <c r="H353" s="1">
        <v>0.92</v>
      </c>
      <c r="I353" s="1">
        <v>0.93172432493347179</v>
      </c>
      <c r="J353" s="1">
        <f t="shared" si="19"/>
        <v>0.90750301945236655</v>
      </c>
      <c r="K353" s="1">
        <f>'DF-MP2-F12 aVnZ-F12'!R357</f>
        <v>0.97873403610823051</v>
      </c>
      <c r="L353" s="1">
        <f>'DF-MP2-F12 aVnZ-F12'!T357</f>
        <v>0.98241886598678829</v>
      </c>
      <c r="M353" s="1"/>
      <c r="N353" s="1">
        <f t="shared" si="20"/>
        <v>4.603433019328973E-3</v>
      </c>
      <c r="O353" s="1"/>
      <c r="P353">
        <v>43</v>
      </c>
      <c r="Q353" t="s">
        <v>2452</v>
      </c>
      <c r="R353">
        <v>1.5</v>
      </c>
      <c r="S353">
        <v>0.91500000000000004</v>
      </c>
      <c r="T353">
        <v>0.93300000000000005</v>
      </c>
      <c r="U353">
        <v>0.93200000000000005</v>
      </c>
      <c r="V353">
        <v>0.92</v>
      </c>
    </row>
    <row r="354" spans="1:22" x14ac:dyDescent="0.2">
      <c r="A354" t="str">
        <f>'MP2-F12 '!C366</f>
        <v>43_Uracil-Neopentane_2.00</v>
      </c>
      <c r="B354" s="1">
        <f>'MP2-F12 '!BK366</f>
        <v>0.24671472451609108</v>
      </c>
      <c r="C354" s="1">
        <f>'MP2-F12 '!BL366</f>
        <v>0.24943363467968754</v>
      </c>
      <c r="D354" s="1">
        <f>'CCSD-F12c VTZ-F12'!S354</f>
        <v>-5.1214943256678608E-2</v>
      </c>
      <c r="E354" s="1">
        <f>'sterling (T) in progress'!E356</f>
        <v>3.0365293578390472E-2</v>
      </c>
      <c r="F354" s="2">
        <f t="shared" si="18"/>
        <v>0.22865813709645325</v>
      </c>
      <c r="G354" s="1">
        <v>0.24357740612500359</v>
      </c>
      <c r="H354" s="1">
        <v>0.22900000000000001</v>
      </c>
      <c r="I354" s="1">
        <v>0.23540717862387989</v>
      </c>
      <c r="J354" s="1">
        <f t="shared" si="19"/>
        <v>0.22586507483780294</v>
      </c>
      <c r="K354" s="1">
        <f>'DF-MP2-F12 aVnZ-F12'!R358</f>
        <v>0.24950778677474139</v>
      </c>
      <c r="L354" s="1">
        <f>'DF-MP2-F12 aVnZ-F12'!T358</f>
        <v>0.25416576621142783</v>
      </c>
      <c r="M354" s="1"/>
      <c r="N354" s="1">
        <f t="shared" si="20"/>
        <v>2.7930622586503084E-3</v>
      </c>
      <c r="O354" s="1"/>
      <c r="P354">
        <v>43</v>
      </c>
      <c r="Q354" t="s">
        <v>2452</v>
      </c>
      <c r="R354">
        <v>2</v>
      </c>
      <c r="S354">
        <v>0.22900000000000001</v>
      </c>
      <c r="T354">
        <v>0.23400000000000001</v>
      </c>
      <c r="U354">
        <v>0.23200000000000001</v>
      </c>
      <c r="V354">
        <v>0.22900000000000001</v>
      </c>
    </row>
    <row r="355" spans="1:22" x14ac:dyDescent="0.2">
      <c r="A355" t="str">
        <f>'MP2-F12 '!C367</f>
        <v>44_Ethene-Pentane_0.90</v>
      </c>
      <c r="B355" s="1">
        <f>'MP2-F12 '!BK367</f>
        <v>1.9145510337160265</v>
      </c>
      <c r="C355" s="1">
        <f>'MP2-F12 '!BL367</f>
        <v>1.9184839741960531</v>
      </c>
      <c r="D355" s="1">
        <f>'CCSD-F12c VTZ-F12'!S355</f>
        <v>-1.1238806923210496</v>
      </c>
      <c r="E355" s="1">
        <f>'sterling (T) in progress'!E357</f>
        <v>0.80969556291067257</v>
      </c>
      <c r="F355" s="2">
        <f t="shared" si="18"/>
        <v>1.5974783734676223</v>
      </c>
      <c r="G355" s="1">
        <v>1.6473677962642712</v>
      </c>
      <c r="H355" s="1">
        <v>1.6559999999999999</v>
      </c>
      <c r="I355" s="1">
        <v>1.5885566085428069</v>
      </c>
      <c r="J355" s="1">
        <f t="shared" si="19"/>
        <v>1.6003659043056495</v>
      </c>
      <c r="K355" s="1">
        <f>'DF-MP2-F12 aVnZ-F12'!R359</f>
        <v>1.9116635028779994</v>
      </c>
      <c r="L355" s="1">
        <f>'DF-MP2-F12 aVnZ-F12'!T359</f>
        <v>1.9084309770946182</v>
      </c>
      <c r="M355" s="1"/>
      <c r="N355" s="1">
        <f t="shared" si="20"/>
        <v>-2.8875308380271747E-3</v>
      </c>
      <c r="O355" s="1"/>
      <c r="P355">
        <v>44</v>
      </c>
      <c r="Q355" t="s">
        <v>2453</v>
      </c>
      <c r="R355">
        <v>0.9</v>
      </c>
      <c r="S355">
        <v>1.671</v>
      </c>
      <c r="T355">
        <v>1.748</v>
      </c>
      <c r="U355">
        <v>1.8029999999999999</v>
      </c>
      <c r="V355">
        <v>1.6559999999999999</v>
      </c>
    </row>
    <row r="356" spans="1:22" x14ac:dyDescent="0.2">
      <c r="A356" t="str">
        <f>'MP2-F12 '!C368</f>
        <v>44_Ethene-Pentane_0.95</v>
      </c>
      <c r="B356" s="1">
        <f>'MP2-F12 '!BK368</f>
        <v>2.1497018607482024</v>
      </c>
      <c r="C356" s="1">
        <f>'MP2-F12 '!BL368</f>
        <v>2.1534185627455749</v>
      </c>
      <c r="D356" s="1">
        <f>'CCSD-F12c VTZ-F12'!S356</f>
        <v>-0.87586281346846695</v>
      </c>
      <c r="E356" s="1">
        <f>'sterling (T) in progress'!E358</f>
        <v>0.64726790419628077</v>
      </c>
      <c r="F356" s="2">
        <f t="shared" si="18"/>
        <v>1.9182278314905372</v>
      </c>
      <c r="G356" s="1">
        <v>1.9662205285946142</v>
      </c>
      <c r="H356" s="1">
        <v>1.9710000000000001</v>
      </c>
      <c r="I356" s="1">
        <v>1.918472153932711</v>
      </c>
      <c r="J356" s="1">
        <f t="shared" si="19"/>
        <v>1.9211069514760162</v>
      </c>
      <c r="K356" s="1">
        <f>'DF-MP2-F12 aVnZ-F12'!R360</f>
        <v>2.1468227407627234</v>
      </c>
      <c r="L356" s="1">
        <f>'DF-MP2-F12 aVnZ-F12'!T360</f>
        <v>2.1438606219963483</v>
      </c>
      <c r="M356" s="1"/>
      <c r="N356" s="1">
        <f t="shared" si="20"/>
        <v>-2.8791199854789618E-3</v>
      </c>
      <c r="O356" s="1"/>
      <c r="P356">
        <v>44</v>
      </c>
      <c r="Q356" t="s">
        <v>2453</v>
      </c>
      <c r="R356">
        <v>0.95</v>
      </c>
      <c r="S356">
        <v>1.978</v>
      </c>
      <c r="T356">
        <v>2.0409999999999999</v>
      </c>
      <c r="U356">
        <v>2.0760000000000001</v>
      </c>
      <c r="V356">
        <v>1.9710000000000001</v>
      </c>
    </row>
    <row r="357" spans="1:22" x14ac:dyDescent="0.2">
      <c r="A357" t="str">
        <f>'MP2-F12 '!C369</f>
        <v>44_Ethene-Pentane_1.00</v>
      </c>
      <c r="B357" s="1">
        <f>'MP2-F12 '!BK369</f>
        <v>2.116579696596586</v>
      </c>
      <c r="C357" s="1">
        <f>'MP2-F12 '!BL369</f>
        <v>2.120114843118353</v>
      </c>
      <c r="D357" s="1">
        <f>'CCSD-F12c VTZ-F12'!S357</f>
        <v>-0.69160664240005065</v>
      </c>
      <c r="E357" s="1">
        <f>'sterling (T) in progress'!E359</f>
        <v>0.52031225719463869</v>
      </c>
      <c r="F357" s="2">
        <f t="shared" si="18"/>
        <v>1.9426506652720401</v>
      </c>
      <c r="G357" s="1">
        <v>1.9867161193352962</v>
      </c>
      <c r="H357" s="1">
        <v>1.9890000000000001</v>
      </c>
      <c r="I357" s="1">
        <v>1.9478361601807859</v>
      </c>
      <c r="J357" s="1">
        <f t="shared" si="19"/>
        <v>1.9452853113911739</v>
      </c>
      <c r="K357" s="1">
        <f>'DF-MP2-F12 aVnZ-F12'!R361</f>
        <v>2.1139450504774522</v>
      </c>
      <c r="L357" s="1">
        <f>'DF-MP2-F12 aVnZ-F12'!T361</f>
        <v>2.1112401679832935</v>
      </c>
      <c r="M357" s="1"/>
      <c r="N357" s="1">
        <f t="shared" si="20"/>
        <v>-2.6346461191337767E-3</v>
      </c>
      <c r="O357" s="1"/>
      <c r="P357">
        <v>44</v>
      </c>
      <c r="Q357" t="s">
        <v>2453</v>
      </c>
      <c r="R357">
        <v>1</v>
      </c>
      <c r="S357">
        <v>1.9970000000000001</v>
      </c>
      <c r="T357">
        <v>2.048</v>
      </c>
      <c r="U357">
        <v>2.0699999999999998</v>
      </c>
      <c r="V357">
        <v>1.9890000000000001</v>
      </c>
    </row>
    <row r="358" spans="1:22" x14ac:dyDescent="0.2">
      <c r="A358" t="str">
        <f>'MP2-F12 '!C370</f>
        <v>44_Ethene-Pentane_1.05</v>
      </c>
      <c r="B358" s="1">
        <f>'MP2-F12 '!BK370</f>
        <v>1.9564344211406677</v>
      </c>
      <c r="C358" s="1">
        <f>'MP2-F12 '!BL370</f>
        <v>1.9597892831801098</v>
      </c>
      <c r="D358" s="1">
        <f>'CCSD-F12c VTZ-F12'!S358</f>
        <v>-0.55252371364426556</v>
      </c>
      <c r="E358" s="1">
        <f>'sterling (T) in progress'!E360</f>
        <v>0.42023849223326476</v>
      </c>
      <c r="F358" s="2">
        <f t="shared" si="18"/>
        <v>1.8218670792104465</v>
      </c>
      <c r="G358" s="1">
        <v>1.861247045159965</v>
      </c>
      <c r="H358" s="1">
        <v>1.8620000000000001</v>
      </c>
      <c r="I358" s="1">
        <v>1.8295462285781161</v>
      </c>
      <c r="J358" s="1">
        <f t="shared" si="19"/>
        <v>1.8241491997296668</v>
      </c>
      <c r="K358" s="1">
        <f>'DF-MP2-F12 aVnZ-F12'!R362</f>
        <v>1.9541523006214474</v>
      </c>
      <c r="L358" s="1">
        <f>'DF-MP2-F12 aVnZ-F12'!T362</f>
        <v>1.9516751676050148</v>
      </c>
      <c r="M358" s="1"/>
      <c r="N358" s="1">
        <f t="shared" si="20"/>
        <v>-2.2821205192202765E-3</v>
      </c>
      <c r="O358" s="1"/>
      <c r="P358">
        <v>44</v>
      </c>
      <c r="Q358" t="s">
        <v>2453</v>
      </c>
      <c r="R358">
        <v>1.05</v>
      </c>
      <c r="S358">
        <v>1.8740000000000001</v>
      </c>
      <c r="T358">
        <v>1.9159999999999999</v>
      </c>
      <c r="U358">
        <v>1.929</v>
      </c>
      <c r="V358">
        <v>1.8620000000000001</v>
      </c>
    </row>
    <row r="359" spans="1:22" x14ac:dyDescent="0.2">
      <c r="A359" t="str">
        <f>'MP2-F12 '!C371</f>
        <v>44_Ethene-Pentane_1.10</v>
      </c>
      <c r="B359" s="1">
        <f>'MP2-F12 '!BK371</f>
        <v>1.7463971507379872</v>
      </c>
      <c r="C359" s="1">
        <f>'MP2-F12 '!BL371</f>
        <v>1.7495739204460634</v>
      </c>
      <c r="D359" s="1">
        <f>'CCSD-F12c VTZ-F12'!S359</f>
        <v>-0.44637736176921106</v>
      </c>
      <c r="E359" s="1">
        <f>'sterling (T) in progress'!E361</f>
        <v>0.34109148150725166</v>
      </c>
      <c r="F359" s="2">
        <f t="shared" si="18"/>
        <v>1.639248153501571</v>
      </c>
      <c r="G359" s="1">
        <v>1.6739631790402683</v>
      </c>
      <c r="H359" s="1">
        <v>1.6739999999999999</v>
      </c>
      <c r="I359" s="1">
        <v>1.6480495522292311</v>
      </c>
      <c r="J359" s="1">
        <f t="shared" si="19"/>
        <v>1.6411112704760278</v>
      </c>
      <c r="K359" s="1">
        <f>'DF-MP2-F12 aVnZ-F12'!R363</f>
        <v>1.7445340337635304</v>
      </c>
      <c r="L359" s="1">
        <f>'DF-MP2-F12 aVnZ-F12'!T363</f>
        <v>1.7422608103696657</v>
      </c>
      <c r="M359" s="1"/>
      <c r="N359" s="1">
        <f t="shared" si="20"/>
        <v>-1.8631169744567355E-3</v>
      </c>
      <c r="O359" s="1"/>
      <c r="P359">
        <v>44</v>
      </c>
      <c r="Q359" t="s">
        <v>2453</v>
      </c>
      <c r="R359">
        <v>1.1000000000000001</v>
      </c>
      <c r="S359">
        <v>1.69</v>
      </c>
      <c r="T359">
        <v>1.724</v>
      </c>
      <c r="U359">
        <v>1.7310000000000001</v>
      </c>
      <c r="V359">
        <v>1.6739999999999999</v>
      </c>
    </row>
    <row r="360" spans="1:22" x14ac:dyDescent="0.2">
      <c r="A360" t="str">
        <f>'MP2-F12 '!C372</f>
        <v>44_Ethene-Pentane_1.25</v>
      </c>
      <c r="B360" s="1">
        <f>'MP2-F12 '!BK372</f>
        <v>1.131122021419235</v>
      </c>
      <c r="C360" s="1">
        <f>'MP2-F12 '!BL372</f>
        <v>1.1337687820100868</v>
      </c>
      <c r="D360" s="1">
        <f>'CCSD-F12c VTZ-F12'!S360</f>
        <v>-0.24909165496165087</v>
      </c>
      <c r="E360" s="1">
        <f>'sterling (T) in progress'!E362</f>
        <v>0.1875920464456477</v>
      </c>
      <c r="F360" s="2">
        <f t="shared" si="18"/>
        <v>1.0687792308486062</v>
      </c>
      <c r="G360" s="1">
        <v>1.0929386418858509</v>
      </c>
      <c r="H360" s="1">
        <v>1.0900000000000001</v>
      </c>
      <c r="I360" s="1">
        <v>1.0781102537359719</v>
      </c>
      <c r="J360" s="1">
        <f t="shared" si="19"/>
        <v>1.0696224129032319</v>
      </c>
      <c r="K360" s="1">
        <f>'DF-MP2-F12 aVnZ-F12'!R364</f>
        <v>1.1302788393646093</v>
      </c>
      <c r="L360" s="1">
        <f>'DF-MP2-F12 aVnZ-F12'!T364</f>
        <v>1.1285320251333295</v>
      </c>
      <c r="M360" s="1"/>
      <c r="N360" s="1">
        <f t="shared" si="20"/>
        <v>-8.4318205462574625E-4</v>
      </c>
      <c r="O360" s="1"/>
      <c r="P360">
        <v>44</v>
      </c>
      <c r="Q360" t="s">
        <v>2453</v>
      </c>
      <c r="R360">
        <v>1.25</v>
      </c>
      <c r="S360">
        <v>1.109</v>
      </c>
      <c r="T360">
        <v>1.1279999999999999</v>
      </c>
      <c r="U360">
        <v>1.1259999999999999</v>
      </c>
      <c r="V360">
        <v>1.0900000000000001</v>
      </c>
    </row>
    <row r="361" spans="1:22" x14ac:dyDescent="0.2">
      <c r="A361" t="str">
        <f>'MP2-F12 '!C373</f>
        <v>44_Ethene-Pentane_1.50</v>
      </c>
      <c r="B361" s="1">
        <f>'MP2-F12 '!BK373</f>
        <v>0.51408252515901198</v>
      </c>
      <c r="C361" s="1">
        <f>'MP2-F12 '!BL373</f>
        <v>0.51573730319690769</v>
      </c>
      <c r="D361" s="1">
        <f>'CCSD-F12c VTZ-F12'!S361</f>
        <v>-0.10901737166341369</v>
      </c>
      <c r="E361" s="1">
        <f>'sterling (T) in progress'!E363</f>
        <v>7.6144713663800517E-2</v>
      </c>
      <c r="F361" s="2">
        <f t="shared" si="18"/>
        <v>0.4813525280008254</v>
      </c>
      <c r="G361" s="1">
        <v>0.49697954700616276</v>
      </c>
      <c r="H361" s="1">
        <v>0.49199999999999999</v>
      </c>
      <c r="I361" s="1">
        <v>0.48961153358476417</v>
      </c>
      <c r="J361" s="1">
        <f t="shared" si="19"/>
        <v>0.48120986715939884</v>
      </c>
      <c r="K361" s="1">
        <f>'DF-MP2-F12 aVnZ-F12'!R365</f>
        <v>0.51422518600043854</v>
      </c>
      <c r="L361" s="1">
        <f>'DF-MP2-F12 aVnZ-F12'!T365</f>
        <v>0.51323820952782506</v>
      </c>
      <c r="M361" s="1"/>
      <c r="N361" s="1">
        <f t="shared" si="20"/>
        <v>1.4266084142655622E-4</v>
      </c>
      <c r="O361" s="1"/>
      <c r="P361">
        <v>44</v>
      </c>
      <c r="Q361" t="s">
        <v>2453</v>
      </c>
      <c r="R361">
        <v>1.5</v>
      </c>
      <c r="S361">
        <v>0.503</v>
      </c>
      <c r="T361">
        <v>0.51100000000000001</v>
      </c>
      <c r="U361">
        <v>0.50800000000000001</v>
      </c>
      <c r="V361">
        <v>0.49199999999999999</v>
      </c>
    </row>
    <row r="362" spans="1:22" x14ac:dyDescent="0.2">
      <c r="A362" t="str">
        <f>'MP2-F12 '!C374</f>
        <v>44_Ethene-Pentane_2.00</v>
      </c>
      <c r="B362" s="1">
        <f>'MP2-F12 '!BK374</f>
        <v>0.12822874263933576</v>
      </c>
      <c r="C362" s="1">
        <f>'MP2-F12 '!BL374</f>
        <v>0.12893032672241955</v>
      </c>
      <c r="D362" s="1">
        <f>'CCSD-F12c VTZ-F12'!S362</f>
        <v>-2.9106669866268794E-2</v>
      </c>
      <c r="E362" s="1">
        <f>'sterling (T) in progress'!E364</f>
        <v>1.7637501681860575E-2</v>
      </c>
      <c r="F362" s="2">
        <f t="shared" si="18"/>
        <v>0.11736856508149163</v>
      </c>
      <c r="G362" s="1">
        <v>0.12327933306225247</v>
      </c>
      <c r="H362" s="1">
        <v>0.12</v>
      </c>
      <c r="I362" s="1">
        <v>0.12084811140275328</v>
      </c>
      <c r="J362" s="1">
        <f t="shared" si="19"/>
        <v>0.11675957445492754</v>
      </c>
      <c r="K362" s="1">
        <f>'DF-MP2-F12 aVnZ-F12'!R366</f>
        <v>0.12883773326589984</v>
      </c>
      <c r="L362" s="1">
        <f>'DF-MP2-F12 aVnZ-F12'!T366</f>
        <v>0.12866268829135385</v>
      </c>
      <c r="M362" s="1"/>
      <c r="N362" s="1">
        <f t="shared" si="20"/>
        <v>6.0899062656408209E-4</v>
      </c>
      <c r="O362" s="1"/>
      <c r="P362">
        <v>44</v>
      </c>
      <c r="Q362" t="s">
        <v>2453</v>
      </c>
      <c r="R362">
        <v>2</v>
      </c>
      <c r="S362">
        <v>0.123</v>
      </c>
      <c r="T362">
        <v>0.125</v>
      </c>
      <c r="U362">
        <v>0.124</v>
      </c>
      <c r="V362">
        <v>0.12</v>
      </c>
    </row>
    <row r="363" spans="1:22" x14ac:dyDescent="0.2">
      <c r="A363" t="str">
        <f>'MP2-F12 '!C375</f>
        <v>45_Ethyne-Pentane_0.90</v>
      </c>
      <c r="B363" s="1">
        <f>'MP2-F12 '!BK375</f>
        <v>1.7564990321516136</v>
      </c>
      <c r="C363" s="1">
        <f>'MP2-F12 '!BL375</f>
        <v>1.7564382858485219</v>
      </c>
      <c r="D363" s="1">
        <f>'CCSD-F12c VTZ-F12'!S363</f>
        <v>-1.5354134210260126</v>
      </c>
      <c r="E363" s="1">
        <f>'sterling (T) in progress'!E365</f>
        <v>0.77354511688564487</v>
      </c>
      <c r="F363" s="2">
        <f t="shared" si="18"/>
        <v>0.99164645627321746</v>
      </c>
      <c r="G363" s="1">
        <v>1.0453145999398648</v>
      </c>
      <c r="H363" s="1">
        <v>1.1339999999999999</v>
      </c>
      <c r="I363" s="1">
        <v>0.99695720326910642</v>
      </c>
      <c r="J363" s="1">
        <f t="shared" si="19"/>
        <v>0.99463072801124586</v>
      </c>
      <c r="K363" s="1">
        <f>'DF-MP2-F12 aVnZ-F12'!R367</f>
        <v>1.7535147604135852</v>
      </c>
      <c r="L363" s="1">
        <f>'DF-MP2-F12 aVnZ-F12'!T367</f>
        <v>1.7501668229921648</v>
      </c>
      <c r="M363" s="1"/>
      <c r="N363" s="1">
        <f t="shared" si="20"/>
        <v>-2.984271738028399E-3</v>
      </c>
      <c r="O363" s="1"/>
      <c r="P363">
        <v>45</v>
      </c>
      <c r="Q363" t="s">
        <v>2454</v>
      </c>
      <c r="R363">
        <v>0.9</v>
      </c>
      <c r="S363">
        <v>1.2150000000000001</v>
      </c>
      <c r="T363">
        <v>1.278</v>
      </c>
      <c r="U363">
        <v>1.3959999999999999</v>
      </c>
      <c r="V363">
        <v>1.1339999999999999</v>
      </c>
    </row>
    <row r="364" spans="1:22" x14ac:dyDescent="0.2">
      <c r="A364" t="str">
        <f>'MP2-F12 '!C376</f>
        <v>45_Ethyne-Pentane_0.95</v>
      </c>
      <c r="B364" s="1">
        <f>'MP2-F12 '!BK376</f>
        <v>2.1014093866477292</v>
      </c>
      <c r="C364" s="1">
        <f>'MP2-F12 '!BL376</f>
        <v>2.1015083168547721</v>
      </c>
      <c r="D364" s="1">
        <f>'CCSD-F12c VTZ-F12'!S364</f>
        <v>-1.1958429295923114</v>
      </c>
      <c r="E364" s="1">
        <f>'sterling (T) in progress'!E366</f>
        <v>0.60729539723484216</v>
      </c>
      <c r="F364" s="2">
        <f t="shared" si="18"/>
        <v>1.5095402880599336</v>
      </c>
      <c r="G364" s="1">
        <v>1.5634862542391543</v>
      </c>
      <c r="H364" s="1">
        <v>1.631</v>
      </c>
      <c r="I364" s="1">
        <v>1.5262711695328219</v>
      </c>
      <c r="J364" s="1">
        <f t="shared" si="19"/>
        <v>1.5128618542902599</v>
      </c>
      <c r="K364" s="1">
        <f>'DF-MP2-F12 aVnZ-F12'!R368</f>
        <v>2.0980878204174029</v>
      </c>
      <c r="L364" s="1">
        <f>'DF-MP2-F12 aVnZ-F12'!T368</f>
        <v>2.0949575719797107</v>
      </c>
      <c r="M364" s="1"/>
      <c r="N364" s="1">
        <f t="shared" si="20"/>
        <v>-3.3215662303263116E-3</v>
      </c>
      <c r="O364" s="1"/>
      <c r="P364">
        <v>45</v>
      </c>
      <c r="Q364" t="s">
        <v>2454</v>
      </c>
      <c r="R364">
        <v>0.95</v>
      </c>
      <c r="S364">
        <v>1.665</v>
      </c>
      <c r="T364">
        <v>1.716</v>
      </c>
      <c r="U364">
        <v>1.804</v>
      </c>
      <c r="V364">
        <v>1.631</v>
      </c>
    </row>
    <row r="365" spans="1:22" x14ac:dyDescent="0.2">
      <c r="A365" t="str">
        <f>'MP2-F12 '!C377</f>
        <v>45_Ethyne-Pentane_1.00</v>
      </c>
      <c r="B365" s="1">
        <f>'MP2-F12 '!BK377</f>
        <v>2.1100371227643531</v>
      </c>
      <c r="C365" s="1">
        <f>'MP2-F12 '!BL377</f>
        <v>2.1102632536905124</v>
      </c>
      <c r="D365" s="1">
        <f>'CCSD-F12c VTZ-F12'!S365</f>
        <v>-0.9398316452092299</v>
      </c>
      <c r="E365" s="1">
        <f>'sterling (T) in progress'!E367</f>
        <v>0.47876378380448337</v>
      </c>
      <c r="F365" s="2">
        <f t="shared" si="18"/>
        <v>1.6455290350698526</v>
      </c>
      <c r="G365" s="1">
        <v>1.6976236252678574</v>
      </c>
      <c r="H365" s="1">
        <v>1.7490000000000001</v>
      </c>
      <c r="I365" s="1">
        <v>1.6690049221394396</v>
      </c>
      <c r="J365" s="1">
        <f t="shared" si="19"/>
        <v>1.6489692613596065</v>
      </c>
      <c r="K365" s="1">
        <f>'DF-MP2-F12 aVnZ-F12'!R369</f>
        <v>2.1065968964745991</v>
      </c>
      <c r="L365" s="1">
        <f>'DF-MP2-F12 aVnZ-F12'!T369</f>
        <v>2.1037157189377811</v>
      </c>
      <c r="M365" s="1"/>
      <c r="N365" s="1">
        <f t="shared" si="20"/>
        <v>-3.4402262897539337E-3</v>
      </c>
      <c r="O365" s="1"/>
      <c r="P365">
        <v>45</v>
      </c>
      <c r="Q365" t="s">
        <v>2454</v>
      </c>
      <c r="R365">
        <v>1</v>
      </c>
      <c r="S365">
        <v>1.762</v>
      </c>
      <c r="T365">
        <v>1.8029999999999999</v>
      </c>
      <c r="U365">
        <v>1.8680000000000001</v>
      </c>
      <c r="V365">
        <v>1.7490000000000001</v>
      </c>
    </row>
    <row r="366" spans="1:22" x14ac:dyDescent="0.2">
      <c r="A366" t="str">
        <f>'MP2-F12 '!C378</f>
        <v>45_Ethyne-Pentane_1.05</v>
      </c>
      <c r="B366" s="1">
        <f>'MP2-F12 '!BK378</f>
        <v>1.9580239494760074</v>
      </c>
      <c r="C366" s="1">
        <f>'MP2-F12 '!BL378</f>
        <v>1.9583759158161875</v>
      </c>
      <c r="D366" s="1">
        <f>'CCSD-F12c VTZ-F12'!S366</f>
        <v>-0.74470010757900695</v>
      </c>
      <c r="E366" s="1">
        <f>'sterling (T) in progress'!E368</f>
        <v>0.37883387871071522</v>
      </c>
      <c r="F366" s="2">
        <f t="shared" si="18"/>
        <v>1.5886951921868591</v>
      </c>
      <c r="G366" s="1">
        <v>1.6377855533350498</v>
      </c>
      <c r="H366" s="1">
        <v>1.6759999999999999</v>
      </c>
      <c r="I366" s="1">
        <v>1.615809778878776</v>
      </c>
      <c r="J366" s="1">
        <f t="shared" si="19"/>
        <v>1.5921577206077158</v>
      </c>
      <c r="K366" s="1">
        <f>'DF-MP2-F12 aVnZ-F12'!R370</f>
        <v>1.9545614210551507</v>
      </c>
      <c r="L366" s="1">
        <f>'DF-MP2-F12 aVnZ-F12'!T370</f>
        <v>1.9519268100345331</v>
      </c>
      <c r="M366" s="1"/>
      <c r="N366" s="1">
        <f t="shared" si="20"/>
        <v>-3.4625284208567031E-3</v>
      </c>
      <c r="O366" s="1"/>
      <c r="P366">
        <v>45</v>
      </c>
      <c r="Q366" t="s">
        <v>2454</v>
      </c>
      <c r="R366">
        <v>1.05</v>
      </c>
      <c r="S366">
        <v>1.6819999999999999</v>
      </c>
      <c r="T366">
        <v>1.7150000000000001</v>
      </c>
      <c r="U366">
        <v>1.7649999999999999</v>
      </c>
      <c r="V366">
        <v>1.6759999999999999</v>
      </c>
    </row>
    <row r="367" spans="1:22" x14ac:dyDescent="0.2">
      <c r="A367" t="str">
        <f>'MP2-F12 '!C379</f>
        <v>45_Ethyne-Pentane_1.10</v>
      </c>
      <c r="B367" s="1">
        <f>'MP2-F12 '!BK379</f>
        <v>1.7416329460753157</v>
      </c>
      <c r="C367" s="1">
        <f>'MP2-F12 '!BL379</f>
        <v>1.7421401634773632</v>
      </c>
      <c r="D367" s="1">
        <f>'CCSD-F12c VTZ-F12'!S367</f>
        <v>-0.59488605609361023</v>
      </c>
      <c r="E367" s="1">
        <f>'sterling (T) in progress'!E369</f>
        <v>0.30103984684732599</v>
      </c>
      <c r="F367" s="2">
        <f t="shared" si="18"/>
        <v>1.4443775741182843</v>
      </c>
      <c r="G367" s="1">
        <v>1.4898272532515389</v>
      </c>
      <c r="H367" s="1">
        <v>1.5189999999999999</v>
      </c>
      <c r="I367" s="1">
        <v>1.4729712334146567</v>
      </c>
      <c r="J367" s="1">
        <f t="shared" si="19"/>
        <v>1.4477867368290314</v>
      </c>
      <c r="K367" s="1">
        <f>'DF-MP2-F12 aVnZ-F12'!R371</f>
        <v>1.7382237833645686</v>
      </c>
      <c r="L367" s="1">
        <f>'DF-MP2-F12 aVnZ-F12'!T371</f>
        <v>1.7358238214973358</v>
      </c>
      <c r="M367" s="1"/>
      <c r="N367" s="1">
        <f t="shared" si="20"/>
        <v>-3.4091627107470934E-3</v>
      </c>
      <c r="O367" s="1"/>
      <c r="P367">
        <v>45</v>
      </c>
      <c r="Q367" t="s">
        <v>2454</v>
      </c>
      <c r="R367">
        <v>1.1000000000000001</v>
      </c>
      <c r="S367">
        <v>1.5229999999999999</v>
      </c>
      <c r="T367">
        <v>1.55</v>
      </c>
      <c r="U367">
        <v>1.5880000000000001</v>
      </c>
      <c r="V367">
        <v>1.5189999999999999</v>
      </c>
    </row>
    <row r="368" spans="1:22" x14ac:dyDescent="0.2">
      <c r="A368" t="str">
        <f>'MP2-F12 '!C380</f>
        <v>45_Ethyne-Pentane_1.25</v>
      </c>
      <c r="B368" s="1">
        <f>'MP2-F12 '!BK380</f>
        <v>1.0963447726502393</v>
      </c>
      <c r="C368" s="1">
        <f>'MP2-F12 '!BL380</f>
        <v>1.0974565128881721</v>
      </c>
      <c r="D368" s="1">
        <f>'CCSD-F12c VTZ-F12'!S368</f>
        <v>-0.31642203245644329</v>
      </c>
      <c r="E368" s="1">
        <f>'sterling (T) in progress'!E370</f>
        <v>0.15515720036010752</v>
      </c>
      <c r="F368" s="2">
        <f t="shared" si="18"/>
        <v>0.93242642410939325</v>
      </c>
      <c r="G368" s="1">
        <v>0.96626596794364783</v>
      </c>
      <c r="H368" s="1">
        <v>0.97699999999999998</v>
      </c>
      <c r="I368" s="1">
        <v>0.95846587985853504</v>
      </c>
      <c r="J368" s="1">
        <f t="shared" si="19"/>
        <v>0.93507994055390353</v>
      </c>
      <c r="K368" s="1">
        <f>'DF-MP2-F12 aVnZ-F12'!R372</f>
        <v>1.093691256205729</v>
      </c>
      <c r="L368" s="1">
        <f>'DF-MP2-F12 aVnZ-F12'!T372</f>
        <v>1.0919124400832112</v>
      </c>
      <c r="M368" s="1"/>
      <c r="N368" s="1">
        <f t="shared" si="20"/>
        <v>-2.6535164445102843E-3</v>
      </c>
      <c r="O368" s="1"/>
      <c r="P368">
        <v>45</v>
      </c>
      <c r="Q368" t="s">
        <v>2454</v>
      </c>
      <c r="R368">
        <v>1.25</v>
      </c>
      <c r="S368">
        <v>0.98599999999999999</v>
      </c>
      <c r="T368">
        <v>1.0009999999999999</v>
      </c>
      <c r="U368">
        <v>1.018</v>
      </c>
      <c r="V368">
        <v>0.97699999999999998</v>
      </c>
    </row>
    <row r="369" spans="1:22" x14ac:dyDescent="0.2">
      <c r="A369" t="str">
        <f>'MP2-F12 '!C381</f>
        <v>45_Ethyne-Pentane_1.50</v>
      </c>
      <c r="B369" s="1">
        <f>'MP2-F12 '!BK381</f>
        <v>0.46995296075804854</v>
      </c>
      <c r="C369" s="1">
        <f>'MP2-F12 '!BL381</f>
        <v>0.47124587511201876</v>
      </c>
      <c r="D369" s="1">
        <f>'CCSD-F12c VTZ-F12'!S369</f>
        <v>-0.12611505084450891</v>
      </c>
      <c r="E369" s="1">
        <f>'sterling (T) in progress'!E371</f>
        <v>5.6750742526270326E-2</v>
      </c>
      <c r="F369" s="2">
        <f t="shared" si="18"/>
        <v>0.40023365424983437</v>
      </c>
      <c r="G369" s="1">
        <v>0.42058385310643748</v>
      </c>
      <c r="H369" s="1">
        <v>0.42099999999999999</v>
      </c>
      <c r="I369" s="1">
        <v>0.41754432225283145</v>
      </c>
      <c r="J369" s="1">
        <f t="shared" si="19"/>
        <v>0.40058865243980996</v>
      </c>
      <c r="K369" s="1">
        <f>'DF-MP2-F12 aVnZ-F12'!R373</f>
        <v>0.46959796256807296</v>
      </c>
      <c r="L369" s="1">
        <f>'DF-MP2-F12 aVnZ-F12'!T373</f>
        <v>0.46878291588945015</v>
      </c>
      <c r="M369" s="1"/>
      <c r="N369" s="1">
        <f t="shared" si="20"/>
        <v>-3.5499818997558608E-4</v>
      </c>
      <c r="O369" s="1"/>
      <c r="P369">
        <v>45</v>
      </c>
      <c r="Q369" t="s">
        <v>2454</v>
      </c>
      <c r="R369">
        <v>1.5</v>
      </c>
      <c r="S369">
        <v>0.43</v>
      </c>
      <c r="T369">
        <v>0.436</v>
      </c>
      <c r="U369">
        <v>0.441</v>
      </c>
      <c r="V369">
        <v>0.42099999999999999</v>
      </c>
    </row>
    <row r="370" spans="1:22" x14ac:dyDescent="0.2">
      <c r="A370" t="str">
        <f>'MP2-F12 '!C382</f>
        <v>45_Ethyne-Pentane_2.00</v>
      </c>
      <c r="B370" s="1">
        <f>'MP2-F12 '!BK382</f>
        <v>0.10831435115494875</v>
      </c>
      <c r="C370" s="1">
        <f>'MP2-F12 '!BL382</f>
        <v>0.11005099881042643</v>
      </c>
      <c r="D370" s="1">
        <f>'CCSD-F12c VTZ-F12'!S370</f>
        <v>-2.8306383132925786E-2</v>
      </c>
      <c r="E370" s="1">
        <f>'sterling (T) in progress'!E372</f>
        <v>1.1130126063660638E-2</v>
      </c>
      <c r="F370" s="2">
        <f t="shared" si="18"/>
        <v>9.1672798518032506E-2</v>
      </c>
      <c r="G370" s="1">
        <v>9.8116209676275795E-2</v>
      </c>
      <c r="H370" s="1">
        <v>9.7000000000000003E-2</v>
      </c>
      <c r="I370" s="1">
        <v>9.7031449675858028E-2</v>
      </c>
      <c r="J370" s="1">
        <f t="shared" si="19"/>
        <v>9.1138094085683602E-2</v>
      </c>
      <c r="K370" s="1">
        <f>'DF-MP2-F12 aVnZ-F12'!R374</f>
        <v>0.10884905558729766</v>
      </c>
      <c r="L370" s="1">
        <f>'DF-MP2-F12 aVnZ-F12'!T374</f>
        <v>0.11089661760391062</v>
      </c>
      <c r="M370" s="1"/>
      <c r="N370" s="1">
        <f t="shared" si="20"/>
        <v>5.3470443234890364E-4</v>
      </c>
      <c r="O370" s="1"/>
      <c r="P370">
        <v>45</v>
      </c>
      <c r="Q370" t="s">
        <v>2454</v>
      </c>
      <c r="R370">
        <v>2</v>
      </c>
      <c r="S370">
        <v>9.9000000000000005E-2</v>
      </c>
      <c r="T370">
        <v>0.10100000000000001</v>
      </c>
      <c r="U370">
        <v>0.10100000000000001</v>
      </c>
      <c r="V370">
        <v>9.7000000000000003E-2</v>
      </c>
    </row>
    <row r="371" spans="1:22" x14ac:dyDescent="0.2">
      <c r="A371" t="str">
        <f>'MP2-F12 '!C383</f>
        <v>46_Peptide-Pentane_0.90</v>
      </c>
      <c r="B371" s="1">
        <f>'MP2-F12 '!BK383</f>
        <v>4.1678850529209024</v>
      </c>
      <c r="C371" s="1">
        <f>'MP2-F12 '!BL383</f>
        <v>4.1794239637648287</v>
      </c>
      <c r="D371" s="1">
        <f>'CCSD-F12c VTZ-F12'!S371</f>
        <v>-1.9776740952009604</v>
      </c>
      <c r="E371" s="1">
        <f>'sterling (T) in progress'!E373</f>
        <v>1.468511408798266</v>
      </c>
      <c r="F371" s="2">
        <f t="shared" si="18"/>
        <v>3.6547803687566596</v>
      </c>
      <c r="G371" s="1">
        <v>3.8142944326976145</v>
      </c>
      <c r="H371" s="1">
        <v>3.7509999999999999</v>
      </c>
      <c r="I371" s="1">
        <v>3.6732777620438739</v>
      </c>
      <c r="J371" s="1">
        <f t="shared" si="19"/>
        <v>3.6587223665182078</v>
      </c>
      <c r="K371" s="1">
        <f>'DF-MP2-F12 aVnZ-F12'!R375</f>
        <v>4.1639430551593541</v>
      </c>
      <c r="L371" s="1">
        <f>'DF-MP2-F12 aVnZ-F12'!T375</f>
        <v>4.1604942824643549</v>
      </c>
      <c r="M371" s="1"/>
      <c r="N371" s="1">
        <f t="shared" si="20"/>
        <v>-3.9419977615482438E-3</v>
      </c>
      <c r="O371" s="1"/>
      <c r="P371">
        <v>46</v>
      </c>
      <c r="Q371" t="s">
        <v>2455</v>
      </c>
      <c r="R371">
        <v>0.9</v>
      </c>
      <c r="S371">
        <v>3.6789999999999998</v>
      </c>
      <c r="T371">
        <v>3.8559999999999999</v>
      </c>
      <c r="U371">
        <v>3.988</v>
      </c>
      <c r="V371">
        <v>3.7509999999999999</v>
      </c>
    </row>
    <row r="372" spans="1:22" x14ac:dyDescent="0.2">
      <c r="A372" t="str">
        <f>'MP2-F12 '!C384</f>
        <v>46_Peptide-Pentane_0.95</v>
      </c>
      <c r="B372" s="1">
        <f>'MP2-F12 '!BK384</f>
        <v>4.5113953672021498</v>
      </c>
      <c r="C372" s="1">
        <f>'MP2-F12 '!BL384</f>
        <v>4.5223305046447386</v>
      </c>
      <c r="D372" s="1">
        <f>'CCSD-F12c VTZ-F12'!S372</f>
        <v>-1.6193632540668479</v>
      </c>
      <c r="E372" s="1">
        <f>'sterling (T) in progress'!E374</f>
        <v>1.2268917149328817</v>
      </c>
      <c r="F372" s="2">
        <f t="shared" si="18"/>
        <v>4.115002924379084</v>
      </c>
      <c r="G372" s="1">
        <v>4.2636753563675063</v>
      </c>
      <c r="H372" s="1">
        <v>4.2050000000000001</v>
      </c>
      <c r="I372" s="1">
        <v>4.1437513577232963</v>
      </c>
      <c r="J372" s="1">
        <f t="shared" si="19"/>
        <v>4.1189238280681835</v>
      </c>
      <c r="K372" s="1">
        <f>'DF-MP2-F12 aVnZ-F12'!R376</f>
        <v>4.5074744635130504</v>
      </c>
      <c r="L372" s="1">
        <f>'DF-MP2-F12 aVnZ-F12'!T376</f>
        <v>4.5043456504234385</v>
      </c>
      <c r="M372" s="1"/>
      <c r="N372" s="1">
        <f t="shared" si="20"/>
        <v>-3.9209036890994753E-3</v>
      </c>
      <c r="O372" s="1"/>
      <c r="P372">
        <v>46</v>
      </c>
      <c r="Q372" t="s">
        <v>2455</v>
      </c>
      <c r="R372">
        <v>0.95</v>
      </c>
      <c r="S372">
        <v>4.1529999999999996</v>
      </c>
      <c r="T372">
        <v>4.3029999999999999</v>
      </c>
      <c r="U372">
        <v>4.4009999999999998</v>
      </c>
      <c r="V372">
        <v>4.2050000000000001</v>
      </c>
    </row>
    <row r="373" spans="1:22" x14ac:dyDescent="0.2">
      <c r="A373" t="str">
        <f>'MP2-F12 '!C385</f>
        <v>46_Peptide-Pentane_1.00</v>
      </c>
      <c r="B373" s="1">
        <f>'MP2-F12 '!BK385</f>
        <v>4.4724448114149649</v>
      </c>
      <c r="C373" s="1">
        <f>'MP2-F12 '!BL385</f>
        <v>4.4827553423502327</v>
      </c>
      <c r="D373" s="1">
        <f>'CCSD-F12c VTZ-F12'!S373</f>
        <v>-1.3333489633766686</v>
      </c>
      <c r="E373" s="1">
        <f>'sterling (T) in progress'!E375</f>
        <v>1.0262757897338672</v>
      </c>
      <c r="F373" s="2">
        <f t="shared" si="18"/>
        <v>4.1617919493777276</v>
      </c>
      <c r="G373" s="1">
        <v>4.2975376071641991</v>
      </c>
      <c r="H373" s="1">
        <v>4.2439999999999998</v>
      </c>
      <c r="I373" s="1">
        <v>4.1954575093052338</v>
      </c>
      <c r="J373" s="1">
        <f t="shared" si="19"/>
        <v>4.1653716377721635</v>
      </c>
      <c r="K373" s="1">
        <f>'DF-MP2-F12 aVnZ-F12'!R377</f>
        <v>4.468865123020529</v>
      </c>
      <c r="L373" s="1">
        <f>'DF-MP2-F12 aVnZ-F12'!T377</f>
        <v>4.4660242740801586</v>
      </c>
      <c r="M373" s="1"/>
      <c r="N373" s="1">
        <f t="shared" si="20"/>
        <v>-3.5796883944358981E-3</v>
      </c>
      <c r="O373" s="1"/>
      <c r="P373">
        <v>46</v>
      </c>
      <c r="Q373" t="s">
        <v>2455</v>
      </c>
      <c r="R373">
        <v>1</v>
      </c>
      <c r="S373">
        <v>4.2130000000000001</v>
      </c>
      <c r="T373">
        <v>4.3390000000000004</v>
      </c>
      <c r="U373">
        <v>4.4119999999999999</v>
      </c>
      <c r="V373">
        <v>4.2439999999999998</v>
      </c>
    </row>
    <row r="374" spans="1:22" x14ac:dyDescent="0.2">
      <c r="A374" t="str">
        <f>'MP2-F12 '!C386</f>
        <v>46_Peptide-Pentane_1.05</v>
      </c>
      <c r="B374" s="1">
        <f>'MP2-F12 '!BK386</f>
        <v>4.2212324243703785</v>
      </c>
      <c r="C374" s="1">
        <f>'MP2-F12 '!BL386</f>
        <v>4.2308822205353591</v>
      </c>
      <c r="D374" s="1">
        <f>'CCSD-F12c VTZ-F12'!S374</f>
        <v>-1.1036062582402271</v>
      </c>
      <c r="E374" s="1">
        <f>'sterling (T) in progress'!E376</f>
        <v>0.85934343620550546</v>
      </c>
      <c r="F374" s="2">
        <f t="shared" si="18"/>
        <v>3.9738721473965488</v>
      </c>
      <c r="G374" s="1">
        <v>4.0962399428550373</v>
      </c>
      <c r="H374" s="1">
        <v>4.048</v>
      </c>
      <c r="I374" s="1">
        <v>4.0092163101803262</v>
      </c>
      <c r="J374" s="1">
        <f t="shared" si="19"/>
        <v>3.9769696023356569</v>
      </c>
      <c r="K374" s="1">
        <f>'DF-MP2-F12 aVnZ-F12'!R378</f>
        <v>4.2181349694312704</v>
      </c>
      <c r="L374" s="1">
        <f>'DF-MP2-F12 aVnZ-F12'!T378</f>
        <v>4.2156078184943047</v>
      </c>
      <c r="M374" s="1"/>
      <c r="N374" s="1">
        <f t="shared" si="20"/>
        <v>-3.0974549391080686E-3</v>
      </c>
      <c r="O374" s="1"/>
      <c r="P374">
        <v>46</v>
      </c>
      <c r="Q374" t="s">
        <v>2455</v>
      </c>
      <c r="R374">
        <v>1.05</v>
      </c>
      <c r="S374">
        <v>4.0339999999999998</v>
      </c>
      <c r="T374">
        <v>4.141</v>
      </c>
      <c r="U374">
        <v>4.194</v>
      </c>
      <c r="V374">
        <v>4.048</v>
      </c>
    </row>
    <row r="375" spans="1:22" x14ac:dyDescent="0.2">
      <c r="A375" t="str">
        <f>'MP2-F12 '!C387</f>
        <v>46_Peptide-Pentane_1.10</v>
      </c>
      <c r="B375" s="1">
        <f>'MP2-F12 '!BK387</f>
        <v>3.8654853134483984</v>
      </c>
      <c r="C375" s="1">
        <f>'MP2-F12 '!BL387</f>
        <v>3.874506467169712</v>
      </c>
      <c r="D375" s="1">
        <f>'CCSD-F12c VTZ-F12'!S375</f>
        <v>-0.91872484423856493</v>
      </c>
      <c r="E375" s="1">
        <f>'sterling (T) in progress'!E377</f>
        <v>0.72079516938486576</v>
      </c>
      <c r="F375" s="2">
        <f t="shared" si="18"/>
        <v>3.6648943998122228</v>
      </c>
      <c r="G375" s="1">
        <v>3.7745193001614128</v>
      </c>
      <c r="H375" s="1">
        <v>3.73</v>
      </c>
      <c r="I375" s="1">
        <v>3.7001303597444863</v>
      </c>
      <c r="J375" s="1">
        <f t="shared" si="19"/>
        <v>3.667555638594699</v>
      </c>
      <c r="K375" s="1">
        <f>'DF-MP2-F12 aVnZ-F12'!R379</f>
        <v>3.8628240746659217</v>
      </c>
      <c r="L375" s="1">
        <f>'DF-MP2-F12 aVnZ-F12'!T379</f>
        <v>3.8606514147370761</v>
      </c>
      <c r="M375" s="1"/>
      <c r="N375" s="1">
        <f t="shared" si="20"/>
        <v>-2.6612387824762607E-3</v>
      </c>
      <c r="O375" s="1"/>
      <c r="P375">
        <v>46</v>
      </c>
      <c r="Q375" t="s">
        <v>2455</v>
      </c>
      <c r="R375">
        <v>1.1000000000000001</v>
      </c>
      <c r="S375">
        <v>3.7309999999999999</v>
      </c>
      <c r="T375">
        <v>3.8210000000000002</v>
      </c>
      <c r="U375">
        <v>3.8580000000000001</v>
      </c>
      <c r="V375">
        <v>3.73</v>
      </c>
    </row>
    <row r="376" spans="1:22" x14ac:dyDescent="0.2">
      <c r="A376" t="str">
        <f>'MP2-F12 '!C388</f>
        <v>46_Peptide-Pentane_1.25</v>
      </c>
      <c r="B376" s="1">
        <f>'MP2-F12 '!BK388</f>
        <v>2.7035166836731177</v>
      </c>
      <c r="C376" s="1">
        <f>'MP2-F12 '!BL388</f>
        <v>2.7108078498573658</v>
      </c>
      <c r="D376" s="1">
        <f>'CCSD-F12c VTZ-F12'!S376</f>
        <v>-0.54759804519884803</v>
      </c>
      <c r="E376" s="1">
        <f>'sterling (T) in progress'!E378</f>
        <v>0.43055689262387364</v>
      </c>
      <c r="F376" s="2">
        <f t="shared" si="18"/>
        <v>2.5855104059909046</v>
      </c>
      <c r="G376" s="1">
        <v>2.6624437710033737</v>
      </c>
      <c r="H376" s="1">
        <v>2.6280000000000001</v>
      </c>
      <c r="I376" s="1">
        <v>2.6150661831082691</v>
      </c>
      <c r="J376" s="1">
        <f t="shared" si="19"/>
        <v>2.5864755310981433</v>
      </c>
      <c r="K376" s="1">
        <f>'DF-MP2-F12 aVnZ-F12'!R380</f>
        <v>2.702551558565879</v>
      </c>
      <c r="L376" s="1">
        <f>'DF-MP2-F12 aVnZ-F12'!T380</f>
        <v>2.7011782219907872</v>
      </c>
      <c r="M376" s="1"/>
      <c r="N376" s="1">
        <f t="shared" si="20"/>
        <v>-9.6512510723867351E-4</v>
      </c>
      <c r="O376" s="1"/>
      <c r="P376">
        <v>46</v>
      </c>
      <c r="Q376" t="s">
        <v>2455</v>
      </c>
      <c r="R376">
        <v>1.25</v>
      </c>
      <c r="S376">
        <v>2.645</v>
      </c>
      <c r="T376">
        <v>2.7010000000000001</v>
      </c>
      <c r="U376">
        <v>2.7130000000000001</v>
      </c>
      <c r="V376">
        <v>2.6280000000000001</v>
      </c>
    </row>
    <row r="377" spans="1:22" x14ac:dyDescent="0.2">
      <c r="A377" t="str">
        <f>'MP2-F12 '!C389</f>
        <v>46_Peptide-Pentane_1.50</v>
      </c>
      <c r="B377" s="1">
        <f>'MP2-F12 '!BK389</f>
        <v>1.2288337251204948</v>
      </c>
      <c r="C377" s="1">
        <f>'MP2-F12 '!BL389</f>
        <v>1.2332478053422378</v>
      </c>
      <c r="D377" s="1">
        <f>'CCSD-F12c VTZ-F12'!S377</f>
        <v>-0.23123921239674394</v>
      </c>
      <c r="E377" s="1">
        <f>'sterling (T) in progress'!E379</f>
        <v>0.17294227329254175</v>
      </c>
      <c r="F377" s="2">
        <f t="shared" si="18"/>
        <v>1.1715689426242526</v>
      </c>
      <c r="G377" s="1">
        <v>1.2124180974716263</v>
      </c>
      <c r="H377" s="1">
        <v>1.1879999999999999</v>
      </c>
      <c r="I377" s="1">
        <v>1.1896765392465385</v>
      </c>
      <c r="J377" s="1">
        <f t="shared" si="19"/>
        <v>1.1705367860162927</v>
      </c>
      <c r="K377" s="1">
        <f>'DF-MP2-F12 aVnZ-F12'!R381</f>
        <v>1.2298658817284547</v>
      </c>
      <c r="L377" s="1">
        <f>'DF-MP2-F12 aVnZ-F12'!T381</f>
        <v>1.2296250577683396</v>
      </c>
      <c r="M377" s="1"/>
      <c r="N377" s="1">
        <f t="shared" si="20"/>
        <v>1.0321566079598554E-3</v>
      </c>
      <c r="O377" s="1"/>
      <c r="P377">
        <v>46</v>
      </c>
      <c r="Q377" t="s">
        <v>2455</v>
      </c>
      <c r="R377">
        <v>1.5</v>
      </c>
      <c r="S377">
        <v>1.2010000000000001</v>
      </c>
      <c r="T377">
        <v>1.2250000000000001</v>
      </c>
      <c r="U377">
        <v>1.2230000000000001</v>
      </c>
      <c r="V377">
        <v>1.1879999999999999</v>
      </c>
    </row>
    <row r="378" spans="1:22" x14ac:dyDescent="0.2">
      <c r="A378" t="str">
        <f>'MP2-F12 '!C390</f>
        <v>46_Peptide-Pentane_2.00</v>
      </c>
      <c r="B378" s="1">
        <f>'MP2-F12 '!BK390</f>
        <v>0.30144733689307346</v>
      </c>
      <c r="C378" s="1">
        <f>'MP2-F12 '!BL390</f>
        <v>0.30320465547301206</v>
      </c>
      <c r="D378" s="1">
        <f>'CCSD-F12c VTZ-F12'!S378</f>
        <v>-5.8684021419516119E-2</v>
      </c>
      <c r="E378" s="1">
        <f>'sterling (T) in progress'!E380</f>
        <v>3.7825903328677267E-2</v>
      </c>
      <c r="F378" s="2">
        <f t="shared" si="18"/>
        <v>0.28205701882885931</v>
      </c>
      <c r="G378" s="1">
        <v>0.29777641343749128</v>
      </c>
      <c r="H378" s="1">
        <v>0.28599999999999998</v>
      </c>
      <c r="I378" s="1">
        <v>0.28982090262220472</v>
      </c>
      <c r="J378" s="1">
        <f t="shared" si="19"/>
        <v>0.28058921880223459</v>
      </c>
      <c r="K378" s="1">
        <f>'DF-MP2-F12 aVnZ-F12'!R382</f>
        <v>0.30291513691969818</v>
      </c>
      <c r="L378" s="1">
        <f>'DF-MP2-F12 aVnZ-F12'!T382</f>
        <v>0.30440925340759623</v>
      </c>
      <c r="M378" s="1"/>
      <c r="N378" s="1">
        <f t="shared" si="20"/>
        <v>1.4678000266247215E-3</v>
      </c>
      <c r="O378" s="1"/>
      <c r="P378">
        <v>46</v>
      </c>
      <c r="Q378" t="s">
        <v>2455</v>
      </c>
      <c r="R378">
        <v>2</v>
      </c>
      <c r="S378">
        <v>0.28799999999999998</v>
      </c>
      <c r="T378">
        <v>0.29399999999999998</v>
      </c>
      <c r="U378">
        <v>0.29199999999999998</v>
      </c>
      <c r="V378">
        <v>0.28599999999999998</v>
      </c>
    </row>
    <row r="379" spans="1:22" x14ac:dyDescent="0.2">
      <c r="A379" t="str">
        <f>'MP2-F12 '!C391</f>
        <v>47_Benzene-Benzene_TS_0.90</v>
      </c>
      <c r="B379" s="1">
        <f>'MP2-F12 '!BK391</f>
        <v>3.1745325929552135</v>
      </c>
      <c r="C379" s="1">
        <f>'MP2-F12 '!BL391</f>
        <v>3.1773208936342696</v>
      </c>
      <c r="D379" s="1">
        <f>'CCSD-F12c VTZ-F12'!S379</f>
        <v>-2.8859015620260688</v>
      </c>
      <c r="E379" s="1">
        <f>'sterling (T) in progress'!E381</f>
        <v>1.2088197387222162</v>
      </c>
      <c r="F379" s="2">
        <f t="shared" si="18"/>
        <v>1.4932352210217761</v>
      </c>
      <c r="G379" s="1">
        <v>1.6570692885056042</v>
      </c>
      <c r="H379" s="1">
        <v>1.643</v>
      </c>
      <c r="I379" s="1">
        <v>1.5490356964670826</v>
      </c>
      <c r="J379" s="1">
        <f t="shared" si="19"/>
        <v>1.4974507696513608</v>
      </c>
      <c r="K379" s="1">
        <f>'DF-MP2-F12 aVnZ-F12'!R383</f>
        <v>3.1703170443256288</v>
      </c>
      <c r="L379" s="1">
        <f>'DF-MP2-F12 aVnZ-F12'!T383</f>
        <v>3.1660211755324128</v>
      </c>
      <c r="M379" s="1"/>
      <c r="N379" s="1">
        <f t="shared" si="20"/>
        <v>-4.2155486295847311E-3</v>
      </c>
      <c r="O379" s="1"/>
      <c r="P379">
        <v>47</v>
      </c>
      <c r="Q379" t="s">
        <v>2456</v>
      </c>
      <c r="R379">
        <v>0.9</v>
      </c>
      <c r="S379">
        <v>1.583</v>
      </c>
      <c r="T379">
        <v>1.6739999999999999</v>
      </c>
      <c r="U379">
        <v>1.9239999999999999</v>
      </c>
      <c r="V379">
        <v>1.643</v>
      </c>
    </row>
    <row r="380" spans="1:22" x14ac:dyDescent="0.2">
      <c r="A380" t="str">
        <f>'MP2-F12 '!C392</f>
        <v>47_Benzene-Benzene_TS_0.95</v>
      </c>
      <c r="B380" s="1">
        <f>'MP2-F12 '!BK392</f>
        <v>3.7641918073738641</v>
      </c>
      <c r="C380" s="1">
        <f>'MP2-F12 '!BL392</f>
        <v>3.7670647259958843</v>
      </c>
      <c r="D380" s="1">
        <f>'CCSD-F12c VTZ-F12'!S380</f>
        <v>-2.2688129321878465</v>
      </c>
      <c r="E380" s="1">
        <f>'sterling (T) in progress'!E382</f>
        <v>0.96092230252503652</v>
      </c>
      <c r="F380" s="2">
        <f t="shared" si="18"/>
        <v>2.4519716561354419</v>
      </c>
      <c r="G380" s="1">
        <v>2.6025019664020639</v>
      </c>
      <c r="H380" s="1">
        <v>2.5779999999999998</v>
      </c>
      <c r="I380" s="1">
        <v>2.5129321581759463</v>
      </c>
      <c r="J380" s="1">
        <f t="shared" si="19"/>
        <v>2.4563011777110542</v>
      </c>
      <c r="K380" s="1">
        <f>'DF-MP2-F12 aVnZ-F12'!R384</f>
        <v>3.7598622857982518</v>
      </c>
      <c r="L380" s="1">
        <f>'DF-MP2-F12 aVnZ-F12'!T384</f>
        <v>3.7560476335913719</v>
      </c>
      <c r="M380" s="1"/>
      <c r="N380" s="1">
        <f t="shared" si="20"/>
        <v>-4.3295215756122829E-3</v>
      </c>
      <c r="O380" s="1"/>
      <c r="P380">
        <v>47</v>
      </c>
      <c r="Q380" t="s">
        <v>2456</v>
      </c>
      <c r="R380">
        <v>0.95</v>
      </c>
      <c r="S380">
        <v>2.4670000000000001</v>
      </c>
      <c r="T380">
        <v>2.5419999999999998</v>
      </c>
      <c r="U380">
        <v>2.7330000000000001</v>
      </c>
      <c r="V380">
        <v>2.5779999999999998</v>
      </c>
    </row>
    <row r="381" spans="1:22" x14ac:dyDescent="0.2">
      <c r="A381" t="str">
        <f>'MP2-F12 '!C393</f>
        <v>47_Benzene-Benzene_TS_1.00</v>
      </c>
      <c r="B381" s="1">
        <f>'MP2-F12 '!BK393</f>
        <v>3.7976044381791403</v>
      </c>
      <c r="C381" s="1">
        <f>'MP2-F12 '!BL393</f>
        <v>3.8003646547052199</v>
      </c>
      <c r="D381" s="1">
        <f>'CCSD-F12c VTZ-F12'!S381</f>
        <v>-1.7994969845040005</v>
      </c>
      <c r="E381" s="1">
        <f>'sterling (T) in progress'!E383</f>
        <v>0.76736154089666875</v>
      </c>
      <c r="F381" s="2">
        <f t="shared" si="18"/>
        <v>2.7616876968632944</v>
      </c>
      <c r="G381" s="1">
        <v>2.8978071515418802</v>
      </c>
      <c r="H381" s="1">
        <v>2.8660000000000001</v>
      </c>
      <c r="I381" s="1">
        <v>2.8230351337700794</v>
      </c>
      <c r="J381" s="1">
        <f t="shared" si="19"/>
        <v>2.7654689945718083</v>
      </c>
      <c r="K381" s="1">
        <f>'DF-MP2-F12 aVnZ-F12'!R385</f>
        <v>3.7938231404706264</v>
      </c>
      <c r="L381" s="1">
        <f>'DF-MP2-F12 aVnZ-F12'!T385</f>
        <v>3.7903284496955023</v>
      </c>
      <c r="M381" s="1"/>
      <c r="N381" s="1">
        <f t="shared" si="20"/>
        <v>-3.7812977085138755E-3</v>
      </c>
      <c r="O381" s="1"/>
      <c r="P381">
        <v>47</v>
      </c>
      <c r="Q381" t="s">
        <v>2456</v>
      </c>
      <c r="R381">
        <v>1</v>
      </c>
      <c r="S381">
        <v>2.7469999999999999</v>
      </c>
      <c r="T381">
        <v>2.8069999999999999</v>
      </c>
      <c r="U381">
        <v>2.9510000000000001</v>
      </c>
      <c r="V381">
        <v>2.8660000000000001</v>
      </c>
    </row>
    <row r="382" spans="1:22" x14ac:dyDescent="0.2">
      <c r="A382" t="str">
        <f>'MP2-F12 '!C394</f>
        <v>47_Benzene-Benzene_TS_1.05</v>
      </c>
      <c r="B382" s="1">
        <f>'MP2-F12 '!BK394</f>
        <v>3.5577445569622852</v>
      </c>
      <c r="C382" s="1">
        <f>'MP2-F12 '!BL394</f>
        <v>3.5604594514920493</v>
      </c>
      <c r="D382" s="1">
        <f>'CCSD-F12c VTZ-F12'!S382</f>
        <v>-1.4385303857066618</v>
      </c>
      <c r="E382" s="1">
        <f>'sterling (T) in progress'!E384</f>
        <v>0.61498659646771492</v>
      </c>
      <c r="F382" s="2">
        <f t="shared" si="18"/>
        <v>2.7308769809443145</v>
      </c>
      <c r="G382" s="1">
        <v>2.8525011098657647</v>
      </c>
      <c r="H382" s="1">
        <v>2.8159999999999998</v>
      </c>
      <c r="I382" s="1">
        <v>2.7898943271721226</v>
      </c>
      <c r="J382" s="1">
        <f t="shared" si="19"/>
        <v>2.7342007677233382</v>
      </c>
      <c r="K382" s="1">
        <f>'DF-MP2-F12 aVnZ-F12'!R386</f>
        <v>3.5544207701832615</v>
      </c>
      <c r="L382" s="1">
        <f>'DF-MP2-F12 aVnZ-F12'!T386</f>
        <v>3.5514901471466773</v>
      </c>
      <c r="M382" s="1"/>
      <c r="N382" s="1">
        <f t="shared" si="20"/>
        <v>-3.3237867790236741E-3</v>
      </c>
      <c r="O382" s="1"/>
      <c r="P382">
        <v>47</v>
      </c>
      <c r="Q382" t="s">
        <v>2456</v>
      </c>
      <c r="R382">
        <v>1.05</v>
      </c>
      <c r="S382">
        <v>2.7069999999999999</v>
      </c>
      <c r="T382">
        <v>2.7559999999999998</v>
      </c>
      <c r="U382">
        <v>2.8679999999999999</v>
      </c>
      <c r="V382">
        <v>2.8159999999999998</v>
      </c>
    </row>
    <row r="383" spans="1:22" x14ac:dyDescent="0.2">
      <c r="A383" t="str">
        <f>'MP2-F12 '!C395</f>
        <v>47_Benzene-Benzene_TS_1.10</v>
      </c>
      <c r="B383" s="1">
        <f>'MP2-F12 '!BK395</f>
        <v>3.2024976353889048</v>
      </c>
      <c r="C383" s="1">
        <f>'MP2-F12 '!BL395</f>
        <v>3.2053033243774638</v>
      </c>
      <c r="D383" s="1">
        <f>'CCSD-F12c VTZ-F12'!S383</f>
        <v>-1.1591007329686032</v>
      </c>
      <c r="E383" s="1">
        <f>'sterling (T) in progress'!E385</f>
        <v>0.49474452568154176</v>
      </c>
      <c r="F383" s="2">
        <f t="shared" si="18"/>
        <v>2.5357212627671686</v>
      </c>
      <c r="G383" s="1">
        <v>2.6426729683859236</v>
      </c>
      <c r="H383" s="1">
        <v>2.6040000000000001</v>
      </c>
      <c r="I383" s="1">
        <v>2.5901929506444827</v>
      </c>
      <c r="J383" s="1">
        <f t="shared" si="19"/>
        <v>2.5381414281018433</v>
      </c>
      <c r="K383" s="1">
        <f>'DF-MP2-F12 aVnZ-F12'!R387</f>
        <v>3.20007747005423</v>
      </c>
      <c r="L383" s="1">
        <f>'DF-MP2-F12 aVnZ-F12'!T387</f>
        <v>3.1974580372511783</v>
      </c>
      <c r="M383" s="1"/>
      <c r="N383" s="1">
        <f t="shared" si="20"/>
        <v>-2.4201653346747065E-3</v>
      </c>
      <c r="O383" s="1"/>
      <c r="P383">
        <v>47</v>
      </c>
      <c r="Q383" t="s">
        <v>2456</v>
      </c>
      <c r="R383">
        <v>1.1000000000000001</v>
      </c>
      <c r="S383">
        <v>2.512</v>
      </c>
      <c r="T383">
        <v>2.552</v>
      </c>
      <c r="U383">
        <v>2.637</v>
      </c>
      <c r="V383">
        <v>2.6040000000000001</v>
      </c>
    </row>
    <row r="384" spans="1:22" x14ac:dyDescent="0.2">
      <c r="A384" t="str">
        <f>'MP2-F12 '!C396</f>
        <v>47_Benzene-Benzene_TS_1.25</v>
      </c>
      <c r="B384" s="1">
        <f>'MP2-F12 '!BK396</f>
        <v>2.1033987588615419</v>
      </c>
      <c r="C384" s="1">
        <f>'MP2-F12 '!BL396</f>
        <v>2.1078257011906545</v>
      </c>
      <c r="D384" s="1">
        <f>'CCSD-F12c VTZ-F12'!S384</f>
        <v>-0.63301228329955772</v>
      </c>
      <c r="E384" s="1">
        <f>'sterling (T) in progress'!E386</f>
        <v>0.26358367798029275</v>
      </c>
      <c r="F384" s="2">
        <f t="shared" si="18"/>
        <v>1.7341337845098241</v>
      </c>
      <c r="G384" s="1">
        <v>1.8035632576267289</v>
      </c>
      <c r="H384" s="1">
        <v>1.7669999999999999</v>
      </c>
      <c r="I384" s="1">
        <v>1.7719630826673705</v>
      </c>
      <c r="J384" s="1">
        <f t="shared" si="19"/>
        <v>1.7339701535422769</v>
      </c>
      <c r="K384" s="1">
        <f>'DF-MP2-F12 aVnZ-F12'!R388</f>
        <v>2.1035623898290892</v>
      </c>
      <c r="L384" s="1">
        <f>'DF-MP2-F12 aVnZ-F12'!T388</f>
        <v>2.102654032096126</v>
      </c>
      <c r="M384" s="1"/>
      <c r="N384" s="1">
        <f t="shared" si="20"/>
        <v>1.6363096754723472E-4</v>
      </c>
      <c r="O384" s="1"/>
      <c r="P384">
        <v>47</v>
      </c>
      <c r="Q384" t="s">
        <v>2456</v>
      </c>
      <c r="R384">
        <v>1.25</v>
      </c>
      <c r="S384">
        <v>1.7210000000000001</v>
      </c>
      <c r="T384">
        <v>1.744</v>
      </c>
      <c r="U384">
        <v>1.782</v>
      </c>
      <c r="V384">
        <v>1.7669999999999999</v>
      </c>
    </row>
    <row r="385" spans="1:22" x14ac:dyDescent="0.2">
      <c r="A385" t="str">
        <f>'MP2-F12 '!C397</f>
        <v>47_Benzene-Benzene_TS_1.50</v>
      </c>
      <c r="B385" s="1">
        <f>'MP2-F12 '!BK397</f>
        <v>0.97938309325790973</v>
      </c>
      <c r="C385" s="1">
        <f>'MP2-F12 '!BL397</f>
        <v>0.982783125151105</v>
      </c>
      <c r="D385" s="1">
        <f>'CCSD-F12c VTZ-F12'!S385</f>
        <v>-0.26344185091310279</v>
      </c>
      <c r="E385" s="1">
        <f>'sterling (T) in progress'!E387</f>
        <v>0.10126213255375693</v>
      </c>
      <c r="F385" s="2">
        <f t="shared" si="18"/>
        <v>0.81774663303172601</v>
      </c>
      <c r="G385" s="1">
        <v>0.85579356839464849</v>
      </c>
      <c r="H385" s="1">
        <v>0.82799999999999996</v>
      </c>
      <c r="I385" s="1">
        <v>0.83942083868889017</v>
      </c>
      <c r="J385" s="1">
        <f t="shared" si="19"/>
        <v>0.81720337489856387</v>
      </c>
      <c r="K385" s="1">
        <f>'DF-MP2-F12 aVnZ-F12'!R389</f>
        <v>0.97992635139107187</v>
      </c>
      <c r="L385" s="1">
        <f>'DF-MP2-F12 aVnZ-F12'!T389</f>
        <v>0.9823787681154601</v>
      </c>
      <c r="M385" s="1"/>
      <c r="N385" s="1">
        <f t="shared" si="20"/>
        <v>5.4325813316213889E-4</v>
      </c>
      <c r="O385" s="1"/>
      <c r="P385">
        <v>47</v>
      </c>
      <c r="Q385" t="s">
        <v>2456</v>
      </c>
      <c r="R385">
        <v>1.5</v>
      </c>
      <c r="S385">
        <v>0.81599999999999995</v>
      </c>
      <c r="T385">
        <v>0.82599999999999996</v>
      </c>
      <c r="U385">
        <v>0.83799999999999997</v>
      </c>
      <c r="V385">
        <v>0.82799999999999996</v>
      </c>
    </row>
    <row r="386" spans="1:22" x14ac:dyDescent="0.2">
      <c r="A386" t="str">
        <f>'MP2-F12 '!C398</f>
        <v>47_Benzene-Benzene_TS_2.00</v>
      </c>
      <c r="B386" s="1">
        <f>'MP2-F12 '!BK398</f>
        <v>0.26606238123667036</v>
      </c>
      <c r="C386" s="1">
        <f>'MP2-F12 '!BL398</f>
        <v>0.26675485688847633</v>
      </c>
      <c r="D386" s="1">
        <f>'CCSD-F12c VTZ-F12'!S386</f>
        <v>-6.6996745186983064E-2</v>
      </c>
      <c r="E386" s="1">
        <f>'sterling (T) in progress'!E388</f>
        <v>2.157095322458652E-2</v>
      </c>
      <c r="F386" s="2">
        <f t="shared" si="18"/>
        <v>0.22201622246673663</v>
      </c>
      <c r="G386" s="1">
        <v>0.23701158496368496</v>
      </c>
      <c r="H386" s="1">
        <v>0.224</v>
      </c>
      <c r="I386" s="1">
        <v>0.23037281316848029</v>
      </c>
      <c r="J386" s="1">
        <f t="shared" si="19"/>
        <v>0.22063658927427382</v>
      </c>
      <c r="K386" s="1">
        <f>'DF-MP2-F12 aVnZ-F12'!R390</f>
        <v>0.26744201442913318</v>
      </c>
      <c r="L386" s="1">
        <f>'DF-MP2-F12 aVnZ-F12'!T390</f>
        <v>0.26856152317649673</v>
      </c>
      <c r="M386" s="1"/>
      <c r="N386" s="1">
        <f t="shared" si="20"/>
        <v>1.3796331924628147E-3</v>
      </c>
      <c r="O386" s="1"/>
      <c r="P386">
        <v>47</v>
      </c>
      <c r="Q386" t="s">
        <v>2456</v>
      </c>
      <c r="R386">
        <v>2</v>
      </c>
      <c r="S386">
        <v>0.222</v>
      </c>
      <c r="T386">
        <v>0.224</v>
      </c>
      <c r="U386">
        <v>0.22600000000000001</v>
      </c>
      <c r="V386">
        <v>0.224</v>
      </c>
    </row>
    <row r="387" spans="1:22" x14ac:dyDescent="0.2">
      <c r="A387" t="str">
        <f>'MP2-F12 '!C399</f>
        <v>48_Pyridine-Pyridine_TS_0.90</v>
      </c>
      <c r="B387" s="1">
        <f>'MP2-F12 '!BK399</f>
        <v>3.936070979377658</v>
      </c>
      <c r="C387" s="1">
        <f>'MP2-F12 '!BL399</f>
        <v>3.9380077149001664</v>
      </c>
      <c r="D387" s="1">
        <f>'CCSD-F12c VTZ-F12'!S387</f>
        <v>-2.6801500680860704</v>
      </c>
      <c r="E387" s="1">
        <f>'sterling (T) in progress'!E389</f>
        <v>1.1505977219051293</v>
      </c>
      <c r="F387" s="2">
        <f t="shared" si="18"/>
        <v>2.4015208095361023</v>
      </c>
      <c r="G387" s="1">
        <v>2.546662242842868</v>
      </c>
      <c r="H387" s="1">
        <v>2.5259999999999998</v>
      </c>
      <c r="I387" s="1">
        <v>2.4436950170294507</v>
      </c>
      <c r="J387" s="1">
        <f t="shared" si="19"/>
        <v>2.406518633196717</v>
      </c>
      <c r="K387" s="1">
        <f>'DF-MP2-F12 aVnZ-F12'!R391</f>
        <v>3.9310731557170433</v>
      </c>
      <c r="L387" s="1">
        <f>'DF-MP2-F12 aVnZ-F12'!T391</f>
        <v>3.9275000860806295</v>
      </c>
      <c r="M387" s="1"/>
      <c r="N387" s="1">
        <f t="shared" si="20"/>
        <v>-4.9978236606147419E-3</v>
      </c>
      <c r="O387" s="1"/>
      <c r="P387">
        <v>48</v>
      </c>
      <c r="Q387" t="s">
        <v>2457</v>
      </c>
      <c r="R387">
        <v>0.9</v>
      </c>
      <c r="S387">
        <v>2.5489999999999999</v>
      </c>
      <c r="T387">
        <v>2.6459999999999999</v>
      </c>
      <c r="U387">
        <v>2.86</v>
      </c>
      <c r="V387">
        <v>2.5259999999999998</v>
      </c>
    </row>
    <row r="388" spans="1:22" x14ac:dyDescent="0.2">
      <c r="A388" t="str">
        <f>'MP2-F12 '!C400</f>
        <v>48_Pyridine-Pyridine_TS_0.95</v>
      </c>
      <c r="B388" s="1">
        <f>'MP2-F12 '!BK400</f>
        <v>4.4217014880944632</v>
      </c>
      <c r="C388" s="1">
        <f>'MP2-F12 '!BL400</f>
        <v>4.4235529943583209</v>
      </c>
      <c r="D388" s="1">
        <f>'CCSD-F12c VTZ-F12'!S388</f>
        <v>-2.1480693915722648</v>
      </c>
      <c r="E388" s="1">
        <f>'sterling (T) in progress'!E390</f>
        <v>0.93032510084784148</v>
      </c>
      <c r="F388" s="2">
        <f t="shared" si="18"/>
        <v>3.1987087737215503</v>
      </c>
      <c r="G388" s="1">
        <v>3.3355358978563618</v>
      </c>
      <c r="H388" s="1">
        <v>3.3069999999999999</v>
      </c>
      <c r="I388" s="1">
        <v>3.2482820469791247</v>
      </c>
      <c r="J388" s="1">
        <f t="shared" si="19"/>
        <v>3.2039571973700398</v>
      </c>
      <c r="K388" s="1">
        <f>'DF-MP2-F12 aVnZ-F12'!R392</f>
        <v>4.4164530644459736</v>
      </c>
      <c r="L388" s="1">
        <f>'DF-MP2-F12 aVnZ-F12'!T392</f>
        <v>4.4132633363719957</v>
      </c>
      <c r="M388" s="1"/>
      <c r="N388" s="1">
        <f t="shared" si="20"/>
        <v>-5.2484236484895419E-3</v>
      </c>
      <c r="O388" s="1"/>
      <c r="P388">
        <v>48</v>
      </c>
      <c r="Q388" t="s">
        <v>2457</v>
      </c>
      <c r="R388">
        <v>0.95</v>
      </c>
      <c r="S388">
        <v>3.2869999999999999</v>
      </c>
      <c r="T388">
        <v>3.367</v>
      </c>
      <c r="U388">
        <v>3.5329999999999999</v>
      </c>
      <c r="V388">
        <v>3.3069999999999999</v>
      </c>
    </row>
    <row r="389" spans="1:22" x14ac:dyDescent="0.2">
      <c r="A389" t="str">
        <f>'MP2-F12 '!C401</f>
        <v>48_Pyridine-Pyridine_TS_1.00</v>
      </c>
      <c r="B389" s="1">
        <f>'MP2-F12 '!BK401</f>
        <v>4.4247754122237701</v>
      </c>
      <c r="C389" s="1">
        <f>'MP2-F12 '!BL401</f>
        <v>4.426512482879966</v>
      </c>
      <c r="D389" s="1">
        <f>'CCSD-F12c VTZ-F12'!S389</f>
        <v>-1.7342892024696588</v>
      </c>
      <c r="E389" s="1">
        <f>'sterling (T) in progress'!E391</f>
        <v>0.75446543946590217</v>
      </c>
      <c r="F389" s="2">
        <f t="shared" si="18"/>
        <v>3.4397907357970041</v>
      </c>
      <c r="G389" s="1">
        <v>3.566028127413281</v>
      </c>
      <c r="H389" s="1">
        <v>3.5329999999999999</v>
      </c>
      <c r="I389" s="1">
        <v>3.4918992634238695</v>
      </c>
      <c r="J389" s="1">
        <f t="shared" si="19"/>
        <v>3.4449516492200134</v>
      </c>
      <c r="K389" s="1">
        <f>'DF-MP2-F12 aVnZ-F12'!R393</f>
        <v>4.4196144988007608</v>
      </c>
      <c r="L389" s="1">
        <f>'DF-MP2-F12 aVnZ-F12'!T393</f>
        <v>4.4166299128743534</v>
      </c>
      <c r="M389" s="1"/>
      <c r="N389" s="1">
        <f t="shared" si="20"/>
        <v>-5.1609134230092835E-3</v>
      </c>
      <c r="O389" s="1"/>
      <c r="P389">
        <v>48</v>
      </c>
      <c r="Q389" t="s">
        <v>2457</v>
      </c>
      <c r="R389">
        <v>1</v>
      </c>
      <c r="S389">
        <v>3.496</v>
      </c>
      <c r="T389">
        <v>3.5619999999999998</v>
      </c>
      <c r="U389">
        <v>3.69</v>
      </c>
      <c r="V389">
        <v>3.5329999999999999</v>
      </c>
    </row>
    <row r="390" spans="1:22" x14ac:dyDescent="0.2">
      <c r="A390" t="str">
        <f>'MP2-F12 '!C402</f>
        <v>48_Pyridine-Pyridine_TS_1.05</v>
      </c>
      <c r="B390" s="1">
        <f>'MP2-F12 '!BK402</f>
        <v>4.1759469513210119</v>
      </c>
      <c r="C390" s="1">
        <f>'MP2-F12 '!BL402</f>
        <v>4.1776139696811629</v>
      </c>
      <c r="D390" s="1">
        <f>'CCSD-F12c VTZ-F12'!S390</f>
        <v>-1.4095016789335295</v>
      </c>
      <c r="E390" s="1">
        <f>'sterling (T) in progress'!E392</f>
        <v>0.61321148831389993</v>
      </c>
      <c r="F390" s="2">
        <f t="shared" si="18"/>
        <v>3.3750740496570213</v>
      </c>
      <c r="G390" s="1">
        <v>3.4890050714744847</v>
      </c>
      <c r="H390" s="1">
        <v>3.4529999999999998</v>
      </c>
      <c r="I390" s="1">
        <v>3.4260773671227653</v>
      </c>
      <c r="J390" s="1">
        <f t="shared" si="19"/>
        <v>3.3796567607013825</v>
      </c>
      <c r="K390" s="1">
        <f>'DF-MP2-F12 aVnZ-F12'!R394</f>
        <v>4.1713642402766506</v>
      </c>
      <c r="L390" s="1">
        <f>'DF-MP2-F12 aVnZ-F12'!T394</f>
        <v>4.1686042555980087</v>
      </c>
      <c r="M390" s="1"/>
      <c r="N390" s="1">
        <f t="shared" si="20"/>
        <v>-4.582711044361254E-3</v>
      </c>
      <c r="O390" s="1"/>
      <c r="P390">
        <v>48</v>
      </c>
      <c r="Q390" t="s">
        <v>2457</v>
      </c>
      <c r="R390">
        <v>1.05</v>
      </c>
      <c r="S390">
        <v>3.411</v>
      </c>
      <c r="T390">
        <v>3.4660000000000002</v>
      </c>
      <c r="U390">
        <v>3.5670000000000002</v>
      </c>
      <c r="V390">
        <v>3.4529999999999998</v>
      </c>
    </row>
    <row r="391" spans="1:22" x14ac:dyDescent="0.2">
      <c r="A391" t="str">
        <f>'MP2-F12 '!C403</f>
        <v>48_Pyridine-Pyridine_TS_1.10</v>
      </c>
      <c r="B391" s="1">
        <f>'MP2-F12 '!BK403</f>
        <v>3.8113905631308764</v>
      </c>
      <c r="C391" s="1">
        <f>'MP2-F12 '!BL403</f>
        <v>3.8131958690092436</v>
      </c>
      <c r="D391" s="1">
        <f>'CCSD-F12c VTZ-F12'!S391</f>
        <v>-1.1533536325984097</v>
      </c>
      <c r="E391" s="1">
        <f>'sterling (T) in progress'!E393</f>
        <v>0.49965882409564494</v>
      </c>
      <c r="F391" s="2">
        <f t="shared" si="18"/>
        <v>3.1536926148140396</v>
      </c>
      <c r="G391" s="1">
        <v>3.2550105796480255</v>
      </c>
      <c r="H391" s="1">
        <v>3.218</v>
      </c>
      <c r="I391" s="1">
        <v>3.2016391632437231</v>
      </c>
      <c r="J391" s="1">
        <f t="shared" si="19"/>
        <v>3.1576957546281115</v>
      </c>
      <c r="K391" s="1">
        <f>'DF-MP2-F12 aVnZ-F12'!R395</f>
        <v>3.8073874233168046</v>
      </c>
      <c r="L391" s="1">
        <f>'DF-MP2-F12 aVnZ-F12'!T395</f>
        <v>3.8049988797209777</v>
      </c>
      <c r="M391" s="1"/>
      <c r="N391" s="1">
        <f t="shared" si="20"/>
        <v>-4.0031398140718544E-3</v>
      </c>
      <c r="O391" s="1"/>
      <c r="P391">
        <v>48</v>
      </c>
      <c r="Q391" t="s">
        <v>2457</v>
      </c>
      <c r="R391">
        <v>1.1000000000000001</v>
      </c>
      <c r="S391">
        <v>3.1779999999999999</v>
      </c>
      <c r="T391">
        <v>3.2229999999999999</v>
      </c>
      <c r="U391">
        <v>3.3010000000000002</v>
      </c>
      <c r="V391">
        <v>3.218</v>
      </c>
    </row>
    <row r="392" spans="1:22" x14ac:dyDescent="0.2">
      <c r="A392" t="str">
        <f>'MP2-F12 '!C404</f>
        <v>48_Pyridine-Pyridine_TS_1.25</v>
      </c>
      <c r="B392" s="1">
        <f>'MP2-F12 '!BK404</f>
        <v>2.6428747482700046</v>
      </c>
      <c r="C392" s="1">
        <f>'MP2-F12 '!BL404</f>
        <v>2.6454978970218157</v>
      </c>
      <c r="D392" s="1">
        <f>'CCSD-F12c VTZ-F12'!S392</f>
        <v>-0.65618104541162658</v>
      </c>
      <c r="E392" s="1">
        <f>'sterling (T) in progress'!E394</f>
        <v>0.27430018052659744</v>
      </c>
      <c r="F392" s="2">
        <f t="shared" si="18"/>
        <v>2.2592463218825141</v>
      </c>
      <c r="G392" s="1">
        <v>2.3276372991353957</v>
      </c>
      <c r="H392" s="1">
        <v>2.2919999999999998</v>
      </c>
      <c r="I392" s="1">
        <v>2.2943468404221861</v>
      </c>
      <c r="J392" s="1">
        <f t="shared" si="19"/>
        <v>2.2609938833849754</v>
      </c>
      <c r="K392" s="1">
        <f>'DF-MP2-F12 aVnZ-F12'!R396</f>
        <v>2.6411271867675432</v>
      </c>
      <c r="L392" s="1">
        <f>'DF-MP2-F12 aVnZ-F12'!T396</f>
        <v>2.6395160220890395</v>
      </c>
      <c r="M392" s="1"/>
      <c r="N392" s="1">
        <f t="shared" si="20"/>
        <v>-1.7475615024613589E-3</v>
      </c>
      <c r="O392" s="1"/>
      <c r="P392">
        <v>48</v>
      </c>
      <c r="Q392" t="s">
        <v>2457</v>
      </c>
      <c r="R392">
        <v>1.25</v>
      </c>
      <c r="S392">
        <v>2.266</v>
      </c>
      <c r="T392">
        <v>2.2930000000000001</v>
      </c>
      <c r="U392">
        <v>2.3290000000000002</v>
      </c>
      <c r="V392">
        <v>2.2919999999999998</v>
      </c>
    </row>
    <row r="393" spans="1:22" x14ac:dyDescent="0.2">
      <c r="A393" t="str">
        <f>'MP2-F12 '!C405</f>
        <v>48_Pyridine-Pyridine_TS_1.50</v>
      </c>
      <c r="B393" s="1">
        <f>'MP2-F12 '!BK405</f>
        <v>1.3484116447791969</v>
      </c>
      <c r="C393" s="1">
        <f>'MP2-F12 '!BL405</f>
        <v>1.3504740644257378</v>
      </c>
      <c r="D393" s="1">
        <f>'CCSD-F12c VTZ-F12'!S393</f>
        <v>-0.28803005018541294</v>
      </c>
      <c r="E393" s="1">
        <f>'sterling (T) in progress'!E395</f>
        <v>0.10725558980523515</v>
      </c>
      <c r="F393" s="2">
        <f t="shared" si="18"/>
        <v>1.1683458360077301</v>
      </c>
      <c r="G393" s="1">
        <v>1.2059371876131182</v>
      </c>
      <c r="H393" s="1">
        <v>1.1779999999999999</v>
      </c>
      <c r="I393" s="1">
        <v>1.188280301297683</v>
      </c>
      <c r="J393" s="1">
        <f t="shared" si="19"/>
        <v>1.1676371843990192</v>
      </c>
      <c r="K393" s="1">
        <f>'DF-MP2-F12 aVnZ-F12'!R397</f>
        <v>1.3491202963879079</v>
      </c>
      <c r="L393" s="1">
        <f>'DF-MP2-F12 aVnZ-F12'!T397</f>
        <v>1.3489867877290318</v>
      </c>
      <c r="M393" s="1"/>
      <c r="N393" s="1">
        <f t="shared" si="20"/>
        <v>7.0865160871091959E-4</v>
      </c>
      <c r="O393" s="1"/>
      <c r="P393">
        <v>48</v>
      </c>
      <c r="Q393" t="s">
        <v>2457</v>
      </c>
      <c r="R393">
        <v>1.5</v>
      </c>
      <c r="S393">
        <v>1.169</v>
      </c>
      <c r="T393">
        <v>1.181</v>
      </c>
      <c r="U393">
        <v>1.1919999999999999</v>
      </c>
      <c r="V393">
        <v>1.1779999999999999</v>
      </c>
    </row>
    <row r="394" spans="1:22" x14ac:dyDescent="0.2">
      <c r="A394" t="str">
        <f>'MP2-F12 '!C406</f>
        <v>48_Pyridine-Pyridine_TS_2.00</v>
      </c>
      <c r="B394" s="1">
        <f>'MP2-F12 '!BK406</f>
        <v>0.42578807684648701</v>
      </c>
      <c r="C394" s="1">
        <f>'MP2-F12 '!BL406</f>
        <v>0.42606062592041327</v>
      </c>
      <c r="D394" s="1">
        <f>'CCSD-F12c VTZ-F12'!S394</f>
        <v>-7.8122296591286056E-2</v>
      </c>
      <c r="E394" s="1">
        <f>'sterling (T) in progress'!E396</f>
        <v>2.1641033128076421E-2</v>
      </c>
      <c r="F394" s="2">
        <f t="shared" si="18"/>
        <v>0.37015741106286509</v>
      </c>
      <c r="G394" s="1">
        <v>0.38410214231825823</v>
      </c>
      <c r="H394" s="1">
        <v>0.371</v>
      </c>
      <c r="I394" s="1">
        <v>0.37754624709225942</v>
      </c>
      <c r="J394" s="1">
        <f t="shared" si="19"/>
        <v>0.36930681338327737</v>
      </c>
      <c r="K394" s="1">
        <f>'DF-MP2-F12 aVnZ-F12'!R398</f>
        <v>0.42663867452607473</v>
      </c>
      <c r="L394" s="1">
        <f>'DF-MP2-F12 aVnZ-F12'!T398</f>
        <v>0.42728881527577683</v>
      </c>
      <c r="M394" s="1"/>
      <c r="N394" s="1">
        <f t="shared" si="20"/>
        <v>8.5059767958772792E-4</v>
      </c>
      <c r="O394" s="1"/>
      <c r="P394">
        <v>48</v>
      </c>
      <c r="Q394" t="s">
        <v>2457</v>
      </c>
      <c r="R394">
        <v>2</v>
      </c>
      <c r="S394">
        <v>0.371</v>
      </c>
      <c r="T394">
        <v>0.374</v>
      </c>
      <c r="U394">
        <v>0.376</v>
      </c>
      <c r="V394">
        <v>0.371</v>
      </c>
    </row>
    <row r="395" spans="1:22" x14ac:dyDescent="0.2">
      <c r="A395" t="str">
        <f>'MP2-F12 '!C407</f>
        <v>49_Benzene-Pyridine_TS_0.90</v>
      </c>
      <c r="B395" s="1">
        <f>'MP2-F12 '!BK407</f>
        <v>3.5578349746349867</v>
      </c>
      <c r="C395" s="1">
        <f>'MP2-F12 '!BL407</f>
        <v>3.5596724423298625</v>
      </c>
      <c r="D395" s="1">
        <f>'CCSD-F12c VTZ-F12'!S395</f>
        <v>-2.7893337912152605</v>
      </c>
      <c r="E395" s="1">
        <f>'sterling (T) in progress'!E397</f>
        <v>1.1809997819927385</v>
      </c>
      <c r="F395" s="2">
        <f t="shared" si="18"/>
        <v>1.9450148344984064</v>
      </c>
      <c r="G395" s="1">
        <v>2.0991180350437078</v>
      </c>
      <c r="H395" s="1">
        <v>2.0870000000000002</v>
      </c>
      <c r="I395" s="1">
        <v>1.9919839063222109</v>
      </c>
      <c r="J395" s="1">
        <f t="shared" si="19"/>
        <v>1.9495009654124646</v>
      </c>
      <c r="K395" s="1">
        <f>'DF-MP2-F12 aVnZ-F12'!R399</f>
        <v>3.5533488437209284</v>
      </c>
      <c r="L395" s="1">
        <f>'DF-MP2-F12 aVnZ-F12'!T399</f>
        <v>3.54937862555495</v>
      </c>
      <c r="M395" s="1"/>
      <c r="N395" s="1">
        <f t="shared" si="20"/>
        <v>-4.4861309140582506E-3</v>
      </c>
      <c r="O395" s="1"/>
      <c r="P395">
        <v>49</v>
      </c>
      <c r="Q395" t="s">
        <v>2458</v>
      </c>
      <c r="R395">
        <v>0.9</v>
      </c>
      <c r="S395">
        <v>2.16</v>
      </c>
      <c r="T395">
        <v>2.2519999999999998</v>
      </c>
      <c r="U395">
        <v>2.5009999999999999</v>
      </c>
      <c r="V395">
        <v>2.0870000000000002</v>
      </c>
    </row>
    <row r="396" spans="1:22" x14ac:dyDescent="0.2">
      <c r="A396" t="str">
        <f>'MP2-F12 '!C408</f>
        <v>49_Benzene-Pyridine_TS_0.95</v>
      </c>
      <c r="B396" s="1">
        <f>'MP2-F12 '!BK408</f>
        <v>4.1807052951353558</v>
      </c>
      <c r="C396" s="1">
        <f>'MP2-F12 '!BL408</f>
        <v>4.1826682810403453</v>
      </c>
      <c r="D396" s="1">
        <f>'CCSD-F12c VTZ-F12'!S396</f>
        <v>-2.1908048642674696</v>
      </c>
      <c r="E396" s="1">
        <f>'sterling (T) in progress'!E398</f>
        <v>0.93616132692080789</v>
      </c>
      <c r="F396" s="2">
        <f t="shared" ref="F396:F459" si="21">K396+D396+E396</f>
        <v>2.9216415805672784</v>
      </c>
      <c r="G396" s="1">
        <v>3.0635971250776199</v>
      </c>
      <c r="H396" s="1">
        <v>3.0409999999999999</v>
      </c>
      <c r="I396" s="1">
        <v>2.9748405402143248</v>
      </c>
      <c r="J396" s="1">
        <f t="shared" ref="J396:J459" si="22">B396+D396+E396</f>
        <v>2.9260617577886943</v>
      </c>
      <c r="K396" s="1">
        <f>'DF-MP2-F12 aVnZ-F12'!R400</f>
        <v>4.17628511791394</v>
      </c>
      <c r="L396" s="1">
        <f>'DF-MP2-F12 aVnZ-F12'!T400</f>
        <v>4.1726825400481884</v>
      </c>
      <c r="M396" s="1"/>
      <c r="N396" s="1">
        <f t="shared" ref="N396:N459" si="23">F396-J396</f>
        <v>-4.4201772214158552E-3</v>
      </c>
      <c r="O396" s="1"/>
      <c r="P396">
        <v>49</v>
      </c>
      <c r="Q396" t="s">
        <v>2458</v>
      </c>
      <c r="R396">
        <v>0.95</v>
      </c>
      <c r="S396">
        <v>3.0369999999999999</v>
      </c>
      <c r="T396">
        <v>3.1120000000000001</v>
      </c>
      <c r="U396">
        <v>3.302</v>
      </c>
      <c r="V396">
        <v>3.0409999999999999</v>
      </c>
    </row>
    <row r="397" spans="1:22" x14ac:dyDescent="0.2">
      <c r="A397" t="str">
        <f>'MP2-F12 '!C409</f>
        <v>49_Benzene-Pyridine_TS_1.00</v>
      </c>
      <c r="B397" s="1">
        <f>'MP2-F12 '!BK409</f>
        <v>4.2198588330294093</v>
      </c>
      <c r="C397" s="1">
        <f>'MP2-F12 '!BL409</f>
        <v>4.2218128197965878</v>
      </c>
      <c r="D397" s="1">
        <f>'CCSD-F12c VTZ-F12'!S397</f>
        <v>-1.7354574776136342</v>
      </c>
      <c r="E397" s="1">
        <f>'sterling (T) in progress'!E399</f>
        <v>0.74502613151596986</v>
      </c>
      <c r="F397" s="2">
        <f t="shared" si="21"/>
        <v>3.2257960454197754</v>
      </c>
      <c r="G397" s="1">
        <v>3.3543258315299189</v>
      </c>
      <c r="H397" s="1">
        <v>3.3239999999999998</v>
      </c>
      <c r="I397" s="1">
        <v>3.2802501769482229</v>
      </c>
      <c r="J397" s="1">
        <f t="shared" si="22"/>
        <v>3.229427486931745</v>
      </c>
      <c r="K397" s="1">
        <f>'DF-MP2-F12 aVnZ-F12'!R401</f>
        <v>4.2162273915174397</v>
      </c>
      <c r="L397" s="1">
        <f>'DF-MP2-F12 aVnZ-F12'!T401</f>
        <v>4.2128933224426426</v>
      </c>
      <c r="M397" s="1"/>
      <c r="N397" s="1">
        <f t="shared" si="23"/>
        <v>-3.6314415119695909E-3</v>
      </c>
      <c r="O397" s="1"/>
      <c r="P397">
        <v>49</v>
      </c>
      <c r="Q397" t="s">
        <v>2458</v>
      </c>
      <c r="R397">
        <v>1</v>
      </c>
      <c r="S397">
        <v>3.29</v>
      </c>
      <c r="T397">
        <v>3.351</v>
      </c>
      <c r="U397">
        <v>3.4929999999999999</v>
      </c>
      <c r="V397">
        <v>3.3239999999999998</v>
      </c>
    </row>
    <row r="398" spans="1:22" x14ac:dyDescent="0.2">
      <c r="A398" t="str">
        <f>'MP2-F12 '!C410</f>
        <v>49_Benzene-Pyridine_TS_1.05</v>
      </c>
      <c r="B398" s="1">
        <f>'MP2-F12 '!BK410</f>
        <v>3.9699114173818111</v>
      </c>
      <c r="C398" s="1">
        <f>'MP2-F12 '!BL410</f>
        <v>3.9718343929449649</v>
      </c>
      <c r="D398" s="1">
        <f>'CCSD-F12c VTZ-F12'!S398</f>
        <v>-1.3854282922563188</v>
      </c>
      <c r="E398" s="1">
        <f>'sterling (T) in progress'!E400</f>
        <v>0.59470947050646583</v>
      </c>
      <c r="F398" s="2">
        <f t="shared" si="21"/>
        <v>3.1757271948034993</v>
      </c>
      <c r="G398" s="1">
        <v>3.2911233423846373</v>
      </c>
      <c r="H398" s="1">
        <v>3.2570000000000001</v>
      </c>
      <c r="I398" s="1">
        <v>3.2291064764237332</v>
      </c>
      <c r="J398" s="1">
        <f t="shared" si="22"/>
        <v>3.179192595631958</v>
      </c>
      <c r="K398" s="1">
        <f>'DF-MP2-F12 aVnZ-F12'!R402</f>
        <v>3.9664460165533524</v>
      </c>
      <c r="L398" s="1">
        <f>'DF-MP2-F12 aVnZ-F12'!T402</f>
        <v>3.9636753906485485</v>
      </c>
      <c r="M398" s="1"/>
      <c r="N398" s="1">
        <f t="shared" si="23"/>
        <v>-3.4654008284586979E-3</v>
      </c>
      <c r="O398" s="1"/>
      <c r="P398">
        <v>49</v>
      </c>
      <c r="Q398" t="s">
        <v>2458</v>
      </c>
      <c r="R398">
        <v>1.05</v>
      </c>
      <c r="S398">
        <v>3.214</v>
      </c>
      <c r="T398">
        <v>3.2639999999999998</v>
      </c>
      <c r="U398">
        <v>3.3730000000000002</v>
      </c>
      <c r="V398">
        <v>3.2570000000000001</v>
      </c>
    </row>
    <row r="399" spans="1:22" x14ac:dyDescent="0.2">
      <c r="A399" t="str">
        <f>'MP2-F12 '!C411</f>
        <v>49_Benzene-Pyridine_TS_1.10</v>
      </c>
      <c r="B399" s="1">
        <f>'MP2-F12 '!BK411</f>
        <v>3.5957370473888388</v>
      </c>
      <c r="C399" s="1">
        <f>'MP2-F12 '!BL411</f>
        <v>3.597697941706973</v>
      </c>
      <c r="D399" s="1">
        <f>'CCSD-F12c VTZ-F12'!S399</f>
        <v>-1.1146649020803343</v>
      </c>
      <c r="E399" s="1">
        <f>'sterling (T) in progress'!E401</f>
        <v>0.47625331029400542</v>
      </c>
      <c r="F399" s="2">
        <f t="shared" si="21"/>
        <v>2.9549135280639423</v>
      </c>
      <c r="G399" s="1">
        <v>3.0563204590178414</v>
      </c>
      <c r="H399" s="1">
        <v>3.02</v>
      </c>
      <c r="I399" s="1">
        <v>3.0043678209822344</v>
      </c>
      <c r="J399" s="1">
        <f t="shared" si="22"/>
        <v>2.9573254556025099</v>
      </c>
      <c r="K399" s="1">
        <f>'DF-MP2-F12 aVnZ-F12'!R403</f>
        <v>3.5933251198502711</v>
      </c>
      <c r="L399" s="1">
        <f>'DF-MP2-F12 aVnZ-F12'!T403</f>
        <v>3.5909516550562768</v>
      </c>
      <c r="M399" s="1"/>
      <c r="N399" s="1">
        <f t="shared" si="23"/>
        <v>-2.4119275385676708E-3</v>
      </c>
      <c r="O399" s="1"/>
      <c r="P399">
        <v>49</v>
      </c>
      <c r="Q399" t="s">
        <v>2458</v>
      </c>
      <c r="R399">
        <v>1.1000000000000001</v>
      </c>
      <c r="S399">
        <v>2.9790000000000001</v>
      </c>
      <c r="T399">
        <v>3.02</v>
      </c>
      <c r="U399">
        <v>3.1030000000000002</v>
      </c>
      <c r="V399">
        <v>3.02</v>
      </c>
    </row>
    <row r="400" spans="1:22" x14ac:dyDescent="0.2">
      <c r="A400" t="str">
        <f>'MP2-F12 '!C412</f>
        <v>49_Benzene-Pyridine_TS_1.25</v>
      </c>
      <c r="B400" s="1">
        <f>'MP2-F12 '!BK412</f>
        <v>2.425263555924551</v>
      </c>
      <c r="C400" s="1">
        <f>'MP2-F12 '!BL412</f>
        <v>2.4282344382844334</v>
      </c>
      <c r="D400" s="1">
        <f>'CCSD-F12c VTZ-F12'!S400</f>
        <v>-0.60567010176271419</v>
      </c>
      <c r="E400" s="1">
        <f>'sterling (T) in progress'!E402</f>
        <v>0.24924341354464719</v>
      </c>
      <c r="F400" s="2">
        <f t="shared" si="21"/>
        <v>2.0678093727244526</v>
      </c>
      <c r="G400" s="1">
        <v>2.1339736282134121</v>
      </c>
      <c r="H400" s="1">
        <v>2.0979999999999999</v>
      </c>
      <c r="I400" s="1">
        <v>2.1030186378097282</v>
      </c>
      <c r="J400" s="1">
        <f t="shared" si="22"/>
        <v>2.0688368677064841</v>
      </c>
      <c r="K400" s="1">
        <f>'DF-MP2-F12 aVnZ-F12'!R404</f>
        <v>2.4242360609425195</v>
      </c>
      <c r="L400" s="1">
        <f>'DF-MP2-F12 aVnZ-F12'!T404</f>
        <v>2.4228897018225122</v>
      </c>
      <c r="M400" s="1"/>
      <c r="N400" s="1">
        <f t="shared" si="23"/>
        <v>-1.0274949820314738E-3</v>
      </c>
      <c r="O400" s="1"/>
      <c r="P400">
        <v>49</v>
      </c>
      <c r="Q400" t="s">
        <v>2458</v>
      </c>
      <c r="R400">
        <v>1.25</v>
      </c>
      <c r="S400">
        <v>2.0760000000000001</v>
      </c>
      <c r="T400">
        <v>2.0990000000000002</v>
      </c>
      <c r="U400">
        <v>2.1360000000000001</v>
      </c>
      <c r="V400">
        <v>2.0979999999999999</v>
      </c>
    </row>
    <row r="401" spans="1:22" x14ac:dyDescent="0.2">
      <c r="A401" t="str">
        <f>'MP2-F12 '!C413</f>
        <v>49_Benzene-Pyridine_TS_1.50</v>
      </c>
      <c r="B401" s="1">
        <f>'MP2-F12 '!BK413</f>
        <v>1.1990216073408697</v>
      </c>
      <c r="C401" s="1">
        <f>'MP2-F12 '!BL413</f>
        <v>1.2016282682506976</v>
      </c>
      <c r="D401" s="1">
        <f>'CCSD-F12c VTZ-F12'!S401</f>
        <v>-0.24982245124597102</v>
      </c>
      <c r="E401" s="1">
        <f>'sterling (T) in progress'!E403</f>
        <v>9.1549383297829023E-2</v>
      </c>
      <c r="F401" s="2">
        <f t="shared" si="21"/>
        <v>1.0416505752174299</v>
      </c>
      <c r="G401" s="1">
        <v>1.0749889903854706</v>
      </c>
      <c r="H401" s="1">
        <v>1.0489999999999999</v>
      </c>
      <c r="I401" s="1">
        <v>1.0596005061369771</v>
      </c>
      <c r="J401" s="1">
        <f t="shared" si="22"/>
        <v>1.0407485393927276</v>
      </c>
      <c r="K401" s="1">
        <f>'DF-MP2-F12 aVnZ-F12'!R405</f>
        <v>1.199923643165572</v>
      </c>
      <c r="L401" s="1">
        <f>'DF-MP2-F12 aVnZ-F12'!T405</f>
        <v>1.2002362813177281</v>
      </c>
      <c r="M401" s="1"/>
      <c r="N401" s="1">
        <f t="shared" si="23"/>
        <v>9.0203582470227417E-4</v>
      </c>
      <c r="O401" s="1"/>
      <c r="P401">
        <v>49</v>
      </c>
      <c r="Q401" t="s">
        <v>2458</v>
      </c>
      <c r="R401">
        <v>1.5</v>
      </c>
      <c r="S401">
        <v>1.044</v>
      </c>
      <c r="T401">
        <v>1.054</v>
      </c>
      <c r="U401">
        <v>1.0649999999999999</v>
      </c>
      <c r="V401">
        <v>1.0489999999999999</v>
      </c>
    </row>
    <row r="402" spans="1:22" x14ac:dyDescent="0.2">
      <c r="A402" t="str">
        <f>'MP2-F12 '!C414</f>
        <v>49_Benzene-Pyridine_TS_2.00</v>
      </c>
      <c r="B402" s="1">
        <f>'MP2-F12 '!BK414</f>
        <v>0.37738764829765098</v>
      </c>
      <c r="C402" s="1">
        <f>'MP2-F12 '!BL414</f>
        <v>0.37794408482440645</v>
      </c>
      <c r="D402" s="1">
        <f>'CCSD-F12c VTZ-F12'!S402</f>
        <v>-6.3333907564066871E-2</v>
      </c>
      <c r="E402" s="1">
        <f>'sterling (T) in progress'!E404</f>
        <v>1.6819732473322958E-2</v>
      </c>
      <c r="F402" s="2">
        <f t="shared" si="21"/>
        <v>0.33178869295749391</v>
      </c>
      <c r="G402" s="1">
        <v>0.34489892846252379</v>
      </c>
      <c r="H402" s="1">
        <v>0.33300000000000002</v>
      </c>
      <c r="I402" s="1">
        <v>0.33893443937377188</v>
      </c>
      <c r="J402" s="1">
        <f t="shared" si="22"/>
        <v>0.33087347320690708</v>
      </c>
      <c r="K402" s="1">
        <f>'DF-MP2-F12 aVnZ-F12'!R406</f>
        <v>0.37830286804823782</v>
      </c>
      <c r="L402" s="1">
        <f>'DF-MP2-F12 aVnZ-F12'!T406</f>
        <v>0.37891221824740695</v>
      </c>
      <c r="M402" s="1"/>
      <c r="N402" s="1">
        <f t="shared" si="23"/>
        <v>9.1521975058683758E-4</v>
      </c>
      <c r="O402" s="1"/>
      <c r="P402">
        <v>49</v>
      </c>
      <c r="Q402" t="s">
        <v>2458</v>
      </c>
      <c r="R402">
        <v>2</v>
      </c>
      <c r="S402">
        <v>0.33400000000000002</v>
      </c>
      <c r="T402">
        <v>0.33700000000000002</v>
      </c>
      <c r="U402">
        <v>0.33900000000000002</v>
      </c>
      <c r="V402">
        <v>0.33300000000000002</v>
      </c>
    </row>
    <row r="403" spans="1:22" x14ac:dyDescent="0.2">
      <c r="A403" t="str">
        <f>'MP2-F12 '!C415</f>
        <v>50_Benzene-Ethyne_CH-pi_0.90</v>
      </c>
      <c r="B403" s="1">
        <f>'MP2-F12 '!BK415</f>
        <v>2.921118637214617</v>
      </c>
      <c r="C403" s="1">
        <f>'MP2-F12 '!BL415</f>
        <v>2.922176518832214</v>
      </c>
      <c r="D403" s="1">
        <f>'CCSD-F12c VTZ-F12'!S403</f>
        <v>-1.8653274128895632</v>
      </c>
      <c r="E403" s="1">
        <f>'sterling (T) in progress'!E405</f>
        <v>0.73574060310332656</v>
      </c>
      <c r="F403" s="2">
        <f t="shared" si="21"/>
        <v>1.7908396583260524</v>
      </c>
      <c r="G403" s="1">
        <v>1.8467208364641692</v>
      </c>
      <c r="H403" s="1">
        <v>1.869</v>
      </c>
      <c r="I403" s="1">
        <v>1.7839759367877255</v>
      </c>
      <c r="J403" s="1">
        <f t="shared" si="22"/>
        <v>1.7915318274283805</v>
      </c>
      <c r="K403" s="1">
        <f>'DF-MP2-F12 aVnZ-F12'!R407</f>
        <v>2.9204264681122889</v>
      </c>
      <c r="L403" s="1">
        <f>'DF-MP2-F12 aVnZ-F12'!T407</f>
        <v>2.9170792322664791</v>
      </c>
      <c r="M403" s="1"/>
      <c r="N403" s="1">
        <f t="shared" si="23"/>
        <v>-6.9216910232805517E-4</v>
      </c>
      <c r="O403" s="1"/>
      <c r="P403">
        <v>50</v>
      </c>
      <c r="Q403" t="s">
        <v>2459</v>
      </c>
      <c r="R403">
        <v>0.9</v>
      </c>
      <c r="S403">
        <v>1.877</v>
      </c>
      <c r="T403">
        <v>1.9219999999999999</v>
      </c>
      <c r="U403">
        <v>2.141</v>
      </c>
      <c r="V403">
        <v>1.869</v>
      </c>
    </row>
    <row r="404" spans="1:22" x14ac:dyDescent="0.2">
      <c r="A404" t="str">
        <f>'MP2-F12 '!C416</f>
        <v>50_Benzene-Ethyne_CH-pi_0.95</v>
      </c>
      <c r="B404" s="1">
        <f>'MP2-F12 '!BK416</f>
        <v>3.4511993711577325</v>
      </c>
      <c r="C404" s="1">
        <f>'MP2-F12 '!BL416</f>
        <v>3.4522890745675898</v>
      </c>
      <c r="D404" s="1">
        <f>'CCSD-F12c VTZ-F12'!S404</f>
        <v>-1.4419565160657868</v>
      </c>
      <c r="E404" s="1">
        <f>'sterling (T) in progress'!E406</f>
        <v>0.57173641559225996</v>
      </c>
      <c r="F404" s="2">
        <f t="shared" si="21"/>
        <v>2.5804318722277095</v>
      </c>
      <c r="G404" s="1">
        <v>2.6363783335260584</v>
      </c>
      <c r="H404" s="1">
        <v>2.6459999999999999</v>
      </c>
      <c r="I404" s="1">
        <v>2.5852056019118539</v>
      </c>
      <c r="J404" s="1">
        <f t="shared" si="22"/>
        <v>2.5809792706842059</v>
      </c>
      <c r="K404" s="1">
        <f>'DF-MP2-F12 aVnZ-F12'!R408</f>
        <v>3.4506519727012366</v>
      </c>
      <c r="L404" s="1">
        <f>'DF-MP2-F12 aVnZ-F12'!T408</f>
        <v>3.4475977159415709</v>
      </c>
      <c r="M404" s="1"/>
      <c r="N404" s="1">
        <f t="shared" si="23"/>
        <v>-5.4739845649631746E-4</v>
      </c>
      <c r="O404" s="1"/>
      <c r="P404">
        <v>50</v>
      </c>
      <c r="Q404" t="s">
        <v>2459</v>
      </c>
      <c r="R404">
        <v>0.95</v>
      </c>
      <c r="S404">
        <v>2.5979999999999999</v>
      </c>
      <c r="T404">
        <v>2.6339999999999999</v>
      </c>
      <c r="U404">
        <v>2.7989999999999999</v>
      </c>
      <c r="V404">
        <v>2.6459999999999999</v>
      </c>
    </row>
    <row r="405" spans="1:22" x14ac:dyDescent="0.2">
      <c r="A405" t="str">
        <f>'MP2-F12 '!C417</f>
        <v>50_Benzene-Ethyne_CH-pi_1.00</v>
      </c>
      <c r="B405" s="1">
        <f>'MP2-F12 '!BK417</f>
        <v>3.4886253310986661</v>
      </c>
      <c r="C405" s="1">
        <f>'MP2-F12 '!BL417</f>
        <v>3.4896441554428019</v>
      </c>
      <c r="D405" s="1">
        <f>'CCSD-F12c VTZ-F12'!S405</f>
        <v>-1.1242910885394819</v>
      </c>
      <c r="E405" s="1">
        <f>'sterling (T) in progress'!E407</f>
        <v>0.44566536587417327</v>
      </c>
      <c r="F405" s="2">
        <f t="shared" si="21"/>
        <v>2.8096868990195727</v>
      </c>
      <c r="G405" s="1">
        <v>2.8648633304500146</v>
      </c>
      <c r="H405" s="1">
        <v>2.8639999999999999</v>
      </c>
      <c r="I405" s="1">
        <v>2.8221385138466717</v>
      </c>
      <c r="J405" s="1">
        <f t="shared" si="22"/>
        <v>2.8099996084333574</v>
      </c>
      <c r="K405" s="1">
        <f>'DF-MP2-F12 aVnZ-F12'!R409</f>
        <v>3.4883126216848814</v>
      </c>
      <c r="L405" s="1">
        <f>'DF-MP2-F12 aVnZ-F12'!T409</f>
        <v>3.4854766855225607</v>
      </c>
      <c r="M405" s="1"/>
      <c r="N405" s="1">
        <f t="shared" si="23"/>
        <v>-3.127094137846953E-4</v>
      </c>
      <c r="O405" s="1"/>
      <c r="P405">
        <v>50</v>
      </c>
      <c r="Q405" t="s">
        <v>2459</v>
      </c>
      <c r="R405">
        <v>1</v>
      </c>
      <c r="S405">
        <v>2.8069999999999999</v>
      </c>
      <c r="T405">
        <v>2.8359999999999999</v>
      </c>
      <c r="U405">
        <v>2.9580000000000002</v>
      </c>
      <c r="V405">
        <v>2.8639999999999999</v>
      </c>
    </row>
    <row r="406" spans="1:22" x14ac:dyDescent="0.2">
      <c r="A406" t="str">
        <f>'MP2-F12 '!C418</f>
        <v>50_Benzene-Ethyne_CH-pi_1.05</v>
      </c>
      <c r="B406" s="1">
        <f>'MP2-F12 '!BK418</f>
        <v>3.2823614696575896</v>
      </c>
      <c r="C406" s="1">
        <f>'MP2-F12 '!BL418</f>
        <v>3.2832857447101711</v>
      </c>
      <c r="D406" s="1">
        <f>'CCSD-F12c VTZ-F12'!S406</f>
        <v>-0.88340953198422323</v>
      </c>
      <c r="E406" s="1">
        <f>'sterling (T) in progress'!E408</f>
        <v>0.34817747018736739</v>
      </c>
      <c r="F406" s="2">
        <f t="shared" si="21"/>
        <v>2.7470692179620282</v>
      </c>
      <c r="G406" s="1">
        <v>2.7995219117132963</v>
      </c>
      <c r="H406" s="1">
        <v>2.7909999999999999</v>
      </c>
      <c r="I406" s="1">
        <v>2.7636075884484299</v>
      </c>
      <c r="J406" s="1">
        <f t="shared" si="22"/>
        <v>2.7471294078607338</v>
      </c>
      <c r="K406" s="1">
        <f>'DF-MP2-F12 aVnZ-F12'!R410</f>
        <v>3.282301279758884</v>
      </c>
      <c r="L406" s="1">
        <f>'DF-MP2-F12 aVnZ-F12'!T410</f>
        <v>3.2796303363457047</v>
      </c>
      <c r="M406" s="1"/>
      <c r="N406" s="1">
        <f t="shared" si="23"/>
        <v>-6.018989870559821E-5</v>
      </c>
      <c r="O406" s="1"/>
      <c r="P406">
        <v>50</v>
      </c>
      <c r="Q406" t="s">
        <v>2459</v>
      </c>
      <c r="R406">
        <v>1.05</v>
      </c>
      <c r="S406">
        <v>2.7429999999999999</v>
      </c>
      <c r="T406">
        <v>2.7669999999999999</v>
      </c>
      <c r="U406">
        <v>2.859</v>
      </c>
      <c r="V406">
        <v>2.7909999999999999</v>
      </c>
    </row>
    <row r="407" spans="1:22" x14ac:dyDescent="0.2">
      <c r="A407" t="str">
        <f>'MP2-F12 '!C419</f>
        <v>50_Benzene-Ethyne_CH-pi_1.10</v>
      </c>
      <c r="B407" s="1">
        <f>'MP2-F12 '!BK419</f>
        <v>2.9718427899176976</v>
      </c>
      <c r="C407" s="1">
        <f>'MP2-F12 '!BL419</f>
        <v>2.9727622600248349</v>
      </c>
      <c r="D407" s="1">
        <f>'CCSD-F12c VTZ-F12'!S407</f>
        <v>-0.69957844085106613</v>
      </c>
      <c r="E407" s="1">
        <f>'sterling (T) in progress'!E409</f>
        <v>0.27269638768343507</v>
      </c>
      <c r="F407" s="2">
        <f t="shared" si="21"/>
        <v>2.5451333685007933</v>
      </c>
      <c r="G407" s="1">
        <v>2.5928900963074506</v>
      </c>
      <c r="H407" s="1">
        <v>2.58</v>
      </c>
      <c r="I407" s="1">
        <v>2.5628597217168618</v>
      </c>
      <c r="J407" s="1">
        <f t="shared" si="22"/>
        <v>2.5449607367500664</v>
      </c>
      <c r="K407" s="1">
        <f>'DF-MP2-F12 aVnZ-F12'!R411</f>
        <v>2.9720154216684245</v>
      </c>
      <c r="L407" s="1">
        <f>'DF-MP2-F12 aVnZ-F12'!T411</f>
        <v>2.9695195155319403</v>
      </c>
      <c r="M407" s="1"/>
      <c r="N407" s="1">
        <f t="shared" si="23"/>
        <v>1.7263175072690373E-4</v>
      </c>
      <c r="O407" s="1"/>
      <c r="P407">
        <v>50</v>
      </c>
      <c r="Q407" t="s">
        <v>2459</v>
      </c>
      <c r="R407">
        <v>1.1000000000000001</v>
      </c>
      <c r="S407">
        <v>2.5489999999999999</v>
      </c>
      <c r="T407">
        <v>2.5680000000000001</v>
      </c>
      <c r="U407">
        <v>2.637</v>
      </c>
      <c r="V407">
        <v>2.58</v>
      </c>
    </row>
    <row r="408" spans="1:22" x14ac:dyDescent="0.2">
      <c r="A408" t="str">
        <f>'MP2-F12 '!C420</f>
        <v>50_Benzene-Ethyne_CH-pi_1.25</v>
      </c>
      <c r="B408" s="1">
        <f>'MP2-F12 '!BK420</f>
        <v>2.0008973781944364</v>
      </c>
      <c r="C408" s="1">
        <f>'MP2-F12 '!BL420</f>
        <v>2.0029379142891375</v>
      </c>
      <c r="D408" s="1">
        <f>'CCSD-F12c VTZ-F12'!S408</f>
        <v>-0.36244326167193952</v>
      </c>
      <c r="E408" s="1">
        <f>'sterling (T) in progress'!E410</f>
        <v>0.13286509080030406</v>
      </c>
      <c r="F408" s="2">
        <f t="shared" si="21"/>
        <v>1.7720980107829947</v>
      </c>
      <c r="G408" s="1">
        <v>1.8022573657841823</v>
      </c>
      <c r="H408" s="1">
        <v>1.7849999999999999</v>
      </c>
      <c r="I408" s="1">
        <v>1.7850546412195243</v>
      </c>
      <c r="J408" s="1">
        <f t="shared" si="22"/>
        <v>1.7713192073228008</v>
      </c>
      <c r="K408" s="1">
        <f>'DF-MP2-F12 aVnZ-F12'!R412</f>
        <v>2.0016761816546302</v>
      </c>
      <c r="L408" s="1">
        <f>'DF-MP2-F12 aVnZ-F12'!T412</f>
        <v>1.9999971866742643</v>
      </c>
      <c r="M408" s="1"/>
      <c r="N408" s="1">
        <f t="shared" si="23"/>
        <v>7.7880346019387758E-4</v>
      </c>
      <c r="O408" s="1"/>
      <c r="P408">
        <v>50</v>
      </c>
      <c r="Q408" t="s">
        <v>2459</v>
      </c>
      <c r="R408">
        <v>1.25</v>
      </c>
      <c r="S408">
        <v>1.7929999999999999</v>
      </c>
      <c r="T408">
        <v>1.804</v>
      </c>
      <c r="U408">
        <v>1.8340000000000001</v>
      </c>
      <c r="V408">
        <v>1.7849999999999999</v>
      </c>
    </row>
    <row r="409" spans="1:22" x14ac:dyDescent="0.2">
      <c r="A409" t="str">
        <f>'MP2-F12 '!C421</f>
        <v>50_Benzene-Ethyne_CH-pi_1.50</v>
      </c>
      <c r="B409" s="1">
        <f>'MP2-F12 '!BK421</f>
        <v>0.98359541682828155</v>
      </c>
      <c r="C409" s="1">
        <f>'MP2-F12 '!BL421</f>
        <v>0.9856982114771129</v>
      </c>
      <c r="D409" s="1">
        <f>'CCSD-F12c VTZ-F12'!S409</f>
        <v>-0.13822446371079555</v>
      </c>
      <c r="E409" s="1">
        <f>'sterling (T) in progress'!E411</f>
        <v>4.2750607054712689E-2</v>
      </c>
      <c r="F409" s="2">
        <f t="shared" si="21"/>
        <v>0.88985032317561652</v>
      </c>
      <c r="G409" s="1">
        <v>0.9028234099439435</v>
      </c>
      <c r="H409" s="1">
        <v>0.88900000000000001</v>
      </c>
      <c r="I409" s="1">
        <v>0.89456767399437154</v>
      </c>
      <c r="J409" s="1">
        <f t="shared" si="22"/>
        <v>0.88812156017219868</v>
      </c>
      <c r="K409" s="1">
        <f>'DF-MP2-F12 aVnZ-F12'!R413</f>
        <v>0.9853241798316994</v>
      </c>
      <c r="L409" s="1">
        <f>'DF-MP2-F12 aVnZ-F12'!T413</f>
        <v>0.98517995939252456</v>
      </c>
      <c r="M409" s="1"/>
      <c r="N409" s="1">
        <f t="shared" si="23"/>
        <v>1.7287630034178436E-3</v>
      </c>
      <c r="O409" s="1"/>
      <c r="P409">
        <v>50</v>
      </c>
      <c r="Q409" t="s">
        <v>2459</v>
      </c>
      <c r="R409">
        <v>1.5</v>
      </c>
      <c r="S409">
        <v>0.91</v>
      </c>
      <c r="T409">
        <v>0.91400000000000003</v>
      </c>
      <c r="U409">
        <v>0.92300000000000004</v>
      </c>
      <c r="V409">
        <v>0.88900000000000001</v>
      </c>
    </row>
    <row r="410" spans="1:22" x14ac:dyDescent="0.2">
      <c r="A410" t="str">
        <f>'MP2-F12 '!C422</f>
        <v>50_Benzene-Ethyne_CH-pi_2.00</v>
      </c>
      <c r="B410" s="1">
        <f>'MP2-F12 '!BK422</f>
        <v>0.2964983799378923</v>
      </c>
      <c r="C410" s="1">
        <f>'MP2-F12 '!BL422</f>
        <v>0.29660927440773655</v>
      </c>
      <c r="D410" s="1">
        <f>'CCSD-F12c VTZ-F12'!S410</f>
        <v>-3.1134743534489251E-2</v>
      </c>
      <c r="E410" s="1">
        <f>'sterling (T) in progress'!E412</f>
        <v>5.9595974899633395E-3</v>
      </c>
      <c r="F410" s="2">
        <f t="shared" si="21"/>
        <v>0.27212001813226983</v>
      </c>
      <c r="G410" s="1">
        <v>0.27724617138604568</v>
      </c>
      <c r="H410" s="1">
        <v>0.27100000000000002</v>
      </c>
      <c r="I410" s="1">
        <v>0.27431521857193591</v>
      </c>
      <c r="J410" s="1">
        <f t="shared" si="22"/>
        <v>0.27132323389336638</v>
      </c>
      <c r="K410" s="1">
        <f>'DF-MP2-F12 aVnZ-F12'!R414</f>
        <v>0.29729516417679575</v>
      </c>
      <c r="L410" s="1">
        <f>'DF-MP2-F12 aVnZ-F12'!T414</f>
        <v>0.29772880373247307</v>
      </c>
      <c r="M410" s="1"/>
      <c r="N410" s="1">
        <f t="shared" si="23"/>
        <v>7.9678423890344741E-4</v>
      </c>
      <c r="O410" s="1"/>
      <c r="P410">
        <v>50</v>
      </c>
      <c r="Q410" t="s">
        <v>2459</v>
      </c>
      <c r="R410">
        <v>2</v>
      </c>
      <c r="S410">
        <v>0.28299999999999997</v>
      </c>
      <c r="T410">
        <v>0.28399999999999997</v>
      </c>
      <c r="U410">
        <v>0.28499999999999998</v>
      </c>
      <c r="V410">
        <v>0.27100000000000002</v>
      </c>
    </row>
    <row r="411" spans="1:22" x14ac:dyDescent="0.2">
      <c r="A411" t="str">
        <f>'MP2-F12 '!C423</f>
        <v>51_Ethyne-Ethyne_TS_0.90</v>
      </c>
      <c r="B411" s="1">
        <f>'MP2-F12 '!BK423</f>
        <v>1.4452808405362414</v>
      </c>
      <c r="C411" s="1">
        <f>'MP2-F12 '!BL423</f>
        <v>1.4437983607934246</v>
      </c>
      <c r="D411" s="1">
        <f>'CCSD-F12c VTZ-F12'!S411</f>
        <v>-0.55722109979733758</v>
      </c>
      <c r="E411" s="1">
        <f>'sterling (T) in progress'!E413</f>
        <v>0.28026165115150858</v>
      </c>
      <c r="F411" s="2">
        <f t="shared" si="21"/>
        <v>1.1697547750315498</v>
      </c>
      <c r="G411" s="1">
        <v>1.2030806626366175</v>
      </c>
      <c r="H411" s="1">
        <v>1.2070000000000001</v>
      </c>
      <c r="I411" s="1">
        <v>1.1825389387772973</v>
      </c>
      <c r="J411" s="1">
        <f t="shared" si="22"/>
        <v>1.1683213918904123</v>
      </c>
      <c r="K411" s="1">
        <f>'DF-MP2-F12 aVnZ-F12'!R415</f>
        <v>1.4467142236773787</v>
      </c>
      <c r="L411" s="1">
        <f>'DF-MP2-F12 aVnZ-F12'!T415</f>
        <v>1.4446970579478045</v>
      </c>
      <c r="M411" s="1"/>
      <c r="N411" s="1">
        <f t="shared" si="23"/>
        <v>1.4333831411375009E-3</v>
      </c>
      <c r="O411" s="1"/>
      <c r="P411">
        <v>51</v>
      </c>
      <c r="Q411" t="s">
        <v>2460</v>
      </c>
      <c r="R411">
        <v>0.9</v>
      </c>
      <c r="S411">
        <v>1.385</v>
      </c>
      <c r="T411">
        <v>1.3979999999999999</v>
      </c>
      <c r="U411">
        <v>1.478</v>
      </c>
      <c r="V411">
        <v>1.2070000000000001</v>
      </c>
    </row>
    <row r="412" spans="1:22" x14ac:dyDescent="0.2">
      <c r="A412" t="str">
        <f>'MP2-F12 '!C424</f>
        <v>51_Ethyne-Ethyne_TS_0.95</v>
      </c>
      <c r="B412" s="1">
        <f>'MP2-F12 '!BK424</f>
        <v>1.6486186537931204</v>
      </c>
      <c r="C412" s="1">
        <f>'MP2-F12 '!BL424</f>
        <v>1.6472639342469129</v>
      </c>
      <c r="D412" s="1">
        <f>'CCSD-F12c VTZ-F12'!S412</f>
        <v>-0.43434837297939666</v>
      </c>
      <c r="E412" s="1">
        <f>'sterling (T) in progress'!E414</f>
        <v>0.21828496949934101</v>
      </c>
      <c r="F412" s="2">
        <f t="shared" si="21"/>
        <v>1.4340354611500437</v>
      </c>
      <c r="G412" s="1">
        <v>1.463517718885224</v>
      </c>
      <c r="H412" s="1">
        <v>1.47</v>
      </c>
      <c r="I412" s="1">
        <v>1.4492935529349271</v>
      </c>
      <c r="J412" s="1">
        <f t="shared" si="22"/>
        <v>1.4325552503130647</v>
      </c>
      <c r="K412" s="1">
        <f>'DF-MP2-F12 aVnZ-F12'!R416</f>
        <v>1.6500988646300994</v>
      </c>
      <c r="L412" s="1">
        <f>'DF-MP2-F12 aVnZ-F12'!T416</f>
        <v>1.6482015180683527</v>
      </c>
      <c r="M412" s="1"/>
      <c r="N412" s="1">
        <f t="shared" si="23"/>
        <v>1.4802108369789124E-3</v>
      </c>
      <c r="O412" s="1"/>
      <c r="P412">
        <v>51</v>
      </c>
      <c r="Q412" t="s">
        <v>2460</v>
      </c>
      <c r="R412">
        <v>0.95</v>
      </c>
      <c r="S412">
        <v>1.5860000000000001</v>
      </c>
      <c r="T412">
        <v>1.597</v>
      </c>
      <c r="U412">
        <v>1.657</v>
      </c>
      <c r="V412">
        <v>1.47</v>
      </c>
    </row>
    <row r="413" spans="1:22" x14ac:dyDescent="0.2">
      <c r="A413" t="str">
        <f>'MP2-F12 '!C425</f>
        <v>51_Ethyne-Ethyne_TS_1.00</v>
      </c>
      <c r="B413" s="1">
        <f>'MP2-F12 '!BK425</f>
        <v>1.6584111896671876</v>
      </c>
      <c r="C413" s="1">
        <f>'MP2-F12 '!BL425</f>
        <v>1.657139027315321</v>
      </c>
      <c r="D413" s="1">
        <f>'CCSD-F12c VTZ-F12'!S413</f>
        <v>-0.34062302695249547</v>
      </c>
      <c r="E413" s="1">
        <f>'sterling (T) in progress'!E415</f>
        <v>0.17016871589380445</v>
      </c>
      <c r="F413" s="2">
        <f t="shared" si="21"/>
        <v>1.489407366988277</v>
      </c>
      <c r="G413" s="1">
        <v>1.5158471160351956</v>
      </c>
      <c r="H413" s="1">
        <v>1.5229999999999999</v>
      </c>
      <c r="I413" s="1">
        <v>1.5058881074996922</v>
      </c>
      <c r="J413" s="1">
        <f t="shared" si="22"/>
        <v>1.4879568786084967</v>
      </c>
      <c r="K413" s="1">
        <f>'DF-MP2-F12 aVnZ-F12'!R417</f>
        <v>1.6598616780469682</v>
      </c>
      <c r="L413" s="1">
        <f>'DF-MP2-F12 aVnZ-F12'!T417</f>
        <v>1.6580408581185186</v>
      </c>
      <c r="M413" s="1"/>
      <c r="N413" s="1">
        <f t="shared" si="23"/>
        <v>1.4504883797803458E-3</v>
      </c>
      <c r="O413" s="1"/>
      <c r="P413">
        <v>51</v>
      </c>
      <c r="Q413" t="s">
        <v>2460</v>
      </c>
      <c r="R413">
        <v>1</v>
      </c>
      <c r="S413">
        <v>1.6060000000000001</v>
      </c>
      <c r="T413">
        <v>1.615</v>
      </c>
      <c r="U413">
        <v>1.659</v>
      </c>
      <c r="V413">
        <v>1.5229999999999999</v>
      </c>
    </row>
    <row r="414" spans="1:22" x14ac:dyDescent="0.2">
      <c r="A414" t="str">
        <f>'MP2-F12 '!C426</f>
        <v>51_Ethyne-Ethyne_TS_1.05</v>
      </c>
      <c r="B414" s="1">
        <f>'MP2-F12 '!BK426</f>
        <v>1.5660717135419642</v>
      </c>
      <c r="C414" s="1">
        <f>'MP2-F12 '!BL426</f>
        <v>1.5648525982655754</v>
      </c>
      <c r="D414" s="1">
        <f>'CCSD-F12c VTZ-F12'!S414</f>
        <v>-0.26883824688117319</v>
      </c>
      <c r="E414" s="1">
        <f>'sterling (T) in progress'!E416</f>
        <v>0.13275017553296128</v>
      </c>
      <c r="F414" s="2">
        <f t="shared" si="21"/>
        <v>1.4313427279471826</v>
      </c>
      <c r="G414" s="1">
        <v>1.4559035448189948</v>
      </c>
      <c r="H414" s="1">
        <v>1.462</v>
      </c>
      <c r="I414" s="1">
        <v>1.4486088652084661</v>
      </c>
      <c r="J414" s="1">
        <f t="shared" si="22"/>
        <v>1.4299836421937522</v>
      </c>
      <c r="K414" s="1">
        <f>'DF-MP2-F12 aVnZ-F12'!R418</f>
        <v>1.5674307992953946</v>
      </c>
      <c r="L414" s="1">
        <f>'DF-MP2-F12 aVnZ-F12'!T418</f>
        <v>1.5656758430253268</v>
      </c>
      <c r="M414" s="1"/>
      <c r="N414" s="1">
        <f t="shared" si="23"/>
        <v>1.3590857534304668E-3</v>
      </c>
      <c r="O414" s="1"/>
      <c r="P414">
        <v>51</v>
      </c>
      <c r="Q414" t="s">
        <v>2460</v>
      </c>
      <c r="R414">
        <v>1.05</v>
      </c>
      <c r="S414">
        <v>1.526</v>
      </c>
      <c r="T414">
        <v>1.534</v>
      </c>
      <c r="U414">
        <v>1.5669999999999999</v>
      </c>
      <c r="V414">
        <v>1.462</v>
      </c>
    </row>
    <row r="415" spans="1:22" x14ac:dyDescent="0.2">
      <c r="A415" t="str">
        <f>'MP2-F12 '!C427</f>
        <v>51_Ethyne-Ethyne_TS_1.10</v>
      </c>
      <c r="B415" s="1">
        <f>'MP2-F12 '!BK427</f>
        <v>1.4263987117412025</v>
      </c>
      <c r="C415" s="1">
        <f>'MP2-F12 '!BL427</f>
        <v>1.4252814128105742</v>
      </c>
      <c r="D415" s="1">
        <f>'CCSD-F12c VTZ-F12'!S415</f>
        <v>-0.21375154104184957</v>
      </c>
      <c r="E415" s="1">
        <f>'sterling (T) in progress'!E417</f>
        <v>0.10370738667870116</v>
      </c>
      <c r="F415" s="2">
        <f t="shared" si="21"/>
        <v>1.3176164452126597</v>
      </c>
      <c r="G415" s="1">
        <v>1.3411146909424094</v>
      </c>
      <c r="H415" s="1">
        <v>1.3460000000000001</v>
      </c>
      <c r="I415" s="1">
        <v>1.3354036502327835</v>
      </c>
      <c r="J415" s="1">
        <f t="shared" si="22"/>
        <v>1.316354557378054</v>
      </c>
      <c r="K415" s="1">
        <f>'DF-MP2-F12 aVnZ-F12'!R419</f>
        <v>1.4276605995758083</v>
      </c>
      <c r="L415" s="1">
        <f>'DF-MP2-F12 aVnZ-F12'!T419</f>
        <v>1.426002258166567</v>
      </c>
      <c r="M415" s="1"/>
      <c r="N415" s="1">
        <f t="shared" si="23"/>
        <v>1.2618878346057905E-3</v>
      </c>
      <c r="O415" s="1"/>
      <c r="P415">
        <v>51</v>
      </c>
      <c r="Q415" t="s">
        <v>2460</v>
      </c>
      <c r="R415">
        <v>1.1000000000000001</v>
      </c>
      <c r="S415">
        <v>1.401</v>
      </c>
      <c r="T415">
        <v>1.407</v>
      </c>
      <c r="U415">
        <v>1.431</v>
      </c>
      <c r="V415">
        <v>1.3460000000000001</v>
      </c>
    </row>
    <row r="416" spans="1:22" x14ac:dyDescent="0.2">
      <c r="A416" t="str">
        <f>'MP2-F12 '!C428</f>
        <v>51_Ethyne-Ethyne_TS_1.25</v>
      </c>
      <c r="B416" s="1">
        <f>'MP2-F12 '!BK428</f>
        <v>0.97476677179674154</v>
      </c>
      <c r="C416" s="1">
        <f>'MP2-F12 '!BL428</f>
        <v>0.97451432135316907</v>
      </c>
      <c r="D416" s="1">
        <f>'CCSD-F12c VTZ-F12'!S416</f>
        <v>-0.11232725961389789</v>
      </c>
      <c r="E416" s="1">
        <f>'sterling (T) in progress'!E418</f>
        <v>4.9990664201133676E-2</v>
      </c>
      <c r="F416" s="2">
        <f t="shared" si="21"/>
        <v>0.91348831885880188</v>
      </c>
      <c r="G416" s="1">
        <v>0.9337651988313278</v>
      </c>
      <c r="H416" s="1">
        <v>0.93300000000000005</v>
      </c>
      <c r="I416" s="1">
        <v>0.93040704653706863</v>
      </c>
      <c r="J416" s="1">
        <f t="shared" si="22"/>
        <v>0.91243017638397728</v>
      </c>
      <c r="K416" s="1">
        <f>'DF-MP2-F12 aVnZ-F12'!R420</f>
        <v>0.97582491427156615</v>
      </c>
      <c r="L416" s="1">
        <f>'DF-MP2-F12 aVnZ-F12'!T420</f>
        <v>0.97469927400808287</v>
      </c>
      <c r="M416" s="1"/>
      <c r="N416" s="1">
        <f t="shared" si="23"/>
        <v>1.0581424748246082E-3</v>
      </c>
      <c r="O416" s="1"/>
      <c r="P416">
        <v>51</v>
      </c>
      <c r="Q416" t="s">
        <v>2460</v>
      </c>
      <c r="R416">
        <v>1.25</v>
      </c>
      <c r="S416">
        <v>0.97299999999999998</v>
      </c>
      <c r="T416">
        <v>0.97699999999999998</v>
      </c>
      <c r="U416">
        <v>0.98699999999999999</v>
      </c>
      <c r="V416">
        <v>0.93300000000000005</v>
      </c>
    </row>
    <row r="417" spans="1:22" x14ac:dyDescent="0.2">
      <c r="A417" t="str">
        <f>'MP2-F12 '!C429</f>
        <v>51_Ethyne-Ethyne_TS_1.50</v>
      </c>
      <c r="B417" s="1">
        <f>'MP2-F12 '!BK429</f>
        <v>0.47914306064087042</v>
      </c>
      <c r="C417" s="1">
        <f>'MP2-F12 '!BL429</f>
        <v>0.47963305314429633</v>
      </c>
      <c r="D417" s="1">
        <f>'CCSD-F12c VTZ-F12'!S417</f>
        <v>-4.4639629011915483E-2</v>
      </c>
      <c r="E417" s="1">
        <f>'sterling (T) in progress'!E419</f>
        <v>1.593293370224302E-2</v>
      </c>
      <c r="F417" s="2">
        <f t="shared" si="21"/>
        <v>0.45179989294017797</v>
      </c>
      <c r="G417" s="1">
        <v>0.4626301511893377</v>
      </c>
      <c r="H417" s="1">
        <v>0.46100000000000002</v>
      </c>
      <c r="I417" s="1">
        <v>0.46188418047033974</v>
      </c>
      <c r="J417" s="1">
        <f t="shared" si="22"/>
        <v>0.45043636533119796</v>
      </c>
      <c r="K417" s="1">
        <f>'DF-MP2-F12 aVnZ-F12'!R421</f>
        <v>0.48050658824985043</v>
      </c>
      <c r="L417" s="1">
        <f>'DF-MP2-F12 aVnZ-F12'!T421</f>
        <v>0.47984713944181306</v>
      </c>
      <c r="M417" s="1"/>
      <c r="N417" s="1">
        <f t="shared" si="23"/>
        <v>1.3635276089800086E-3</v>
      </c>
      <c r="O417" s="1"/>
      <c r="P417">
        <v>51</v>
      </c>
      <c r="Q417" t="s">
        <v>2460</v>
      </c>
      <c r="R417">
        <v>1.5</v>
      </c>
      <c r="S417">
        <v>0.48699999999999999</v>
      </c>
      <c r="T417">
        <v>0.48799999999999999</v>
      </c>
      <c r="U417">
        <v>0.49099999999999999</v>
      </c>
      <c r="V417">
        <v>0.46100000000000002</v>
      </c>
    </row>
    <row r="418" spans="1:22" x14ac:dyDescent="0.2">
      <c r="A418" t="str">
        <f>'MP2-F12 '!C430</f>
        <v>51_Ethyne-Ethyne_TS_2.00</v>
      </c>
      <c r="B418" s="1">
        <f>'MP2-F12 '!BK430</f>
        <v>0.13929032774164735</v>
      </c>
      <c r="C418" s="1">
        <f>'MP2-F12 '!BL430</f>
        <v>0.14062055598911505</v>
      </c>
      <c r="D418" s="1">
        <f>'CCSD-F12c VTZ-F12'!S418</f>
        <v>-8.2901058241014458E-3</v>
      </c>
      <c r="E418" s="1">
        <f>'sterling (T) in progress'!E420</f>
        <v>2.2430427463548557E-3</v>
      </c>
      <c r="F418" s="2">
        <f t="shared" si="21"/>
        <v>0.1339528095330754</v>
      </c>
      <c r="G418" s="1">
        <v>0.13548376502069634</v>
      </c>
      <c r="H418" s="1">
        <v>0.13500000000000001</v>
      </c>
      <c r="I418" s="1">
        <v>0.13526047959729001</v>
      </c>
      <c r="J418" s="1">
        <f t="shared" si="22"/>
        <v>0.13324326466390077</v>
      </c>
      <c r="K418" s="1">
        <f>'DF-MP2-F12 aVnZ-F12'!R422</f>
        <v>0.13999987261082197</v>
      </c>
      <c r="L418" s="1">
        <f>'DF-MP2-F12 aVnZ-F12'!T422</f>
        <v>0.13982921494047187</v>
      </c>
      <c r="M418" s="1"/>
      <c r="N418" s="1">
        <f t="shared" si="23"/>
        <v>7.0954486917462756E-4</v>
      </c>
      <c r="O418" s="1"/>
      <c r="P418">
        <v>51</v>
      </c>
      <c r="Q418" t="s">
        <v>2460</v>
      </c>
      <c r="R418">
        <v>2</v>
      </c>
      <c r="S418">
        <v>0.14299999999999999</v>
      </c>
      <c r="T418">
        <v>0.14399999999999999</v>
      </c>
      <c r="U418">
        <v>0.14399999999999999</v>
      </c>
      <c r="V418">
        <v>0.13500000000000001</v>
      </c>
    </row>
    <row r="419" spans="1:22" x14ac:dyDescent="0.2">
      <c r="A419" t="str">
        <f>'MP2-F12 '!C431</f>
        <v>52_Benzene-AcOH_OH-pi_0.90</v>
      </c>
      <c r="B419" s="1">
        <f>'MP2-F12 '!BK431</f>
        <v>4.8404983680867204</v>
      </c>
      <c r="C419" s="1">
        <f>'MP2-F12 '!BL431</f>
        <v>4.8519713554261479</v>
      </c>
      <c r="D419" s="1">
        <f>'CCSD-F12c VTZ-F12'!S419</f>
        <v>-1.9434155252707224</v>
      </c>
      <c r="E419" s="1">
        <f>'sterling (T) in progress'!E421</f>
        <v>1.0085790680812508</v>
      </c>
      <c r="F419" s="2">
        <f t="shared" si="21"/>
        <v>3.9082150617444027</v>
      </c>
      <c r="G419" s="1">
        <v>4.0016106896199313</v>
      </c>
      <c r="H419" s="1">
        <v>3.968</v>
      </c>
      <c r="I419" s="1">
        <v>3.8949448256669155</v>
      </c>
      <c r="J419" s="1">
        <f t="shared" si="22"/>
        <v>3.9056619108972486</v>
      </c>
      <c r="K419" s="1">
        <f>'DF-MP2-F12 aVnZ-F12'!R423</f>
        <v>4.8430515189338745</v>
      </c>
      <c r="L419" s="1">
        <f>'DF-MP2-F12 aVnZ-F12'!T423</f>
        <v>4.8405759703427531</v>
      </c>
      <c r="M419" s="1"/>
      <c r="N419" s="1">
        <f t="shared" si="23"/>
        <v>2.5531508471541287E-3</v>
      </c>
      <c r="O419" s="1"/>
      <c r="P419">
        <v>52</v>
      </c>
      <c r="Q419" t="s">
        <v>2461</v>
      </c>
      <c r="R419">
        <v>0.9</v>
      </c>
      <c r="S419">
        <v>3.9470000000000001</v>
      </c>
      <c r="T419">
        <v>4.0510000000000002</v>
      </c>
      <c r="U419">
        <v>4.282</v>
      </c>
      <c r="V419">
        <v>3.968</v>
      </c>
    </row>
    <row r="420" spans="1:22" x14ac:dyDescent="0.2">
      <c r="A420" t="str">
        <f>'MP2-F12 '!C432</f>
        <v>52_Benzene-AcOH_OH-pi_0.95</v>
      </c>
      <c r="B420" s="1">
        <f>'MP2-F12 '!BK432</f>
        <v>5.2584067353355621</v>
      </c>
      <c r="C420" s="1">
        <f>'MP2-F12 '!BL432</f>
        <v>5.2692850127037918</v>
      </c>
      <c r="D420" s="1">
        <f>'CCSD-F12c VTZ-F12'!S420</f>
        <v>-1.5651505891976809</v>
      </c>
      <c r="E420" s="1">
        <f>'sterling (T) in progress'!E422</f>
        <v>0.8286541242726444</v>
      </c>
      <c r="F420" s="2">
        <f t="shared" si="21"/>
        <v>4.5252595862603862</v>
      </c>
      <c r="G420" s="1">
        <v>4.6131015276794756</v>
      </c>
      <c r="H420" s="1">
        <v>4.58</v>
      </c>
      <c r="I420" s="1">
        <v>4.5233427576984138</v>
      </c>
      <c r="J420" s="1">
        <f t="shared" si="22"/>
        <v>4.5219102704105261</v>
      </c>
      <c r="K420" s="1">
        <f>'DF-MP2-F12 aVnZ-F12'!R424</f>
        <v>5.2617560511854222</v>
      </c>
      <c r="L420" s="1">
        <f>'DF-MP2-F12 aVnZ-F12'!T424</f>
        <v>5.2595138679702522</v>
      </c>
      <c r="M420" s="1"/>
      <c r="N420" s="1">
        <f t="shared" si="23"/>
        <v>3.3493158498600906E-3</v>
      </c>
      <c r="O420" s="1"/>
      <c r="P420">
        <v>52</v>
      </c>
      <c r="Q420" t="s">
        <v>2461</v>
      </c>
      <c r="R420">
        <v>0.95</v>
      </c>
      <c r="S420">
        <v>4.5129999999999999</v>
      </c>
      <c r="T420">
        <v>4.5999999999999996</v>
      </c>
      <c r="U420">
        <v>4.782</v>
      </c>
      <c r="V420">
        <v>4.58</v>
      </c>
    </row>
    <row r="421" spans="1:22" x14ac:dyDescent="0.2">
      <c r="A421" t="str">
        <f>'MP2-F12 '!C433</f>
        <v>52_Benzene-AcOH_OH-pi_1.00</v>
      </c>
      <c r="B421" s="1">
        <f>'MP2-F12 '!BK433</f>
        <v>5.2372393265872539</v>
      </c>
      <c r="C421" s="1">
        <f>'MP2-F12 '!BL433</f>
        <v>5.2474500941914659</v>
      </c>
      <c r="D421" s="1">
        <f>'CCSD-F12c VTZ-F12'!S421</f>
        <v>-1.2674393106143595</v>
      </c>
      <c r="E421" s="1">
        <f>'sterling (T) in progress'!E423</f>
        <v>0.68150804856097325</v>
      </c>
      <c r="F421" s="2">
        <f t="shared" si="21"/>
        <v>4.6552525705887637</v>
      </c>
      <c r="G421" s="1">
        <v>4.7371817837733454</v>
      </c>
      <c r="H421" s="1">
        <v>4.7039999999999997</v>
      </c>
      <c r="I421" s="1">
        <v>4.661123787163584</v>
      </c>
      <c r="J421" s="1">
        <f t="shared" si="22"/>
        <v>4.6513080645338674</v>
      </c>
      <c r="K421" s="1">
        <f>'DF-MP2-F12 aVnZ-F12'!R425</f>
        <v>5.2411838326421503</v>
      </c>
      <c r="L421" s="1">
        <f>'DF-MP2-F12 aVnZ-F12'!T425</f>
        <v>5.2391511773413155</v>
      </c>
      <c r="M421" s="1"/>
      <c r="N421" s="1">
        <f t="shared" si="23"/>
        <v>3.9445060548963795E-3</v>
      </c>
      <c r="O421" s="1"/>
      <c r="P421">
        <v>52</v>
      </c>
      <c r="Q421" t="s">
        <v>2461</v>
      </c>
      <c r="R421">
        <v>1</v>
      </c>
      <c r="S421">
        <v>4.6269999999999998</v>
      </c>
      <c r="T421">
        <v>4.7</v>
      </c>
      <c r="U421">
        <v>4.8419999999999996</v>
      </c>
      <c r="V421">
        <v>4.7039999999999997</v>
      </c>
    </row>
    <row r="422" spans="1:22" x14ac:dyDescent="0.2">
      <c r="A422" t="str">
        <f>'MP2-F12 '!C434</f>
        <v>52_Benzene-AcOH_OH-pi_1.05</v>
      </c>
      <c r="B422" s="1">
        <f>'MP2-F12 '!BK434</f>
        <v>4.974177361482452</v>
      </c>
      <c r="C422" s="1">
        <f>'MP2-F12 '!BL434</f>
        <v>4.9837116595080264</v>
      </c>
      <c r="D422" s="1">
        <f>'CCSD-F12c VTZ-F12'!S422</f>
        <v>-1.0314316378592174</v>
      </c>
      <c r="E422" s="1">
        <f>'sterling (T) in progress'!E424</f>
        <v>0.56064563403588363</v>
      </c>
      <c r="F422" s="2">
        <f t="shared" si="21"/>
        <v>4.5075617488174453</v>
      </c>
      <c r="G422" s="1">
        <v>4.5834299527400253</v>
      </c>
      <c r="H422" s="1">
        <v>4.55</v>
      </c>
      <c r="I422" s="1">
        <v>4.5186305562364533</v>
      </c>
      <c r="J422" s="1">
        <f t="shared" si="22"/>
        <v>4.503391357659118</v>
      </c>
      <c r="K422" s="1">
        <f>'DF-MP2-F12 aVnZ-F12'!R426</f>
        <v>4.9783477526407793</v>
      </c>
      <c r="L422" s="1">
        <f>'DF-MP2-F12 aVnZ-F12'!T426</f>
        <v>4.9765202407431435</v>
      </c>
      <c r="M422" s="1"/>
      <c r="N422" s="1">
        <f t="shared" si="23"/>
        <v>4.1703911583272912E-3</v>
      </c>
      <c r="O422" s="1"/>
      <c r="P422">
        <v>52</v>
      </c>
      <c r="Q422" t="s">
        <v>2461</v>
      </c>
      <c r="R422">
        <v>1.05</v>
      </c>
      <c r="S422">
        <v>4.4790000000000001</v>
      </c>
      <c r="T422">
        <v>4.54</v>
      </c>
      <c r="U422">
        <v>4.6520000000000001</v>
      </c>
      <c r="V422">
        <v>4.55</v>
      </c>
    </row>
    <row r="423" spans="1:22" x14ac:dyDescent="0.2">
      <c r="A423" t="str">
        <f>'MP2-F12 '!C435</f>
        <v>52_Benzene-AcOH_OH-pi_1.10</v>
      </c>
      <c r="B423" s="1">
        <f>'MP2-F12 '!BK435</f>
        <v>4.5915077608428048</v>
      </c>
      <c r="C423" s="1">
        <f>'MP2-F12 '!BL435</f>
        <v>4.6004377132903036</v>
      </c>
      <c r="D423" s="1">
        <f>'CCSD-F12c VTZ-F12'!S423</f>
        <v>-0.84378972422386145</v>
      </c>
      <c r="E423" s="1">
        <f>'sterling (T) in progress'!E425</f>
        <v>0.46151796252107868</v>
      </c>
      <c r="F423" s="2">
        <f t="shared" si="21"/>
        <v>4.2134596306737606</v>
      </c>
      <c r="G423" s="1">
        <v>4.2829219158551313</v>
      </c>
      <c r="H423" s="1">
        <v>4.25</v>
      </c>
      <c r="I423" s="1">
        <v>4.2275128670880093</v>
      </c>
      <c r="J423" s="1">
        <f t="shared" si="22"/>
        <v>4.2092359991400219</v>
      </c>
      <c r="K423" s="1">
        <f>'DF-MP2-F12 aVnZ-F12'!R427</f>
        <v>4.5957313923765435</v>
      </c>
      <c r="L423" s="1">
        <f>'DF-MP2-F12 aVnZ-F12'!T427</f>
        <v>4.594018671836082</v>
      </c>
      <c r="M423" s="1"/>
      <c r="N423" s="1">
        <f t="shared" si="23"/>
        <v>4.2236315337387254E-3</v>
      </c>
      <c r="O423" s="1"/>
      <c r="P423">
        <v>52</v>
      </c>
      <c r="Q423" t="s">
        <v>2461</v>
      </c>
      <c r="R423">
        <v>1.1000000000000001</v>
      </c>
      <c r="S423">
        <v>4.1920000000000002</v>
      </c>
      <c r="T423">
        <v>4.2430000000000003</v>
      </c>
      <c r="U423">
        <v>4.3310000000000004</v>
      </c>
      <c r="V423">
        <v>4.25</v>
      </c>
    </row>
    <row r="424" spans="1:22" x14ac:dyDescent="0.2">
      <c r="A424" t="str">
        <f>'MP2-F12 '!C436</f>
        <v>52_Benzene-AcOH_OH-pi_1.25</v>
      </c>
      <c r="B424" s="1">
        <f>'MP2-F12 '!BK436</f>
        <v>3.3196958095296876</v>
      </c>
      <c r="C424" s="1">
        <f>'MP2-F12 '!BL436</f>
        <v>3.3273407970954452</v>
      </c>
      <c r="D424" s="1">
        <f>'CCSD-F12c VTZ-F12'!S424</f>
        <v>-0.47554427315885039</v>
      </c>
      <c r="E424" s="1">
        <f>'sterling (T) in progress'!E426</f>
        <v>0.25860849414311882</v>
      </c>
      <c r="F424" s="2">
        <f t="shared" si="21"/>
        <v>3.1066682374217969</v>
      </c>
      <c r="G424" s="1">
        <v>3.1559295211219824</v>
      </c>
      <c r="H424" s="1">
        <v>3.1259999999999999</v>
      </c>
      <c r="I424" s="1">
        <v>3.1210642812253426</v>
      </c>
      <c r="J424" s="1">
        <f t="shared" si="22"/>
        <v>3.1027600305139558</v>
      </c>
      <c r="K424" s="1">
        <f>'DF-MP2-F12 aVnZ-F12'!R428</f>
        <v>3.3236040164375287</v>
      </c>
      <c r="L424" s="1">
        <f>'DF-MP2-F12 aVnZ-F12'!T428</f>
        <v>3.3223492741424749</v>
      </c>
      <c r="M424" s="1"/>
      <c r="N424" s="1">
        <f t="shared" si="23"/>
        <v>3.9082069078411052E-3</v>
      </c>
      <c r="O424" s="1"/>
      <c r="P424">
        <v>52</v>
      </c>
      <c r="Q424" t="s">
        <v>2461</v>
      </c>
      <c r="R424">
        <v>1.25</v>
      </c>
      <c r="S424">
        <v>3.1070000000000002</v>
      </c>
      <c r="T424">
        <v>3.1379999999999999</v>
      </c>
      <c r="U424">
        <v>3.18</v>
      </c>
      <c r="V424">
        <v>3.1259999999999999</v>
      </c>
    </row>
    <row r="425" spans="1:22" x14ac:dyDescent="0.2">
      <c r="A425" t="str">
        <f>'MP2-F12 '!C437</f>
        <v>52_Benzene-AcOH_OH-pi_1.50</v>
      </c>
      <c r="B425" s="1">
        <f>'MP2-F12 '!BK437</f>
        <v>1.7930375658730482</v>
      </c>
      <c r="C425" s="1">
        <f>'MP2-F12 '!BL437</f>
        <v>1.7985663350417653</v>
      </c>
      <c r="D425" s="1">
        <f>'CCSD-F12c VTZ-F12'!S425</f>
        <v>-0.20112363520768151</v>
      </c>
      <c r="E425" s="1">
        <f>'sterling (T) in progress'!E427</f>
        <v>0.10180896516421993</v>
      </c>
      <c r="F425" s="2">
        <f t="shared" si="21"/>
        <v>1.6972487666374279</v>
      </c>
      <c r="G425" s="1">
        <v>1.7219863826646991</v>
      </c>
      <c r="H425" s="1">
        <v>1.6990000000000001</v>
      </c>
      <c r="I425" s="1">
        <v>1.7047437579474285</v>
      </c>
      <c r="J425" s="1">
        <f t="shared" si="22"/>
        <v>1.6937228958295867</v>
      </c>
      <c r="K425" s="1">
        <f>'DF-MP2-F12 aVnZ-F12'!R429</f>
        <v>1.7965634366808894</v>
      </c>
      <c r="L425" s="1">
        <f>'DF-MP2-F12 aVnZ-F12'!T429</f>
        <v>1.7965315795720649</v>
      </c>
      <c r="M425" s="1"/>
      <c r="N425" s="1">
        <f t="shared" si="23"/>
        <v>3.5258708078411694E-3</v>
      </c>
      <c r="O425" s="1"/>
      <c r="P425">
        <v>52</v>
      </c>
      <c r="Q425" t="s">
        <v>2461</v>
      </c>
      <c r="R425">
        <v>1.5</v>
      </c>
      <c r="S425">
        <v>1.708</v>
      </c>
      <c r="T425">
        <v>1.722</v>
      </c>
      <c r="U425">
        <v>1.7350000000000001</v>
      </c>
      <c r="V425">
        <v>1.6990000000000001</v>
      </c>
    </row>
    <row r="426" spans="1:22" x14ac:dyDescent="0.2">
      <c r="A426" t="str">
        <f>'MP2-F12 '!C438</f>
        <v>52_Benzene-AcOH_OH-pi_2.00</v>
      </c>
      <c r="B426" s="1">
        <f>'MP2-F12 '!BK438</f>
        <v>0.58408372600066105</v>
      </c>
      <c r="C426" s="1">
        <f>'MP2-F12 '!BL438</f>
        <v>0.58544298289840802</v>
      </c>
      <c r="D426" s="1">
        <f>'CCSD-F12c VTZ-F12'!S426</f>
        <v>-5.1819059297090631E-2</v>
      </c>
      <c r="E426" s="1">
        <f>'sterling (T) in progress'!E428</f>
        <v>1.9851698752469626E-2</v>
      </c>
      <c r="F426" s="2">
        <f t="shared" si="21"/>
        <v>0.55378639099401628</v>
      </c>
      <c r="G426" s="1">
        <v>0.56406165683623044</v>
      </c>
      <c r="H426" s="1">
        <v>0.55400000000000005</v>
      </c>
      <c r="I426" s="1">
        <v>0.55797924264863608</v>
      </c>
      <c r="J426" s="1">
        <f t="shared" si="22"/>
        <v>0.55211636545604004</v>
      </c>
      <c r="K426" s="1">
        <f>'DF-MP2-F12 aVnZ-F12'!R430</f>
        <v>0.58575375153863729</v>
      </c>
      <c r="L426" s="1">
        <f>'DF-MP2-F12 aVnZ-F12'!T430</f>
        <v>0.58637063300211423</v>
      </c>
      <c r="M426" s="1"/>
      <c r="N426" s="1">
        <f t="shared" si="23"/>
        <v>1.6700255379762385E-3</v>
      </c>
      <c r="O426" s="1"/>
      <c r="P426">
        <v>52</v>
      </c>
      <c r="Q426" t="s">
        <v>2461</v>
      </c>
      <c r="R426">
        <v>2</v>
      </c>
      <c r="S426">
        <v>0.56200000000000006</v>
      </c>
      <c r="T426">
        <v>0.56599999999999995</v>
      </c>
      <c r="U426">
        <v>0.56799999999999995</v>
      </c>
      <c r="V426">
        <v>0.55400000000000005</v>
      </c>
    </row>
    <row r="427" spans="1:22" x14ac:dyDescent="0.2">
      <c r="A427" t="str">
        <f>'MP2-F12 '!C439</f>
        <v>53_Benzene-AcNH2_NH-pi_0.90</v>
      </c>
      <c r="B427" s="1">
        <f>'MP2-F12 '!BK439</f>
        <v>4.3763178716628763</v>
      </c>
      <c r="C427" s="1">
        <f>'MP2-F12 '!BL439</f>
        <v>4.3894447450318026</v>
      </c>
      <c r="D427" s="1">
        <f>'CCSD-F12c VTZ-F12'!S427</f>
        <v>-1.4707772831500008</v>
      </c>
      <c r="E427" s="1">
        <f>'sterling (T) in progress'!E429</f>
        <v>0.86389794903369155</v>
      </c>
      <c r="F427" s="2">
        <f t="shared" si="21"/>
        <v>3.767504216739332</v>
      </c>
      <c r="G427" s="1">
        <v>3.8488129453444451</v>
      </c>
      <c r="H427" s="1">
        <v>3.7869999999999999</v>
      </c>
      <c r="I427" s="1">
        <v>3.762961933460006</v>
      </c>
      <c r="J427" s="1">
        <f t="shared" si="22"/>
        <v>3.7694385375465673</v>
      </c>
      <c r="K427" s="1">
        <f>'DF-MP2-F12 aVnZ-F12'!R431</f>
        <v>4.374383550855641</v>
      </c>
      <c r="L427" s="1">
        <f>'DF-MP2-F12 aVnZ-F12'!T431</f>
        <v>4.3720534877822654</v>
      </c>
      <c r="M427" s="1"/>
      <c r="N427" s="1">
        <f t="shared" si="23"/>
        <v>-1.9343208072353235E-3</v>
      </c>
      <c r="O427" s="1"/>
      <c r="P427">
        <v>53</v>
      </c>
      <c r="Q427" t="s">
        <v>2462</v>
      </c>
      <c r="R427">
        <v>0.9</v>
      </c>
      <c r="S427">
        <v>3.895</v>
      </c>
      <c r="T427">
        <v>3.9830000000000001</v>
      </c>
      <c r="U427">
        <v>4.1420000000000003</v>
      </c>
      <c r="V427">
        <v>3.7869999999999999</v>
      </c>
    </row>
    <row r="428" spans="1:22" x14ac:dyDescent="0.2">
      <c r="A428" t="str">
        <f>'MP2-F12 '!C440</f>
        <v>53_Benzene-AcNH2_NH-pi_0.95</v>
      </c>
      <c r="B428" s="1">
        <f>'MP2-F12 '!BK440</f>
        <v>4.7224952933976221</v>
      </c>
      <c r="C428" s="1">
        <f>'MP2-F12 '!BL440</f>
        <v>4.7353557046401669</v>
      </c>
      <c r="D428" s="1">
        <f>'CCSD-F12c VTZ-F12'!S428</f>
        <v>-1.1897076913777798</v>
      </c>
      <c r="E428" s="1">
        <f>'sterling (T) in progress'!E430</f>
        <v>0.7108468981965187</v>
      </c>
      <c r="F428" s="2">
        <f t="shared" si="21"/>
        <v>4.2420762273756019</v>
      </c>
      <c r="G428" s="1">
        <v>4.3201349266959861</v>
      </c>
      <c r="H428" s="1">
        <v>4.2649999999999997</v>
      </c>
      <c r="I428" s="1">
        <v>4.246969300231755</v>
      </c>
      <c r="J428" s="1">
        <f t="shared" si="22"/>
        <v>4.2436345002163609</v>
      </c>
      <c r="K428" s="1">
        <f>'DF-MP2-F12 aVnZ-F12'!R432</f>
        <v>4.720937020556863</v>
      </c>
      <c r="L428" s="1">
        <f>'DF-MP2-F12 aVnZ-F12'!T432</f>
        <v>4.7189733664572664</v>
      </c>
      <c r="M428" s="1"/>
      <c r="N428" s="1">
        <f t="shared" si="23"/>
        <v>-1.5582728407590452E-3</v>
      </c>
      <c r="O428" s="1"/>
      <c r="P428">
        <v>53</v>
      </c>
      <c r="Q428" t="s">
        <v>2462</v>
      </c>
      <c r="R428">
        <v>0.95</v>
      </c>
      <c r="S428">
        <v>4.319</v>
      </c>
      <c r="T428">
        <v>4.3940000000000001</v>
      </c>
      <c r="U428">
        <v>4.5220000000000002</v>
      </c>
      <c r="V428">
        <v>4.2649999999999997</v>
      </c>
    </row>
    <row r="429" spans="1:22" x14ac:dyDescent="0.2">
      <c r="A429" t="str">
        <f>'MP2-F12 '!C441</f>
        <v>53_Benzene-AcNH2_NH-pi_1.00</v>
      </c>
      <c r="B429" s="1">
        <f>'MP2-F12 '!BK441</f>
        <v>4.7177491889807843</v>
      </c>
      <c r="C429" s="1">
        <f>'MP2-F12 '!BL441</f>
        <v>4.7302483464071621</v>
      </c>
      <c r="D429" s="1">
        <f>'CCSD-F12c VTZ-F12'!S429</f>
        <v>-0.96851646675145275</v>
      </c>
      <c r="E429" s="1">
        <f>'sterling (T) in progress'!E431</f>
        <v>0.58598783430478729</v>
      </c>
      <c r="F429" s="2">
        <f t="shared" si="21"/>
        <v>4.3341940771291725</v>
      </c>
      <c r="G429" s="1">
        <v>4.4082778244809857</v>
      </c>
      <c r="H429" s="1">
        <v>4.3579999999999997</v>
      </c>
      <c r="I429" s="1">
        <v>4.345564854627245</v>
      </c>
      <c r="J429" s="1">
        <f t="shared" si="22"/>
        <v>4.3352205565341189</v>
      </c>
      <c r="K429" s="1">
        <f>'DF-MP2-F12 aVnZ-F12'!R433</f>
        <v>4.7167227095758379</v>
      </c>
      <c r="L429" s="1">
        <f>'DF-MP2-F12 aVnZ-F12'!T433</f>
        <v>4.7151116648347324</v>
      </c>
      <c r="M429" s="1"/>
      <c r="N429" s="1">
        <f t="shared" si="23"/>
        <v>-1.0264794049463788E-3</v>
      </c>
      <c r="O429" s="1"/>
      <c r="P429">
        <v>53</v>
      </c>
      <c r="Q429" t="s">
        <v>2462</v>
      </c>
      <c r="R429">
        <v>1</v>
      </c>
      <c r="S429">
        <v>4.3899999999999997</v>
      </c>
      <c r="T429">
        <v>4.4539999999999997</v>
      </c>
      <c r="U429">
        <v>4.5570000000000004</v>
      </c>
      <c r="V429">
        <v>4.3579999999999997</v>
      </c>
    </row>
    <row r="430" spans="1:22" x14ac:dyDescent="0.2">
      <c r="A430" t="str">
        <f>'MP2-F12 '!C442</f>
        <v>53_Benzene-AcNH2_NH-pi_1.05</v>
      </c>
      <c r="B430" s="1">
        <f>'MP2-F12 '!BK442</f>
        <v>4.5106086748186733</v>
      </c>
      <c r="C430" s="1">
        <f>'MP2-F12 '!BL442</f>
        <v>4.5226624033883631</v>
      </c>
      <c r="D430" s="1">
        <f>'CCSD-F12c VTZ-F12'!S430</f>
        <v>-0.79326953992468674</v>
      </c>
      <c r="E430" s="1">
        <f>'sterling (T) in progress'!E432</f>
        <v>0.48400008231652558</v>
      </c>
      <c r="F430" s="2">
        <f t="shared" si="21"/>
        <v>4.2013841802176977</v>
      </c>
      <c r="G430" s="1">
        <v>4.2702877904305581</v>
      </c>
      <c r="H430" s="1">
        <v>4.2249999999999996</v>
      </c>
      <c r="I430" s="1">
        <v>4.2162834262005164</v>
      </c>
      <c r="J430" s="1">
        <f t="shared" si="22"/>
        <v>4.2013392172105117</v>
      </c>
      <c r="K430" s="1">
        <f>'DF-MP2-F12 aVnZ-F12'!R434</f>
        <v>4.5106536378258584</v>
      </c>
      <c r="L430" s="1">
        <f>'DF-MP2-F12 aVnZ-F12'!T434</f>
        <v>4.5093117500657485</v>
      </c>
      <c r="M430" s="1"/>
      <c r="N430" s="1">
        <f t="shared" si="23"/>
        <v>4.4963007185927495E-5</v>
      </c>
      <c r="O430" s="1"/>
      <c r="P430">
        <v>53</v>
      </c>
      <c r="Q430" t="s">
        <v>2462</v>
      </c>
      <c r="R430">
        <v>1.05</v>
      </c>
      <c r="S430">
        <v>4.2510000000000003</v>
      </c>
      <c r="T430">
        <v>4.306</v>
      </c>
      <c r="U430">
        <v>4.3860000000000001</v>
      </c>
      <c r="V430">
        <v>4.2249999999999996</v>
      </c>
    </row>
    <row r="431" spans="1:22" x14ac:dyDescent="0.2">
      <c r="A431" t="str">
        <f>'MP2-F12 '!C443</f>
        <v>53_Benzene-AcNH2_NH-pi_1.10</v>
      </c>
      <c r="B431" s="1">
        <f>'MP2-F12 '!BK443</f>
        <v>4.1967663809696782</v>
      </c>
      <c r="C431" s="1">
        <f>'MP2-F12 '!BL443</f>
        <v>4.2082119912100815</v>
      </c>
      <c r="D431" s="1">
        <f>'CCSD-F12c VTZ-F12'!S431</f>
        <v>-0.65399698916320226</v>
      </c>
      <c r="E431" s="1">
        <f>'sterling (T) in progress'!E433</f>
        <v>0.40089607367716751</v>
      </c>
      <c r="F431" s="2">
        <f t="shared" si="21"/>
        <v>3.944651407354145</v>
      </c>
      <c r="G431" s="1">
        <v>4.0079036019201846</v>
      </c>
      <c r="H431" s="1">
        <v>3.9670000000000001</v>
      </c>
      <c r="I431" s="1">
        <v>3.9612141536270506</v>
      </c>
      <c r="J431" s="1">
        <f t="shared" si="22"/>
        <v>3.9436654654836434</v>
      </c>
      <c r="K431" s="1">
        <f>'DF-MP2-F12 aVnZ-F12'!R435</f>
        <v>4.1977523228401799</v>
      </c>
      <c r="L431" s="1">
        <f>'DF-MP2-F12 aVnZ-F12'!T435</f>
        <v>4.1965936294274098</v>
      </c>
      <c r="M431" s="1"/>
      <c r="N431" s="1">
        <f t="shared" si="23"/>
        <v>9.8594187050160542E-4</v>
      </c>
      <c r="O431" s="1"/>
      <c r="P431">
        <v>53</v>
      </c>
      <c r="Q431" t="s">
        <v>2462</v>
      </c>
      <c r="R431">
        <v>1.1000000000000001</v>
      </c>
      <c r="S431">
        <v>3.9940000000000002</v>
      </c>
      <c r="T431">
        <v>4.04</v>
      </c>
      <c r="U431">
        <v>4.1040000000000001</v>
      </c>
      <c r="V431">
        <v>3.9670000000000001</v>
      </c>
    </row>
    <row r="432" spans="1:22" x14ac:dyDescent="0.2">
      <c r="A432" t="str">
        <f>'MP2-F12 '!C444</f>
        <v>53_Benzene-AcNH2_NH-pi_1.25</v>
      </c>
      <c r="B432" s="1">
        <f>'MP2-F12 '!BK444</f>
        <v>3.1044000389226079</v>
      </c>
      <c r="C432" s="1">
        <f>'MP2-F12 '!BL444</f>
        <v>3.1138143057619279</v>
      </c>
      <c r="D432" s="1">
        <f>'CCSD-F12c VTZ-F12'!S432</f>
        <v>-0.38014999594594467</v>
      </c>
      <c r="E432" s="1">
        <f>'sterling (T) in progress'!E434</f>
        <v>0.23203269096769541</v>
      </c>
      <c r="F432" s="2">
        <f t="shared" si="21"/>
        <v>2.959962296171307</v>
      </c>
      <c r="G432" s="1">
        <v>3.0052144697240246</v>
      </c>
      <c r="H432" s="1">
        <v>2.9729999999999999</v>
      </c>
      <c r="I432" s="1">
        <v>2.9744067695736733</v>
      </c>
      <c r="J432" s="1">
        <f t="shared" si="22"/>
        <v>2.9562827339443585</v>
      </c>
      <c r="K432" s="1">
        <f>'DF-MP2-F12 aVnZ-F12'!R436</f>
        <v>3.1080796011495564</v>
      </c>
      <c r="L432" s="1">
        <f>'DF-MP2-F12 aVnZ-F12'!T436</f>
        <v>3.1073368561005905</v>
      </c>
      <c r="M432" s="1"/>
      <c r="N432" s="1">
        <f t="shared" si="23"/>
        <v>3.6795622269485406E-3</v>
      </c>
      <c r="O432" s="1"/>
      <c r="P432">
        <v>53</v>
      </c>
      <c r="Q432" t="s">
        <v>2462</v>
      </c>
      <c r="R432">
        <v>1.25</v>
      </c>
      <c r="S432">
        <v>3.01</v>
      </c>
      <c r="T432">
        <v>3.0390000000000001</v>
      </c>
      <c r="U432">
        <v>3.07</v>
      </c>
      <c r="V432">
        <v>2.9729999999999999</v>
      </c>
    </row>
    <row r="433" spans="1:22" x14ac:dyDescent="0.2">
      <c r="A433" t="str">
        <f>'MP2-F12 '!C445</f>
        <v>53_Benzene-AcNH2_NH-pi_1.50</v>
      </c>
      <c r="B433" s="1">
        <f>'MP2-F12 '!BK445</f>
        <v>1.7097825342978201</v>
      </c>
      <c r="C433" s="1">
        <f>'MP2-F12 '!BL445</f>
        <v>1.7160867303699419</v>
      </c>
      <c r="D433" s="1">
        <f>'CCSD-F12c VTZ-F12'!S433</f>
        <v>-0.1720277623357489</v>
      </c>
      <c r="E433" s="1">
        <f>'sterling (T) in progress'!E435</f>
        <v>9.9319947955165605E-2</v>
      </c>
      <c r="F433" s="2">
        <f t="shared" si="21"/>
        <v>1.6414071490445075</v>
      </c>
      <c r="G433" s="1">
        <v>1.6679013006144059</v>
      </c>
      <c r="H433" s="1">
        <v>1.645</v>
      </c>
      <c r="I433" s="1">
        <v>1.6507570154180939</v>
      </c>
      <c r="J433" s="1">
        <f t="shared" si="22"/>
        <v>1.6370747199172369</v>
      </c>
      <c r="K433" s="1">
        <f>'DF-MP2-F12 aVnZ-F12'!R437</f>
        <v>1.7141149634250907</v>
      </c>
      <c r="L433" s="1">
        <f>'DF-MP2-F12 aVnZ-F12'!T437</f>
        <v>1.7140033952324367</v>
      </c>
      <c r="M433" s="1"/>
      <c r="N433" s="1">
        <f t="shared" si="23"/>
        <v>4.3324291272706095E-3</v>
      </c>
      <c r="O433" s="1"/>
      <c r="P433">
        <v>53</v>
      </c>
      <c r="Q433" t="s">
        <v>2462</v>
      </c>
      <c r="R433">
        <v>1.5</v>
      </c>
      <c r="S433">
        <v>1.68</v>
      </c>
      <c r="T433">
        <v>1.694</v>
      </c>
      <c r="U433">
        <v>1.704</v>
      </c>
      <c r="V433">
        <v>1.645</v>
      </c>
    </row>
    <row r="434" spans="1:22" x14ac:dyDescent="0.2">
      <c r="A434" t="str">
        <f>'MP2-F12 '!C446</f>
        <v>53_Benzene-AcNH2_NH-pi_2.00</v>
      </c>
      <c r="B434" s="1">
        <f>'MP2-F12 '!BK446</f>
        <v>0.50302883743687155</v>
      </c>
      <c r="C434" s="1">
        <f>'MP2-F12 '!BL446</f>
        <v>0.5049712709647578</v>
      </c>
      <c r="D434" s="1">
        <f>'CCSD-F12c VTZ-F12'!S434</f>
        <v>-4.5257427785802995E-2</v>
      </c>
      <c r="E434" s="1">
        <f>'sterling (T) in progress'!E436</f>
        <v>2.0949643576043241E-2</v>
      </c>
      <c r="F434" s="2">
        <f t="shared" si="21"/>
        <v>0.48090261372157006</v>
      </c>
      <c r="G434" s="1">
        <v>0.49177820991163246</v>
      </c>
      <c r="H434" s="1">
        <v>0.48099999999999998</v>
      </c>
      <c r="I434" s="1">
        <v>0.48555973677322861</v>
      </c>
      <c r="J434" s="1">
        <f t="shared" si="22"/>
        <v>0.47872105322711178</v>
      </c>
      <c r="K434" s="1">
        <f>'DF-MP2-F12 aVnZ-F12'!R438</f>
        <v>0.50521039793132982</v>
      </c>
      <c r="L434" s="1">
        <f>'DF-MP2-F12 aVnZ-F12'!T438</f>
        <v>0.50558631249648156</v>
      </c>
      <c r="M434" s="1"/>
      <c r="N434" s="1">
        <f t="shared" si="23"/>
        <v>2.1815604944582789E-3</v>
      </c>
      <c r="O434" s="1"/>
      <c r="P434">
        <v>53</v>
      </c>
      <c r="Q434" t="s">
        <v>2462</v>
      </c>
      <c r="R434">
        <v>2</v>
      </c>
      <c r="S434">
        <v>0.49399999999999999</v>
      </c>
      <c r="T434">
        <v>0.498</v>
      </c>
      <c r="U434">
        <v>0.499</v>
      </c>
      <c r="V434">
        <v>0.48099999999999998</v>
      </c>
    </row>
    <row r="435" spans="1:22" x14ac:dyDescent="0.2">
      <c r="A435" t="str">
        <f>'MP2-F12 '!C447</f>
        <v>54_Benzene-Water_OH-pi_0.90</v>
      </c>
      <c r="B435" s="1">
        <f>'MP2-F12 '!BK447</f>
        <v>3.2622222176590165</v>
      </c>
      <c r="C435" s="1">
        <f>'MP2-F12 '!BL447</f>
        <v>3.2689882204485574</v>
      </c>
      <c r="D435" s="1">
        <f>'CCSD-F12c VTZ-F12'!S435</f>
        <v>-1.141824339637838</v>
      </c>
      <c r="E435" s="1">
        <f>'sterling (T) in progress'!E437</f>
        <v>0.62332954029685539</v>
      </c>
      <c r="F435" s="2">
        <f t="shared" si="21"/>
        <v>2.7451229022668149</v>
      </c>
      <c r="G435" s="1">
        <v>2.7656317140214171</v>
      </c>
      <c r="H435" s="1">
        <v>2.8039999999999998</v>
      </c>
      <c r="I435" s="1">
        <v>2.7096210247230568</v>
      </c>
      <c r="J435" s="1">
        <f t="shared" si="22"/>
        <v>2.7437274183180338</v>
      </c>
      <c r="K435" s="1">
        <f>'DF-MP2-F12 aVnZ-F12'!R439</f>
        <v>3.2636177016077976</v>
      </c>
      <c r="L435" s="1">
        <f>'DF-MP2-F12 aVnZ-F12'!T439</f>
        <v>3.2607618487109815</v>
      </c>
      <c r="M435" s="1"/>
      <c r="N435" s="1">
        <f t="shared" si="23"/>
        <v>1.3954839487810844E-3</v>
      </c>
      <c r="O435" s="1"/>
      <c r="P435">
        <v>54</v>
      </c>
      <c r="Q435" t="s">
        <v>2463</v>
      </c>
      <c r="R435">
        <v>0.9</v>
      </c>
      <c r="S435">
        <v>2.831</v>
      </c>
      <c r="T435">
        <v>2.8660000000000001</v>
      </c>
      <c r="U435">
        <v>3.0419999999999998</v>
      </c>
      <c r="V435">
        <v>2.8039999999999998</v>
      </c>
    </row>
    <row r="436" spans="1:22" x14ac:dyDescent="0.2">
      <c r="A436" t="str">
        <f>'MP2-F12 '!C448</f>
        <v>54_Benzene-Water_OH-pi_0.95</v>
      </c>
      <c r="B436" s="1">
        <f>'MP2-F12 '!BK448</f>
        <v>3.5645227296207596</v>
      </c>
      <c r="C436" s="1">
        <f>'MP2-F12 '!BL448</f>
        <v>3.5709339161673883</v>
      </c>
      <c r="D436" s="1">
        <f>'CCSD-F12c VTZ-F12'!S436</f>
        <v>-0.8991177237479766</v>
      </c>
      <c r="E436" s="1">
        <f>'sterling (T) in progress'!E438</f>
        <v>0.49488353912920535</v>
      </c>
      <c r="F436" s="2">
        <f t="shared" si="21"/>
        <v>3.1611842625710227</v>
      </c>
      <c r="G436" s="1">
        <v>3.1855385146616473</v>
      </c>
      <c r="H436" s="1">
        <v>3.2130000000000001</v>
      </c>
      <c r="I436" s="1">
        <v>3.1394121170092171</v>
      </c>
      <c r="J436" s="1">
        <f t="shared" si="22"/>
        <v>3.1602885450019884</v>
      </c>
      <c r="K436" s="1">
        <f>'DF-MP2-F12 aVnZ-F12'!R440</f>
        <v>3.5654184471897938</v>
      </c>
      <c r="L436" s="1">
        <f>'DF-MP2-F12 aVnZ-F12'!T440</f>
        <v>3.5628593440623231</v>
      </c>
      <c r="M436" s="1"/>
      <c r="N436" s="1">
        <f t="shared" si="23"/>
        <v>8.9571756903428223E-4</v>
      </c>
      <c r="O436" s="1"/>
      <c r="P436">
        <v>54</v>
      </c>
      <c r="Q436" t="s">
        <v>2463</v>
      </c>
      <c r="R436">
        <v>0.95</v>
      </c>
      <c r="S436">
        <v>3.202</v>
      </c>
      <c r="T436">
        <v>3.23</v>
      </c>
      <c r="U436">
        <v>3.3679999999999999</v>
      </c>
      <c r="V436">
        <v>3.2130000000000001</v>
      </c>
    </row>
    <row r="437" spans="1:22" x14ac:dyDescent="0.2">
      <c r="A437" t="str">
        <f>'MP2-F12 '!C449</f>
        <v>54_Benzene-Water_OH-pi_1.00</v>
      </c>
      <c r="B437" s="1">
        <f>'MP2-F12 '!BK449</f>
        <v>3.5425767821940837</v>
      </c>
      <c r="C437" s="1">
        <f>'MP2-F12 '!BL449</f>
        <v>3.5487350315554331</v>
      </c>
      <c r="D437" s="1">
        <f>'CCSD-F12c VTZ-F12'!S437</f>
        <v>-0.71151435548905395</v>
      </c>
      <c r="E437" s="1">
        <f>'sterling (T) in progress'!E439</f>
        <v>0.39216032219423952</v>
      </c>
      <c r="F437" s="2">
        <f t="shared" si="21"/>
        <v>3.2236573417083512</v>
      </c>
      <c r="G437" s="1">
        <v>3.2501116664422494</v>
      </c>
      <c r="H437" s="1">
        <v>3.2679999999999998</v>
      </c>
      <c r="I437" s="1">
        <v>3.2117782301211051</v>
      </c>
      <c r="J437" s="1">
        <f t="shared" si="22"/>
        <v>3.2232227488992691</v>
      </c>
      <c r="K437" s="1">
        <f>'DF-MP2-F12 aVnZ-F12'!R441</f>
        <v>3.5430113750031658</v>
      </c>
      <c r="L437" s="1">
        <f>'DF-MP2-F12 aVnZ-F12'!T441</f>
        <v>3.5407176532508586</v>
      </c>
      <c r="M437" s="1"/>
      <c r="N437" s="1">
        <f t="shared" si="23"/>
        <v>4.3459280908209053E-4</v>
      </c>
      <c r="O437" s="1"/>
      <c r="P437">
        <v>54</v>
      </c>
      <c r="Q437" t="s">
        <v>2463</v>
      </c>
      <c r="R437">
        <v>1</v>
      </c>
      <c r="S437">
        <v>3.242</v>
      </c>
      <c r="T437">
        <v>3.266</v>
      </c>
      <c r="U437">
        <v>3.3730000000000002</v>
      </c>
      <c r="V437">
        <v>3.2679999999999998</v>
      </c>
    </row>
    <row r="438" spans="1:22" x14ac:dyDescent="0.2">
      <c r="A438" t="str">
        <f>'MP2-F12 '!C450</f>
        <v>54_Benzene-Water_OH-pi_1.05</v>
      </c>
      <c r="B438" s="1">
        <f>'MP2-F12 '!BK450</f>
        <v>3.3495778605969746</v>
      </c>
      <c r="C438" s="1">
        <f>'MP2-F12 '!BL450</f>
        <v>3.3555718611929377</v>
      </c>
      <c r="D438" s="1">
        <f>'CCSD-F12c VTZ-F12'!S438</f>
        <v>-0.56541445179239069</v>
      </c>
      <c r="E438" s="1">
        <f>'sterling (T) in progress'!E440</f>
        <v>0.30999933626472487</v>
      </c>
      <c r="F438" s="2">
        <f t="shared" si="21"/>
        <v>3.094245548800858</v>
      </c>
      <c r="G438" s="1">
        <v>3.1209786724587105</v>
      </c>
      <c r="H438" s="1">
        <v>3.1320000000000001</v>
      </c>
      <c r="I438" s="1">
        <v>3.0889845041871924</v>
      </c>
      <c r="J438" s="1">
        <f t="shared" si="22"/>
        <v>3.0941627450693088</v>
      </c>
      <c r="K438" s="1">
        <f>'DF-MP2-F12 aVnZ-F12'!R442</f>
        <v>3.3496606643285238</v>
      </c>
      <c r="L438" s="1">
        <f>'DF-MP2-F12 aVnZ-F12'!T442</f>
        <v>3.3476172699553279</v>
      </c>
      <c r="M438" s="1"/>
      <c r="N438" s="1">
        <f t="shared" si="23"/>
        <v>8.2803731549230264E-5</v>
      </c>
      <c r="O438" s="1"/>
      <c r="P438">
        <v>54</v>
      </c>
      <c r="Q438" t="s">
        <v>2463</v>
      </c>
      <c r="R438">
        <v>1.05</v>
      </c>
      <c r="S438">
        <v>3.1030000000000002</v>
      </c>
      <c r="T438">
        <v>3.1230000000000002</v>
      </c>
      <c r="U438">
        <v>3.206</v>
      </c>
      <c r="V438">
        <v>3.1320000000000001</v>
      </c>
    </row>
    <row r="439" spans="1:22" x14ac:dyDescent="0.2">
      <c r="A439" t="str">
        <f>'MP2-F12 '!C451</f>
        <v>54_Benzene-Water_OH-pi_1.10</v>
      </c>
      <c r="B439" s="1">
        <f>'MP2-F12 '!BK451</f>
        <v>3.0771633460432479</v>
      </c>
      <c r="C439" s="1">
        <f>'MP2-F12 '!BL451</f>
        <v>3.0830292381671294</v>
      </c>
      <c r="D439" s="1">
        <f>'CCSD-F12c VTZ-F12'!S439</f>
        <v>-0.45129811613098081</v>
      </c>
      <c r="E439" s="1">
        <f>'sterling (T) in progress'!E441</f>
        <v>0.24459343871937733</v>
      </c>
      <c r="F439" s="2">
        <f t="shared" si="21"/>
        <v>2.8703734088920347</v>
      </c>
      <c r="G439" s="1">
        <v>2.8957216007982378</v>
      </c>
      <c r="H439" s="1">
        <v>2.9009999999999998</v>
      </c>
      <c r="I439" s="1">
        <v>2.8690180136316181</v>
      </c>
      <c r="J439" s="1">
        <f t="shared" si="22"/>
        <v>2.8704586686316444</v>
      </c>
      <c r="K439" s="1">
        <f>'DF-MP2-F12 aVnZ-F12'!R443</f>
        <v>3.0770780863036382</v>
      </c>
      <c r="L439" s="1">
        <f>'DF-MP2-F12 aVnZ-F12'!T443</f>
        <v>3.0753013389763195</v>
      </c>
      <c r="M439" s="1"/>
      <c r="N439" s="1">
        <f t="shared" si="23"/>
        <v>-8.5259739609711005E-5</v>
      </c>
      <c r="O439" s="1"/>
      <c r="P439">
        <v>54</v>
      </c>
      <c r="Q439" t="s">
        <v>2463</v>
      </c>
      <c r="R439">
        <v>1.1000000000000001</v>
      </c>
      <c r="S439">
        <v>2.875</v>
      </c>
      <c r="T439">
        <v>2.8919999999999999</v>
      </c>
      <c r="U439">
        <v>2.9569999999999999</v>
      </c>
      <c r="V439">
        <v>2.9009999999999998</v>
      </c>
    </row>
    <row r="440" spans="1:22" x14ac:dyDescent="0.2">
      <c r="A440" t="str">
        <f>'MP2-F12 '!C452</f>
        <v>54_Benzene-Water_OH-pi_1.25</v>
      </c>
      <c r="B440" s="1">
        <f>'MP2-F12 '!BK452</f>
        <v>2.2047995470977377</v>
      </c>
      <c r="C440" s="1">
        <f>'MP2-F12 '!BL452</f>
        <v>2.2100800093970054</v>
      </c>
      <c r="D440" s="1">
        <f>'CCSD-F12c VTZ-F12'!S440</f>
        <v>-0.2353528301422716</v>
      </c>
      <c r="E440" s="1">
        <f>'sterling (T) in progress'!E442</f>
        <v>0.11883453555757652</v>
      </c>
      <c r="F440" s="2">
        <f t="shared" si="21"/>
        <v>2.0888575116298633</v>
      </c>
      <c r="G440" s="1">
        <v>2.1049778570085551</v>
      </c>
      <c r="H440" s="1">
        <v>2.1019999999999999</v>
      </c>
      <c r="I440" s="1">
        <v>2.0896571172345775</v>
      </c>
      <c r="J440" s="1">
        <f t="shared" si="22"/>
        <v>2.0882812525130428</v>
      </c>
      <c r="K440" s="1">
        <f>'DF-MP2-F12 aVnZ-F12'!R444</f>
        <v>2.2053758062145583</v>
      </c>
      <c r="L440" s="1">
        <f>'DF-MP2-F12 aVnZ-F12'!T444</f>
        <v>2.2046054634367773</v>
      </c>
      <c r="M440" s="1"/>
      <c r="N440" s="1">
        <f t="shared" si="23"/>
        <v>5.7625911682057662E-4</v>
      </c>
      <c r="O440" s="1"/>
      <c r="P440">
        <v>54</v>
      </c>
      <c r="Q440" t="s">
        <v>2463</v>
      </c>
      <c r="R440">
        <v>1.25</v>
      </c>
      <c r="S440">
        <v>2.0939999999999999</v>
      </c>
      <c r="T440">
        <v>2.1030000000000002</v>
      </c>
      <c r="U440">
        <v>2.1349999999999998</v>
      </c>
      <c r="V440">
        <v>2.1019999999999999</v>
      </c>
    </row>
    <row r="441" spans="1:22" x14ac:dyDescent="0.2">
      <c r="A441" t="str">
        <f>'MP2-F12 '!C453</f>
        <v>54_Benzene-Water_OH-pi_1.50</v>
      </c>
      <c r="B441" s="1">
        <f>'MP2-F12 '!BK453</f>
        <v>1.2058445596606127</v>
      </c>
      <c r="C441" s="1">
        <f>'MP2-F12 '!BL453</f>
        <v>1.2086670230832171</v>
      </c>
      <c r="D441" s="1">
        <f>'CCSD-F12c VTZ-F12'!S441</f>
        <v>-8.7791414133984835E-2</v>
      </c>
      <c r="E441" s="1">
        <f>'sterling (T) in progress'!E443</f>
        <v>3.4372375059993146E-2</v>
      </c>
      <c r="F441" s="2">
        <f t="shared" si="21"/>
        <v>1.154008351406232</v>
      </c>
      <c r="G441" s="1">
        <v>1.1602916356879631</v>
      </c>
      <c r="H441" s="1">
        <v>1.1559999999999999</v>
      </c>
      <c r="I441" s="1">
        <v>1.1533972248880855</v>
      </c>
      <c r="J441" s="1">
        <f t="shared" si="22"/>
        <v>1.152425520586621</v>
      </c>
      <c r="K441" s="1">
        <f>'DF-MP2-F12 aVnZ-F12'!R445</f>
        <v>1.2074273904802237</v>
      </c>
      <c r="L441" s="1">
        <f>'DF-MP2-F12 aVnZ-F12'!T445</f>
        <v>1.2075071997669637</v>
      </c>
      <c r="M441" s="1"/>
      <c r="N441" s="1">
        <f t="shared" si="23"/>
        <v>1.5828308196110807E-3</v>
      </c>
      <c r="O441" s="1"/>
      <c r="P441">
        <v>54</v>
      </c>
      <c r="Q441" t="s">
        <v>2463</v>
      </c>
      <c r="R441">
        <v>1.5</v>
      </c>
      <c r="S441">
        <v>1.1619999999999999</v>
      </c>
      <c r="T441">
        <v>1.1659999999999999</v>
      </c>
      <c r="U441">
        <v>1.177</v>
      </c>
      <c r="V441">
        <v>1.1559999999999999</v>
      </c>
    </row>
    <row r="442" spans="1:22" x14ac:dyDescent="0.2">
      <c r="A442" t="str">
        <f>'MP2-F12 '!C454</f>
        <v>54_Benzene-Water_OH-pi_2.00</v>
      </c>
      <c r="B442" s="1">
        <f>'MP2-F12 '!BK454</f>
        <v>0.43329971577161785</v>
      </c>
      <c r="C442" s="1">
        <f>'MP2-F12 '!BL454</f>
        <v>0.43390440263551477</v>
      </c>
      <c r="D442" s="1">
        <f>'CCSD-F12c VTZ-F12'!S442</f>
        <v>-1.7339418417175456E-2</v>
      </c>
      <c r="E442" s="1">
        <f>'sterling (T) in progress'!E444</f>
        <v>9.8621369095941718E-4</v>
      </c>
      <c r="F442" s="2">
        <f t="shared" si="21"/>
        <v>0.41707762999586812</v>
      </c>
      <c r="G442" s="1">
        <v>0.41903829398717057</v>
      </c>
      <c r="H442" s="1">
        <v>0.41599999999999998</v>
      </c>
      <c r="I442" s="1">
        <v>0.4169678620181243</v>
      </c>
      <c r="J442" s="1">
        <f t="shared" si="22"/>
        <v>0.41694651104540181</v>
      </c>
      <c r="K442" s="1">
        <f>'DF-MP2-F12 aVnZ-F12'!R446</f>
        <v>0.43343083472208416</v>
      </c>
      <c r="L442" s="1">
        <f>'DF-MP2-F12 aVnZ-F12'!T446</f>
        <v>0.43358084189260288</v>
      </c>
      <c r="M442" s="1"/>
      <c r="N442" s="1">
        <f t="shared" si="23"/>
        <v>1.311189504663024E-4</v>
      </c>
      <c r="O442" s="1"/>
      <c r="P442">
        <v>54</v>
      </c>
      <c r="Q442" t="s">
        <v>2463</v>
      </c>
      <c r="R442">
        <v>2</v>
      </c>
      <c r="S442">
        <v>0.42199999999999999</v>
      </c>
      <c r="T442">
        <v>0.42299999999999999</v>
      </c>
      <c r="U442">
        <v>0.42499999999999999</v>
      </c>
      <c r="V442">
        <v>0.41599999999999998</v>
      </c>
    </row>
    <row r="443" spans="1:22" x14ac:dyDescent="0.2">
      <c r="A443" t="str">
        <f>'MP2-F12 '!C455</f>
        <v>55_Benzene-MeOH_OH-pi_0.90</v>
      </c>
      <c r="B443" s="1">
        <f>'MP2-F12 '!BK455</f>
        <v>4.3717208295588996</v>
      </c>
      <c r="C443" s="1">
        <f>'MP2-F12 '!BL455</f>
        <v>4.3779103983117746</v>
      </c>
      <c r="D443" s="1">
        <f>'CCSD-F12c VTZ-F12'!S443</f>
        <v>-2.0966832597772282</v>
      </c>
      <c r="E443" s="1">
        <f>'sterling (T) in progress'!E445</f>
        <v>1.0644599411248925</v>
      </c>
      <c r="F443" s="2">
        <f t="shared" si="21"/>
        <v>3.3380048020375179</v>
      </c>
      <c r="G443" s="1">
        <v>3.4028273204773543</v>
      </c>
      <c r="H443" s="1">
        <v>3.4529999999999998</v>
      </c>
      <c r="I443" s="1">
        <v>3.316193180059174</v>
      </c>
      <c r="J443" s="1">
        <f t="shared" si="22"/>
        <v>3.3394975109065639</v>
      </c>
      <c r="K443" s="1">
        <f>'DF-MP2-F12 aVnZ-F12'!R447</f>
        <v>4.3702281206898537</v>
      </c>
      <c r="L443" s="1">
        <f>'DF-MP2-F12 aVnZ-F12'!T447</f>
        <v>4.3684308517107748</v>
      </c>
      <c r="M443" s="1"/>
      <c r="N443" s="1">
        <f t="shared" si="23"/>
        <v>-1.4927088690459556E-3</v>
      </c>
      <c r="O443" s="1"/>
      <c r="P443">
        <v>55</v>
      </c>
      <c r="Q443" t="s">
        <v>2464</v>
      </c>
      <c r="R443">
        <v>0.9</v>
      </c>
      <c r="S443">
        <v>3.5449999999999999</v>
      </c>
      <c r="T443">
        <v>3.6259999999999999</v>
      </c>
      <c r="U443">
        <v>3.8450000000000002</v>
      </c>
      <c r="V443">
        <v>3.4529999999999998</v>
      </c>
    </row>
    <row r="444" spans="1:22" x14ac:dyDescent="0.2">
      <c r="A444" t="str">
        <f>'MP2-F12 '!C456</f>
        <v>55_Benzene-MeOH_OH-pi_0.95</v>
      </c>
      <c r="B444" s="1">
        <f>'MP2-F12 '!BK456</f>
        <v>4.7700484086666108</v>
      </c>
      <c r="C444" s="1">
        <f>'MP2-F12 '!BL456</f>
        <v>4.7760298039354208</v>
      </c>
      <c r="D444" s="1">
        <f>'CCSD-F12c VTZ-F12'!S444</f>
        <v>-1.6821388996346136</v>
      </c>
      <c r="E444" s="1">
        <f>'sterling (T) in progress'!E446</f>
        <v>0.86368912284359778</v>
      </c>
      <c r="F444" s="2">
        <f t="shared" si="21"/>
        <v>3.9498967926349868</v>
      </c>
      <c r="G444" s="1">
        <v>4.013836838534651</v>
      </c>
      <c r="H444" s="1">
        <v>4.0469999999999997</v>
      </c>
      <c r="I444" s="1">
        <v>3.9411638293602769</v>
      </c>
      <c r="J444" s="1">
        <f t="shared" si="22"/>
        <v>3.9515986318755951</v>
      </c>
      <c r="K444" s="1">
        <f>'DF-MP2-F12 aVnZ-F12'!R448</f>
        <v>4.7683465694260025</v>
      </c>
      <c r="L444" s="1">
        <f>'DF-MP2-F12 aVnZ-F12'!T448</f>
        <v>4.7667801598865038</v>
      </c>
      <c r="M444" s="1"/>
      <c r="N444" s="1">
        <f t="shared" si="23"/>
        <v>-1.7018392406082938E-3</v>
      </c>
      <c r="O444" s="1"/>
      <c r="P444">
        <v>55</v>
      </c>
      <c r="Q444" t="s">
        <v>2464</v>
      </c>
      <c r="R444">
        <v>0.95</v>
      </c>
      <c r="S444">
        <v>4.07</v>
      </c>
      <c r="T444">
        <v>4.1379999999999999</v>
      </c>
      <c r="U444">
        <v>4.3099999999999996</v>
      </c>
      <c r="V444">
        <v>4.0469999999999997</v>
      </c>
    </row>
    <row r="445" spans="1:22" x14ac:dyDescent="0.2">
      <c r="A445" t="str">
        <f>'MP2-F12 '!C457</f>
        <v>55_Benzene-MeOH_OH-pi_1.00</v>
      </c>
      <c r="B445" s="1">
        <f>'MP2-F12 '!BK457</f>
        <v>4.7618626955536314</v>
      </c>
      <c r="C445" s="1">
        <f>'MP2-F12 '!BL457</f>
        <v>4.7676383413924377</v>
      </c>
      <c r="D445" s="1">
        <f>'CCSD-F12c VTZ-F12'!S445</f>
        <v>-1.3554138903088773</v>
      </c>
      <c r="E445" s="1">
        <f>'sterling (T) in progress'!E447</f>
        <v>0.70105640946884851</v>
      </c>
      <c r="F445" s="2">
        <f t="shared" si="21"/>
        <v>4.1058139441342689</v>
      </c>
      <c r="G445" s="1">
        <v>4.1675917106310276</v>
      </c>
      <c r="H445" s="1">
        <v>4.1870000000000003</v>
      </c>
      <c r="I445" s="1">
        <v>4.1061984263032532</v>
      </c>
      <c r="J445" s="1">
        <f t="shared" si="22"/>
        <v>4.1075052147136031</v>
      </c>
      <c r="K445" s="1">
        <f>'DF-MP2-F12 aVnZ-F12'!R449</f>
        <v>4.7601714249742981</v>
      </c>
      <c r="L445" s="1">
        <f>'DF-MP2-F12 aVnZ-F12'!T449</f>
        <v>4.7587737601504445</v>
      </c>
      <c r="M445" s="1"/>
      <c r="N445" s="1">
        <f t="shared" si="23"/>
        <v>-1.6912705793341587E-3</v>
      </c>
      <c r="O445" s="1"/>
      <c r="P445">
        <v>55</v>
      </c>
      <c r="Q445" t="s">
        <v>2464</v>
      </c>
      <c r="R445">
        <v>1</v>
      </c>
      <c r="S445">
        <v>4.1740000000000004</v>
      </c>
      <c r="T445">
        <v>4.2309999999999999</v>
      </c>
      <c r="U445">
        <v>4.3659999999999997</v>
      </c>
      <c r="V445">
        <v>4.1870000000000003</v>
      </c>
    </row>
    <row r="446" spans="1:22" x14ac:dyDescent="0.2">
      <c r="A446" t="str">
        <f>'MP2-F12 '!C458</f>
        <v>55_Benzene-MeOH_OH-pi_1.05</v>
      </c>
      <c r="B446" s="1">
        <f>'MP2-F12 '!BK458</f>
        <v>4.5273744474681941</v>
      </c>
      <c r="C446" s="1">
        <f>'MP2-F12 '!BL458</f>
        <v>4.5329103020706913</v>
      </c>
      <c r="D446" s="1">
        <f>'CCSD-F12c VTZ-F12'!S446</f>
        <v>-1.0965680432619567</v>
      </c>
      <c r="E446" s="1">
        <f>'sterling (T) in progress'!E448</f>
        <v>0.5689685512874475</v>
      </c>
      <c r="F446" s="2">
        <f t="shared" si="21"/>
        <v>3.9982021919745656</v>
      </c>
      <c r="G446" s="1">
        <v>4.0568759604263898</v>
      </c>
      <c r="H446" s="1">
        <v>4.0650000000000004</v>
      </c>
      <c r="I446" s="1">
        <v>4.0047250589254784</v>
      </c>
      <c r="J446" s="1">
        <f t="shared" si="22"/>
        <v>3.999774955493685</v>
      </c>
      <c r="K446" s="1">
        <f>'DF-MP2-F12 aVnZ-F12'!R450</f>
        <v>4.5258016839490747</v>
      </c>
      <c r="L446" s="1">
        <f>'DF-MP2-F12 aVnZ-F12'!T450</f>
        <v>4.5244773929020008</v>
      </c>
      <c r="M446" s="1"/>
      <c r="N446" s="1">
        <f t="shared" si="23"/>
        <v>-1.5727635191193912E-3</v>
      </c>
      <c r="O446" s="1"/>
      <c r="P446">
        <v>55</v>
      </c>
      <c r="Q446" t="s">
        <v>2464</v>
      </c>
      <c r="R446">
        <v>1.05</v>
      </c>
      <c r="S446">
        <v>4.0449999999999999</v>
      </c>
      <c r="T446">
        <v>4.0910000000000002</v>
      </c>
      <c r="U446">
        <v>4.1970000000000001</v>
      </c>
      <c r="V446">
        <v>4.0650000000000004</v>
      </c>
    </row>
    <row r="447" spans="1:22" x14ac:dyDescent="0.2">
      <c r="A447" t="str">
        <f>'MP2-F12 '!C459</f>
        <v>55_Benzene-MeOH_OH-pi_1.10</v>
      </c>
      <c r="B447" s="1">
        <f>'MP2-F12 '!BK459</f>
        <v>4.1800241045222242</v>
      </c>
      <c r="C447" s="1">
        <f>'MP2-F12 '!BL459</f>
        <v>4.1853163590341946</v>
      </c>
      <c r="D447" s="1">
        <f>'CCSD-F12c VTZ-F12'!S447</f>
        <v>-0.89124690909884441</v>
      </c>
      <c r="E447" s="1">
        <f>'sterling (T) in progress'!E449</f>
        <v>0.46196350011641357</v>
      </c>
      <c r="F447" s="2">
        <f t="shared" si="21"/>
        <v>3.7493210620286765</v>
      </c>
      <c r="G447" s="1">
        <v>3.8040140387318706</v>
      </c>
      <c r="H447" s="1">
        <v>3.8039999999999998</v>
      </c>
      <c r="I447" s="1">
        <v>3.7595859053604848</v>
      </c>
      <c r="J447" s="1">
        <f t="shared" si="22"/>
        <v>3.7507406955397933</v>
      </c>
      <c r="K447" s="1">
        <f>'DF-MP2-F12 aVnZ-F12'!R451</f>
        <v>4.1786044710111074</v>
      </c>
      <c r="L447" s="1">
        <f>'DF-MP2-F12 aVnZ-F12'!T451</f>
        <v>4.177297714091889</v>
      </c>
      <c r="M447" s="1"/>
      <c r="N447" s="1">
        <f t="shared" si="23"/>
        <v>-1.4196335111167357E-3</v>
      </c>
      <c r="O447" s="1"/>
      <c r="P447">
        <v>55</v>
      </c>
      <c r="Q447" t="s">
        <v>2464</v>
      </c>
      <c r="R447">
        <v>1.1000000000000001</v>
      </c>
      <c r="S447">
        <v>3.7770000000000001</v>
      </c>
      <c r="T447">
        <v>3.8159999999999998</v>
      </c>
      <c r="U447">
        <v>3.9</v>
      </c>
      <c r="V447">
        <v>3.8039999999999998</v>
      </c>
    </row>
    <row r="448" spans="1:22" x14ac:dyDescent="0.2">
      <c r="A448" t="str">
        <f>'MP2-F12 '!C460</f>
        <v>55_Benzene-MeOH_OH-pi_1.25</v>
      </c>
      <c r="B448" s="1">
        <f>'MP2-F12 '!BK460</f>
        <v>3.0183593014993235</v>
      </c>
      <c r="C448" s="1">
        <f>'MP2-F12 '!BL460</f>
        <v>3.0230646803193149</v>
      </c>
      <c r="D448" s="1">
        <f>'CCSD-F12c VTZ-F12'!S448</f>
        <v>-0.49164471606390858</v>
      </c>
      <c r="E448" s="1">
        <f>'sterling (T) in progress'!E450</f>
        <v>0.2482097395015197</v>
      </c>
      <c r="F448" s="2">
        <f t="shared" si="21"/>
        <v>2.7744074927553517</v>
      </c>
      <c r="G448" s="1">
        <v>2.8133231965421337</v>
      </c>
      <c r="H448" s="1">
        <v>2.8</v>
      </c>
      <c r="I448" s="1">
        <v>2.7861374302731079</v>
      </c>
      <c r="J448" s="1">
        <f t="shared" si="22"/>
        <v>2.7749243249369346</v>
      </c>
      <c r="K448" s="1">
        <f>'DF-MP2-F12 aVnZ-F12'!R452</f>
        <v>3.0178424693177406</v>
      </c>
      <c r="L448" s="1">
        <f>'DF-MP2-F12 aVnZ-F12'!T452</f>
        <v>3.0168167422139307</v>
      </c>
      <c r="M448" s="1"/>
      <c r="N448" s="1">
        <f t="shared" si="23"/>
        <v>-5.1683218158293798E-4</v>
      </c>
      <c r="O448" s="1"/>
      <c r="P448">
        <v>55</v>
      </c>
      <c r="Q448" t="s">
        <v>2464</v>
      </c>
      <c r="R448">
        <v>1.25</v>
      </c>
      <c r="S448">
        <v>2.7829999999999999</v>
      </c>
      <c r="T448">
        <v>2.8050000000000002</v>
      </c>
      <c r="U448">
        <v>2.8450000000000002</v>
      </c>
      <c r="V448">
        <v>2.8</v>
      </c>
    </row>
    <row r="449" spans="1:22" x14ac:dyDescent="0.2">
      <c r="A449" t="str">
        <f>'MP2-F12 '!C461</f>
        <v>55_Benzene-MeOH_OH-pi_1.50</v>
      </c>
      <c r="B449" s="1">
        <f>'MP2-F12 '!BK461</f>
        <v>1.6318800807546181</v>
      </c>
      <c r="C449" s="1">
        <f>'MP2-F12 '!BL461</f>
        <v>1.6354137889624343</v>
      </c>
      <c r="D449" s="1">
        <f>'CCSD-F12c VTZ-F12'!S449</f>
        <v>-0.20018918256927742</v>
      </c>
      <c r="E449" s="1">
        <f>'sterling (T) in progress'!E451</f>
        <v>9.0881592875781542E-2</v>
      </c>
      <c r="F449" s="2">
        <f t="shared" si="21"/>
        <v>1.5239088441134128</v>
      </c>
      <c r="G449" s="1">
        <v>1.5416348636014274</v>
      </c>
      <c r="H449" s="1">
        <v>1.528</v>
      </c>
      <c r="I449" s="1">
        <v>1.5291640456056941</v>
      </c>
      <c r="J449" s="1">
        <f t="shared" si="22"/>
        <v>1.5225724910611222</v>
      </c>
      <c r="K449" s="1">
        <f>'DF-MP2-F12 aVnZ-F12'!R453</f>
        <v>1.6332164338069086</v>
      </c>
      <c r="L449" s="1">
        <f>'DF-MP2-F12 aVnZ-F12'!T453</f>
        <v>1.6327578650411478</v>
      </c>
      <c r="M449" s="1"/>
      <c r="N449" s="1">
        <f t="shared" si="23"/>
        <v>1.3363530522905176E-3</v>
      </c>
      <c r="O449" s="1"/>
      <c r="P449">
        <v>55</v>
      </c>
      <c r="Q449" t="s">
        <v>2464</v>
      </c>
      <c r="R449">
        <v>1.5</v>
      </c>
      <c r="S449">
        <v>1.53</v>
      </c>
      <c r="T449">
        <v>1.5389999999999999</v>
      </c>
      <c r="U449">
        <v>1.552</v>
      </c>
      <c r="V449">
        <v>1.528</v>
      </c>
    </row>
    <row r="450" spans="1:22" x14ac:dyDescent="0.2">
      <c r="A450" t="str">
        <f>'MP2-F12 '!C462</f>
        <v>55_Benzene-MeOH_OH-pi_2.00</v>
      </c>
      <c r="B450" s="1">
        <f>'MP2-F12 '!BK462</f>
        <v>0.54942957872858833</v>
      </c>
      <c r="C450" s="1">
        <f>'MP2-F12 '!BL462</f>
        <v>0.55009834019445303</v>
      </c>
      <c r="D450" s="1">
        <f>'CCSD-F12c VTZ-F12'!S450</f>
        <v>-4.6836299398385739E-2</v>
      </c>
      <c r="E450" s="1">
        <f>'sterling (T) in progress'!E452</f>
        <v>1.4675242369211297E-2</v>
      </c>
      <c r="F450" s="2">
        <f t="shared" si="21"/>
        <v>0.51812334213849054</v>
      </c>
      <c r="G450" s="1">
        <v>0.52574338798059528</v>
      </c>
      <c r="H450" s="1">
        <v>0.51700000000000002</v>
      </c>
      <c r="I450" s="1">
        <v>0.52111376631817674</v>
      </c>
      <c r="J450" s="1">
        <f t="shared" si="22"/>
        <v>0.51726852169941384</v>
      </c>
      <c r="K450" s="1">
        <f>'DF-MP2-F12 aVnZ-F12'!R454</f>
        <v>0.55028439916766503</v>
      </c>
      <c r="L450" s="1">
        <f>'DF-MP2-F12 aVnZ-F12'!T454</f>
        <v>0.55018216259420072</v>
      </c>
      <c r="M450" s="1"/>
      <c r="N450" s="1">
        <f t="shared" si="23"/>
        <v>8.548204390766978E-4</v>
      </c>
      <c r="O450" s="1"/>
      <c r="P450">
        <v>55</v>
      </c>
      <c r="Q450" t="s">
        <v>2464</v>
      </c>
      <c r="R450">
        <v>2</v>
      </c>
      <c r="S450">
        <v>0.52300000000000002</v>
      </c>
      <c r="T450">
        <v>0.52600000000000002</v>
      </c>
      <c r="U450">
        <v>0.52800000000000002</v>
      </c>
      <c r="V450">
        <v>0.51700000000000002</v>
      </c>
    </row>
    <row r="451" spans="1:22" x14ac:dyDescent="0.2">
      <c r="A451" t="str">
        <f>'MP2-F12 '!C463</f>
        <v>56_Benzene-MeNH2_NH-pi_0.90</v>
      </c>
      <c r="B451" s="1">
        <f>'MP2-F12 '!BK463</f>
        <v>3.492223109553612</v>
      </c>
      <c r="C451" s="1">
        <f>'MP2-F12 '!BL463</f>
        <v>3.4974189743905297</v>
      </c>
      <c r="D451" s="1">
        <f>'CCSD-F12c VTZ-F12'!S451</f>
        <v>-2.1508268163634519</v>
      </c>
      <c r="E451" s="1">
        <f>'sterling (T) in progress'!E453</f>
        <v>1.0427963657494284</v>
      </c>
      <c r="F451" s="2">
        <f t="shared" si="21"/>
        <v>2.3809107867075205</v>
      </c>
      <c r="G451" s="1">
        <v>2.4569890968847008</v>
      </c>
      <c r="H451" s="1">
        <v>2.512</v>
      </c>
      <c r="I451" s="1">
        <v>2.3760966906105105</v>
      </c>
      <c r="J451" s="1">
        <f t="shared" si="22"/>
        <v>2.3841926589395888</v>
      </c>
      <c r="K451" s="1">
        <f>'DF-MP2-F12 aVnZ-F12'!R455</f>
        <v>3.4889412373215438</v>
      </c>
      <c r="L451" s="1">
        <f>'DF-MP2-F12 aVnZ-F12'!T455</f>
        <v>3.4864405187252263</v>
      </c>
      <c r="M451" s="1"/>
      <c r="N451" s="1">
        <f t="shared" si="23"/>
        <v>-3.281872232068217E-3</v>
      </c>
      <c r="O451" s="1"/>
      <c r="P451">
        <v>56</v>
      </c>
      <c r="Q451" t="s">
        <v>2465</v>
      </c>
      <c r="R451">
        <v>0.9</v>
      </c>
      <c r="S451">
        <v>2.5249999999999999</v>
      </c>
      <c r="T451">
        <v>2.6059999999999999</v>
      </c>
      <c r="U451">
        <v>2.827</v>
      </c>
      <c r="V451">
        <v>2.512</v>
      </c>
    </row>
    <row r="452" spans="1:22" x14ac:dyDescent="0.2">
      <c r="A452" t="str">
        <f>'MP2-F12 '!C464</f>
        <v>56_Benzene-MeNH2_NH-pi_0.95</v>
      </c>
      <c r="B452" s="1">
        <f>'MP2-F12 '!BK464</f>
        <v>3.8585695753363805</v>
      </c>
      <c r="C452" s="1">
        <f>'MP2-F12 '!BL464</f>
        <v>3.8636955909583754</v>
      </c>
      <c r="D452" s="1">
        <f>'CCSD-F12c VTZ-F12'!S452</f>
        <v>-1.7224270621149045</v>
      </c>
      <c r="E452" s="1">
        <f>'sterling (T) in progress'!E454</f>
        <v>0.84374784387456447</v>
      </c>
      <c r="F452" s="2">
        <f t="shared" si="21"/>
        <v>2.9766058923059298</v>
      </c>
      <c r="G452" s="1">
        <v>3.0507405714020255</v>
      </c>
      <c r="H452" s="1">
        <v>3.0870000000000002</v>
      </c>
      <c r="I452" s="1">
        <v>2.9831748245743874</v>
      </c>
      <c r="J452" s="1">
        <f t="shared" si="22"/>
        <v>2.9798903570960404</v>
      </c>
      <c r="K452" s="1">
        <f>'DF-MP2-F12 aVnZ-F12'!R456</f>
        <v>3.8552851105462698</v>
      </c>
      <c r="L452" s="1">
        <f>'DF-MP2-F12 aVnZ-F12'!T456</f>
        <v>3.8529405834014825</v>
      </c>
      <c r="M452" s="1"/>
      <c r="N452" s="1">
        <f t="shared" si="23"/>
        <v>-3.284464790110686E-3</v>
      </c>
      <c r="O452" s="1"/>
      <c r="P452">
        <v>56</v>
      </c>
      <c r="Q452" t="s">
        <v>2465</v>
      </c>
      <c r="R452">
        <v>0.95</v>
      </c>
      <c r="S452">
        <v>3.0539999999999998</v>
      </c>
      <c r="T452">
        <v>3.12</v>
      </c>
      <c r="U452">
        <v>3.294</v>
      </c>
      <c r="V452">
        <v>3.0870000000000002</v>
      </c>
    </row>
    <row r="453" spans="1:22" x14ac:dyDescent="0.2">
      <c r="A453" t="str">
        <f>'MP2-F12 '!C465</f>
        <v>56_Benzene-MeNH2_NH-pi_1.00</v>
      </c>
      <c r="B453" s="1">
        <f>'MP2-F12 '!BK465</f>
        <v>3.8440832075375106</v>
      </c>
      <c r="C453" s="1">
        <f>'MP2-F12 '!BL465</f>
        <v>3.8490216015497483</v>
      </c>
      <c r="D453" s="1">
        <f>'CCSD-F12c VTZ-F12'!S453</f>
        <v>-1.385612399106817</v>
      </c>
      <c r="E453" s="1">
        <f>'sterling (T) in progress'!E455</f>
        <v>0.6833747897049709</v>
      </c>
      <c r="F453" s="2">
        <f t="shared" si="21"/>
        <v>3.1387591583576886</v>
      </c>
      <c r="G453" s="1">
        <v>3.2093296901503967</v>
      </c>
      <c r="H453" s="1">
        <v>3.2309999999999999</v>
      </c>
      <c r="I453" s="1">
        <v>3.1526668607799646</v>
      </c>
      <c r="J453" s="1">
        <f t="shared" si="22"/>
        <v>3.1418455981356646</v>
      </c>
      <c r="K453" s="1">
        <f>'DF-MP2-F12 aVnZ-F12'!R457</f>
        <v>3.8409967677595347</v>
      </c>
      <c r="L453" s="1">
        <f>'DF-MP2-F12 aVnZ-F12'!T457</f>
        <v>3.8387287485384816</v>
      </c>
      <c r="M453" s="1"/>
      <c r="N453" s="1">
        <f t="shared" si="23"/>
        <v>-3.0864397779759578E-3</v>
      </c>
      <c r="O453" s="1"/>
      <c r="P453">
        <v>56</v>
      </c>
      <c r="Q453" t="s">
        <v>2465</v>
      </c>
      <c r="R453">
        <v>1</v>
      </c>
      <c r="S453">
        <v>3.181</v>
      </c>
      <c r="T453">
        <v>3.2349999999999999</v>
      </c>
      <c r="U453">
        <v>3.371</v>
      </c>
      <c r="V453">
        <v>3.2309999999999999</v>
      </c>
    </row>
    <row r="454" spans="1:22" x14ac:dyDescent="0.2">
      <c r="A454" t="str">
        <f>'MP2-F12 '!C466</f>
        <v>56_Benzene-MeNH2_NH-pi_1.05</v>
      </c>
      <c r="B454" s="1">
        <f>'MP2-F12 '!BK466</f>
        <v>3.6032479911607469</v>
      </c>
      <c r="C454" s="1">
        <f>'MP2-F12 '!BL466</f>
        <v>3.607900041463902</v>
      </c>
      <c r="D454" s="1">
        <f>'CCSD-F12c VTZ-F12'!S454</f>
        <v>-1.1019360306002035</v>
      </c>
      <c r="E454" s="1">
        <f>'sterling (T) in progress'!E456</f>
        <v>0.54522957692613794</v>
      </c>
      <c r="F454" s="2">
        <f t="shared" si="21"/>
        <v>3.0438663628966052</v>
      </c>
      <c r="G454" s="1">
        <v>3.1091225640114071</v>
      </c>
      <c r="H454" s="1">
        <v>3.1190000000000002</v>
      </c>
      <c r="I454" s="1">
        <v>3.0621599310200649</v>
      </c>
      <c r="J454" s="1">
        <f t="shared" si="22"/>
        <v>3.0465415374866813</v>
      </c>
      <c r="K454" s="1">
        <f>'DF-MP2-F12 aVnZ-F12'!R458</f>
        <v>3.6005728165706707</v>
      </c>
      <c r="L454" s="1">
        <f>'DF-MP2-F12 aVnZ-F12'!T458</f>
        <v>3.5983813095860029</v>
      </c>
      <c r="M454" s="1"/>
      <c r="N454" s="1">
        <f t="shared" si="23"/>
        <v>-2.675174590076157E-3</v>
      </c>
      <c r="O454" s="1"/>
      <c r="P454">
        <v>56</v>
      </c>
      <c r="Q454" t="s">
        <v>2465</v>
      </c>
      <c r="R454">
        <v>1.05</v>
      </c>
      <c r="S454">
        <v>3.0680000000000001</v>
      </c>
      <c r="T454">
        <v>3.1120000000000001</v>
      </c>
      <c r="U454">
        <v>3.2170000000000001</v>
      </c>
      <c r="V454">
        <v>3.1190000000000002</v>
      </c>
    </row>
    <row r="455" spans="1:22" x14ac:dyDescent="0.2">
      <c r="A455" t="str">
        <f>'MP2-F12 '!C467</f>
        <v>56_Benzene-MeNH2_NH-pi_1.10</v>
      </c>
      <c r="B455" s="1">
        <f>'MP2-F12 '!BK467</f>
        <v>3.2482967873866664</v>
      </c>
      <c r="C455" s="1">
        <f>'MP2-F12 '!BL467</f>
        <v>3.2526917655160124</v>
      </c>
      <c r="D455" s="1">
        <f>'CCSD-F12c VTZ-F12'!S455</f>
        <v>-0.87669055997967371</v>
      </c>
      <c r="E455" s="1">
        <f>'sterling (T) in progress'!E457</f>
        <v>0.43336719294189913</v>
      </c>
      <c r="F455" s="2">
        <f t="shared" si="21"/>
        <v>2.8028496833849919</v>
      </c>
      <c r="G455" s="1">
        <v>2.8614909233451638</v>
      </c>
      <c r="H455" s="1">
        <v>2.863</v>
      </c>
      <c r="I455" s="1">
        <v>2.8228108531274323</v>
      </c>
      <c r="J455" s="1">
        <f t="shared" si="22"/>
        <v>2.8049734203488916</v>
      </c>
      <c r="K455" s="1">
        <f>'DF-MP2-F12 aVnZ-F12'!R459</f>
        <v>3.2461730504227666</v>
      </c>
      <c r="L455" s="1">
        <f>'DF-MP2-F12 aVnZ-F12'!T459</f>
        <v>3.2441452815175373</v>
      </c>
      <c r="M455" s="1"/>
      <c r="N455" s="1">
        <f t="shared" si="23"/>
        <v>-2.1237369638997805E-3</v>
      </c>
      <c r="O455" s="1"/>
      <c r="P455">
        <v>56</v>
      </c>
      <c r="Q455" t="s">
        <v>2465</v>
      </c>
      <c r="R455">
        <v>1.1000000000000001</v>
      </c>
      <c r="S455">
        <v>2.819</v>
      </c>
      <c r="T455">
        <v>2.855</v>
      </c>
      <c r="U455">
        <v>2.9350000000000001</v>
      </c>
      <c r="V455">
        <v>2.863</v>
      </c>
    </row>
    <row r="456" spans="1:22" x14ac:dyDescent="0.2">
      <c r="A456" t="str">
        <f>'MP2-F12 '!C468</f>
        <v>56_Benzene-MeNH2_NH-pi_1.25</v>
      </c>
      <c r="B456" s="1">
        <f>'MP2-F12 '!BK468</f>
        <v>2.1615192512234356</v>
      </c>
      <c r="C456" s="1">
        <f>'MP2-F12 '!BL468</f>
        <v>2.1656222206661662</v>
      </c>
      <c r="D456" s="1">
        <f>'CCSD-F12c VTZ-F12'!S456</f>
        <v>-0.46121206030803075</v>
      </c>
      <c r="E456" s="1">
        <f>'sterling (T) in progress'!E458</f>
        <v>0.22246025022420451</v>
      </c>
      <c r="F456" s="2">
        <f t="shared" si="21"/>
        <v>1.9224297524066436</v>
      </c>
      <c r="G456" s="1">
        <v>1.9602287709999795</v>
      </c>
      <c r="H456" s="1">
        <v>1.95</v>
      </c>
      <c r="I456" s="1">
        <v>1.9387190942116126</v>
      </c>
      <c r="J456" s="1">
        <f t="shared" si="22"/>
        <v>1.9227674411396094</v>
      </c>
      <c r="K456" s="1">
        <f>'DF-MP2-F12 aVnZ-F12'!R460</f>
        <v>2.1611815624904698</v>
      </c>
      <c r="L456" s="1">
        <f>'DF-MP2-F12 aVnZ-F12'!T460</f>
        <v>2.1599788553697796</v>
      </c>
      <c r="M456" s="1"/>
      <c r="N456" s="1">
        <f t="shared" si="23"/>
        <v>-3.3768873296580182E-4</v>
      </c>
      <c r="O456" s="1"/>
      <c r="P456">
        <v>56</v>
      </c>
      <c r="Q456" t="s">
        <v>2465</v>
      </c>
      <c r="R456">
        <v>1.25</v>
      </c>
      <c r="S456">
        <v>1.9330000000000001</v>
      </c>
      <c r="T456">
        <v>1.9530000000000001</v>
      </c>
      <c r="U456">
        <v>1.9890000000000001</v>
      </c>
      <c r="V456">
        <v>1.95</v>
      </c>
    </row>
    <row r="457" spans="1:22" x14ac:dyDescent="0.2">
      <c r="A457" t="str">
        <f>'MP2-F12 '!C469</f>
        <v>56_Benzene-MeNH2_NH-pi_1.50</v>
      </c>
      <c r="B457" s="1">
        <f>'MP2-F12 '!BK469</f>
        <v>1.0309566324088435</v>
      </c>
      <c r="C457" s="1">
        <f>'MP2-F12 '!BL469</f>
        <v>1.0335350725672565</v>
      </c>
      <c r="D457" s="1">
        <f>'CCSD-F12c VTZ-F12'!S457</f>
        <v>-0.17844452383176035</v>
      </c>
      <c r="E457" s="1">
        <f>'sterling (T) in progress'!E459</f>
        <v>7.8847360029582647E-2</v>
      </c>
      <c r="F457" s="2">
        <f t="shared" si="21"/>
        <v>0.93270990388774444</v>
      </c>
      <c r="G457" s="1">
        <v>0.95096734681376138</v>
      </c>
      <c r="H457" s="1">
        <v>0.94</v>
      </c>
      <c r="I457" s="1">
        <v>0.94135331799731581</v>
      </c>
      <c r="J457" s="1">
        <f t="shared" si="22"/>
        <v>0.93135946860666574</v>
      </c>
      <c r="K457" s="1">
        <f>'DF-MP2-F12 aVnZ-F12'!R461</f>
        <v>1.0323070676899222</v>
      </c>
      <c r="L457" s="1">
        <f>'DF-MP2-F12 aVnZ-F12'!T461</f>
        <v>1.0318233801392938</v>
      </c>
      <c r="M457" s="1"/>
      <c r="N457" s="1">
        <f t="shared" si="23"/>
        <v>1.350435281078699E-3</v>
      </c>
      <c r="O457" s="1"/>
      <c r="P457">
        <v>56</v>
      </c>
      <c r="Q457" t="s">
        <v>2465</v>
      </c>
      <c r="R457">
        <v>1.5</v>
      </c>
      <c r="S457">
        <v>0.94099999999999995</v>
      </c>
      <c r="T457">
        <v>0.94899999999999995</v>
      </c>
      <c r="U457">
        <v>0.96</v>
      </c>
      <c r="V457">
        <v>0.94</v>
      </c>
    </row>
    <row r="458" spans="1:22" x14ac:dyDescent="0.2">
      <c r="A458" t="str">
        <f>'MP2-F12 '!C470</f>
        <v>56_Benzene-MeNH2_NH-pi_2.00</v>
      </c>
      <c r="B458" s="1">
        <f>'MP2-F12 '!BK470</f>
        <v>0.28453698325592802</v>
      </c>
      <c r="C458" s="1">
        <f>'MP2-F12 '!BL470</f>
        <v>0.2848990207480126</v>
      </c>
      <c r="D458" s="1">
        <f>'CCSD-F12c VTZ-F12'!S458</f>
        <v>-3.8170770991833858E-2</v>
      </c>
      <c r="E458" s="1">
        <f>'sterling (T) in progress'!E460</f>
        <v>1.3339964981122304E-2</v>
      </c>
      <c r="F458" s="2">
        <f t="shared" si="21"/>
        <v>0.26026180890635608</v>
      </c>
      <c r="G458" s="1">
        <v>0.26729117064230928</v>
      </c>
      <c r="H458" s="1">
        <v>0.26100000000000001</v>
      </c>
      <c r="I458" s="1">
        <v>0.26407152930079014</v>
      </c>
      <c r="J458" s="1">
        <f t="shared" si="22"/>
        <v>0.2597061772452165</v>
      </c>
      <c r="K458" s="1">
        <f>'DF-MP2-F12 aVnZ-F12'!R462</f>
        <v>0.28509261491706761</v>
      </c>
      <c r="L458" s="1">
        <f>'DF-MP2-F12 aVnZ-F12'!T462</f>
        <v>0.28503052503101561</v>
      </c>
      <c r="M458" s="1"/>
      <c r="N458" s="1">
        <f t="shared" si="23"/>
        <v>5.556316611395884E-4</v>
      </c>
      <c r="O458" s="1"/>
      <c r="P458">
        <v>56</v>
      </c>
      <c r="Q458" t="s">
        <v>2465</v>
      </c>
      <c r="R458">
        <v>2</v>
      </c>
      <c r="S458">
        <v>0.26400000000000001</v>
      </c>
      <c r="T458">
        <v>0.26500000000000001</v>
      </c>
      <c r="U458">
        <v>0.26700000000000002</v>
      </c>
      <c r="V458">
        <v>0.26100000000000001</v>
      </c>
    </row>
    <row r="459" spans="1:22" x14ac:dyDescent="0.2">
      <c r="A459" t="str">
        <f>'MP2-F12 '!C471</f>
        <v>57_Benzene-Peptide_NH-pi_0.90</v>
      </c>
      <c r="B459" s="1">
        <f>'MP2-F12 '!BK471</f>
        <v>5.3313507215969969</v>
      </c>
      <c r="C459" s="1">
        <f>'MP2-F12 '!BL471</f>
        <v>5.3366769446101197</v>
      </c>
      <c r="D459" s="1">
        <f>'CCSD-F12c VTZ-F12'!S459</f>
        <v>-3.2661458324656221</v>
      </c>
      <c r="E459" s="1">
        <f>'sterling (T) in progress'!E461</f>
        <v>1.5329289331925853</v>
      </c>
      <c r="F459" s="2">
        <f t="shared" si="21"/>
        <v>3.5946810158687672</v>
      </c>
      <c r="G459" s="1">
        <v>3.756479751764183</v>
      </c>
      <c r="H459" s="1">
        <v>3.746</v>
      </c>
      <c r="I459" s="1">
        <v>3.6197819774473006</v>
      </c>
      <c r="J459" s="1">
        <f t="shared" si="22"/>
        <v>3.5981338223239598</v>
      </c>
      <c r="K459" s="1">
        <f>'DF-MP2-F12 aVnZ-F12'!R463</f>
        <v>5.3278979151418042</v>
      </c>
      <c r="L459" s="1">
        <f>'DF-MP2-F12 aVnZ-F12'!T463</f>
        <v>5.3244743425513867</v>
      </c>
      <c r="M459" s="1"/>
      <c r="N459" s="1">
        <f t="shared" si="23"/>
        <v>-3.4528064551926363E-3</v>
      </c>
      <c r="O459" s="1"/>
      <c r="P459">
        <v>57</v>
      </c>
      <c r="Q459" t="s">
        <v>2466</v>
      </c>
      <c r="R459">
        <v>0.9</v>
      </c>
      <c r="S459">
        <v>3.7749999999999999</v>
      </c>
      <c r="T459">
        <v>3.9249999999999998</v>
      </c>
      <c r="U459">
        <v>4.2270000000000003</v>
      </c>
      <c r="V459">
        <v>3.746</v>
      </c>
    </row>
    <row r="460" spans="1:22" x14ac:dyDescent="0.2">
      <c r="A460" t="str">
        <f>'MP2-F12 '!C472</f>
        <v>57_Benzene-Peptide_NH-pi_0.95</v>
      </c>
      <c r="B460" s="1">
        <f>'MP2-F12 '!BK472</f>
        <v>6.1727491004756132</v>
      </c>
      <c r="C460" s="1">
        <f>'MP2-F12 '!BL472</f>
        <v>6.1781237436968333</v>
      </c>
      <c r="D460" s="1">
        <f>'CCSD-F12c VTZ-F12'!S460</f>
        <v>-2.5617046460616124</v>
      </c>
      <c r="E460" s="1">
        <f>'sterling (T) in progress'!E462</f>
        <v>1.2205888370363986</v>
      </c>
      <c r="F460" s="2">
        <f t="shared" ref="F460:F523" si="24">K460+D460+E460</f>
        <v>4.8280703830446523</v>
      </c>
      <c r="G460" s="1">
        <v>4.9783483689513828</v>
      </c>
      <c r="H460" s="1">
        <v>4.9550000000000001</v>
      </c>
      <c r="I460" s="1">
        <v>4.8657806263759937</v>
      </c>
      <c r="J460" s="1">
        <f t="shared" ref="J460:J523" si="25">B460+D460+E460</f>
        <v>4.8316332914503999</v>
      </c>
      <c r="K460" s="1">
        <f>'DF-MP2-F12 aVnZ-F12'!R464</f>
        <v>6.1691861920698656</v>
      </c>
      <c r="L460" s="1">
        <f>'DF-MP2-F12 aVnZ-F12'!T464</f>
        <v>6.1661340093098334</v>
      </c>
      <c r="M460" s="1"/>
      <c r="N460" s="1">
        <f t="shared" ref="N460:N523" si="26">F460-J460</f>
        <v>-3.5629084057475779E-3</v>
      </c>
      <c r="O460" s="1"/>
      <c r="P460">
        <v>57</v>
      </c>
      <c r="Q460" t="s">
        <v>2466</v>
      </c>
      <c r="R460">
        <v>0.95</v>
      </c>
      <c r="S460">
        <v>4.8970000000000002</v>
      </c>
      <c r="T460">
        <v>5.0190000000000001</v>
      </c>
      <c r="U460">
        <v>5.2510000000000003</v>
      </c>
      <c r="V460">
        <v>4.9550000000000001</v>
      </c>
    </row>
    <row r="461" spans="1:22" x14ac:dyDescent="0.2">
      <c r="A461" t="str">
        <f>'MP2-F12 '!C473</f>
        <v>57_Benzene-Peptide_NH-pi_1.00</v>
      </c>
      <c r="B461" s="1">
        <f>'MP2-F12 '!BK473</f>
        <v>6.2301068486757876</v>
      </c>
      <c r="C461" s="1">
        <f>'MP2-F12 '!BL473</f>
        <v>6.2354446933820036</v>
      </c>
      <c r="D461" s="1">
        <f>'CCSD-F12c VTZ-F12'!S461</f>
        <v>-2.0270853070507791</v>
      </c>
      <c r="E461" s="1">
        <f>'sterling (T) in progress'!E463</f>
        <v>0.97632841998063302</v>
      </c>
      <c r="F461" s="2">
        <f t="shared" si="24"/>
        <v>5.1760862018364611</v>
      </c>
      <c r="G461" s="1">
        <v>5.3133463549974405</v>
      </c>
      <c r="H461" s="1">
        <v>5.28</v>
      </c>
      <c r="I461" s="1">
        <v>5.2198613218656185</v>
      </c>
      <c r="J461" s="1">
        <f t="shared" si="25"/>
        <v>5.1793499616056415</v>
      </c>
      <c r="K461" s="1">
        <f>'DF-MP2-F12 aVnZ-F12'!R465</f>
        <v>6.2268430889066071</v>
      </c>
      <c r="L461" s="1">
        <f>'DF-MP2-F12 aVnZ-F12'!T465</f>
        <v>6.2241754891553871</v>
      </c>
      <c r="M461" s="1"/>
      <c r="N461" s="1">
        <f t="shared" si="26"/>
        <v>-3.2637597691804743E-3</v>
      </c>
      <c r="O461" s="1"/>
      <c r="P461">
        <v>57</v>
      </c>
      <c r="Q461" t="s">
        <v>2466</v>
      </c>
      <c r="R461">
        <v>1</v>
      </c>
      <c r="S461">
        <v>5.1920000000000002</v>
      </c>
      <c r="T461">
        <v>5.2919999999999998</v>
      </c>
      <c r="U461">
        <v>5.47</v>
      </c>
      <c r="V461">
        <v>5.28</v>
      </c>
    </row>
    <row r="462" spans="1:22" x14ac:dyDescent="0.2">
      <c r="A462" t="str">
        <f>'MP2-F12 '!C474</f>
        <v>57_Benzene-Peptide_NH-pi_1.05</v>
      </c>
      <c r="B462" s="1">
        <f>'MP2-F12 '!BK474</f>
        <v>5.8949973844871293</v>
      </c>
      <c r="C462" s="1">
        <f>'MP2-F12 '!BL474</f>
        <v>5.8999367776555136</v>
      </c>
      <c r="D462" s="1">
        <f>'CCSD-F12c VTZ-F12'!S462</f>
        <v>-1.6164575944938626</v>
      </c>
      <c r="E462" s="1">
        <f>'sterling (T) in progress'!E464</f>
        <v>0.78348618841317696</v>
      </c>
      <c r="F462" s="2">
        <f t="shared" si="24"/>
        <v>5.0589008838585592</v>
      </c>
      <c r="G462" s="1">
        <v>5.1828351628883098</v>
      </c>
      <c r="H462" s="1">
        <v>5.1440000000000001</v>
      </c>
      <c r="I462" s="1">
        <v>5.1047872514912189</v>
      </c>
      <c r="J462" s="1">
        <f t="shared" si="25"/>
        <v>5.0620259784064441</v>
      </c>
      <c r="K462" s="1">
        <f>'DF-MP2-F12 aVnZ-F12'!R466</f>
        <v>5.8918722899392444</v>
      </c>
      <c r="L462" s="1">
        <f>'DF-MP2-F12 aVnZ-F12'!T466</f>
        <v>5.8894480982901296</v>
      </c>
      <c r="M462" s="1"/>
      <c r="N462" s="1">
        <f t="shared" si="26"/>
        <v>-3.125094547884899E-3</v>
      </c>
      <c r="O462" s="1"/>
      <c r="P462">
        <v>57</v>
      </c>
      <c r="Q462" t="s">
        <v>2466</v>
      </c>
      <c r="R462">
        <v>1.05</v>
      </c>
      <c r="S462">
        <v>5.0529999999999999</v>
      </c>
      <c r="T462">
        <v>5.1349999999999998</v>
      </c>
      <c r="U462">
        <v>5.2709999999999999</v>
      </c>
      <c r="V462">
        <v>5.1440000000000001</v>
      </c>
    </row>
    <row r="463" spans="1:22" x14ac:dyDescent="0.2">
      <c r="A463" t="str">
        <f>'MP2-F12 '!C475</f>
        <v>57_Benzene-Peptide_NH-pi_1.10</v>
      </c>
      <c r="B463" s="1">
        <f>'MP2-F12 '!BK475</f>
        <v>5.3850432280385796</v>
      </c>
      <c r="C463" s="1">
        <f>'MP2-F12 '!BL475</f>
        <v>5.3900102439636157</v>
      </c>
      <c r="D463" s="1">
        <f>'CCSD-F12c VTZ-F12'!S463</f>
        <v>-1.2988561422257092</v>
      </c>
      <c r="E463" s="1">
        <f>'sterling (T) in progress'!E465</f>
        <v>0.63070468774208965</v>
      </c>
      <c r="F463" s="2">
        <f t="shared" si="24"/>
        <v>4.7147165389222607</v>
      </c>
      <c r="G463" s="1">
        <v>4.824583205471229</v>
      </c>
      <c r="H463" s="1">
        <v>4.782</v>
      </c>
      <c r="I463" s="1">
        <v>4.7592036031589346</v>
      </c>
      <c r="J463" s="1">
        <f t="shared" si="25"/>
        <v>4.71689177355496</v>
      </c>
      <c r="K463" s="1">
        <f>'DF-MP2-F12 aVnZ-F12'!R467</f>
        <v>5.3828679934058803</v>
      </c>
      <c r="L463" s="1">
        <f>'DF-MP2-F12 aVnZ-F12'!T467</f>
        <v>5.3806671394384233</v>
      </c>
      <c r="M463" s="1"/>
      <c r="N463" s="1">
        <f t="shared" si="26"/>
        <v>-2.1752346326993077E-3</v>
      </c>
      <c r="O463" s="1"/>
      <c r="P463">
        <v>57</v>
      </c>
      <c r="Q463" t="s">
        <v>2466</v>
      </c>
      <c r="R463">
        <v>1.1000000000000001</v>
      </c>
      <c r="S463">
        <v>4.7009999999999996</v>
      </c>
      <c r="T463">
        <v>4.7690000000000001</v>
      </c>
      <c r="U463">
        <v>4.8730000000000002</v>
      </c>
      <c r="V463">
        <v>4.782</v>
      </c>
    </row>
    <row r="464" spans="1:22" x14ac:dyDescent="0.2">
      <c r="A464" t="str">
        <f>'MP2-F12 '!C476</f>
        <v>57_Benzene-Peptide_NH-pi_1.25</v>
      </c>
      <c r="B464" s="1">
        <f>'MP2-F12 '!BK476</f>
        <v>3.75226795734467</v>
      </c>
      <c r="C464" s="1">
        <f>'MP2-F12 '!BL476</f>
        <v>3.7569622827633902</v>
      </c>
      <c r="D464" s="1">
        <f>'CCSD-F12c VTZ-F12'!S464</f>
        <v>-0.70173783722142735</v>
      </c>
      <c r="E464" s="1">
        <f>'sterling (T) in progress'!E466</f>
        <v>0.33431160437489005</v>
      </c>
      <c r="F464" s="2">
        <f t="shared" si="24"/>
        <v>3.3838945216388283</v>
      </c>
      <c r="G464" s="1">
        <v>3.4578907345948338</v>
      </c>
      <c r="H464" s="1">
        <v>3.4140000000000001</v>
      </c>
      <c r="I464" s="1">
        <v>3.4187407366739224</v>
      </c>
      <c r="J464" s="1">
        <f t="shared" si="25"/>
        <v>3.3848417244981328</v>
      </c>
      <c r="K464" s="1">
        <f>'DF-MP2-F12 aVnZ-F12'!R468</f>
        <v>3.7513207544853655</v>
      </c>
      <c r="L464" s="1">
        <f>'DF-MP2-F12 aVnZ-F12'!T468</f>
        <v>3.7507111137930416</v>
      </c>
      <c r="M464" s="1"/>
      <c r="N464" s="1">
        <f t="shared" si="26"/>
        <v>-9.4720285930449677E-4</v>
      </c>
      <c r="O464" s="1"/>
      <c r="P464">
        <v>57</v>
      </c>
      <c r="Q464" t="s">
        <v>2466</v>
      </c>
      <c r="R464">
        <v>1.25</v>
      </c>
      <c r="S464">
        <v>3.3719999999999999</v>
      </c>
      <c r="T464">
        <v>3.411</v>
      </c>
      <c r="U464">
        <v>3.4590000000000001</v>
      </c>
      <c r="V464">
        <v>3.4140000000000001</v>
      </c>
    </row>
    <row r="465" spans="1:22" x14ac:dyDescent="0.2">
      <c r="A465" t="str">
        <f>'MP2-F12 '!C477</f>
        <v>57_Benzene-Peptide_NH-pi_1.50</v>
      </c>
      <c r="B465" s="1">
        <f>'MP2-F12 '!BK477</f>
        <v>1.9578297904431063</v>
      </c>
      <c r="C465" s="1">
        <f>'MP2-F12 '!BL477</f>
        <v>1.9611764891408696</v>
      </c>
      <c r="D465" s="1">
        <f>'CCSD-F12c VTZ-F12'!S465</f>
        <v>-0.28330157212507978</v>
      </c>
      <c r="E465" s="1">
        <f>'sterling (T) in progress'!E467</f>
        <v>0.12328580911952111</v>
      </c>
      <c r="F465" s="2">
        <f t="shared" si="24"/>
        <v>1.7994252788482106</v>
      </c>
      <c r="G465" s="1">
        <v>1.8367463285885828</v>
      </c>
      <c r="H465" s="1">
        <v>1.8029999999999999</v>
      </c>
      <c r="I465" s="1">
        <v>1.8177013437845606</v>
      </c>
      <c r="J465" s="1">
        <f t="shared" si="25"/>
        <v>1.7978140274375476</v>
      </c>
      <c r="K465" s="1">
        <f>'DF-MP2-F12 aVnZ-F12'!R469</f>
        <v>1.9594410418537693</v>
      </c>
      <c r="L465" s="1">
        <f>'DF-MP2-F12 aVnZ-F12'!T469</f>
        <v>1.9587264798138677</v>
      </c>
      <c r="M465" s="1"/>
      <c r="N465" s="1">
        <f t="shared" si="26"/>
        <v>1.6112514106629838E-3</v>
      </c>
      <c r="O465" s="1"/>
      <c r="P465">
        <v>57</v>
      </c>
      <c r="Q465" t="s">
        <v>2466</v>
      </c>
      <c r="R465">
        <v>1.5</v>
      </c>
      <c r="S465">
        <v>1.796</v>
      </c>
      <c r="T465">
        <v>1.8120000000000001</v>
      </c>
      <c r="U465">
        <v>1.827</v>
      </c>
      <c r="V465">
        <v>1.8029999999999999</v>
      </c>
    </row>
    <row r="466" spans="1:22" x14ac:dyDescent="0.2">
      <c r="A466" t="str">
        <f>'MP2-F12 '!C478</f>
        <v>57_Benzene-Peptide_NH-pi_2.00</v>
      </c>
      <c r="B466" s="1">
        <f>'MP2-F12 '!BK478</f>
        <v>0.66260683006796295</v>
      </c>
      <c r="C466" s="1">
        <f>'MP2-F12 '!BL478</f>
        <v>0.66358416753345861</v>
      </c>
      <c r="D466" s="1">
        <f>'CCSD-F12c VTZ-F12'!S466</f>
        <v>-6.6407744681819425E-2</v>
      </c>
      <c r="E466" s="1">
        <f>'sterling (T) in progress'!E468</f>
        <v>2.1835347599170309E-2</v>
      </c>
      <c r="F466" s="2">
        <f t="shared" si="24"/>
        <v>0.61943052097971263</v>
      </c>
      <c r="G466" s="1">
        <v>0.63228726286607395</v>
      </c>
      <c r="H466" s="1">
        <v>0.61799999999999999</v>
      </c>
      <c r="I466" s="1">
        <v>0.62578034559966689</v>
      </c>
      <c r="J466" s="1">
        <f t="shared" si="25"/>
        <v>0.6180344329853138</v>
      </c>
      <c r="K466" s="1">
        <f>'DF-MP2-F12 aVnZ-F12'!R470</f>
        <v>0.66400291806236178</v>
      </c>
      <c r="L466" s="1">
        <f>'DF-MP2-F12 aVnZ-F12'!T470</f>
        <v>0.66464867030217911</v>
      </c>
      <c r="M466" s="1"/>
      <c r="N466" s="1">
        <f t="shared" si="26"/>
        <v>1.3960879943988314E-3</v>
      </c>
      <c r="O466" s="1"/>
      <c r="P466">
        <v>57</v>
      </c>
      <c r="Q466" t="s">
        <v>2466</v>
      </c>
      <c r="R466">
        <v>2</v>
      </c>
      <c r="S466">
        <v>0.623</v>
      </c>
      <c r="T466">
        <v>0.627</v>
      </c>
      <c r="U466">
        <v>0.629</v>
      </c>
      <c r="V466">
        <v>0.61799999999999999</v>
      </c>
    </row>
    <row r="467" spans="1:22" x14ac:dyDescent="0.2">
      <c r="A467" t="str">
        <f>'MP2-F12 '!C479</f>
        <v>58_Pyridine-Pyridine_CH-N_0.90</v>
      </c>
      <c r="B467" s="1">
        <f>'MP2-F12 '!BK479</f>
        <v>3.3140251798287261</v>
      </c>
      <c r="C467" s="1">
        <f>'MP2-F12 '!BL479</f>
        <v>3.3188464297412024</v>
      </c>
      <c r="D467" s="1">
        <f>'CCSD-F12c VTZ-F12'!S467</f>
        <v>-1.2860963258156684</v>
      </c>
      <c r="E467" s="1">
        <f>'sterling (T) in progress'!E469</f>
        <v>0.86222579658258802</v>
      </c>
      <c r="F467" s="2">
        <f t="shared" si="24"/>
        <v>2.8841623138751111</v>
      </c>
      <c r="G467" s="1">
        <v>2.9885485623573973</v>
      </c>
      <c r="H467" s="1">
        <v>2.8039999999999998</v>
      </c>
      <c r="I467" s="1">
        <v>2.8895340490434158</v>
      </c>
      <c r="J467" s="1">
        <f t="shared" si="25"/>
        <v>2.8901546505956457</v>
      </c>
      <c r="K467" s="1">
        <f>'DF-MP2-F12 aVnZ-F12'!R471</f>
        <v>3.3080328431081916</v>
      </c>
      <c r="L467" s="1">
        <f>'DF-MP2-F12 aVnZ-F12'!T471</f>
        <v>3.3079203122933771</v>
      </c>
      <c r="M467" s="1"/>
      <c r="N467" s="1">
        <f t="shared" si="26"/>
        <v>-5.9923367205345635E-3</v>
      </c>
      <c r="O467" s="1"/>
      <c r="P467">
        <v>58</v>
      </c>
      <c r="Q467" t="s">
        <v>2467</v>
      </c>
      <c r="R467">
        <v>0.9</v>
      </c>
      <c r="S467">
        <v>2.778</v>
      </c>
      <c r="T467">
        <v>2.887</v>
      </c>
      <c r="U467">
        <v>2.9769999999999999</v>
      </c>
      <c r="V467">
        <v>2.8039999999999998</v>
      </c>
    </row>
    <row r="468" spans="1:22" x14ac:dyDescent="0.2">
      <c r="A468" t="str">
        <f>'MP2-F12 '!C480</f>
        <v>58_Pyridine-Pyridine_CH-N_0.95</v>
      </c>
      <c r="B468" s="1">
        <f>'MP2-F12 '!BK480</f>
        <v>4.1815284717728467</v>
      </c>
      <c r="C468" s="1">
        <f>'MP2-F12 '!BL480</f>
        <v>4.1864523944787031</v>
      </c>
      <c r="D468" s="1">
        <f>'CCSD-F12c VTZ-F12'!S468</f>
        <v>-1.007570222056045</v>
      </c>
      <c r="E468" s="1">
        <f>'sterling (T) in progress'!E470</f>
        <v>0.69816963069422777</v>
      </c>
      <c r="F468" s="2">
        <f t="shared" si="24"/>
        <v>3.869330573647761</v>
      </c>
      <c r="G468" s="1">
        <v>3.9695975708195226</v>
      </c>
      <c r="H468" s="1">
        <v>3.819</v>
      </c>
      <c r="I468" s="1">
        <v>3.8865216066522095</v>
      </c>
      <c r="J468" s="1">
        <f t="shared" si="25"/>
        <v>3.8721278804110293</v>
      </c>
      <c r="K468" s="1">
        <f>'DF-MP2-F12 aVnZ-F12'!R472</f>
        <v>4.1787311650095784</v>
      </c>
      <c r="L468" s="1">
        <f>'DF-MP2-F12 aVnZ-F12'!T472</f>
        <v>4.1784227966989258</v>
      </c>
      <c r="M468" s="1"/>
      <c r="N468" s="1">
        <f t="shared" si="26"/>
        <v>-2.7973067632682813E-3</v>
      </c>
      <c r="O468" s="1"/>
      <c r="P468">
        <v>58</v>
      </c>
      <c r="Q468" t="s">
        <v>2467</v>
      </c>
      <c r="R468">
        <v>0.95</v>
      </c>
      <c r="S468">
        <v>3.7450000000000001</v>
      </c>
      <c r="T468">
        <v>3.835</v>
      </c>
      <c r="U468">
        <v>3.8969999999999998</v>
      </c>
      <c r="V468">
        <v>3.819</v>
      </c>
    </row>
    <row r="469" spans="1:22" x14ac:dyDescent="0.2">
      <c r="A469" t="str">
        <f>'MP2-F12 '!C481</f>
        <v>58_Pyridine-Pyridine_CH-N_1.00</v>
      </c>
      <c r="B469" s="1">
        <f>'MP2-F12 '!BK481</f>
        <v>4.3751831535535706</v>
      </c>
      <c r="C469" s="1">
        <f>'MP2-F12 '!BL481</f>
        <v>4.3796615673110511</v>
      </c>
      <c r="D469" s="1">
        <f>'CCSD-F12c VTZ-F12'!S469</f>
        <v>-0.72601035775197742</v>
      </c>
      <c r="E469" s="1">
        <f>'sterling (T) in progress'!E471</f>
        <v>0.51926122482969805</v>
      </c>
      <c r="F469" s="2">
        <f t="shared" si="24"/>
        <v>4.1664560706554461</v>
      </c>
      <c r="G469" s="1">
        <v>4.2588305641081385</v>
      </c>
      <c r="H469" s="1">
        <v>4.1459999999999999</v>
      </c>
      <c r="I469" s="1">
        <v>4.1935193430880737</v>
      </c>
      <c r="J469" s="1">
        <f t="shared" si="25"/>
        <v>4.1684340206312909</v>
      </c>
      <c r="K469" s="1">
        <f>'DF-MP2-F12 aVnZ-F12'!R473</f>
        <v>4.3732052035777258</v>
      </c>
      <c r="L469" s="1">
        <f>'DF-MP2-F12 aVnZ-F12'!T473</f>
        <v>4.3734019092623804</v>
      </c>
      <c r="M469" s="1"/>
      <c r="N469" s="1">
        <f t="shared" si="26"/>
        <v>-1.9779499758447727E-3</v>
      </c>
      <c r="O469" s="1"/>
      <c r="P469">
        <v>58</v>
      </c>
      <c r="Q469" t="s">
        <v>2467</v>
      </c>
      <c r="R469">
        <v>1</v>
      </c>
      <c r="S469">
        <v>4.077</v>
      </c>
      <c r="T469">
        <v>4.1449999999999996</v>
      </c>
      <c r="U469">
        <v>4.181</v>
      </c>
      <c r="V469">
        <v>4.1459999999999999</v>
      </c>
    </row>
    <row r="470" spans="1:22" x14ac:dyDescent="0.2">
      <c r="A470" t="str">
        <f>'MP2-F12 '!C482</f>
        <v>58_Pyridine-Pyridine_CH-N_1.05</v>
      </c>
      <c r="B470" s="1">
        <f>'MP2-F12 '!BK482</f>
        <v>4.0417001150062539</v>
      </c>
      <c r="C470" s="1">
        <f>'MP2-F12 '!BL482</f>
        <v>4.0455035193957265</v>
      </c>
      <c r="D470" s="1">
        <f>'CCSD-F12c VTZ-F12'!S470</f>
        <v>-0.54484399573243802</v>
      </c>
      <c r="E470" s="1">
        <f>'sterling (T) in progress'!E472</f>
        <v>0.39524298166455929</v>
      </c>
      <c r="F470" s="2">
        <f t="shared" si="24"/>
        <v>3.8897704404877391</v>
      </c>
      <c r="G470" s="1">
        <v>3.9733509863773833</v>
      </c>
      <c r="H470" s="1">
        <v>3.8849999999999998</v>
      </c>
      <c r="I470" s="1">
        <v>3.9205122762806499</v>
      </c>
      <c r="J470" s="1">
        <f t="shared" si="25"/>
        <v>3.892099100938375</v>
      </c>
      <c r="K470" s="1">
        <f>'DF-MP2-F12 aVnZ-F12'!R474</f>
        <v>4.0393714545556181</v>
      </c>
      <c r="L470" s="1">
        <f>'DF-MP2-F12 aVnZ-F12'!T474</f>
        <v>4.0401134097096829</v>
      </c>
      <c r="M470" s="1"/>
      <c r="N470" s="1">
        <f t="shared" si="26"/>
        <v>-2.3286604506358444E-3</v>
      </c>
      <c r="O470" s="1"/>
      <c r="P470">
        <v>58</v>
      </c>
      <c r="Q470" t="s">
        <v>2467</v>
      </c>
      <c r="R470">
        <v>1.05</v>
      </c>
      <c r="S470">
        <v>3.8370000000000002</v>
      </c>
      <c r="T470">
        <v>3.891</v>
      </c>
      <c r="U470">
        <v>3.91</v>
      </c>
      <c r="V470">
        <v>3.8849999999999998</v>
      </c>
    </row>
    <row r="471" spans="1:22" x14ac:dyDescent="0.2">
      <c r="A471" t="str">
        <f>'MP2-F12 '!C483</f>
        <v>58_Pyridine-Pyridine_CH-N_1.10</v>
      </c>
      <c r="B471" s="1">
        <f>'MP2-F12 '!BK483</f>
        <v>3.5608671230532818</v>
      </c>
      <c r="C471" s="1">
        <f>'MP2-F12 '!BL483</f>
        <v>3.5639152118130326</v>
      </c>
      <c r="D471" s="1">
        <f>'CCSD-F12c VTZ-F12'!S471</f>
        <v>-0.42203767638830314</v>
      </c>
      <c r="E471" s="1">
        <f>'sterling (T) in progress'!E473</f>
        <v>0.30635499107693809</v>
      </c>
      <c r="F471" s="2">
        <f t="shared" si="24"/>
        <v>3.4419874128967924</v>
      </c>
      <c r="G471" s="1">
        <v>3.5173578347828327</v>
      </c>
      <c r="H471" s="1">
        <v>3.4460000000000002</v>
      </c>
      <c r="I471" s="1">
        <v>3.4736592003314293</v>
      </c>
      <c r="J471" s="1">
        <f t="shared" si="25"/>
        <v>3.4451844377419167</v>
      </c>
      <c r="K471" s="1">
        <f>'DF-MP2-F12 aVnZ-F12'!R475</f>
        <v>3.5576700982081575</v>
      </c>
      <c r="L471" s="1">
        <f>'DF-MP2-F12 aVnZ-F12'!T475</f>
        <v>3.5589359780803522</v>
      </c>
      <c r="M471" s="1"/>
      <c r="N471" s="1">
        <f t="shared" si="26"/>
        <v>-3.1970248451242966E-3</v>
      </c>
      <c r="O471" s="1"/>
      <c r="P471">
        <v>58</v>
      </c>
      <c r="Q471" t="s">
        <v>2467</v>
      </c>
      <c r="R471">
        <v>1.1000000000000001</v>
      </c>
      <c r="S471">
        <v>3.4159999999999999</v>
      </c>
      <c r="T471">
        <v>3.4580000000000002</v>
      </c>
      <c r="U471">
        <v>3.468</v>
      </c>
      <c r="V471">
        <v>3.4460000000000002</v>
      </c>
    </row>
    <row r="472" spans="1:22" x14ac:dyDescent="0.2">
      <c r="A472" t="str">
        <f>'MP2-F12 '!C484</f>
        <v>58_Pyridine-Pyridine_CH-N_1.25</v>
      </c>
      <c r="B472" s="1">
        <f>'MP2-F12 '!BK484</f>
        <v>2.2439299543755671</v>
      </c>
      <c r="C472" s="1">
        <f>'MP2-F12 '!BL484</f>
        <v>2.2456576234334085</v>
      </c>
      <c r="D472" s="1">
        <f>'CCSD-F12c VTZ-F12'!S472</f>
        <v>-0.2238229988889695</v>
      </c>
      <c r="E472" s="1">
        <f>'sterling (T) in progress'!E474</f>
        <v>0.15403947394467407</v>
      </c>
      <c r="F472" s="2">
        <f t="shared" si="24"/>
        <v>2.173357099918495</v>
      </c>
      <c r="G472" s="1">
        <v>2.2258937121960147</v>
      </c>
      <c r="H472" s="1">
        <v>2.181</v>
      </c>
      <c r="I472" s="1">
        <v>2.1986140812380102</v>
      </c>
      <c r="J472" s="1">
        <f t="shared" si="25"/>
        <v>2.1741464294312718</v>
      </c>
      <c r="K472" s="1">
        <f>'DF-MP2-F12 aVnZ-F12'!R476</f>
        <v>2.2431406248627903</v>
      </c>
      <c r="L472" s="1">
        <f>'DF-MP2-F12 aVnZ-F12'!T476</f>
        <v>2.2444484748315969</v>
      </c>
      <c r="M472" s="1"/>
      <c r="N472" s="1">
        <f t="shared" si="26"/>
        <v>-7.8932951277677077E-4</v>
      </c>
      <c r="O472" s="1"/>
      <c r="P472">
        <v>58</v>
      </c>
      <c r="Q472" t="s">
        <v>2467</v>
      </c>
      <c r="R472">
        <v>1.25</v>
      </c>
      <c r="S472">
        <v>2.1749999999999998</v>
      </c>
      <c r="T472">
        <v>2.1970000000000001</v>
      </c>
      <c r="U472">
        <v>2.1960000000000002</v>
      </c>
      <c r="V472">
        <v>2.181</v>
      </c>
    </row>
    <row r="473" spans="1:22" x14ac:dyDescent="0.2">
      <c r="A473" t="str">
        <f>'MP2-F12 '!C485</f>
        <v>58_Pyridine-Pyridine_CH-N_1.50</v>
      </c>
      <c r="B473" s="1">
        <f>'MP2-F12 '!BK485</f>
        <v>1.0470829192373778</v>
      </c>
      <c r="C473" s="1">
        <f>'MP2-F12 '!BL485</f>
        <v>1.047690255547004</v>
      </c>
      <c r="D473" s="1">
        <f>'CCSD-F12c VTZ-F12'!S473</f>
        <v>-9.9528762852955865E-2</v>
      </c>
      <c r="E473" s="1">
        <f>'sterling (T) in progress'!E475</f>
        <v>5.8542082063841622E-2</v>
      </c>
      <c r="F473" s="2">
        <f t="shared" si="24"/>
        <v>1.0051319071793694</v>
      </c>
      <c r="G473" s="1">
        <v>1.0409066865851893</v>
      </c>
      <c r="H473" s="1">
        <v>1.01</v>
      </c>
      <c r="I473" s="1">
        <v>1.0246052054361985</v>
      </c>
      <c r="J473" s="1">
        <f t="shared" si="25"/>
        <v>1.0060962384482637</v>
      </c>
      <c r="K473" s="1">
        <f>'DF-MP2-F12 aVnZ-F12'!R477</f>
        <v>1.0461185879684836</v>
      </c>
      <c r="L473" s="1">
        <f>'DF-MP2-F12 aVnZ-F12'!T477</f>
        <v>1.0474307635480857</v>
      </c>
      <c r="M473" s="1"/>
      <c r="N473" s="1">
        <f t="shared" si="26"/>
        <v>-9.6433126889428067E-4</v>
      </c>
      <c r="O473" s="1"/>
      <c r="P473">
        <v>58</v>
      </c>
      <c r="Q473" t="s">
        <v>2467</v>
      </c>
      <c r="R473">
        <v>1.5</v>
      </c>
      <c r="S473">
        <v>1.008</v>
      </c>
      <c r="T473">
        <v>1.018</v>
      </c>
      <c r="U473">
        <v>1.014</v>
      </c>
      <c r="V473">
        <v>1.01</v>
      </c>
    </row>
    <row r="474" spans="1:22" x14ac:dyDescent="0.2">
      <c r="A474" t="str">
        <f>'MP2-F12 '!C486</f>
        <v>58_Pyridine-Pyridine_CH-N_2.00</v>
      </c>
      <c r="B474" s="1">
        <f>'MP2-F12 '!BK486</f>
        <v>0.2890089818862745</v>
      </c>
      <c r="C474" s="1">
        <f>'MP2-F12 '!BL486</f>
        <v>0.28909114640944533</v>
      </c>
      <c r="D474" s="1">
        <f>'CCSD-F12c VTZ-F12'!S474</f>
        <v>-2.8693375798805099E-2</v>
      </c>
      <c r="E474" s="1">
        <f>'sterling (T) in progress'!E476</f>
        <v>1.4023820043821005E-2</v>
      </c>
      <c r="F474" s="2">
        <f t="shared" si="24"/>
        <v>0.27404254530923783</v>
      </c>
      <c r="G474" s="1">
        <v>0.28724595000667336</v>
      </c>
      <c r="H474" s="1">
        <v>0.27500000000000002</v>
      </c>
      <c r="I474" s="1">
        <v>0.28145388495726176</v>
      </c>
      <c r="J474" s="1">
        <f t="shared" si="25"/>
        <v>0.27433942613129042</v>
      </c>
      <c r="K474" s="1">
        <f>'DF-MP2-F12 aVnZ-F12'!R478</f>
        <v>0.2887121010642219</v>
      </c>
      <c r="L474" s="1">
        <f>'DF-MP2-F12 aVnZ-F12'!T478</f>
        <v>0.28932393605385287</v>
      </c>
      <c r="M474" s="1"/>
      <c r="N474" s="1">
        <f t="shared" si="26"/>
        <v>-2.9688082205259203E-4</v>
      </c>
      <c r="O474" s="1"/>
      <c r="P474">
        <v>58</v>
      </c>
      <c r="Q474" t="s">
        <v>2467</v>
      </c>
      <c r="R474">
        <v>2</v>
      </c>
      <c r="S474">
        <v>0.27200000000000002</v>
      </c>
      <c r="T474">
        <v>0.27400000000000002</v>
      </c>
      <c r="U474">
        <v>0.27300000000000002</v>
      </c>
      <c r="V474">
        <v>0.27500000000000002</v>
      </c>
    </row>
    <row r="475" spans="1:22" x14ac:dyDescent="0.2">
      <c r="A475" t="str">
        <f>'MP2-F12 '!C487</f>
        <v>59_Ethyne-Water_CH-O_0.90</v>
      </c>
      <c r="B475" s="1">
        <f>'MP2-F12 '!BK487</f>
        <v>2.5856700519243367</v>
      </c>
      <c r="C475" s="1">
        <f>'MP2-F12 '!BL487</f>
        <v>2.5933057636720473</v>
      </c>
      <c r="D475" s="1">
        <f>'CCSD-F12c VTZ-F12'!S475</f>
        <v>-0.2039762677032364</v>
      </c>
      <c r="E475" s="1">
        <f>'sterling (T) in progress'!E477</f>
        <v>0.2188701538359111</v>
      </c>
      <c r="F475" s="2">
        <f t="shared" si="24"/>
        <v>2.6036641171629271</v>
      </c>
      <c r="G475" s="1">
        <v>2.60808999771973</v>
      </c>
      <c r="H475" s="1">
        <v>2.5150000000000001</v>
      </c>
      <c r="I475" s="1">
        <v>2.5730723593331564</v>
      </c>
      <c r="J475" s="1">
        <f t="shared" si="25"/>
        <v>2.6005639380570114</v>
      </c>
      <c r="K475" s="1">
        <f>'DF-MP2-F12 aVnZ-F12'!R479</f>
        <v>2.5887702310302525</v>
      </c>
      <c r="L475" s="1">
        <f>'DF-MP2-F12 aVnZ-F12'!T479</f>
        <v>2.5868415746375772</v>
      </c>
      <c r="M475" s="1"/>
      <c r="N475" s="1">
        <f t="shared" si="26"/>
        <v>3.1001791059157568E-3</v>
      </c>
      <c r="O475" s="1"/>
      <c r="P475">
        <v>59</v>
      </c>
      <c r="Q475" t="s">
        <v>2468</v>
      </c>
      <c r="R475">
        <v>0.9</v>
      </c>
      <c r="S475">
        <v>2.9060000000000001</v>
      </c>
      <c r="T475">
        <v>2.9180000000000001</v>
      </c>
      <c r="U475">
        <v>2.9740000000000002</v>
      </c>
      <c r="V475">
        <v>2.5150000000000001</v>
      </c>
    </row>
    <row r="476" spans="1:22" x14ac:dyDescent="0.2">
      <c r="A476" t="str">
        <f>'MP2-F12 '!C488</f>
        <v>59_Ethyne-Water_CH-O_0.95</v>
      </c>
      <c r="B476" s="1">
        <f>'MP2-F12 '!BK488</f>
        <v>2.8395327947005087</v>
      </c>
      <c r="C476" s="1">
        <f>'MP2-F12 '!BL488</f>
        <v>2.8466961712265846</v>
      </c>
      <c r="D476" s="1">
        <f>'CCSD-F12c VTZ-F12'!S476</f>
        <v>-0.15097057912443113</v>
      </c>
      <c r="E476" s="1">
        <f>'sterling (T) in progress'!E478</f>
        <v>0.17321626106152702</v>
      </c>
      <c r="F476" s="2">
        <f t="shared" si="24"/>
        <v>2.8649401714786658</v>
      </c>
      <c r="G476" s="1">
        <v>2.8725862633649433</v>
      </c>
      <c r="H476" s="1">
        <v>2.7970000000000002</v>
      </c>
      <c r="I476" s="1">
        <v>2.8435695722720746</v>
      </c>
      <c r="J476" s="1">
        <f t="shared" si="25"/>
        <v>2.8617784766376047</v>
      </c>
      <c r="K476" s="1">
        <f>'DF-MP2-F12 aVnZ-F12'!R480</f>
        <v>2.8426944895415698</v>
      </c>
      <c r="L476" s="1">
        <f>'DF-MP2-F12 aVnZ-F12'!T480</f>
        <v>2.8409333450006624</v>
      </c>
      <c r="M476" s="1"/>
      <c r="N476" s="1">
        <f t="shared" si="26"/>
        <v>3.1616948410611023E-3</v>
      </c>
      <c r="O476" s="1"/>
      <c r="P476">
        <v>59</v>
      </c>
      <c r="Q476" t="s">
        <v>2468</v>
      </c>
      <c r="R476">
        <v>0.95</v>
      </c>
      <c r="S476">
        <v>2.6480000000000001</v>
      </c>
      <c r="T476">
        <v>2.6619999999999999</v>
      </c>
      <c r="U476">
        <v>2.7370000000000001</v>
      </c>
      <c r="V476">
        <v>2.7970000000000002</v>
      </c>
    </row>
    <row r="477" spans="1:22" x14ac:dyDescent="0.2">
      <c r="A477" t="str">
        <f>'MP2-F12 '!C489</f>
        <v>59_Ethyne-Water_CH-O_1.00</v>
      </c>
      <c r="B477" s="1">
        <f>'MP2-F12 '!BK489</f>
        <v>2.871340924445652</v>
      </c>
      <c r="C477" s="1">
        <f>'MP2-F12 '!BL489</f>
        <v>2.8779554620365175</v>
      </c>
      <c r="D477" s="1">
        <f>'CCSD-F12c VTZ-F12'!S477</f>
        <v>-0.1122485052935831</v>
      </c>
      <c r="E477" s="1">
        <f>'sterling (T) in progress'!E479</f>
        <v>0.13637789193334254</v>
      </c>
      <c r="F477" s="2">
        <f t="shared" si="24"/>
        <v>2.8987164397677967</v>
      </c>
      <c r="G477" s="1">
        <v>2.9070833473570805</v>
      </c>
      <c r="H477" s="1">
        <v>2.847</v>
      </c>
      <c r="I477" s="1">
        <v>2.883334547214202</v>
      </c>
      <c r="J477" s="1">
        <f t="shared" si="25"/>
        <v>2.8954703110854116</v>
      </c>
      <c r="K477" s="1">
        <f>'DF-MP2-F12 aVnZ-F12'!R481</f>
        <v>2.8745870531280371</v>
      </c>
      <c r="L477" s="1">
        <f>'DF-MP2-F12 aVnZ-F12'!T481</f>
        <v>2.8729702075386965</v>
      </c>
      <c r="M477" s="1"/>
      <c r="N477" s="1">
        <f t="shared" si="26"/>
        <v>3.2461286823850521E-3</v>
      </c>
      <c r="O477" s="1"/>
      <c r="P477">
        <v>59</v>
      </c>
      <c r="Q477" t="s">
        <v>2468</v>
      </c>
      <c r="R477">
        <v>1</v>
      </c>
      <c r="S477">
        <v>2.944</v>
      </c>
      <c r="T477">
        <v>2.9540000000000002</v>
      </c>
      <c r="U477">
        <v>2.9950000000000001</v>
      </c>
      <c r="V477">
        <v>2.847</v>
      </c>
    </row>
    <row r="478" spans="1:22" x14ac:dyDescent="0.2">
      <c r="A478" t="str">
        <f>'MP2-F12 '!C490</f>
        <v>59_Ethyne-Water_CH-O_1.05</v>
      </c>
      <c r="B478" s="1">
        <f>'MP2-F12 '!BK490</f>
        <v>2.7729600331962847</v>
      </c>
      <c r="C478" s="1">
        <f>'MP2-F12 '!BL490</f>
        <v>2.7789818617710296</v>
      </c>
      <c r="D478" s="1">
        <f>'CCSD-F12c VTZ-F12'!S478</f>
        <v>-8.3921704864698299E-2</v>
      </c>
      <c r="E478" s="1">
        <f>'sterling (T) in progress'!E480</f>
        <v>0.10690578668378108</v>
      </c>
      <c r="F478" s="2">
        <f t="shared" si="24"/>
        <v>2.7992667666611362</v>
      </c>
      <c r="G478" s="1">
        <v>2.8069111797383361</v>
      </c>
      <c r="H478" s="1">
        <v>2.7589999999999999</v>
      </c>
      <c r="I478" s="1">
        <v>2.7875841410490816</v>
      </c>
      <c r="J478" s="1">
        <f t="shared" si="25"/>
        <v>2.7959441150153674</v>
      </c>
      <c r="K478" s="1">
        <f>'DF-MP2-F12 aVnZ-F12'!R482</f>
        <v>2.7762826848420534</v>
      </c>
      <c r="L478" s="1">
        <f>'DF-MP2-F12 aVnZ-F12'!T482</f>
        <v>2.7747944547741192</v>
      </c>
      <c r="M478" s="1"/>
      <c r="N478" s="1">
        <f t="shared" si="26"/>
        <v>3.3226516457687261E-3</v>
      </c>
      <c r="O478" s="1"/>
      <c r="P478">
        <v>59</v>
      </c>
      <c r="Q478" t="s">
        <v>2468</v>
      </c>
      <c r="R478">
        <v>1.05</v>
      </c>
      <c r="S478">
        <v>2.85</v>
      </c>
      <c r="T478">
        <v>2.8580000000000001</v>
      </c>
      <c r="U478">
        <v>2.8889999999999998</v>
      </c>
      <c r="V478">
        <v>2.7589999999999999</v>
      </c>
    </row>
    <row r="479" spans="1:22" x14ac:dyDescent="0.2">
      <c r="A479" t="str">
        <f>'MP2-F12 '!C491</f>
        <v>59_Ethyne-Water_CH-O_1.10</v>
      </c>
      <c r="B479" s="1">
        <f>'MP2-F12 '!BK491</f>
        <v>2.6041569003789804</v>
      </c>
      <c r="C479" s="1">
        <f>'MP2-F12 '!BL491</f>
        <v>2.6095802683604052</v>
      </c>
      <c r="D479" s="1">
        <f>'CCSD-F12c VTZ-F12'!S479</f>
        <v>-6.3197595568535547E-2</v>
      </c>
      <c r="E479" s="1">
        <f>'sterling (T) in progress'!E481</f>
        <v>8.3533615673948319E-2</v>
      </c>
      <c r="F479" s="2">
        <f t="shared" si="24"/>
        <v>2.6278814114356974</v>
      </c>
      <c r="G479" s="1">
        <v>2.6341974235298617</v>
      </c>
      <c r="H479" s="1">
        <v>2.5960000000000001</v>
      </c>
      <c r="I479" s="1">
        <v>2.6184224317810609</v>
      </c>
      <c r="J479" s="1">
        <f t="shared" si="25"/>
        <v>2.6244929204843932</v>
      </c>
      <c r="K479" s="1">
        <f>'DF-MP2-F12 aVnZ-F12'!R483</f>
        <v>2.6075453913302846</v>
      </c>
      <c r="L479" s="1">
        <f>'DF-MP2-F12 aVnZ-F12'!T483</f>
        <v>2.6061581704706596</v>
      </c>
      <c r="M479" s="1"/>
      <c r="N479" s="1">
        <f t="shared" si="26"/>
        <v>3.3884909513042238E-3</v>
      </c>
      <c r="O479" s="1"/>
      <c r="P479">
        <v>59</v>
      </c>
      <c r="Q479" t="s">
        <v>2468</v>
      </c>
      <c r="R479">
        <v>1.1000000000000001</v>
      </c>
      <c r="S479">
        <v>2.6829999999999998</v>
      </c>
      <c r="T479">
        <v>2.69</v>
      </c>
      <c r="U479">
        <v>2.7130000000000001</v>
      </c>
      <c r="V479">
        <v>2.5960000000000001</v>
      </c>
    </row>
    <row r="480" spans="1:22" x14ac:dyDescent="0.2">
      <c r="A480" t="str">
        <f>'MP2-F12 '!C492</f>
        <v>59_Ethyne-Water_CH-O_1.25</v>
      </c>
      <c r="B480" s="1">
        <f>'MP2-F12 '!BK492</f>
        <v>1.9856538254349367</v>
      </c>
      <c r="C480" s="1">
        <f>'MP2-F12 '!BL492</f>
        <v>1.9894700631205713</v>
      </c>
      <c r="D480" s="1">
        <f>'CCSD-F12c VTZ-F12'!S480</f>
        <v>-2.8179111020269598E-2</v>
      </c>
      <c r="E480" s="1">
        <f>'sterling (T) in progress'!E482</f>
        <v>3.8739807456063216E-2</v>
      </c>
      <c r="F480" s="2">
        <f t="shared" si="24"/>
        <v>1.9993102075106444</v>
      </c>
      <c r="G480" s="1">
        <v>2.0029489686865594</v>
      </c>
      <c r="H480" s="1">
        <v>1.9810000000000001</v>
      </c>
      <c r="I480" s="1">
        <v>1.9935965660543538</v>
      </c>
      <c r="J480" s="1">
        <f t="shared" si="25"/>
        <v>1.9962145218707303</v>
      </c>
      <c r="K480" s="1">
        <f>'DF-MP2-F12 aVnZ-F12'!R484</f>
        <v>1.9887495110748508</v>
      </c>
      <c r="L480" s="1">
        <f>'DF-MP2-F12 aVnZ-F12'!T484</f>
        <v>1.987559284830636</v>
      </c>
      <c r="M480" s="1"/>
      <c r="N480" s="1">
        <f t="shared" si="26"/>
        <v>3.0956856399140253E-3</v>
      </c>
      <c r="O480" s="1"/>
      <c r="P480">
        <v>59</v>
      </c>
      <c r="Q480" t="s">
        <v>2468</v>
      </c>
      <c r="R480">
        <v>1.25</v>
      </c>
      <c r="S480">
        <v>2.0590000000000002</v>
      </c>
      <c r="T480">
        <v>2.0630000000000002</v>
      </c>
      <c r="U480">
        <v>2.073</v>
      </c>
      <c r="V480">
        <v>1.9810000000000001</v>
      </c>
    </row>
    <row r="481" spans="1:22" x14ac:dyDescent="0.2">
      <c r="A481" t="str">
        <f>'MP2-F12 '!C493</f>
        <v>59_Ethyne-Water_CH-O_1.50</v>
      </c>
      <c r="B481" s="1">
        <f>'MP2-F12 '!BK493</f>
        <v>1.1761048950817949</v>
      </c>
      <c r="C481" s="1">
        <f>'MP2-F12 '!BL493</f>
        <v>1.1782153290622439</v>
      </c>
      <c r="D481" s="1">
        <f>'CCSD-F12c VTZ-F12'!S481</f>
        <v>-8.346681456622651E-3</v>
      </c>
      <c r="E481" s="1">
        <f>'sterling (T) in progress'!E483</f>
        <v>8.8542124020286085E-3</v>
      </c>
      <c r="F481" s="2">
        <f t="shared" si="24"/>
        <v>1.178145809840379</v>
      </c>
      <c r="G481" s="1">
        <v>1.1823367275914589</v>
      </c>
      <c r="H481" s="1">
        <v>1.169</v>
      </c>
      <c r="I481" s="1">
        <v>1.1770473504619783</v>
      </c>
      <c r="J481" s="1">
        <f t="shared" si="25"/>
        <v>1.1766124260272008</v>
      </c>
      <c r="K481" s="1">
        <f>'DF-MP2-F12 aVnZ-F12'!R485</f>
        <v>1.1776382788949731</v>
      </c>
      <c r="L481" s="1">
        <f>'DF-MP2-F12 aVnZ-F12'!T485</f>
        <v>1.1768044256545154</v>
      </c>
      <c r="M481" s="1"/>
      <c r="N481" s="1">
        <f t="shared" si="26"/>
        <v>1.5333838131781352E-3</v>
      </c>
      <c r="O481" s="1"/>
      <c r="P481">
        <v>59</v>
      </c>
      <c r="Q481" t="s">
        <v>2468</v>
      </c>
      <c r="R481">
        <v>1.5</v>
      </c>
      <c r="S481">
        <v>1.2230000000000001</v>
      </c>
      <c r="T481">
        <v>1.2250000000000001</v>
      </c>
      <c r="U481">
        <v>1.2270000000000001</v>
      </c>
      <c r="V481">
        <v>1.169</v>
      </c>
    </row>
    <row r="482" spans="1:22" x14ac:dyDescent="0.2">
      <c r="A482" t="str">
        <f>'MP2-F12 '!C494</f>
        <v>59_Ethyne-Water_CH-O_2.00</v>
      </c>
      <c r="B482" s="1">
        <f>'MP2-F12 '!BK494</f>
        <v>0.46316858873784017</v>
      </c>
      <c r="C482" s="1">
        <f>'MP2-F12 '!BL494</f>
        <v>0.46395779502953072</v>
      </c>
      <c r="D482" s="1">
        <f>'CCSD-F12c VTZ-F12'!S482</f>
        <v>1.1449285917397578E-4</v>
      </c>
      <c r="E482" s="1">
        <f>'sterling (T) in progress'!E484</f>
        <v>-2.0077853485737885E-3</v>
      </c>
      <c r="F482" s="2">
        <f t="shared" si="24"/>
        <v>0.46129656124649965</v>
      </c>
      <c r="G482" s="1">
        <v>0.46136920923345159</v>
      </c>
      <c r="H482" s="1">
        <v>0.45800000000000002</v>
      </c>
      <c r="I482" s="1">
        <v>0.4603504181130717</v>
      </c>
      <c r="J482" s="1">
        <f t="shared" si="25"/>
        <v>0.46127529624844038</v>
      </c>
      <c r="K482" s="1">
        <f>'DF-MP2-F12 aVnZ-F12'!R486</f>
        <v>0.46318985373589944</v>
      </c>
      <c r="L482" s="1">
        <f>'DF-MP2-F12 aVnZ-F12'!T486</f>
        <v>0.46288681382580005</v>
      </c>
      <c r="M482" s="1"/>
      <c r="N482" s="1">
        <f t="shared" si="26"/>
        <v>2.1264998059267182E-5</v>
      </c>
      <c r="O482" s="1"/>
      <c r="P482">
        <v>59</v>
      </c>
      <c r="Q482" t="s">
        <v>2468</v>
      </c>
      <c r="R482">
        <v>2</v>
      </c>
      <c r="S482">
        <v>0.48</v>
      </c>
      <c r="T482">
        <v>0.48099999999999998</v>
      </c>
      <c r="U482">
        <v>0.48099999999999998</v>
      </c>
      <c r="V482">
        <v>0.45800000000000002</v>
      </c>
    </row>
    <row r="483" spans="1:22" x14ac:dyDescent="0.2">
      <c r="A483" t="str">
        <f>'MP2-F12 '!C495</f>
        <v>60_Ethyne-AcOH_OH-pi_0.90</v>
      </c>
      <c r="B483" s="1">
        <f>'MP2-F12 '!BK495</f>
        <v>4.6067905072061652</v>
      </c>
      <c r="C483" s="1">
        <f>'MP2-F12 '!BL495</f>
        <v>4.6131180625903863</v>
      </c>
      <c r="D483" s="1">
        <f>'CCSD-F12c VTZ-F12'!S483</f>
        <v>-0.93537024901840082</v>
      </c>
      <c r="E483" s="1">
        <f>'sterling (T) in progress'!E485</f>
        <v>0.63304716665062022</v>
      </c>
      <c r="F483" s="2">
        <f t="shared" si="24"/>
        <v>4.3060926028233091</v>
      </c>
      <c r="G483" s="1">
        <v>4.3637090445394282</v>
      </c>
      <c r="H483" s="1">
        <v>4.2839999999999998</v>
      </c>
      <c r="I483" s="1">
        <v>4.2945035273948413</v>
      </c>
      <c r="J483" s="1">
        <f t="shared" si="25"/>
        <v>4.3044674248383847</v>
      </c>
      <c r="K483" s="1">
        <f>'DF-MP2-F12 aVnZ-F12'!R487</f>
        <v>4.6084156851910896</v>
      </c>
      <c r="L483" s="1">
        <f>'DF-MP2-F12 aVnZ-F12'!T487</f>
        <v>4.6060466684387054</v>
      </c>
      <c r="M483" s="1"/>
      <c r="N483" s="1">
        <f t="shared" si="26"/>
        <v>1.625177984924342E-3</v>
      </c>
      <c r="O483" s="1"/>
      <c r="P483">
        <v>60</v>
      </c>
      <c r="Q483" t="s">
        <v>2469</v>
      </c>
      <c r="R483">
        <v>0.9</v>
      </c>
      <c r="S483">
        <v>4.5750000000000002</v>
      </c>
      <c r="T483">
        <v>4.6420000000000003</v>
      </c>
      <c r="U483">
        <v>4.7889999999999997</v>
      </c>
      <c r="V483">
        <v>4.2839999999999998</v>
      </c>
    </row>
    <row r="484" spans="1:22" x14ac:dyDescent="0.2">
      <c r="A484" t="str">
        <f>'MP2-F12 '!C496</f>
        <v>60_Ethyne-AcOH_OH-pi_0.95</v>
      </c>
      <c r="B484" s="1">
        <f>'MP2-F12 '!BK496</f>
        <v>5.0061592861379332</v>
      </c>
      <c r="C484" s="1">
        <f>'MP2-F12 '!BL496</f>
        <v>5.0123574987087247</v>
      </c>
      <c r="D484" s="1">
        <f>'CCSD-F12c VTZ-F12'!S484</f>
        <v>-0.73857709575411956</v>
      </c>
      <c r="E484" s="1">
        <f>'sterling (T) in progress'!E486</f>
        <v>0.51717900601744138</v>
      </c>
      <c r="F484" s="2">
        <f t="shared" si="24"/>
        <v>4.7866031555995709</v>
      </c>
      <c r="G484" s="1">
        <v>4.8439780077319776</v>
      </c>
      <c r="H484" s="1">
        <v>4.7809999999999997</v>
      </c>
      <c r="I484" s="1">
        <v>4.788128062668755</v>
      </c>
      <c r="J484" s="1">
        <f t="shared" si="25"/>
        <v>4.7847611964012549</v>
      </c>
      <c r="K484" s="1">
        <f>'DF-MP2-F12 aVnZ-F12'!R488</f>
        <v>5.0080012453362492</v>
      </c>
      <c r="L484" s="1">
        <f>'DF-MP2-F12 aVnZ-F12'!T488</f>
        <v>5.0059628659070894</v>
      </c>
      <c r="M484" s="1"/>
      <c r="N484" s="1">
        <f t="shared" si="26"/>
        <v>1.8419591983160899E-3</v>
      </c>
      <c r="O484" s="1"/>
      <c r="P484">
        <v>60</v>
      </c>
      <c r="Q484" t="s">
        <v>2469</v>
      </c>
      <c r="R484">
        <v>0.95</v>
      </c>
      <c r="S484">
        <v>4.9859999999999998</v>
      </c>
      <c r="T484">
        <v>5.0419999999999998</v>
      </c>
      <c r="U484">
        <v>5.1580000000000004</v>
      </c>
      <c r="V484">
        <v>4.7809999999999997</v>
      </c>
    </row>
    <row r="485" spans="1:22" x14ac:dyDescent="0.2">
      <c r="A485" t="str">
        <f>'MP2-F12 '!C497</f>
        <v>60_Ethyne-AcOH_OH-pi_1.00</v>
      </c>
      <c r="B485" s="1">
        <f>'MP2-F12 '!BK497</f>
        <v>5.0152109164405045</v>
      </c>
      <c r="C485" s="1">
        <f>'MP2-F12 '!BL497</f>
        <v>5.0212197558991614</v>
      </c>
      <c r="D485" s="1">
        <f>'CCSD-F12c VTZ-F12'!S485</f>
        <v>-0.58573729886772519</v>
      </c>
      <c r="E485" s="1">
        <f>'sterling (T) in progress'!E487</f>
        <v>0.42248186385597847</v>
      </c>
      <c r="F485" s="2">
        <f t="shared" si="24"/>
        <v>4.8541547361380548</v>
      </c>
      <c r="G485" s="1">
        <v>4.9079246956902232</v>
      </c>
      <c r="H485" s="1">
        <v>4.8600000000000003</v>
      </c>
      <c r="I485" s="1">
        <v>4.8632575824103945</v>
      </c>
      <c r="J485" s="1">
        <f t="shared" si="25"/>
        <v>4.8519554814287575</v>
      </c>
      <c r="K485" s="1">
        <f>'DF-MP2-F12 aVnZ-F12'!R489</f>
        <v>5.0174101711498018</v>
      </c>
      <c r="L485" s="1">
        <f>'DF-MP2-F12 aVnZ-F12'!T489</f>
        <v>5.0155869772221804</v>
      </c>
      <c r="M485" s="1"/>
      <c r="N485" s="1">
        <f t="shared" si="26"/>
        <v>2.1992547092972714E-3</v>
      </c>
      <c r="O485" s="1"/>
      <c r="P485">
        <v>60</v>
      </c>
      <c r="Q485" t="s">
        <v>2469</v>
      </c>
      <c r="R485">
        <v>1</v>
      </c>
      <c r="S485">
        <v>5.0209999999999999</v>
      </c>
      <c r="T485">
        <v>5.069</v>
      </c>
      <c r="U485">
        <v>5.16</v>
      </c>
      <c r="V485">
        <v>4.8600000000000003</v>
      </c>
    </row>
    <row r="486" spans="1:22" x14ac:dyDescent="0.2">
      <c r="A486" t="str">
        <f>'MP2-F12 '!C498</f>
        <v>60_Ethyne-AcOH_OH-pi_1.05</v>
      </c>
      <c r="B486" s="1">
        <f>'MP2-F12 '!BK498</f>
        <v>4.7974975087062059</v>
      </c>
      <c r="C486" s="1">
        <f>'MP2-F12 '!BL498</f>
        <v>4.8032563241220583</v>
      </c>
      <c r="D486" s="1">
        <f>'CCSD-F12c VTZ-F12'!S486</f>
        <v>-0.46641841500774461</v>
      </c>
      <c r="E486" s="1">
        <f>'sterling (T) in progress'!E488</f>
        <v>0.34503437477081927</v>
      </c>
      <c r="F486" s="2">
        <f t="shared" si="24"/>
        <v>4.6787397090324134</v>
      </c>
      <c r="G486" s="1">
        <v>4.727110692973846</v>
      </c>
      <c r="H486" s="1">
        <v>4.6929999999999996</v>
      </c>
      <c r="I486" s="1">
        <v>4.6916074639520851</v>
      </c>
      <c r="J486" s="1">
        <f t="shared" si="25"/>
        <v>4.6761134684692802</v>
      </c>
      <c r="K486" s="1">
        <f>'DF-MP2-F12 aVnZ-F12'!R490</f>
        <v>4.8001237492693392</v>
      </c>
      <c r="L486" s="1">
        <f>'DF-MP2-F12 aVnZ-F12'!T490</f>
        <v>4.7984705669765688</v>
      </c>
      <c r="M486" s="1"/>
      <c r="N486" s="1">
        <f t="shared" si="26"/>
        <v>2.6262405631332086E-3</v>
      </c>
      <c r="O486" s="1"/>
      <c r="P486">
        <v>60</v>
      </c>
      <c r="Q486" t="s">
        <v>2469</v>
      </c>
      <c r="R486">
        <v>1.05</v>
      </c>
      <c r="S486">
        <v>4.83</v>
      </c>
      <c r="T486">
        <v>4.87</v>
      </c>
      <c r="U486">
        <v>4.9400000000000004</v>
      </c>
      <c r="V486">
        <v>4.6929999999999996</v>
      </c>
    </row>
    <row r="487" spans="1:22" x14ac:dyDescent="0.2">
      <c r="A487" t="str">
        <f>'MP2-F12 '!C499</f>
        <v>60_Ethyne-AcOH_OH-pi_1.10</v>
      </c>
      <c r="B487" s="1">
        <f>'MP2-F12 '!BK499</f>
        <v>4.4592959382573865</v>
      </c>
      <c r="C487" s="1">
        <f>'MP2-F12 '!BL499</f>
        <v>4.464728775334998</v>
      </c>
      <c r="D487" s="1">
        <f>'CCSD-F12c VTZ-F12'!S487</f>
        <v>-0.37320035264734042</v>
      </c>
      <c r="E487" s="1">
        <f>'sterling (T) in progress'!E489</f>
        <v>0.28194472450439512</v>
      </c>
      <c r="F487" s="2">
        <f t="shared" si="24"/>
        <v>4.3711262204712806</v>
      </c>
      <c r="G487" s="1">
        <v>4.413538915723497</v>
      </c>
      <c r="H487" s="1">
        <v>4.3899999999999997</v>
      </c>
      <c r="I487" s="1">
        <v>4.3853302610784706</v>
      </c>
      <c r="J487" s="1">
        <f t="shared" si="25"/>
        <v>4.3680403101144414</v>
      </c>
      <c r="K487" s="1">
        <f>'DF-MP2-F12 aVnZ-F12'!R491</f>
        <v>4.4623818486142257</v>
      </c>
      <c r="L487" s="1">
        <f>'DF-MP2-F12 aVnZ-F12'!T491</f>
        <v>4.4608440905229054</v>
      </c>
      <c r="M487" s="1"/>
      <c r="N487" s="1">
        <f t="shared" si="26"/>
        <v>3.0859103568392499E-3</v>
      </c>
      <c r="O487" s="1"/>
      <c r="P487">
        <v>60</v>
      </c>
      <c r="Q487" t="s">
        <v>2469</v>
      </c>
      <c r="R487">
        <v>1.1000000000000001</v>
      </c>
      <c r="S487">
        <v>4.5170000000000003</v>
      </c>
      <c r="T487">
        <v>4.5510000000000002</v>
      </c>
      <c r="U487">
        <v>4.6050000000000004</v>
      </c>
      <c r="V487">
        <v>4.3899999999999997</v>
      </c>
    </row>
    <row r="488" spans="1:22" x14ac:dyDescent="0.2">
      <c r="A488" t="str">
        <f>'MP2-F12 '!C500</f>
        <v>60_Ethyne-AcOH_OH-pi_1.25</v>
      </c>
      <c r="B488" s="1">
        <f>'MP2-F12 '!BK500</f>
        <v>3.2726484367462483</v>
      </c>
      <c r="C488" s="1">
        <f>'MP2-F12 '!BL500</f>
        <v>3.2767134094445036</v>
      </c>
      <c r="D488" s="1">
        <f>'CCSD-F12c VTZ-F12'!S488</f>
        <v>-0.19680052521015901</v>
      </c>
      <c r="E488" s="1">
        <f>'sterling (T) in progress'!E490</f>
        <v>0.15465834681934065</v>
      </c>
      <c r="F488" s="2">
        <f t="shared" si="24"/>
        <v>3.2343559410339537</v>
      </c>
      <c r="G488" s="1">
        <v>3.2626230555121598</v>
      </c>
      <c r="H488" s="1">
        <v>3.2549999999999999</v>
      </c>
      <c r="I488" s="1">
        <v>3.2475133802486384</v>
      </c>
      <c r="J488" s="1">
        <f t="shared" si="25"/>
        <v>3.23050625835543</v>
      </c>
      <c r="K488" s="1">
        <f>'DF-MP2-F12 aVnZ-F12'!R492</f>
        <v>3.276498119424772</v>
      </c>
      <c r="L488" s="1">
        <f>'DF-MP2-F12 aVnZ-F12'!T492</f>
        <v>3.2751479046348435</v>
      </c>
      <c r="M488" s="1"/>
      <c r="N488" s="1">
        <f t="shared" si="26"/>
        <v>3.8496826785237026E-3</v>
      </c>
      <c r="O488" s="1"/>
      <c r="P488">
        <v>60</v>
      </c>
      <c r="Q488" t="s">
        <v>2469</v>
      </c>
      <c r="R488">
        <v>1.25</v>
      </c>
      <c r="S488">
        <v>3.3660000000000001</v>
      </c>
      <c r="T488">
        <v>3.387</v>
      </c>
      <c r="U488">
        <v>3.41</v>
      </c>
      <c r="V488">
        <v>3.2549999999999999</v>
      </c>
    </row>
    <row r="489" spans="1:22" x14ac:dyDescent="0.2">
      <c r="A489" t="str">
        <f>'MP2-F12 '!C501</f>
        <v>60_Ethyne-AcOH_OH-pi_1.50</v>
      </c>
      <c r="B489" s="1">
        <f>'MP2-F12 '!BK501</f>
        <v>1.7722115773287024</v>
      </c>
      <c r="C489" s="1">
        <f>'MP2-F12 '!BL501</f>
        <v>1.7749528946813973</v>
      </c>
      <c r="D489" s="1">
        <f>'CCSD-F12c VTZ-F12'!S489</f>
        <v>-7.3925865660568579E-2</v>
      </c>
      <c r="E489" s="1">
        <f>'sterling (T) in progress'!E491</f>
        <v>5.8748006933670223E-2</v>
      </c>
      <c r="F489" s="2">
        <f t="shared" si="24"/>
        <v>1.7600803610665878</v>
      </c>
      <c r="G489" s="1">
        <v>1.7763777419871845</v>
      </c>
      <c r="H489" s="1">
        <v>1.772</v>
      </c>
      <c r="I489" s="1">
        <v>1.7692269005970371</v>
      </c>
      <c r="J489" s="1">
        <f t="shared" si="25"/>
        <v>1.7570337186018041</v>
      </c>
      <c r="K489" s="1">
        <f>'DF-MP2-F12 aVnZ-F12'!R493</f>
        <v>1.7752582197934861</v>
      </c>
      <c r="L489" s="1">
        <f>'DF-MP2-F12 aVnZ-F12'!T493</f>
        <v>1.7745856299726352</v>
      </c>
      <c r="M489" s="1"/>
      <c r="N489" s="1">
        <f t="shared" si="26"/>
        <v>3.0466424647836998E-3</v>
      </c>
      <c r="O489" s="1"/>
      <c r="P489">
        <v>60</v>
      </c>
      <c r="Q489" t="s">
        <v>2469</v>
      </c>
      <c r="R489">
        <v>1.5</v>
      </c>
      <c r="S489">
        <v>1.851</v>
      </c>
      <c r="T489">
        <v>1.861</v>
      </c>
      <c r="U489">
        <v>1.8660000000000001</v>
      </c>
      <c r="V489">
        <v>1.772</v>
      </c>
    </row>
    <row r="490" spans="1:22" x14ac:dyDescent="0.2">
      <c r="A490" t="str">
        <f>'MP2-F12 '!C502</f>
        <v>60_Ethyne-AcOH_OH-pi_2.00</v>
      </c>
      <c r="B490" s="1">
        <f>'MP2-F12 '!BK502</f>
        <v>0.55724177114075757</v>
      </c>
      <c r="C490" s="1">
        <f>'MP2-F12 '!BL502</f>
        <v>0.55906015586969515</v>
      </c>
      <c r="D490" s="1">
        <f>'CCSD-F12c VTZ-F12'!S490</f>
        <v>-1.3022314284090841E-2</v>
      </c>
      <c r="E490" s="1">
        <f>'sterling (T) in progress'!E492</f>
        <v>9.9211687109683876E-3</v>
      </c>
      <c r="F490" s="2">
        <f t="shared" si="24"/>
        <v>0.55585167832237625</v>
      </c>
      <c r="G490" s="1">
        <v>0.55937132928309674</v>
      </c>
      <c r="H490" s="1">
        <v>0.55700000000000005</v>
      </c>
      <c r="I490" s="1">
        <v>0.55742571896601634</v>
      </c>
      <c r="J490" s="1">
        <f t="shared" si="25"/>
        <v>0.5541406255676351</v>
      </c>
      <c r="K490" s="1">
        <f>'DF-MP2-F12 aVnZ-F12'!R494</f>
        <v>0.55895282389549872</v>
      </c>
      <c r="L490" s="1">
        <f>'DF-MP2-F12 aVnZ-F12'!T494</f>
        <v>0.55894721107926715</v>
      </c>
      <c r="M490" s="1"/>
      <c r="N490" s="1">
        <f t="shared" si="26"/>
        <v>1.7110527547411492E-3</v>
      </c>
      <c r="O490" s="1"/>
      <c r="P490">
        <v>60</v>
      </c>
      <c r="Q490" t="s">
        <v>2469</v>
      </c>
      <c r="R490">
        <v>2</v>
      </c>
      <c r="S490">
        <v>0.58699999999999997</v>
      </c>
      <c r="T490">
        <v>0.59</v>
      </c>
      <c r="U490">
        <v>0.59</v>
      </c>
      <c r="V490">
        <v>0.55700000000000005</v>
      </c>
    </row>
    <row r="491" spans="1:22" x14ac:dyDescent="0.2">
      <c r="A491" t="str">
        <f>'MP2-F12 '!C503</f>
        <v>61_Pentane-AcOH_0.90</v>
      </c>
      <c r="B491" s="1">
        <f>'MP2-F12 '!BK503</f>
        <v>2.8881538365529011</v>
      </c>
      <c r="C491" s="1">
        <f>'MP2-F12 '!BL503</f>
        <v>2.90273886086218</v>
      </c>
      <c r="D491" s="1">
        <f>'CCSD-F12c VTZ-F12'!S491</f>
        <v>-1.2414920412628232</v>
      </c>
      <c r="E491" s="1">
        <f>'sterling (T) in progress'!E493</f>
        <v>0.9844573650952968</v>
      </c>
      <c r="F491" s="2">
        <f t="shared" si="24"/>
        <v>2.6292916243640265</v>
      </c>
      <c r="G491" s="1">
        <v>2.7413797001047633</v>
      </c>
      <c r="H491" s="1">
        <v>2.7</v>
      </c>
      <c r="I491" s="1">
        <v>2.6416248606196917</v>
      </c>
      <c r="J491" s="1">
        <f t="shared" si="25"/>
        <v>2.6311191603853747</v>
      </c>
      <c r="K491" s="1">
        <f>'DF-MP2-F12 aVnZ-F12'!R495</f>
        <v>2.8863263005315529</v>
      </c>
      <c r="L491" s="1">
        <f>'DF-MP2-F12 aVnZ-F12'!T495</f>
        <v>2.8849399530437778</v>
      </c>
      <c r="M491" s="1"/>
      <c r="N491" s="1">
        <f t="shared" si="26"/>
        <v>-1.8275360213482195E-3</v>
      </c>
      <c r="O491" s="1"/>
      <c r="P491">
        <v>61</v>
      </c>
      <c r="Q491" t="s">
        <v>2470</v>
      </c>
      <c r="R491">
        <v>0.9</v>
      </c>
      <c r="S491">
        <v>2.7050000000000001</v>
      </c>
      <c r="T491">
        <v>2.819</v>
      </c>
      <c r="U491">
        <v>2.9089999999999998</v>
      </c>
      <c r="V491">
        <v>2.7</v>
      </c>
    </row>
    <row r="492" spans="1:22" x14ac:dyDescent="0.2">
      <c r="A492" t="str">
        <f>'MP2-F12 '!C504</f>
        <v>61_Pentane-AcOH_0.95</v>
      </c>
      <c r="B492" s="1">
        <f>'MP2-F12 '!BK504</f>
        <v>3.0379901068100343</v>
      </c>
      <c r="C492" s="1">
        <f>'MP2-F12 '!BL504</f>
        <v>3.0516559232339056</v>
      </c>
      <c r="D492" s="1">
        <f>'CCSD-F12c VTZ-F12'!S492</f>
        <v>-1.0324727909533231</v>
      </c>
      <c r="E492" s="1">
        <f>'sterling (T) in progress'!E494</f>
        <v>0.83103573682746223</v>
      </c>
      <c r="F492" s="2">
        <f t="shared" si="24"/>
        <v>2.8350284774207295</v>
      </c>
      <c r="G492" s="1">
        <v>2.9378101579855787</v>
      </c>
      <c r="H492" s="1">
        <v>2.9009999999999998</v>
      </c>
      <c r="I492" s="1">
        <v>2.8521148488603236</v>
      </c>
      <c r="J492" s="1">
        <f t="shared" si="25"/>
        <v>2.8365530526841733</v>
      </c>
      <c r="K492" s="1">
        <f>'DF-MP2-F12 aVnZ-F12'!R496</f>
        <v>3.0364655315465905</v>
      </c>
      <c r="L492" s="1">
        <f>'DF-MP2-F12 aVnZ-F12'!T496</f>
        <v>3.0352943698742596</v>
      </c>
      <c r="M492" s="1"/>
      <c r="N492" s="1">
        <f t="shared" si="26"/>
        <v>-1.5245752634438503E-3</v>
      </c>
      <c r="O492" s="1"/>
      <c r="P492">
        <v>61</v>
      </c>
      <c r="Q492" t="s">
        <v>2470</v>
      </c>
      <c r="R492">
        <v>0.95</v>
      </c>
      <c r="S492">
        <v>2.903</v>
      </c>
      <c r="T492">
        <v>3</v>
      </c>
      <c r="U492">
        <v>3.069</v>
      </c>
      <c r="V492">
        <v>2.9009999999999998</v>
      </c>
    </row>
    <row r="493" spans="1:22" x14ac:dyDescent="0.2">
      <c r="A493" t="str">
        <f>'MP2-F12 '!C505</f>
        <v>61_Pentane-AcOH_1.00</v>
      </c>
      <c r="B493" s="1">
        <f>'MP2-F12 '!BK505</f>
        <v>2.9812399615384635</v>
      </c>
      <c r="C493" s="1">
        <f>'MP2-F12 '!BL505</f>
        <v>2.9940222948924422</v>
      </c>
      <c r="D493" s="1">
        <f>'CCSD-F12c VTZ-F12'!S493</f>
        <v>-0.86259706870109376</v>
      </c>
      <c r="E493" s="1">
        <f>'sterling (T) in progress'!E495</f>
        <v>0.70214121017552045</v>
      </c>
      <c r="F493" s="2">
        <f t="shared" si="24"/>
        <v>2.8196982699540154</v>
      </c>
      <c r="G493" s="1">
        <v>2.9130144965179885</v>
      </c>
      <c r="H493" s="1">
        <v>2.879</v>
      </c>
      <c r="I493" s="1">
        <v>2.8391933817138657</v>
      </c>
      <c r="J493" s="1">
        <f t="shared" si="25"/>
        <v>2.8207841030128904</v>
      </c>
      <c r="K493" s="1">
        <f>'DF-MP2-F12 aVnZ-F12'!R497</f>
        <v>2.9801541284795889</v>
      </c>
      <c r="L493" s="1">
        <f>'DF-MP2-F12 aVnZ-F12'!T497</f>
        <v>2.9791416832079292</v>
      </c>
      <c r="M493" s="1"/>
      <c r="N493" s="1">
        <f t="shared" si="26"/>
        <v>-1.0858330588749965E-3</v>
      </c>
      <c r="O493" s="1"/>
      <c r="P493">
        <v>61</v>
      </c>
      <c r="Q493" t="s">
        <v>2470</v>
      </c>
      <c r="R493">
        <v>1</v>
      </c>
      <c r="S493">
        <v>2.883</v>
      </c>
      <c r="T493">
        <v>2.9660000000000002</v>
      </c>
      <c r="U493">
        <v>3.0179999999999998</v>
      </c>
      <c r="V493">
        <v>2.879</v>
      </c>
    </row>
    <row r="494" spans="1:22" x14ac:dyDescent="0.2">
      <c r="A494" t="str">
        <f>'MP2-F12 '!C506</f>
        <v>61_Pentane-AcOH_1.05</v>
      </c>
      <c r="B494" s="1">
        <f>'MP2-F12 '!BK506</f>
        <v>2.8076505416195281</v>
      </c>
      <c r="C494" s="1">
        <f>'MP2-F12 '!BL506</f>
        <v>2.8195137977730171</v>
      </c>
      <c r="D494" s="1">
        <f>'CCSD-F12c VTZ-F12'!S494</f>
        <v>-0.72367022546851256</v>
      </c>
      <c r="E494" s="1">
        <f>'sterling (T) in progress'!E496</f>
        <v>0.59364154944059533</v>
      </c>
      <c r="F494" s="2">
        <f t="shared" si="24"/>
        <v>2.6768864316992946</v>
      </c>
      <c r="G494" s="1">
        <v>2.7612459563723948</v>
      </c>
      <c r="H494" s="1">
        <v>2.73</v>
      </c>
      <c r="I494" s="1">
        <v>2.6974596262439845</v>
      </c>
      <c r="J494" s="1">
        <f t="shared" si="25"/>
        <v>2.6776218655916111</v>
      </c>
      <c r="K494" s="1">
        <f>'DF-MP2-F12 aVnZ-F12'!R498</f>
        <v>2.8069151077272116</v>
      </c>
      <c r="L494" s="1">
        <f>'DF-MP2-F12 aVnZ-F12'!T498</f>
        <v>2.8060494615041094</v>
      </c>
      <c r="M494" s="1"/>
      <c r="N494" s="1">
        <f t="shared" si="26"/>
        <v>-7.3543389231645051E-4</v>
      </c>
      <c r="O494" s="1"/>
      <c r="P494">
        <v>61</v>
      </c>
      <c r="Q494" t="s">
        <v>2470</v>
      </c>
      <c r="R494">
        <v>1.05</v>
      </c>
      <c r="S494">
        <v>2.738</v>
      </c>
      <c r="T494">
        <v>2.8079999999999998</v>
      </c>
      <c r="U494">
        <v>2.847</v>
      </c>
      <c r="V494">
        <v>2.73</v>
      </c>
    </row>
    <row r="495" spans="1:22" x14ac:dyDescent="0.2">
      <c r="A495" t="str">
        <f>'MP2-F12 '!C507</f>
        <v>61_Pentane-AcOH_1.10</v>
      </c>
      <c r="B495" s="1">
        <f>'MP2-F12 '!BK507</f>
        <v>2.5753194304477289</v>
      </c>
      <c r="C495" s="1">
        <f>'MP2-F12 '!BL507</f>
        <v>2.5863091680589863</v>
      </c>
      <c r="D495" s="1">
        <f>'CCSD-F12c VTZ-F12'!S495</f>
        <v>-0.60988067290973902</v>
      </c>
      <c r="E495" s="1">
        <f>'sterling (T) in progress'!E497</f>
        <v>0.50255940542136546</v>
      </c>
      <c r="F495" s="2">
        <f t="shared" si="24"/>
        <v>2.4674228887083487</v>
      </c>
      <c r="G495" s="1">
        <v>2.543603080053467</v>
      </c>
      <c r="H495" s="1">
        <v>2.5150000000000001</v>
      </c>
      <c r="I495" s="1">
        <v>2.4882904402621291</v>
      </c>
      <c r="J495" s="1">
        <f t="shared" si="25"/>
        <v>2.4679981629593555</v>
      </c>
      <c r="K495" s="1">
        <f>'DF-MP2-F12 aVnZ-F12'!R499</f>
        <v>2.5747441561967221</v>
      </c>
      <c r="L495" s="1">
        <f>'DF-MP2-F12 aVnZ-F12'!T499</f>
        <v>2.5741062610280117</v>
      </c>
      <c r="M495" s="1"/>
      <c r="N495" s="1">
        <f t="shared" si="26"/>
        <v>-5.7527425100678542E-4</v>
      </c>
      <c r="O495" s="1"/>
      <c r="P495">
        <v>61</v>
      </c>
      <c r="Q495" t="s">
        <v>2470</v>
      </c>
      <c r="R495">
        <v>1.1000000000000001</v>
      </c>
      <c r="S495">
        <v>2.5259999999999998</v>
      </c>
      <c r="T495">
        <v>2.5859999999999999</v>
      </c>
      <c r="U495">
        <v>2.6150000000000002</v>
      </c>
      <c r="V495">
        <v>2.5150000000000001</v>
      </c>
    </row>
    <row r="496" spans="1:22" x14ac:dyDescent="0.2">
      <c r="A496" t="str">
        <f>'MP2-F12 '!C508</f>
        <v>61_Pentane-AcOH_1.25</v>
      </c>
      <c r="B496" s="1">
        <f>'MP2-F12 '!BK508</f>
        <v>1.8231932505164663</v>
      </c>
      <c r="C496" s="1">
        <f>'MP2-F12 '!BL508</f>
        <v>1.8318691576834314</v>
      </c>
      <c r="D496" s="1">
        <f>'CCSD-F12c VTZ-F12'!S496</f>
        <v>-0.3744066461823401</v>
      </c>
      <c r="E496" s="1">
        <f>'sterling (T) in progress'!E498</f>
        <v>0.30780631165040673</v>
      </c>
      <c r="F496" s="2">
        <f t="shared" si="24"/>
        <v>1.7574881468922352</v>
      </c>
      <c r="G496" s="1">
        <v>1.8119581426188318</v>
      </c>
      <c r="H496" s="1">
        <v>1.788</v>
      </c>
      <c r="I496" s="1">
        <v>1.7751676658439934</v>
      </c>
      <c r="J496" s="1">
        <f t="shared" si="25"/>
        <v>1.756592915984533</v>
      </c>
      <c r="K496" s="1">
        <f>'DF-MP2-F12 aVnZ-F12'!R500</f>
        <v>1.8240884814241685</v>
      </c>
      <c r="L496" s="1">
        <f>'DF-MP2-F12 aVnZ-F12'!T500</f>
        <v>1.823699627973697</v>
      </c>
      <c r="M496" s="1"/>
      <c r="N496" s="1">
        <f t="shared" si="26"/>
        <v>8.9523090770216029E-4</v>
      </c>
      <c r="O496" s="1"/>
      <c r="P496">
        <v>61</v>
      </c>
      <c r="Q496" t="s">
        <v>2470</v>
      </c>
      <c r="R496">
        <v>1.25</v>
      </c>
      <c r="S496">
        <v>1.8049999999999999</v>
      </c>
      <c r="T496">
        <v>1.8420000000000001</v>
      </c>
      <c r="U496">
        <v>1.8540000000000001</v>
      </c>
      <c r="V496">
        <v>1.788</v>
      </c>
    </row>
    <row r="497" spans="1:22" x14ac:dyDescent="0.2">
      <c r="A497" t="str">
        <f>'MP2-F12 '!C509</f>
        <v>61_Pentane-AcOH_1.50</v>
      </c>
      <c r="B497" s="1">
        <f>'MP2-F12 '!BK509</f>
        <v>0.80526538572225814</v>
      </c>
      <c r="C497" s="1">
        <f>'MP2-F12 '!BL509</f>
        <v>0.80985728482177466</v>
      </c>
      <c r="D497" s="1">
        <f>'CCSD-F12c VTZ-F12'!S497</f>
        <v>-0.15608742586611801</v>
      </c>
      <c r="E497" s="1">
        <f>'sterling (T) in progress'!E499</f>
        <v>0.1222641023550855</v>
      </c>
      <c r="F497" s="2">
        <f t="shared" si="24"/>
        <v>0.77264558931906291</v>
      </c>
      <c r="G497" s="1">
        <v>0.80239696378083802</v>
      </c>
      <c r="H497" s="1">
        <v>0.78400000000000003</v>
      </c>
      <c r="I497" s="1">
        <v>0.7842671375289767</v>
      </c>
      <c r="J497" s="1">
        <f t="shared" si="25"/>
        <v>0.77144206221122569</v>
      </c>
      <c r="K497" s="1">
        <f>'DF-MP2-F12 aVnZ-F12'!R501</f>
        <v>0.80646891283009536</v>
      </c>
      <c r="L497" s="1">
        <f>'DF-MP2-F12 aVnZ-F12'!T501</f>
        <v>0.80659514175681724</v>
      </c>
      <c r="M497" s="1"/>
      <c r="N497" s="1">
        <f t="shared" si="26"/>
        <v>1.2035271078372212E-3</v>
      </c>
      <c r="O497" s="1"/>
      <c r="P497">
        <v>61</v>
      </c>
      <c r="Q497" t="s">
        <v>2470</v>
      </c>
      <c r="R497">
        <v>1.5</v>
      </c>
      <c r="S497">
        <v>0.79400000000000004</v>
      </c>
      <c r="T497">
        <v>0.80900000000000005</v>
      </c>
      <c r="U497">
        <v>0.81</v>
      </c>
      <c r="V497">
        <v>0.78400000000000003</v>
      </c>
    </row>
    <row r="498" spans="1:22" x14ac:dyDescent="0.2">
      <c r="A498" t="str">
        <f>'MP2-F12 '!C510</f>
        <v>61_Pentane-AcOH_2.00</v>
      </c>
      <c r="B498" s="1">
        <f>'MP2-F12 '!BK510</f>
        <v>0.17709270942679092</v>
      </c>
      <c r="C498" s="1">
        <f>'MP2-F12 '!BL510</f>
        <v>0.17847477453604016</v>
      </c>
      <c r="D498" s="1">
        <f>'CCSD-F12c VTZ-F12'!S498</f>
        <v>-3.7943394765540428E-2</v>
      </c>
      <c r="E498" s="1">
        <f>'sterling (T) in progress'!E500</f>
        <v>2.6083154904458908E-2</v>
      </c>
      <c r="F498" s="2">
        <f t="shared" si="24"/>
        <v>0.16599351634556586</v>
      </c>
      <c r="G498" s="1">
        <v>0.17727946679478854</v>
      </c>
      <c r="H498" s="1">
        <v>0.16800000000000001</v>
      </c>
      <c r="I498" s="1">
        <v>0.17112556981133736</v>
      </c>
      <c r="J498" s="1">
        <f t="shared" si="25"/>
        <v>0.16523246956570942</v>
      </c>
      <c r="K498" s="1">
        <f>'DF-MP2-F12 aVnZ-F12'!R502</f>
        <v>0.17785375620664737</v>
      </c>
      <c r="L498" s="1">
        <f>'DF-MP2-F12 aVnZ-F12'!T502</f>
        <v>0.17851830766002394</v>
      </c>
      <c r="M498" s="1"/>
      <c r="N498" s="1">
        <f t="shared" si="26"/>
        <v>7.6104677985644464E-4</v>
      </c>
      <c r="O498" s="1"/>
      <c r="P498">
        <v>61</v>
      </c>
      <c r="Q498" t="s">
        <v>2470</v>
      </c>
      <c r="R498">
        <v>2</v>
      </c>
      <c r="S498">
        <v>0.17</v>
      </c>
      <c r="T498">
        <v>0.17299999999999999</v>
      </c>
      <c r="U498">
        <v>0.17199999999999999</v>
      </c>
      <c r="V498">
        <v>0.16800000000000001</v>
      </c>
    </row>
    <row r="499" spans="1:22" x14ac:dyDescent="0.2">
      <c r="A499" t="str">
        <f>'MP2-F12 '!C511</f>
        <v>62_Pentane-AcNH2_0.90</v>
      </c>
      <c r="B499" s="1">
        <f>'MP2-F12 '!BK511</f>
        <v>3.3901687230063966</v>
      </c>
      <c r="C499" s="1">
        <f>'MP2-F12 '!BL511</f>
        <v>3.4043302204562336</v>
      </c>
      <c r="D499" s="1">
        <f>'CCSD-F12c VTZ-F12'!S499</f>
        <v>-1.5263738065660328</v>
      </c>
      <c r="E499" s="1">
        <f>'sterling (T) in progress'!E501</f>
        <v>1.2125963560704909</v>
      </c>
      <c r="F499" s="2">
        <f t="shared" si="24"/>
        <v>3.0735900130995404</v>
      </c>
      <c r="G499" s="1">
        <v>3.1934752898097485</v>
      </c>
      <c r="H499" s="1">
        <v>3.1520000000000001</v>
      </c>
      <c r="I499" s="1">
        <v>3.0789083306848388</v>
      </c>
      <c r="J499" s="1">
        <f t="shared" si="25"/>
        <v>3.0763912725108549</v>
      </c>
      <c r="K499" s="1">
        <f>'DF-MP2-F12 aVnZ-F12'!R503</f>
        <v>3.3873674635950821</v>
      </c>
      <c r="L499" s="1">
        <f>'DF-MP2-F12 aVnZ-F12'!T503</f>
        <v>3.3849520876226564</v>
      </c>
      <c r="M499" s="1"/>
      <c r="N499" s="1">
        <f t="shared" si="26"/>
        <v>-2.8012594113144829E-3</v>
      </c>
      <c r="O499" s="1"/>
      <c r="P499">
        <v>62</v>
      </c>
      <c r="Q499" t="s">
        <v>2471</v>
      </c>
      <c r="R499">
        <v>0.9</v>
      </c>
      <c r="S499">
        <v>3.1709999999999998</v>
      </c>
      <c r="T499">
        <v>3.3130000000000002</v>
      </c>
      <c r="U499">
        <v>3.415</v>
      </c>
      <c r="V499">
        <v>3.1520000000000001</v>
      </c>
    </row>
    <row r="500" spans="1:22" x14ac:dyDescent="0.2">
      <c r="A500" t="str">
        <f>'MP2-F12 '!C512</f>
        <v>62_Pentane-AcNH2_0.95</v>
      </c>
      <c r="B500" s="1">
        <f>'MP2-F12 '!BK512</f>
        <v>3.659850571419855</v>
      </c>
      <c r="C500" s="1">
        <f>'MP2-F12 '!BL512</f>
        <v>3.673290734065314</v>
      </c>
      <c r="D500" s="1">
        <f>'CCSD-F12c VTZ-F12'!S500</f>
        <v>-1.2350649226165991</v>
      </c>
      <c r="E500" s="1">
        <f>'sterling (T) in progress'!E502</f>
        <v>1.0042240324750227</v>
      </c>
      <c r="F500" s="2">
        <f t="shared" si="24"/>
        <v>3.426382085293687</v>
      </c>
      <c r="G500" s="1">
        <v>3.5383305377122305</v>
      </c>
      <c r="H500" s="1">
        <v>3.5009999999999999</v>
      </c>
      <c r="I500" s="1">
        <v>3.4416717598114306</v>
      </c>
      <c r="J500" s="1">
        <f t="shared" si="25"/>
        <v>3.4290096812782789</v>
      </c>
      <c r="K500" s="1">
        <f>'DF-MP2-F12 aVnZ-F12'!R504</f>
        <v>3.6572229754352636</v>
      </c>
      <c r="L500" s="1">
        <f>'DF-MP2-F12 aVnZ-F12'!T504</f>
        <v>3.6551332129634537</v>
      </c>
      <c r="M500" s="1"/>
      <c r="N500" s="1">
        <f t="shared" si="26"/>
        <v>-2.6275959845918351E-3</v>
      </c>
      <c r="O500" s="1"/>
      <c r="P500">
        <v>62</v>
      </c>
      <c r="Q500" t="s">
        <v>2471</v>
      </c>
      <c r="R500">
        <v>0.95</v>
      </c>
      <c r="S500">
        <v>3.52</v>
      </c>
      <c r="T500">
        <v>3.6389999999999998</v>
      </c>
      <c r="U500">
        <v>3.7149999999999999</v>
      </c>
      <c r="V500">
        <v>3.5009999999999999</v>
      </c>
    </row>
    <row r="501" spans="1:22" x14ac:dyDescent="0.2">
      <c r="A501" t="str">
        <f>'MP2-F12 '!C513</f>
        <v>62_Pentane-AcNH2_1.00</v>
      </c>
      <c r="B501" s="1">
        <f>'MP2-F12 '!BK513</f>
        <v>3.6129673333976724</v>
      </c>
      <c r="C501" s="1">
        <f>'MP2-F12 '!BL513</f>
        <v>3.6256882797888088</v>
      </c>
      <c r="D501" s="1">
        <f>'CCSD-F12c VTZ-F12'!S501</f>
        <v>-1.0066730233694954</v>
      </c>
      <c r="E501" s="1">
        <f>'sterling (T) in progress'!E503</f>
        <v>0.83315762627022028</v>
      </c>
      <c r="F501" s="2">
        <f t="shared" si="24"/>
        <v>3.4372167129486941</v>
      </c>
      <c r="G501" s="1">
        <v>3.5399201653082923</v>
      </c>
      <c r="H501" s="1">
        <v>3.5049999999999999</v>
      </c>
      <c r="I501" s="1">
        <v>3.4580675618447971</v>
      </c>
      <c r="J501" s="1">
        <f t="shared" si="25"/>
        <v>3.4394519362983971</v>
      </c>
      <c r="K501" s="1">
        <f>'DF-MP2-F12 aVnZ-F12'!R505</f>
        <v>3.610732110047969</v>
      </c>
      <c r="L501" s="1">
        <f>'DF-MP2-F12 aVnZ-F12'!T505</f>
        <v>3.6089052181244234</v>
      </c>
      <c r="M501" s="1"/>
      <c r="N501" s="1">
        <f t="shared" si="26"/>
        <v>-2.2352233497029417E-3</v>
      </c>
      <c r="O501" s="1"/>
      <c r="P501">
        <v>62</v>
      </c>
      <c r="Q501" t="s">
        <v>2471</v>
      </c>
      <c r="R501">
        <v>1</v>
      </c>
      <c r="S501">
        <v>3.5289999999999999</v>
      </c>
      <c r="T501">
        <v>3.6280000000000001</v>
      </c>
      <c r="U501">
        <v>3.6840000000000002</v>
      </c>
      <c r="V501">
        <v>3.5049999999999999</v>
      </c>
    </row>
    <row r="502" spans="1:22" x14ac:dyDescent="0.2">
      <c r="A502" t="str">
        <f>'MP2-F12 '!C514</f>
        <v>62_Pentane-AcNH2_1.05</v>
      </c>
      <c r="B502" s="1">
        <f>'MP2-F12 '!BK514</f>
        <v>3.3947995050138986</v>
      </c>
      <c r="C502" s="1">
        <f>'MP2-F12 '!BL514</f>
        <v>3.4067809668958446</v>
      </c>
      <c r="D502" s="1">
        <f>'CCSD-F12c VTZ-F12'!S502</f>
        <v>-0.82613274202377962</v>
      </c>
      <c r="E502" s="1">
        <f>'sterling (T) in progress'!E504</f>
        <v>0.69224727828936072</v>
      </c>
      <c r="F502" s="2">
        <f t="shared" si="24"/>
        <v>3.2591900042785529</v>
      </c>
      <c r="G502" s="1">
        <v>3.3525071191143629</v>
      </c>
      <c r="H502" s="1">
        <v>3.3210000000000002</v>
      </c>
      <c r="I502" s="1">
        <v>3.2828982579760826</v>
      </c>
      <c r="J502" s="1">
        <f t="shared" si="25"/>
        <v>3.2609140412794799</v>
      </c>
      <c r="K502" s="1">
        <f>'DF-MP2-F12 aVnZ-F12'!R506</f>
        <v>3.393075468012972</v>
      </c>
      <c r="L502" s="1">
        <f>'DF-MP2-F12 aVnZ-F12'!T506</f>
        <v>3.3914694108988708</v>
      </c>
      <c r="M502" s="1"/>
      <c r="N502" s="1">
        <f t="shared" si="26"/>
        <v>-1.7240370009270478E-3</v>
      </c>
      <c r="O502" s="1"/>
      <c r="P502">
        <v>62</v>
      </c>
      <c r="Q502" t="s">
        <v>2471</v>
      </c>
      <c r="R502">
        <v>1.05</v>
      </c>
      <c r="S502">
        <v>3.3479999999999999</v>
      </c>
      <c r="T502">
        <v>3.431</v>
      </c>
      <c r="U502">
        <v>3.4710000000000001</v>
      </c>
      <c r="V502">
        <v>3.3210000000000002</v>
      </c>
    </row>
    <row r="503" spans="1:22" x14ac:dyDescent="0.2">
      <c r="A503" t="str">
        <f>'MP2-F12 '!C515</f>
        <v>62_Pentane-AcNH2_1.10</v>
      </c>
      <c r="B503" s="1">
        <f>'MP2-F12 '!BK515</f>
        <v>3.0954171943332338</v>
      </c>
      <c r="C503" s="1">
        <f>'MP2-F12 '!BL515</f>
        <v>3.1066525673114578</v>
      </c>
      <c r="D503" s="1">
        <f>'CCSD-F12c VTZ-F12'!S503</f>
        <v>-0.68287991416567495</v>
      </c>
      <c r="E503" s="1">
        <f>'sterling (T) in progress'!E505</f>
        <v>0.57636055098659855</v>
      </c>
      <c r="F503" s="2">
        <f t="shared" si="24"/>
        <v>2.9877474139064919</v>
      </c>
      <c r="G503" s="1">
        <v>3.0721923617962243</v>
      </c>
      <c r="H503" s="1">
        <v>3.0430000000000001</v>
      </c>
      <c r="I503" s="1">
        <v>3.0126858411698469</v>
      </c>
      <c r="J503" s="1">
        <f t="shared" si="25"/>
        <v>2.9888978311541576</v>
      </c>
      <c r="K503" s="1">
        <f>'DF-MP2-F12 aVnZ-F12'!R507</f>
        <v>3.0942667770855685</v>
      </c>
      <c r="L503" s="1">
        <f>'DF-MP2-F12 aVnZ-F12'!T507</f>
        <v>3.0928338709826768</v>
      </c>
      <c r="M503" s="1"/>
      <c r="N503" s="1">
        <f t="shared" si="26"/>
        <v>-1.1504172476657359E-3</v>
      </c>
      <c r="O503" s="1"/>
      <c r="P503">
        <v>62</v>
      </c>
      <c r="Q503" t="s">
        <v>2471</v>
      </c>
      <c r="R503">
        <v>1.1000000000000001</v>
      </c>
      <c r="S503">
        <v>3.0710000000000002</v>
      </c>
      <c r="T503">
        <v>3.1419999999999999</v>
      </c>
      <c r="U503">
        <v>3.1709999999999998</v>
      </c>
      <c r="V503">
        <v>3.0430000000000001</v>
      </c>
    </row>
    <row r="504" spans="1:22" x14ac:dyDescent="0.2">
      <c r="A504" t="str">
        <f>'MP2-F12 '!C516</f>
        <v>62_Pentane-AcNH2_1.25</v>
      </c>
      <c r="B504" s="1">
        <f>'MP2-F12 '!BK516</f>
        <v>2.1417680695513264</v>
      </c>
      <c r="C504" s="1">
        <f>'MP2-F12 '!BL516</f>
        <v>2.1508104047677357</v>
      </c>
      <c r="D504" s="1">
        <f>'CCSD-F12c VTZ-F12'!S504</f>
        <v>-0.40121141852908582</v>
      </c>
      <c r="E504" s="1">
        <f>'sterling (T) in progress'!E506</f>
        <v>0.33738261874728215</v>
      </c>
      <c r="F504" s="2">
        <f t="shared" si="24"/>
        <v>2.078440874287911</v>
      </c>
      <c r="G504" s="1">
        <v>2.140149491879721</v>
      </c>
      <c r="H504" s="1">
        <v>2.1160000000000001</v>
      </c>
      <c r="I504" s="1">
        <v>2.1019544545636792</v>
      </c>
      <c r="J504" s="1">
        <f t="shared" si="25"/>
        <v>2.0779392697695229</v>
      </c>
      <c r="K504" s="1">
        <f>'DF-MP2-F12 aVnZ-F12'!R508</f>
        <v>2.1422696740697145</v>
      </c>
      <c r="L504" s="1">
        <f>'DF-MP2-F12 aVnZ-F12'!T508</f>
        <v>2.141279065525191</v>
      </c>
      <c r="M504" s="1"/>
      <c r="N504" s="1">
        <f t="shared" si="26"/>
        <v>5.0160451838809905E-4</v>
      </c>
      <c r="O504" s="1"/>
      <c r="P504">
        <v>62</v>
      </c>
      <c r="Q504" t="s">
        <v>2471</v>
      </c>
      <c r="R504">
        <v>1.25</v>
      </c>
      <c r="S504">
        <v>2.1440000000000001</v>
      </c>
      <c r="T504">
        <v>2.1869999999999998</v>
      </c>
      <c r="U504">
        <v>2.1960000000000002</v>
      </c>
      <c r="V504">
        <v>2.1160000000000001</v>
      </c>
    </row>
    <row r="505" spans="1:22" x14ac:dyDescent="0.2">
      <c r="A505" t="str">
        <f>'MP2-F12 '!C517</f>
        <v>62_Pentane-AcNH2_1.50</v>
      </c>
      <c r="B505" s="1">
        <f>'MP2-F12 '!BK517</f>
        <v>1.0612559422147638</v>
      </c>
      <c r="C505" s="1">
        <f>'MP2-F12 '!BL517</f>
        <v>1.0665958526184083</v>
      </c>
      <c r="D505" s="1">
        <f>'CCSD-F12c VTZ-F12'!S505</f>
        <v>-0.18472334812764502</v>
      </c>
      <c r="E505" s="1">
        <f>'sterling (T) in progress'!E507</f>
        <v>0.14682696185881849</v>
      </c>
      <c r="F505" s="2">
        <f t="shared" si="24"/>
        <v>1.0245060357965206</v>
      </c>
      <c r="G505" s="1">
        <v>1.0607118226013106</v>
      </c>
      <c r="H505" s="1">
        <v>1.0429999999999999</v>
      </c>
      <c r="I505" s="1">
        <v>1.0412486503666885</v>
      </c>
      <c r="J505" s="1">
        <f t="shared" si="25"/>
        <v>1.0233595559459374</v>
      </c>
      <c r="K505" s="1">
        <f>'DF-MP2-F12 aVnZ-F12'!R509</f>
        <v>1.062402422065347</v>
      </c>
      <c r="L505" s="1">
        <f>'DF-MP2-F12 aVnZ-F12'!T509</f>
        <v>1.0622249607498715</v>
      </c>
      <c r="M505" s="1"/>
      <c r="N505" s="1">
        <f t="shared" si="26"/>
        <v>1.1464798505831375E-3</v>
      </c>
      <c r="O505" s="1"/>
      <c r="P505">
        <v>62</v>
      </c>
      <c r="Q505" t="s">
        <v>2471</v>
      </c>
      <c r="R505">
        <v>1.5</v>
      </c>
      <c r="S505">
        <v>1.0580000000000001</v>
      </c>
      <c r="T505">
        <v>1.0780000000000001</v>
      </c>
      <c r="U505">
        <v>1.0780000000000001</v>
      </c>
      <c r="V505">
        <v>1.0429999999999999</v>
      </c>
    </row>
    <row r="506" spans="1:22" x14ac:dyDescent="0.2">
      <c r="A506" t="str">
        <f>'MP2-F12 '!C518</f>
        <v>62_Pentane-AcNH2_2.00</v>
      </c>
      <c r="B506" s="1">
        <f>'MP2-F12 '!BK518</f>
        <v>0.28299193574788684</v>
      </c>
      <c r="C506" s="1">
        <f>'MP2-F12 '!BL518</f>
        <v>0.28485455624544476</v>
      </c>
      <c r="D506" s="1">
        <f>'CCSD-F12c VTZ-F12'!S506</f>
        <v>-5.0613450978667429E-2</v>
      </c>
      <c r="E506" s="1">
        <f>'sterling (T) in progress'!E508</f>
        <v>3.4433719724041585E-2</v>
      </c>
      <c r="F506" s="2">
        <f t="shared" si="24"/>
        <v>0.2680494310383717</v>
      </c>
      <c r="G506" s="1">
        <v>0.28310208253108338</v>
      </c>
      <c r="H506" s="1">
        <v>0.27300000000000002</v>
      </c>
      <c r="I506" s="1">
        <v>0.27588501321746606</v>
      </c>
      <c r="J506" s="1">
        <f t="shared" si="25"/>
        <v>0.26681220449326098</v>
      </c>
      <c r="K506" s="1">
        <f>'DF-MP2-F12 aVnZ-F12'!R510</f>
        <v>0.28422916229299755</v>
      </c>
      <c r="L506" s="1">
        <f>'DF-MP2-F12 aVnZ-F12'!T510</f>
        <v>0.28523696691176292</v>
      </c>
      <c r="M506" s="1"/>
      <c r="N506" s="1">
        <f t="shared" si="26"/>
        <v>1.2372265451107145E-3</v>
      </c>
      <c r="O506" s="1"/>
      <c r="P506">
        <v>62</v>
      </c>
      <c r="Q506" t="s">
        <v>2471</v>
      </c>
      <c r="R506">
        <v>2</v>
      </c>
      <c r="S506">
        <v>0.27600000000000002</v>
      </c>
      <c r="T506">
        <v>0.28100000000000003</v>
      </c>
      <c r="U506">
        <v>0.28000000000000003</v>
      </c>
      <c r="V506">
        <v>0.27300000000000002</v>
      </c>
    </row>
    <row r="507" spans="1:22" x14ac:dyDescent="0.2">
      <c r="A507" t="str">
        <f>'MP2-F12 '!C519</f>
        <v>63_Benzene-AcOH_0.90</v>
      </c>
      <c r="B507" s="1">
        <f>'MP2-F12 '!BK519</f>
        <v>4.0081821130078685</v>
      </c>
      <c r="C507" s="1">
        <f>'MP2-F12 '!BL519</f>
        <v>4.0200915826831958</v>
      </c>
      <c r="D507" s="1">
        <f>'CCSD-F12c VTZ-F12'!S507</f>
        <v>-2.7212401845054712</v>
      </c>
      <c r="E507" s="1">
        <f>'sterling (T) in progress'!E509</f>
        <v>1.2619801835521276</v>
      </c>
      <c r="F507" s="2">
        <f t="shared" si="24"/>
        <v>2.5465921256355468</v>
      </c>
      <c r="G507" s="1">
        <v>2.6914541656190636</v>
      </c>
      <c r="H507" s="1">
        <v>2.734</v>
      </c>
      <c r="I507" s="1">
        <v>2.573994266774509</v>
      </c>
      <c r="J507" s="1">
        <f t="shared" si="25"/>
        <v>2.5489221120545249</v>
      </c>
      <c r="K507" s="1">
        <f>'DF-MP2-F12 aVnZ-F12'!R511</f>
        <v>4.0058521265888904</v>
      </c>
      <c r="L507" s="1">
        <f>'DF-MP2-F12 aVnZ-F12'!T511</f>
        <v>4.0038698140915043</v>
      </c>
      <c r="M507" s="1"/>
      <c r="N507" s="1">
        <f t="shared" si="26"/>
        <v>-2.3299864189780806E-3</v>
      </c>
      <c r="O507" s="1"/>
      <c r="P507">
        <v>63</v>
      </c>
      <c r="Q507" t="s">
        <v>2472</v>
      </c>
      <c r="R507">
        <v>0.9</v>
      </c>
      <c r="S507">
        <v>2.7090000000000001</v>
      </c>
      <c r="T507">
        <v>2.8239999999999998</v>
      </c>
      <c r="U507">
        <v>3.1150000000000002</v>
      </c>
      <c r="V507">
        <v>2.734</v>
      </c>
    </row>
    <row r="508" spans="1:22" x14ac:dyDescent="0.2">
      <c r="A508" t="str">
        <f>'MP2-F12 '!C520</f>
        <v>63_Benzene-AcOH_0.95</v>
      </c>
      <c r="B508" s="1">
        <f>'MP2-F12 '!BK520</f>
        <v>4.5784393968119286</v>
      </c>
      <c r="C508" s="1">
        <f>'MP2-F12 '!BL520</f>
        <v>4.5894854318500986</v>
      </c>
      <c r="D508" s="1">
        <f>'CCSD-F12c VTZ-F12'!S508</f>
        <v>-2.1332863394939983</v>
      </c>
      <c r="E508" s="1">
        <f>'sterling (T) in progress'!E510</f>
        <v>1.0011262878188096</v>
      </c>
      <c r="F508" s="2">
        <f t="shared" si="24"/>
        <v>3.4438610912065633</v>
      </c>
      <c r="G508" s="1">
        <v>3.5812366108661182</v>
      </c>
      <c r="H508" s="1">
        <v>3.6</v>
      </c>
      <c r="I508" s="1">
        <v>3.4829668173250683</v>
      </c>
      <c r="J508" s="1">
        <f t="shared" si="25"/>
        <v>3.4462793451367402</v>
      </c>
      <c r="K508" s="1">
        <f>'DF-MP2-F12 aVnZ-F12'!R512</f>
        <v>4.5760211428817517</v>
      </c>
      <c r="L508" s="1">
        <f>'DF-MP2-F12 aVnZ-F12'!T512</f>
        <v>4.5741799461089236</v>
      </c>
      <c r="M508" s="1"/>
      <c r="N508" s="1">
        <f t="shared" si="26"/>
        <v>-2.4182539301769168E-3</v>
      </c>
      <c r="O508" s="1"/>
      <c r="P508">
        <v>63</v>
      </c>
      <c r="Q508" t="s">
        <v>2472</v>
      </c>
      <c r="R508">
        <v>0.95</v>
      </c>
      <c r="S508">
        <v>3.536</v>
      </c>
      <c r="T508">
        <v>3.6280000000000001</v>
      </c>
      <c r="U508">
        <v>3.8540000000000001</v>
      </c>
      <c r="V508">
        <v>3.6</v>
      </c>
    </row>
    <row r="509" spans="1:22" x14ac:dyDescent="0.2">
      <c r="A509" t="str">
        <f>'MP2-F12 '!C521</f>
        <v>63_Benzene-AcOH_1.00</v>
      </c>
      <c r="B509" s="1">
        <f>'MP2-F12 '!BK521</f>
        <v>4.5591950881308625</v>
      </c>
      <c r="C509" s="1">
        <f>'MP2-F12 '!BL521</f>
        <v>4.5693497646065371</v>
      </c>
      <c r="D509" s="1">
        <f>'CCSD-F12c VTZ-F12'!S509</f>
        <v>-1.6821827280272843</v>
      </c>
      <c r="E509" s="1">
        <f>'sterling (T) in progress'!E511</f>
        <v>0.79623289221588001</v>
      </c>
      <c r="F509" s="2">
        <f t="shared" si="24"/>
        <v>3.6713627960528754</v>
      </c>
      <c r="G509" s="1">
        <v>3.7978704215622061</v>
      </c>
      <c r="H509" s="1">
        <v>3.8010000000000002</v>
      </c>
      <c r="I509" s="1">
        <v>3.7154656965008739</v>
      </c>
      <c r="J509" s="1">
        <f t="shared" si="25"/>
        <v>3.6732452523194583</v>
      </c>
      <c r="K509" s="1">
        <f>'DF-MP2-F12 aVnZ-F12'!R513</f>
        <v>4.5573126318642796</v>
      </c>
      <c r="L509" s="1">
        <f>'DF-MP2-F12 aVnZ-F12'!T513</f>
        <v>4.5555862073930546</v>
      </c>
      <c r="M509" s="1"/>
      <c r="N509" s="1">
        <f t="shared" si="26"/>
        <v>-1.8824562665828992E-3</v>
      </c>
      <c r="O509" s="1"/>
      <c r="P509">
        <v>63</v>
      </c>
      <c r="Q509" t="s">
        <v>2472</v>
      </c>
      <c r="R509">
        <v>1</v>
      </c>
      <c r="S509">
        <v>3.7250000000000001</v>
      </c>
      <c r="T509">
        <v>3.7989999999999999</v>
      </c>
      <c r="U509">
        <v>3.9740000000000002</v>
      </c>
      <c r="V509">
        <v>3.8010000000000002</v>
      </c>
    </row>
    <row r="510" spans="1:22" x14ac:dyDescent="0.2">
      <c r="A510" t="str">
        <f>'MP2-F12 '!C522</f>
        <v>63_Benzene-AcOH_1.05</v>
      </c>
      <c r="B510" s="1">
        <f>'MP2-F12 '!BK522</f>
        <v>4.2467294622430716</v>
      </c>
      <c r="C510" s="1">
        <f>'MP2-F12 '!BL522</f>
        <v>4.2560951157414202</v>
      </c>
      <c r="D510" s="1">
        <f>'CCSD-F12c VTZ-F12'!S510</f>
        <v>-1.3335566739585554</v>
      </c>
      <c r="E510" s="1">
        <f>'sterling (T) in progress'!E512</f>
        <v>0.63450232853143285</v>
      </c>
      <c r="F510" s="2">
        <f t="shared" si="24"/>
        <v>3.5462166839840021</v>
      </c>
      <c r="G510" s="1">
        <v>3.6603012203105187</v>
      </c>
      <c r="H510" s="1">
        <v>3.6520000000000001</v>
      </c>
      <c r="I510" s="1">
        <v>3.5912494932142756</v>
      </c>
      <c r="J510" s="1">
        <f t="shared" si="25"/>
        <v>3.5476751168159488</v>
      </c>
      <c r="K510" s="1">
        <f>'DF-MP2-F12 aVnZ-F12'!R514</f>
        <v>4.2452710294111249</v>
      </c>
      <c r="L510" s="1">
        <f>'DF-MP2-F12 aVnZ-F12'!T514</f>
        <v>4.2438093574517</v>
      </c>
      <c r="M510" s="1"/>
      <c r="N510" s="1">
        <f t="shared" si="26"/>
        <v>-1.4584328319466877E-3</v>
      </c>
      <c r="O510" s="1"/>
      <c r="P510">
        <v>63</v>
      </c>
      <c r="Q510" t="s">
        <v>2472</v>
      </c>
      <c r="R510">
        <v>1.05</v>
      </c>
      <c r="S510">
        <v>3.5790000000000002</v>
      </c>
      <c r="T510">
        <v>3.6389999999999998</v>
      </c>
      <c r="U510">
        <v>3.7759999999999998</v>
      </c>
      <c r="V510">
        <v>3.6520000000000001</v>
      </c>
    </row>
    <row r="511" spans="1:22" x14ac:dyDescent="0.2">
      <c r="A511" t="str">
        <f>'MP2-F12 '!C523</f>
        <v>63_Benzene-AcOH_1.10</v>
      </c>
      <c r="B511" s="1">
        <f>'MP2-F12 '!BK523</f>
        <v>3.8106339342631652</v>
      </c>
      <c r="C511" s="1">
        <f>'MP2-F12 '!BL523</f>
        <v>3.8193340094558383</v>
      </c>
      <c r="D511" s="1">
        <f>'CCSD-F12c VTZ-F12'!S511</f>
        <v>-1.0632416004427974</v>
      </c>
      <c r="E511" s="1">
        <f>'sterling (T) in progress'!E513</f>
        <v>0.50685955635316227</v>
      </c>
      <c r="F511" s="2">
        <f t="shared" si="24"/>
        <v>3.2533484824520595</v>
      </c>
      <c r="G511" s="1">
        <v>3.3542505731494057</v>
      </c>
      <c r="H511" s="1">
        <v>3.3380000000000001</v>
      </c>
      <c r="I511" s="1">
        <v>3.2964671603717735</v>
      </c>
      <c r="J511" s="1">
        <f t="shared" si="25"/>
        <v>3.25425189017353</v>
      </c>
      <c r="K511" s="1">
        <f>'DF-MP2-F12 aVnZ-F12'!R515</f>
        <v>3.8097305265416948</v>
      </c>
      <c r="L511" s="1">
        <f>'DF-MP2-F12 aVnZ-F12'!T515</f>
        <v>3.8085317300032253</v>
      </c>
      <c r="M511" s="1"/>
      <c r="N511" s="1">
        <f t="shared" si="26"/>
        <v>-9.0340772147046167E-4</v>
      </c>
      <c r="O511" s="1"/>
      <c r="P511">
        <v>63</v>
      </c>
      <c r="Q511" t="s">
        <v>2472</v>
      </c>
      <c r="R511">
        <v>1.1000000000000001</v>
      </c>
      <c r="S511">
        <v>3.2749999999999999</v>
      </c>
      <c r="T511">
        <v>3.3239999999999998</v>
      </c>
      <c r="U511">
        <v>3.4289999999999998</v>
      </c>
      <c r="V511">
        <v>3.3380000000000001</v>
      </c>
    </row>
    <row r="512" spans="1:22" x14ac:dyDescent="0.2">
      <c r="A512" t="str">
        <f>'MP2-F12 '!C524</f>
        <v>63_Benzene-AcOH_1.25</v>
      </c>
      <c r="B512" s="1">
        <f>'MP2-F12 '!BK524</f>
        <v>2.4879837708715806</v>
      </c>
      <c r="C512" s="1">
        <f>'MP2-F12 '!BL524</f>
        <v>2.4954128108929137</v>
      </c>
      <c r="D512" s="1">
        <f>'CCSD-F12c VTZ-F12'!S512</f>
        <v>-0.55675031828846455</v>
      </c>
      <c r="E512" s="1">
        <f>'sterling (T) in progress'!E514</f>
        <v>0.26267230826061838</v>
      </c>
      <c r="F512" s="2">
        <f t="shared" si="24"/>
        <v>2.1951165674348267</v>
      </c>
      <c r="G512" s="1">
        <v>2.2600331106721252</v>
      </c>
      <c r="H512" s="1">
        <v>2.2360000000000002</v>
      </c>
      <c r="I512" s="1">
        <v>2.2258159241007855</v>
      </c>
      <c r="J512" s="1">
        <f t="shared" si="25"/>
        <v>2.1939057608437347</v>
      </c>
      <c r="K512" s="1">
        <f>'DF-MP2-F12 aVnZ-F12'!R516</f>
        <v>2.4891945774626731</v>
      </c>
      <c r="L512" s="1">
        <f>'DF-MP2-F12 aVnZ-F12'!T516</f>
        <v>2.4883232258029739</v>
      </c>
      <c r="M512" s="1"/>
      <c r="N512" s="1">
        <f t="shared" si="26"/>
        <v>1.2108065910920729E-3</v>
      </c>
      <c r="O512" s="1"/>
      <c r="P512">
        <v>63</v>
      </c>
      <c r="Q512" t="s">
        <v>2472</v>
      </c>
      <c r="R512">
        <v>1.25</v>
      </c>
      <c r="S512">
        <v>2.2040000000000002</v>
      </c>
      <c r="T512">
        <v>2.2309999999999999</v>
      </c>
      <c r="U512">
        <v>2.2799999999999998</v>
      </c>
      <c r="V512">
        <v>2.2360000000000002</v>
      </c>
    </row>
    <row r="513" spans="1:22" x14ac:dyDescent="0.2">
      <c r="A513" t="str">
        <f>'MP2-F12 '!C525</f>
        <v>63_Benzene-AcOH_1.50</v>
      </c>
      <c r="B513" s="1">
        <f>'MP2-F12 '!BK525</f>
        <v>1.1192063470532143</v>
      </c>
      <c r="C513" s="1">
        <f>'MP2-F12 '!BL525</f>
        <v>1.1238507429565545</v>
      </c>
      <c r="D513" s="1">
        <f>'CCSD-F12c VTZ-F12'!S513</f>
        <v>-0.20610442659794248</v>
      </c>
      <c r="E513" s="1">
        <f>'sterling (T) in progress'!E515</f>
        <v>9.1724699295935658E-2</v>
      </c>
      <c r="F513" s="2">
        <f t="shared" si="24"/>
        <v>1.0073286261959133</v>
      </c>
      <c r="G513" s="1">
        <v>1.0404630630831888</v>
      </c>
      <c r="H513" s="1">
        <v>1.02</v>
      </c>
      <c r="I513" s="1">
        <v>1.0237116540349906</v>
      </c>
      <c r="J513" s="1">
        <f t="shared" si="25"/>
        <v>1.0048266197512075</v>
      </c>
      <c r="K513" s="1">
        <f>'DF-MP2-F12 aVnZ-F12'!R517</f>
        <v>1.1217083534979202</v>
      </c>
      <c r="L513" s="1">
        <f>'DF-MP2-F12 aVnZ-F12'!T517</f>
        <v>1.1216105977978708</v>
      </c>
      <c r="M513" s="1"/>
      <c r="N513" s="1">
        <f t="shared" si="26"/>
        <v>2.5020064447058843E-3</v>
      </c>
      <c r="O513" s="1"/>
      <c r="P513">
        <v>63</v>
      </c>
      <c r="Q513" t="s">
        <v>2472</v>
      </c>
      <c r="R513">
        <v>1.5</v>
      </c>
      <c r="S513">
        <v>1.0129999999999999</v>
      </c>
      <c r="T513">
        <v>1.024</v>
      </c>
      <c r="U513">
        <v>1.038</v>
      </c>
      <c r="V513">
        <v>1.02</v>
      </c>
    </row>
    <row r="514" spans="1:22" x14ac:dyDescent="0.2">
      <c r="A514" t="str">
        <f>'MP2-F12 '!C526</f>
        <v>63_Benzene-AcOH_2.00</v>
      </c>
      <c r="B514" s="1">
        <f>'MP2-F12 '!BK526</f>
        <v>0.2831660086980643</v>
      </c>
      <c r="C514" s="1">
        <f>'MP2-F12 '!BL526</f>
        <v>0.2841828523472873</v>
      </c>
      <c r="D514" s="1">
        <f>'CCSD-F12c VTZ-F12'!S514</f>
        <v>-4.0682995828696722E-2</v>
      </c>
      <c r="E514" s="1">
        <f>'sterling (T) in progress'!E516</f>
        <v>1.4937464545857891E-2</v>
      </c>
      <c r="F514" s="2">
        <f t="shared" si="24"/>
        <v>0.25870199977080666</v>
      </c>
      <c r="G514" s="1">
        <v>0.27148031198872069</v>
      </c>
      <c r="H514" s="1">
        <v>0.26200000000000001</v>
      </c>
      <c r="I514" s="1">
        <v>0.26549276357742918</v>
      </c>
      <c r="J514" s="1">
        <f t="shared" si="25"/>
        <v>0.25742047741522545</v>
      </c>
      <c r="K514" s="1">
        <f>'DF-MP2-F12 aVnZ-F12'!R518</f>
        <v>0.28444753105364551</v>
      </c>
      <c r="L514" s="1">
        <f>'DF-MP2-F12 aVnZ-F12'!T518</f>
        <v>0.28471237621077894</v>
      </c>
      <c r="M514" s="1"/>
      <c r="N514" s="1">
        <f t="shared" si="26"/>
        <v>1.2815223555812105E-3</v>
      </c>
      <c r="O514" s="1"/>
      <c r="P514">
        <v>63</v>
      </c>
      <c r="Q514" t="s">
        <v>2472</v>
      </c>
      <c r="R514">
        <v>2</v>
      </c>
      <c r="S514">
        <v>0.26200000000000001</v>
      </c>
      <c r="T514">
        <v>0.26400000000000001</v>
      </c>
      <c r="U514">
        <v>0.26600000000000001</v>
      </c>
      <c r="V514">
        <v>0.26200000000000001</v>
      </c>
    </row>
    <row r="515" spans="1:22" x14ac:dyDescent="0.2">
      <c r="A515" t="str">
        <f>'MP2-F12 '!C527</f>
        <v>64_Peptide-Ethene_0.90</v>
      </c>
      <c r="B515" s="1">
        <f>'MP2-F12 '!BK527</f>
        <v>2.8830062399205048</v>
      </c>
      <c r="C515" s="1">
        <f>'MP2-F12 '!BL527</f>
        <v>2.8922335864478645</v>
      </c>
      <c r="D515" s="1">
        <f>'CCSD-F12c VTZ-F12'!S515</f>
        <v>-1.1394385121121458</v>
      </c>
      <c r="E515" s="1">
        <f>'sterling (T) in progress'!E517</f>
        <v>0.78534766980702353</v>
      </c>
      <c r="F515" s="2">
        <f t="shared" si="24"/>
        <v>2.52686775745416</v>
      </c>
      <c r="G515" s="1">
        <v>2.5987888757626498</v>
      </c>
      <c r="H515" s="1">
        <v>2.6</v>
      </c>
      <c r="I515" s="1">
        <v>2.5282936708613102</v>
      </c>
      <c r="J515" s="1">
        <f t="shared" si="25"/>
        <v>2.5289153976153824</v>
      </c>
      <c r="K515" s="1">
        <f>'DF-MP2-F12 aVnZ-F12'!R519</f>
        <v>2.8809585997592824</v>
      </c>
      <c r="L515" s="1">
        <f>'DF-MP2-F12 aVnZ-F12'!T519</f>
        <v>2.8787909649015369</v>
      </c>
      <c r="M515" s="1"/>
      <c r="N515" s="1">
        <f t="shared" si="26"/>
        <v>-2.047640161222386E-3</v>
      </c>
      <c r="O515" s="1"/>
      <c r="P515">
        <v>64</v>
      </c>
      <c r="Q515" t="s">
        <v>2473</v>
      </c>
      <c r="R515">
        <v>0.9</v>
      </c>
      <c r="S515">
        <v>2.6859999999999999</v>
      </c>
      <c r="T515">
        <v>2.766</v>
      </c>
      <c r="U515">
        <v>2.8250000000000002</v>
      </c>
      <c r="V515">
        <v>2.6</v>
      </c>
    </row>
    <row r="516" spans="1:22" x14ac:dyDescent="0.2">
      <c r="A516" t="str">
        <f>'MP2-F12 '!C528</f>
        <v>64_Peptide-Ethene_0.95</v>
      </c>
      <c r="B516" s="1">
        <f>'MP2-F12 '!BK528</f>
        <v>3.1600490159047929</v>
      </c>
      <c r="C516" s="1">
        <f>'MP2-F12 '!BL528</f>
        <v>3.1687159655645636</v>
      </c>
      <c r="D516" s="1">
        <f>'CCSD-F12c VTZ-F12'!S516</f>
        <v>-0.92206756908004461</v>
      </c>
      <c r="E516" s="1">
        <f>'sterling (T) in progress'!E518</f>
        <v>0.64558851561857855</v>
      </c>
      <c r="F516" s="2">
        <f t="shared" si="24"/>
        <v>2.8814898990269797</v>
      </c>
      <c r="G516" s="1">
        <v>2.9520091522755929</v>
      </c>
      <c r="H516" s="1">
        <v>2.9489999999999998</v>
      </c>
      <c r="I516" s="1">
        <v>2.8927959884284644</v>
      </c>
      <c r="J516" s="1">
        <f t="shared" si="25"/>
        <v>2.8835699624433269</v>
      </c>
      <c r="K516" s="1">
        <f>'DF-MP2-F12 aVnZ-F12'!R520</f>
        <v>3.1579689524884458</v>
      </c>
      <c r="L516" s="1">
        <f>'DF-MP2-F12 aVnZ-F12'!T520</f>
        <v>3.1559399550070215</v>
      </c>
      <c r="M516" s="1"/>
      <c r="N516" s="1">
        <f t="shared" si="26"/>
        <v>-2.0800634163471443E-3</v>
      </c>
      <c r="O516" s="1"/>
      <c r="P516">
        <v>64</v>
      </c>
      <c r="Q516" t="s">
        <v>2473</v>
      </c>
      <c r="R516">
        <v>0.95</v>
      </c>
      <c r="S516">
        <v>3.0059999999999998</v>
      </c>
      <c r="T516">
        <v>3.073</v>
      </c>
      <c r="U516">
        <v>3.1179999999999999</v>
      </c>
      <c r="V516">
        <v>2.9489999999999998</v>
      </c>
    </row>
    <row r="517" spans="1:22" x14ac:dyDescent="0.2">
      <c r="A517" t="str">
        <f>'MP2-F12 '!C529</f>
        <v>64_Peptide-Ethene_1.00</v>
      </c>
      <c r="B517" s="1">
        <f>'MP2-F12 '!BK529</f>
        <v>3.1485000077417769</v>
      </c>
      <c r="C517" s="1">
        <f>'MP2-F12 '!BL529</f>
        <v>3.1565983366885506</v>
      </c>
      <c r="D517" s="1">
        <f>'CCSD-F12c VTZ-F12'!S517</f>
        <v>-0.74988855501205309</v>
      </c>
      <c r="E517" s="1">
        <f>'sterling (T) in progress'!E519</f>
        <v>0.53116811387448215</v>
      </c>
      <c r="F517" s="2">
        <f t="shared" si="24"/>
        <v>2.9279044347254244</v>
      </c>
      <c r="G517" s="1">
        <v>2.9943462152205562</v>
      </c>
      <c r="H517" s="1">
        <v>2.988</v>
      </c>
      <c r="I517" s="1">
        <v>2.9446126766290539</v>
      </c>
      <c r="J517" s="1">
        <f t="shared" si="25"/>
        <v>2.9297795666042061</v>
      </c>
      <c r="K517" s="1">
        <f>'DF-MP2-F12 aVnZ-F12'!R521</f>
        <v>3.1466248758629956</v>
      </c>
      <c r="L517" s="1">
        <f>'DF-MP2-F12 aVnZ-F12'!T521</f>
        <v>3.1447552282471967</v>
      </c>
      <c r="M517" s="1"/>
      <c r="N517" s="1">
        <f t="shared" si="26"/>
        <v>-1.8751318787817439E-3</v>
      </c>
      <c r="O517" s="1"/>
      <c r="P517">
        <v>64</v>
      </c>
      <c r="Q517" t="s">
        <v>2473</v>
      </c>
      <c r="R517">
        <v>1</v>
      </c>
      <c r="S517">
        <v>3.0329999999999999</v>
      </c>
      <c r="T517">
        <v>3.089</v>
      </c>
      <c r="U517">
        <v>3.1219999999999999</v>
      </c>
      <c r="V517">
        <v>2.988</v>
      </c>
    </row>
    <row r="518" spans="1:22" x14ac:dyDescent="0.2">
      <c r="A518" t="str">
        <f>'MP2-F12 '!C530</f>
        <v>64_Peptide-Ethene_1.05</v>
      </c>
      <c r="B518" s="1">
        <f>'MP2-F12 '!BK530</f>
        <v>2.9777335943375958</v>
      </c>
      <c r="C518" s="1">
        <f>'MP2-F12 '!BL530</f>
        <v>2.9852652753734352</v>
      </c>
      <c r="D518" s="1">
        <f>'CCSD-F12c VTZ-F12'!S518</f>
        <v>-0.6126403818513011</v>
      </c>
      <c r="E518" s="1">
        <f>'sterling (T) in progress'!E520</f>
        <v>0.4373118682303957</v>
      </c>
      <c r="F518" s="2">
        <f t="shared" si="24"/>
        <v>2.8010354961073607</v>
      </c>
      <c r="G518" s="1">
        <v>2.8619253989480073</v>
      </c>
      <c r="H518" s="1">
        <v>2.8540000000000001</v>
      </c>
      <c r="I518" s="1">
        <v>2.8201021900031487</v>
      </c>
      <c r="J518" s="1">
        <f t="shared" si="25"/>
        <v>2.8024050807166905</v>
      </c>
      <c r="K518" s="1">
        <f>'DF-MP2-F12 aVnZ-F12'!R522</f>
        <v>2.976364009728266</v>
      </c>
      <c r="L518" s="1">
        <f>'DF-MP2-F12 aVnZ-F12'!T522</f>
        <v>2.9746267333173195</v>
      </c>
      <c r="M518" s="1"/>
      <c r="N518" s="1">
        <f t="shared" si="26"/>
        <v>-1.3695846093297881E-3</v>
      </c>
      <c r="O518" s="1"/>
      <c r="P518">
        <v>64</v>
      </c>
      <c r="Q518" t="s">
        <v>2473</v>
      </c>
      <c r="R518">
        <v>1.05</v>
      </c>
      <c r="S518">
        <v>2.8940000000000001</v>
      </c>
      <c r="T518">
        <v>2.9409999999999998</v>
      </c>
      <c r="U518">
        <v>2.9649999999999999</v>
      </c>
      <c r="V518">
        <v>2.8540000000000001</v>
      </c>
    </row>
    <row r="519" spans="1:22" x14ac:dyDescent="0.2">
      <c r="A519" t="str">
        <f>'MP2-F12 '!C531</f>
        <v>64_Peptide-Ethene_1.10</v>
      </c>
      <c r="B519" s="1">
        <f>'MP2-F12 '!BK531</f>
        <v>2.728914181904408</v>
      </c>
      <c r="C519" s="1">
        <f>'MP2-F12 '!BL531</f>
        <v>2.7358910968568493</v>
      </c>
      <c r="D519" s="1">
        <f>'CCSD-F12c VTZ-F12'!S519</f>
        <v>-0.50304158501771701</v>
      </c>
      <c r="E519" s="1">
        <f>'sterling (T) in progress'!E521</f>
        <v>0.36052797472543224</v>
      </c>
      <c r="F519" s="2">
        <f t="shared" si="24"/>
        <v>2.585406867079163</v>
      </c>
      <c r="G519" s="1">
        <v>2.6406586663202489</v>
      </c>
      <c r="H519" s="1">
        <v>2.6309999999999998</v>
      </c>
      <c r="I519" s="1">
        <v>2.6053274450946118</v>
      </c>
      <c r="J519" s="1">
        <f t="shared" si="25"/>
        <v>2.5864005716121232</v>
      </c>
      <c r="K519" s="1">
        <f>'DF-MP2-F12 aVnZ-F12'!R523</f>
        <v>2.7279204773714478</v>
      </c>
      <c r="L519" s="1">
        <f>'DF-MP2-F12 aVnZ-F12'!T523</f>
        <v>2.7263136929199687</v>
      </c>
      <c r="M519" s="1"/>
      <c r="N519" s="1">
        <f t="shared" si="26"/>
        <v>-9.9370453296021566E-4</v>
      </c>
      <c r="O519" s="1"/>
      <c r="P519">
        <v>64</v>
      </c>
      <c r="Q519" t="s">
        <v>2473</v>
      </c>
      <c r="R519">
        <v>1.1000000000000001</v>
      </c>
      <c r="S519">
        <v>2.67</v>
      </c>
      <c r="T519">
        <v>2.71</v>
      </c>
      <c r="U519">
        <v>2.7280000000000002</v>
      </c>
      <c r="V519">
        <v>2.6309999999999998</v>
      </c>
    </row>
    <row r="520" spans="1:22" x14ac:dyDescent="0.2">
      <c r="A520" t="str">
        <f>'MP2-F12 '!C532</f>
        <v>64_Peptide-Ethene_1.25</v>
      </c>
      <c r="B520" s="1">
        <f>'MP2-F12 '!BK532</f>
        <v>1.9101516210619134</v>
      </c>
      <c r="C520" s="1">
        <f>'MP2-F12 '!BL532</f>
        <v>1.9156307903066105</v>
      </c>
      <c r="D520" s="1">
        <f>'CCSD-F12c VTZ-F12'!S520</f>
        <v>-0.286507481759531</v>
      </c>
      <c r="E520" s="1">
        <f>'sterling (T) in progress'!E522</f>
        <v>0.20415492885417652</v>
      </c>
      <c r="F520" s="2">
        <f t="shared" si="24"/>
        <v>1.8281000579042357</v>
      </c>
      <c r="G520" s="1">
        <v>1.8686977795193527</v>
      </c>
      <c r="H520" s="1">
        <v>1.8560000000000001</v>
      </c>
      <c r="I520" s="1">
        <v>1.846277984885268</v>
      </c>
      <c r="J520" s="1">
        <f t="shared" si="25"/>
        <v>1.8277990681565588</v>
      </c>
      <c r="K520" s="1">
        <f>'DF-MP2-F12 aVnZ-F12'!R524</f>
        <v>1.9104526108095901</v>
      </c>
      <c r="L520" s="1">
        <f>'DF-MP2-F12 aVnZ-F12'!T524</f>
        <v>1.9091902559305134</v>
      </c>
      <c r="M520" s="1"/>
      <c r="N520" s="1">
        <f t="shared" si="26"/>
        <v>3.0098974767689413E-4</v>
      </c>
      <c r="O520" s="1"/>
      <c r="P520">
        <v>64</v>
      </c>
      <c r="Q520" t="s">
        <v>2473</v>
      </c>
      <c r="R520">
        <v>1.25</v>
      </c>
      <c r="S520">
        <v>1.8959999999999999</v>
      </c>
      <c r="T520">
        <v>1.92</v>
      </c>
      <c r="U520">
        <v>1.925</v>
      </c>
      <c r="V520">
        <v>1.8560000000000001</v>
      </c>
    </row>
    <row r="521" spans="1:22" x14ac:dyDescent="0.2">
      <c r="A521" t="str">
        <f>'MP2-F12 '!C533</f>
        <v>64_Peptide-Ethene_1.50</v>
      </c>
      <c r="B521" s="1">
        <f>'MP2-F12 '!BK533</f>
        <v>0.90178004111502441</v>
      </c>
      <c r="C521" s="1">
        <f>'MP2-F12 '!BL533</f>
        <v>0.90520258398300935</v>
      </c>
      <c r="D521" s="1">
        <f>'CCSD-F12c VTZ-F12'!S521</f>
        <v>-0.1131368020501522</v>
      </c>
      <c r="E521" s="1">
        <f>'sterling (T) in progress'!E523</f>
        <v>7.6945493665218176E-2</v>
      </c>
      <c r="F521" s="2">
        <f t="shared" si="24"/>
        <v>0.86689523607255081</v>
      </c>
      <c r="G521" s="1">
        <v>0.88990042468675112</v>
      </c>
      <c r="H521" s="1">
        <v>0.877</v>
      </c>
      <c r="I521" s="1">
        <v>0.87847757592681874</v>
      </c>
      <c r="J521" s="1">
        <f t="shared" si="25"/>
        <v>0.8655887327300904</v>
      </c>
      <c r="K521" s="1">
        <f>'DF-MP2-F12 aVnZ-F12'!R525</f>
        <v>0.90308654445748482</v>
      </c>
      <c r="L521" s="1">
        <f>'DF-MP2-F12 aVnZ-F12'!T525</f>
        <v>0.90240580400107917</v>
      </c>
      <c r="M521" s="1"/>
      <c r="N521" s="1">
        <f t="shared" si="26"/>
        <v>1.3065033424604078E-3</v>
      </c>
      <c r="O521" s="1"/>
      <c r="P521">
        <v>64</v>
      </c>
      <c r="Q521" t="s">
        <v>2473</v>
      </c>
      <c r="R521">
        <v>1.5</v>
      </c>
      <c r="S521">
        <v>0.90700000000000003</v>
      </c>
      <c r="T521">
        <v>0.91700000000000004</v>
      </c>
      <c r="U521">
        <v>0.91600000000000004</v>
      </c>
      <c r="V521">
        <v>0.877</v>
      </c>
    </row>
    <row r="522" spans="1:22" x14ac:dyDescent="0.2">
      <c r="A522" t="str">
        <f>'MP2-F12 '!C534</f>
        <v>64_Peptide-Ethene_2.00</v>
      </c>
      <c r="B522" s="1">
        <f>'MP2-F12 '!BK534</f>
        <v>0.19483418608515712</v>
      </c>
      <c r="C522" s="1">
        <f>'MP2-F12 '!BL534</f>
        <v>0.19567922407634494</v>
      </c>
      <c r="D522" s="1">
        <f>'CCSD-F12c VTZ-F12'!S522</f>
        <v>-1.9410508491073369E-2</v>
      </c>
      <c r="E522" s="1">
        <f>'sterling (T) in progress'!E524</f>
        <v>1.1300852920477195E-2</v>
      </c>
      <c r="F522" s="2">
        <f t="shared" si="24"/>
        <v>0.18764192622839215</v>
      </c>
      <c r="G522" s="1">
        <v>0.19379244464900305</v>
      </c>
      <c r="H522" s="1">
        <v>0.189</v>
      </c>
      <c r="I522" s="1">
        <v>0.19085274348305614</v>
      </c>
      <c r="J522" s="1">
        <f t="shared" si="25"/>
        <v>0.18672453051456095</v>
      </c>
      <c r="K522" s="1">
        <f>'DF-MP2-F12 aVnZ-F12'!R526</f>
        <v>0.19575158179898833</v>
      </c>
      <c r="L522" s="1">
        <f>'DF-MP2-F12 aVnZ-F12'!T526</f>
        <v>0.19583443721390695</v>
      </c>
      <c r="M522" s="1"/>
      <c r="N522" s="1">
        <f t="shared" si="26"/>
        <v>9.1739571383120389E-4</v>
      </c>
      <c r="O522" s="1"/>
      <c r="P522">
        <v>64</v>
      </c>
      <c r="Q522" t="s">
        <v>2473</v>
      </c>
      <c r="R522">
        <v>2</v>
      </c>
      <c r="S522">
        <v>0.19800000000000001</v>
      </c>
      <c r="T522">
        <v>0.19900000000000001</v>
      </c>
      <c r="U522">
        <v>0.19800000000000001</v>
      </c>
      <c r="V522">
        <v>0.189</v>
      </c>
    </row>
    <row r="523" spans="1:22" x14ac:dyDescent="0.2">
      <c r="A523" t="str">
        <f>'MP2-F12 '!C535</f>
        <v>65_Pyridine-Ethyne_0.90</v>
      </c>
      <c r="B523" s="1">
        <f>'MP2-F12 '!BK535</f>
        <v>3.8903376963768985</v>
      </c>
      <c r="C523" s="1">
        <f>'MP2-F12 '!BL535</f>
        <v>3.8936070128482285</v>
      </c>
      <c r="D523" s="1">
        <f>'CCSD-F12c VTZ-F12'!S523</f>
        <v>-0.67132432419090282</v>
      </c>
      <c r="E523" s="1">
        <f>'sterling (T) in progress'!E525</f>
        <v>0.44067577494686605</v>
      </c>
      <c r="F523" s="2">
        <f t="shared" si="24"/>
        <v>3.6605364411802568</v>
      </c>
      <c r="G523" s="1">
        <v>3.7005944085311411</v>
      </c>
      <c r="H523" s="1">
        <v>3.5350000000000001</v>
      </c>
      <c r="I523" s="1">
        <v>3.6469135801383015</v>
      </c>
      <c r="J523" s="1">
        <f t="shared" si="25"/>
        <v>3.6596891471328616</v>
      </c>
      <c r="K523" s="1">
        <f>'DF-MP2-F12 aVnZ-F12'!R527</f>
        <v>3.8911849904242937</v>
      </c>
      <c r="L523" s="1">
        <f>'DF-MP2-F12 aVnZ-F12'!T527</f>
        <v>3.8889457377054222</v>
      </c>
      <c r="M523" s="1"/>
      <c r="N523" s="1">
        <f t="shared" si="26"/>
        <v>8.472940473951418E-4</v>
      </c>
      <c r="O523" s="1"/>
      <c r="P523">
        <v>65</v>
      </c>
      <c r="Q523" t="s">
        <v>2474</v>
      </c>
      <c r="R523">
        <v>0.9</v>
      </c>
      <c r="S523">
        <v>3.7330000000000001</v>
      </c>
      <c r="T523">
        <v>3.778</v>
      </c>
      <c r="U523">
        <v>3.8759999999999999</v>
      </c>
      <c r="V523">
        <v>3.5350000000000001</v>
      </c>
    </row>
    <row r="524" spans="1:22" x14ac:dyDescent="0.2">
      <c r="A524" t="str">
        <f>'MP2-F12 '!C536</f>
        <v>65_Pyridine-Ethyne_0.95</v>
      </c>
      <c r="B524" s="1">
        <f>'MP2-F12 '!BK536</f>
        <v>4.1863394371645342</v>
      </c>
      <c r="C524" s="1">
        <f>'MP2-F12 '!BL536</f>
        <v>4.189520574481211</v>
      </c>
      <c r="D524" s="1">
        <f>'CCSD-F12c VTZ-F12'!S524</f>
        <v>-0.54650816218418674</v>
      </c>
      <c r="E524" s="1">
        <f>'sterling (T) in progress'!E526</f>
        <v>0.36687372145042679</v>
      </c>
      <c r="F524" s="2">
        <f t="shared" ref="F524:F538" si="27">K524+D524+E524</f>
        <v>4.007643450882945</v>
      </c>
      <c r="G524" s="1">
        <v>4.047988274397345</v>
      </c>
      <c r="H524" s="1">
        <v>3.91</v>
      </c>
      <c r="I524" s="1">
        <v>4.0022901426137594</v>
      </c>
      <c r="J524" s="1">
        <f t="shared" ref="J524:J538" si="28">B524+D524+E524</f>
        <v>4.0067049964307744</v>
      </c>
      <c r="K524" s="1">
        <f>'DF-MP2-F12 aVnZ-F12'!R528</f>
        <v>4.1872778916167048</v>
      </c>
      <c r="L524" s="1">
        <f>'DF-MP2-F12 aVnZ-F12'!T528</f>
        <v>4.1854922884504511</v>
      </c>
      <c r="M524" s="1"/>
      <c r="N524" s="1">
        <f t="shared" ref="N524:N538" si="29">F524-J524</f>
        <v>9.3845445217066725E-4</v>
      </c>
      <c r="O524" s="1"/>
      <c r="P524">
        <v>65</v>
      </c>
      <c r="Q524" t="s">
        <v>2474</v>
      </c>
      <c r="R524">
        <v>0.95</v>
      </c>
      <c r="S524">
        <v>4.0250000000000004</v>
      </c>
      <c r="T524">
        <v>4.0640000000000001</v>
      </c>
      <c r="U524">
        <v>4.1369999999999996</v>
      </c>
      <c r="V524">
        <v>3.91</v>
      </c>
    </row>
    <row r="525" spans="1:22" x14ac:dyDescent="0.2">
      <c r="A525" t="str">
        <f>'MP2-F12 '!C537</f>
        <v>65_Pyridine-Ethyne_1.00</v>
      </c>
      <c r="B525" s="1">
        <f>'MP2-F12 '!BK537</f>
        <v>4.207367990831786</v>
      </c>
      <c r="C525" s="1">
        <f>'MP2-F12 '!BL537</f>
        <v>4.2104131777554157</v>
      </c>
      <c r="D525" s="1">
        <f>'CCSD-F12c VTZ-F12'!S525</f>
        <v>-0.44809548208858851</v>
      </c>
      <c r="E525" s="1">
        <f>'sterling (T) in progress'!E527</f>
        <v>0.30504373383306638</v>
      </c>
      <c r="F525" s="2">
        <f t="shared" si="27"/>
        <v>4.0656731843013212</v>
      </c>
      <c r="G525" s="1">
        <v>4.10363537737343</v>
      </c>
      <c r="H525" s="1">
        <v>3.99</v>
      </c>
      <c r="I525" s="1">
        <v>4.0650270516546438</v>
      </c>
      <c r="J525" s="1">
        <f t="shared" si="28"/>
        <v>4.0643162425762638</v>
      </c>
      <c r="K525" s="1">
        <f>'DF-MP2-F12 aVnZ-F12'!R529</f>
        <v>4.2087249325568434</v>
      </c>
      <c r="L525" s="1">
        <f>'DF-MP2-F12 aVnZ-F12'!T529</f>
        <v>4.2071557879396533</v>
      </c>
      <c r="M525" s="1"/>
      <c r="N525" s="1">
        <f t="shared" si="29"/>
        <v>1.3569417250574034E-3</v>
      </c>
      <c r="O525" s="1"/>
      <c r="P525">
        <v>65</v>
      </c>
      <c r="Q525" t="s">
        <v>2474</v>
      </c>
      <c r="R525">
        <v>1</v>
      </c>
      <c r="S525">
        <v>4.0620000000000003</v>
      </c>
      <c r="T525">
        <v>4.0949999999999998</v>
      </c>
      <c r="U525">
        <v>4.1500000000000004</v>
      </c>
      <c r="V525">
        <v>3.99</v>
      </c>
    </row>
    <row r="526" spans="1:22" x14ac:dyDescent="0.2">
      <c r="A526" t="str">
        <f>'MP2-F12 '!C538</f>
        <v>65_Pyridine-Ethyne_1.05</v>
      </c>
      <c r="B526" s="1">
        <f>'MP2-F12 '!BK538</f>
        <v>4.0612113071053102</v>
      </c>
      <c r="C526" s="1">
        <f>'MP2-F12 '!BL538</f>
        <v>4.0640780638639988</v>
      </c>
      <c r="D526" s="1">
        <f>'CCSD-F12c VTZ-F12'!S526</f>
        <v>-0.37029505897501336</v>
      </c>
      <c r="E526" s="1">
        <f>'sterling (T) in progress'!E528</f>
        <v>0.25348460127182182</v>
      </c>
      <c r="F526" s="2">
        <f t="shared" si="27"/>
        <v>3.9457725549087477</v>
      </c>
      <c r="G526" s="1">
        <v>3.9804238826464715</v>
      </c>
      <c r="H526" s="1">
        <v>3.887</v>
      </c>
      <c r="I526" s="1">
        <v>3.9479173411346116</v>
      </c>
      <c r="J526" s="1">
        <f t="shared" si="28"/>
        <v>3.9444008494021188</v>
      </c>
      <c r="K526" s="1">
        <f>'DF-MP2-F12 aVnZ-F12'!R530</f>
        <v>4.0625830126119391</v>
      </c>
      <c r="L526" s="1">
        <f>'DF-MP2-F12 aVnZ-F12'!T530</f>
        <v>4.0612240554425796</v>
      </c>
      <c r="M526" s="1"/>
      <c r="N526" s="1">
        <f t="shared" si="29"/>
        <v>1.3717055066289063E-3</v>
      </c>
      <c r="O526" s="1"/>
      <c r="P526">
        <v>65</v>
      </c>
      <c r="Q526" t="s">
        <v>2474</v>
      </c>
      <c r="R526">
        <v>1.05</v>
      </c>
      <c r="S526">
        <v>3.9409999999999998</v>
      </c>
      <c r="T526">
        <v>3.9689999999999999</v>
      </c>
      <c r="U526">
        <v>4.01</v>
      </c>
      <c r="V526">
        <v>3.887</v>
      </c>
    </row>
    <row r="527" spans="1:22" x14ac:dyDescent="0.2">
      <c r="A527" t="str">
        <f>'MP2-F12 '!C539</f>
        <v>65_Pyridine-Ethyne_1.10</v>
      </c>
      <c r="B527" s="1">
        <f>'MP2-F12 '!BK539</f>
        <v>3.8205895890347858</v>
      </c>
      <c r="C527" s="1">
        <f>'MP2-F12 '!BL539</f>
        <v>3.8233012804294124</v>
      </c>
      <c r="D527" s="1">
        <f>'CCSD-F12c VTZ-F12'!S527</f>
        <v>-0.30881904011021977</v>
      </c>
      <c r="E527" s="1">
        <f>'sterling (T) in progress'!E529</f>
        <v>0.21080888418552113</v>
      </c>
      <c r="F527" s="2">
        <f t="shared" si="27"/>
        <v>3.7240635431910993</v>
      </c>
      <c r="G527" s="1">
        <v>3.7549273035342363</v>
      </c>
      <c r="H527" s="1">
        <v>3.6789999999999998</v>
      </c>
      <c r="I527" s="1">
        <v>3.7274617486454051</v>
      </c>
      <c r="J527" s="1">
        <f t="shared" si="28"/>
        <v>3.722579433110087</v>
      </c>
      <c r="K527" s="1">
        <f>'DF-MP2-F12 aVnZ-F12'!R531</f>
        <v>3.8220736991157982</v>
      </c>
      <c r="L527" s="1">
        <f>'DF-MP2-F12 aVnZ-F12'!T531</f>
        <v>3.820975760573484</v>
      </c>
      <c r="M527" s="1"/>
      <c r="N527" s="1">
        <f t="shared" si="29"/>
        <v>1.4841100810123464E-3</v>
      </c>
      <c r="O527" s="1"/>
      <c r="P527">
        <v>65</v>
      </c>
      <c r="Q527" t="s">
        <v>2474</v>
      </c>
      <c r="R527">
        <v>1.1000000000000001</v>
      </c>
      <c r="S527">
        <v>3.7250000000000001</v>
      </c>
      <c r="T527">
        <v>3.7490000000000001</v>
      </c>
      <c r="U527">
        <v>3.778</v>
      </c>
      <c r="V527">
        <v>3.6789999999999998</v>
      </c>
    </row>
    <row r="528" spans="1:22" x14ac:dyDescent="0.2">
      <c r="A528" t="str">
        <f>'MP2-F12 '!C540</f>
        <v>65_Pyridine-Ethyne_1.25</v>
      </c>
      <c r="B528" s="1">
        <f>'MP2-F12 '!BK540</f>
        <v>2.930953741771833</v>
      </c>
      <c r="C528" s="1">
        <f>'MP2-F12 '!BL540</f>
        <v>2.9328360437831198</v>
      </c>
      <c r="D528" s="1">
        <f>'CCSD-F12c VTZ-F12'!S528</f>
        <v>-0.18940105681177632</v>
      </c>
      <c r="E528" s="1">
        <f>'sterling (T) in progress'!E530</f>
        <v>0.12222075960278733</v>
      </c>
      <c r="F528" s="2">
        <f t="shared" si="27"/>
        <v>2.8660990102717641</v>
      </c>
      <c r="G528" s="1">
        <v>2.8876574960786789</v>
      </c>
      <c r="H528" s="1">
        <v>2.843</v>
      </c>
      <c r="I528" s="1">
        <v>2.8698489473034279</v>
      </c>
      <c r="J528" s="1">
        <f t="shared" si="28"/>
        <v>2.863773444562844</v>
      </c>
      <c r="K528" s="1">
        <f>'DF-MP2-F12 aVnZ-F12'!R532</f>
        <v>2.9332793074807531</v>
      </c>
      <c r="L528" s="1">
        <f>'DF-MP2-F12 aVnZ-F12'!T532</f>
        <v>2.9323658050781671</v>
      </c>
      <c r="M528" s="1"/>
      <c r="N528" s="1">
        <f t="shared" si="29"/>
        <v>2.3255657089200632E-3</v>
      </c>
      <c r="O528" s="1"/>
      <c r="P528">
        <v>65</v>
      </c>
      <c r="Q528" t="s">
        <v>2474</v>
      </c>
      <c r="R528">
        <v>1.25</v>
      </c>
      <c r="S528">
        <v>2.8860000000000001</v>
      </c>
      <c r="T528">
        <v>2.9009999999999998</v>
      </c>
      <c r="U528">
        <v>2.91</v>
      </c>
      <c r="V528">
        <v>2.843</v>
      </c>
    </row>
    <row r="529" spans="1:22" x14ac:dyDescent="0.2">
      <c r="A529" t="str">
        <f>'MP2-F12 '!C541</f>
        <v>65_Pyridine-Ethyne_1.50</v>
      </c>
      <c r="B529" s="1">
        <f>'MP2-F12 '!BK541</f>
        <v>1.7244519235995401</v>
      </c>
      <c r="C529" s="1">
        <f>'MP2-F12 '!BL541</f>
        <v>1.725401722982794</v>
      </c>
      <c r="D529" s="1">
        <f>'CCSD-F12c VTZ-F12'!S529</f>
        <v>-9.7330605839006878E-2</v>
      </c>
      <c r="E529" s="1">
        <f>'sterling (T) in progress'!E531</f>
        <v>5.0329925405702733E-2</v>
      </c>
      <c r="F529" s="2">
        <f t="shared" si="27"/>
        <v>1.6792314921460085</v>
      </c>
      <c r="G529" s="1">
        <v>1.6942831853298108</v>
      </c>
      <c r="H529" s="1">
        <v>1.67</v>
      </c>
      <c r="I529" s="1">
        <v>1.6837698459570003</v>
      </c>
      <c r="J529" s="1">
        <f t="shared" si="28"/>
        <v>1.6774512431662361</v>
      </c>
      <c r="K529" s="1">
        <f>'DF-MP2-F12 aVnZ-F12'!R533</f>
        <v>1.7262321725793126</v>
      </c>
      <c r="L529" s="1">
        <f>'DF-MP2-F12 aVnZ-F12'!T533</f>
        <v>1.7260427482061678</v>
      </c>
      <c r="M529" s="1"/>
      <c r="N529" s="1">
        <f t="shared" si="29"/>
        <v>1.7802489797724697E-3</v>
      </c>
      <c r="O529" s="1"/>
      <c r="P529">
        <v>65</v>
      </c>
      <c r="Q529" t="s">
        <v>2474</v>
      </c>
      <c r="R529">
        <v>1.5</v>
      </c>
      <c r="S529">
        <v>1.706</v>
      </c>
      <c r="T529">
        <v>1.7130000000000001</v>
      </c>
      <c r="U529">
        <v>1.712</v>
      </c>
      <c r="V529">
        <v>1.67</v>
      </c>
    </row>
    <row r="530" spans="1:22" x14ac:dyDescent="0.2">
      <c r="A530" t="str">
        <f>'MP2-F12 '!C542</f>
        <v>65_Pyridine-Ethyne_2.00</v>
      </c>
      <c r="B530" s="1">
        <f>'MP2-F12 '!BK542</f>
        <v>0.64332864571164017</v>
      </c>
      <c r="C530" s="1">
        <f>'MP2-F12 '!BL542</f>
        <v>0.6436005315338359</v>
      </c>
      <c r="D530" s="1">
        <f>'CCSD-F12c VTZ-F12'!S530</f>
        <v>-3.346211598667026E-2</v>
      </c>
      <c r="E530" s="1">
        <f>'sterling (T) in progress'!E532</f>
        <v>8.4497849533351019E-3</v>
      </c>
      <c r="F530" s="2">
        <f t="shared" si="27"/>
        <v>0.61843338930042613</v>
      </c>
      <c r="G530" s="1">
        <v>0.62730700653270188</v>
      </c>
      <c r="H530" s="1">
        <v>0.61599999999999999</v>
      </c>
      <c r="I530" s="1">
        <v>0.62270649882001172</v>
      </c>
      <c r="J530" s="1">
        <f t="shared" si="28"/>
        <v>0.61831631467830506</v>
      </c>
      <c r="K530" s="1">
        <f>'DF-MP2-F12 aVnZ-F12'!R534</f>
        <v>0.64344572033376124</v>
      </c>
      <c r="L530" s="1">
        <f>'DF-MP2-F12 aVnZ-F12'!T534</f>
        <v>0.64405693287015087</v>
      </c>
      <c r="M530" s="1"/>
      <c r="N530" s="1">
        <f t="shared" si="29"/>
        <v>1.1707462212107167E-4</v>
      </c>
      <c r="O530" s="1"/>
      <c r="P530">
        <v>65</v>
      </c>
      <c r="Q530" t="s">
        <v>2474</v>
      </c>
      <c r="R530">
        <v>2</v>
      </c>
      <c r="S530">
        <v>0.63400000000000001</v>
      </c>
      <c r="T530">
        <v>0.63600000000000001</v>
      </c>
      <c r="U530">
        <v>0.63400000000000001</v>
      </c>
      <c r="V530">
        <v>0.61599999999999999</v>
      </c>
    </row>
    <row r="531" spans="1:22" x14ac:dyDescent="0.2">
      <c r="A531" t="str">
        <f>'MP2-F12 '!C543</f>
        <v>66_MeNH2-Pyridine_0.90</v>
      </c>
      <c r="B531" s="1">
        <f>'MP2-F12 '!BK543</f>
        <v>4.3299014963940383</v>
      </c>
      <c r="C531" s="1">
        <f>'MP2-F12 '!BL543</f>
        <v>4.3346775349265521</v>
      </c>
      <c r="D531" s="1">
        <f>'CCSD-F12c VTZ-F12'!S531</f>
        <v>-1.9609403288364926</v>
      </c>
      <c r="E531" s="1">
        <f>'sterling (T) in progress'!E533</f>
        <v>0.99492113005337002</v>
      </c>
      <c r="F531" s="2">
        <f t="shared" si="27"/>
        <v>3.3596193508863328</v>
      </c>
      <c r="G531" s="1">
        <v>3.43499285743352</v>
      </c>
      <c r="H531" s="1">
        <v>3.4449999999999998</v>
      </c>
      <c r="I531" s="1">
        <v>3.3567028960799057</v>
      </c>
      <c r="J531" s="1">
        <f t="shared" si="28"/>
        <v>3.3638822976109157</v>
      </c>
      <c r="K531" s="1">
        <f>'DF-MP2-F12 aVnZ-F12'!R535</f>
        <v>4.3256385496694554</v>
      </c>
      <c r="L531" s="1">
        <f>'DF-MP2-F12 aVnZ-F12'!T535</f>
        <v>4.323224358422574</v>
      </c>
      <c r="M531" s="1"/>
      <c r="N531" s="1">
        <f t="shared" si="29"/>
        <v>-4.2629467245829389E-3</v>
      </c>
      <c r="O531" s="1"/>
      <c r="P531">
        <v>66</v>
      </c>
      <c r="Q531" t="s">
        <v>2475</v>
      </c>
      <c r="R531">
        <v>0.9</v>
      </c>
      <c r="S531">
        <v>3.3660000000000001</v>
      </c>
      <c r="T531">
        <v>3.4470000000000001</v>
      </c>
      <c r="U531">
        <v>3.6160000000000001</v>
      </c>
      <c r="V531">
        <v>3.4449999999999998</v>
      </c>
    </row>
    <row r="532" spans="1:22" x14ac:dyDescent="0.2">
      <c r="A532" t="str">
        <f>'MP2-F12 '!C544</f>
        <v>66_MeNH2-Pyridine_0.95</v>
      </c>
      <c r="B532" s="1">
        <f>'MP2-F12 '!BK544</f>
        <v>4.5861791284530575</v>
      </c>
      <c r="C532" s="1">
        <f>'MP2-F12 '!BL544</f>
        <v>4.5910525660827712</v>
      </c>
      <c r="D532" s="1">
        <f>'CCSD-F12c VTZ-F12'!S532</f>
        <v>-1.6149243747847168</v>
      </c>
      <c r="E532" s="1">
        <f>'sterling (T) in progress'!E534</f>
        <v>0.82867606105170877</v>
      </c>
      <c r="F532" s="2">
        <f t="shared" si="27"/>
        <v>3.7956224981190028</v>
      </c>
      <c r="G532" s="1">
        <v>3.8699994052066655</v>
      </c>
      <c r="H532" s="1">
        <v>3.875</v>
      </c>
      <c r="I532" s="1">
        <v>3.8034052336899418</v>
      </c>
      <c r="J532" s="1">
        <f t="shared" si="28"/>
        <v>3.7999308147200495</v>
      </c>
      <c r="K532" s="1">
        <f>'DF-MP2-F12 aVnZ-F12'!R536</f>
        <v>4.5818708118520108</v>
      </c>
      <c r="L532" s="1">
        <f>'DF-MP2-F12 aVnZ-F12'!T536</f>
        <v>4.5797125951447386</v>
      </c>
      <c r="M532" s="1"/>
      <c r="N532" s="1">
        <f t="shared" si="29"/>
        <v>-4.3083166010466911E-3</v>
      </c>
      <c r="O532" s="1"/>
      <c r="P532">
        <v>66</v>
      </c>
      <c r="Q532" t="s">
        <v>2475</v>
      </c>
      <c r="R532">
        <v>0.95</v>
      </c>
      <c r="S532">
        <v>3.7839999999999998</v>
      </c>
      <c r="T532">
        <v>3.8519999999999999</v>
      </c>
      <c r="U532">
        <v>3.9910000000000001</v>
      </c>
      <c r="V532">
        <v>3.875</v>
      </c>
    </row>
    <row r="533" spans="1:22" x14ac:dyDescent="0.2">
      <c r="A533" t="str">
        <f>'MP2-F12 '!C545</f>
        <v>66_MeNH2-Pyridine_1.00</v>
      </c>
      <c r="B533" s="1">
        <f>'MP2-F12 '!BK545</f>
        <v>4.5414289744009482</v>
      </c>
      <c r="C533" s="1">
        <f>'MP2-F12 '!BL545</f>
        <v>4.5463315370606736</v>
      </c>
      <c r="D533" s="1">
        <f>'CCSD-F12c VTZ-F12'!S533</f>
        <v>-1.3358379301937027</v>
      </c>
      <c r="E533" s="1">
        <f>'sterling (T) in progress'!E535</f>
        <v>0.69109355298412134</v>
      </c>
      <c r="F533" s="2">
        <f t="shared" si="27"/>
        <v>3.8925406723521734</v>
      </c>
      <c r="G533" s="1">
        <v>3.9642178621910533</v>
      </c>
      <c r="H533" s="1">
        <v>3.9660000000000002</v>
      </c>
      <c r="I533" s="1">
        <v>3.9074235078497441</v>
      </c>
      <c r="J533" s="1">
        <f t="shared" si="28"/>
        <v>3.8966845971913671</v>
      </c>
      <c r="K533" s="1">
        <f>'DF-MP2-F12 aVnZ-F12'!R537</f>
        <v>4.5372850495617545</v>
      </c>
      <c r="L533" s="1">
        <f>'DF-MP2-F12 aVnZ-F12'!T537</f>
        <v>4.5353344959952508</v>
      </c>
      <c r="M533" s="1"/>
      <c r="N533" s="1">
        <f t="shared" si="29"/>
        <v>-4.14392483919368E-3</v>
      </c>
      <c r="O533" s="1"/>
      <c r="P533">
        <v>66</v>
      </c>
      <c r="Q533" t="s">
        <v>2475</v>
      </c>
      <c r="R533">
        <v>1</v>
      </c>
      <c r="S533">
        <v>3.8780000000000001</v>
      </c>
      <c r="T533">
        <v>3.9359999999999999</v>
      </c>
      <c r="U533">
        <v>4.0490000000000004</v>
      </c>
      <c r="V533">
        <v>3.9660000000000002</v>
      </c>
    </row>
    <row r="534" spans="1:22" x14ac:dyDescent="0.2">
      <c r="A534" t="str">
        <f>'MP2-F12 '!C546</f>
        <v>66_MeNH2-Pyridine_1.05</v>
      </c>
      <c r="B534" s="1">
        <f>'MP2-F12 '!BK546</f>
        <v>4.3206119663142291</v>
      </c>
      <c r="C534" s="1">
        <f>'MP2-F12 '!BL546</f>
        <v>4.3254658038775231</v>
      </c>
      <c r="D534" s="1">
        <f>'CCSD-F12c VTZ-F12'!S534</f>
        <v>-1.1094172277152916</v>
      </c>
      <c r="E534" s="1">
        <f>'sterling (T) in progress'!E536</f>
        <v>0.57693100364456029</v>
      </c>
      <c r="F534" s="2">
        <f t="shared" si="27"/>
        <v>3.7843183784208492</v>
      </c>
      <c r="G534" s="1">
        <v>3.852033999462753</v>
      </c>
      <c r="H534" s="1">
        <v>3.85</v>
      </c>
      <c r="I534" s="1">
        <v>3.8034575830221282</v>
      </c>
      <c r="J534" s="1">
        <f t="shared" si="28"/>
        <v>3.7881257422434977</v>
      </c>
      <c r="K534" s="1">
        <f>'DF-MP2-F12 aVnZ-F12'!R538</f>
        <v>4.3168046024915805</v>
      </c>
      <c r="L534" s="1">
        <f>'DF-MP2-F12 aVnZ-F12'!T538</f>
        <v>4.3150497947030315</v>
      </c>
      <c r="M534" s="1"/>
      <c r="N534" s="1">
        <f t="shared" si="29"/>
        <v>-3.8073638226485684E-3</v>
      </c>
      <c r="O534" s="1"/>
      <c r="P534">
        <v>66</v>
      </c>
      <c r="Q534" t="s">
        <v>2475</v>
      </c>
      <c r="R534">
        <v>1.05</v>
      </c>
      <c r="S534">
        <v>3.7730000000000001</v>
      </c>
      <c r="T534">
        <v>3.823</v>
      </c>
      <c r="U534">
        <v>3.915</v>
      </c>
      <c r="V534">
        <v>3.85</v>
      </c>
    </row>
    <row r="535" spans="1:22" x14ac:dyDescent="0.2">
      <c r="A535" t="str">
        <f>'MP2-F12 '!C547</f>
        <v>66_MeNH2-Pyridine_1.10</v>
      </c>
      <c r="B535" s="1">
        <f>'MP2-F12 '!BK547</f>
        <v>4.0067953543767807</v>
      </c>
      <c r="C535" s="1">
        <f>'MP2-F12 '!BL547</f>
        <v>4.0115374252716345</v>
      </c>
      <c r="D535" s="1">
        <f>'CCSD-F12c VTZ-F12'!S535</f>
        <v>-0.92552466013512502</v>
      </c>
      <c r="E535" s="1">
        <f>'sterling (T) in progress'!E537</f>
        <v>0.48242354981019264</v>
      </c>
      <c r="F535" s="2">
        <f t="shared" si="27"/>
        <v>3.5603905387825567</v>
      </c>
      <c r="G535" s="1">
        <v>3.6232247061698679</v>
      </c>
      <c r="H535" s="1">
        <v>3.6179999999999999</v>
      </c>
      <c r="I535" s="1">
        <v>3.581546684755307</v>
      </c>
      <c r="J535" s="1">
        <f t="shared" si="28"/>
        <v>3.5636942440518484</v>
      </c>
      <c r="K535" s="1">
        <f>'DF-MP2-F12 aVnZ-F12'!R539</f>
        <v>4.003491649107489</v>
      </c>
      <c r="L535" s="1">
        <f>'DF-MP2-F12 aVnZ-F12'!T539</f>
        <v>4.0018880390294145</v>
      </c>
      <c r="M535" s="1"/>
      <c r="N535" s="1">
        <f t="shared" si="29"/>
        <v>-3.3037052692916902E-3</v>
      </c>
      <c r="O535" s="1"/>
      <c r="P535">
        <v>66</v>
      </c>
      <c r="Q535" t="s">
        <v>2475</v>
      </c>
      <c r="R535">
        <v>1.1000000000000001</v>
      </c>
      <c r="S535">
        <v>3.5550000000000002</v>
      </c>
      <c r="T535">
        <v>3.597</v>
      </c>
      <c r="U535">
        <v>3.6720000000000002</v>
      </c>
      <c r="V535">
        <v>3.6179999999999999</v>
      </c>
    </row>
    <row r="536" spans="1:22" x14ac:dyDescent="0.2">
      <c r="A536" t="str">
        <f>'MP2-F12 '!C548</f>
        <v>66_MeNH2-Pyridine_1.25</v>
      </c>
      <c r="B536" s="1">
        <f>'MP2-F12 '!BK548</f>
        <v>2.944901149350601</v>
      </c>
      <c r="C536" s="1">
        <f>'MP2-F12 '!BL548</f>
        <v>2.9490590566449066</v>
      </c>
      <c r="D536" s="1">
        <f>'CCSD-F12c VTZ-F12'!S536</f>
        <v>-0.55138748152454298</v>
      </c>
      <c r="E536" s="1">
        <f>'sterling (T) in progress'!E538</f>
        <v>0.28484560502452066</v>
      </c>
      <c r="F536" s="2">
        <f t="shared" si="27"/>
        <v>2.6769909098937106</v>
      </c>
      <c r="G536" s="1">
        <v>2.7236432257105543</v>
      </c>
      <c r="H536" s="1">
        <v>2.7130000000000001</v>
      </c>
      <c r="I536" s="1">
        <v>2.6968691945672294</v>
      </c>
      <c r="J536" s="1">
        <f t="shared" si="28"/>
        <v>2.6783592728505785</v>
      </c>
      <c r="K536" s="1">
        <f>'DF-MP2-F12 aVnZ-F12'!R540</f>
        <v>2.9435327863937331</v>
      </c>
      <c r="L536" s="1">
        <f>'DF-MP2-F12 aVnZ-F12'!T540</f>
        <v>2.9422315606499905</v>
      </c>
      <c r="M536" s="1"/>
      <c r="N536" s="1">
        <f t="shared" si="29"/>
        <v>-1.3683629568679301E-3</v>
      </c>
      <c r="O536" s="1"/>
      <c r="P536">
        <v>66</v>
      </c>
      <c r="Q536" t="s">
        <v>2475</v>
      </c>
      <c r="R536">
        <v>1.25</v>
      </c>
      <c r="S536">
        <v>2.6829999999999998</v>
      </c>
      <c r="T536">
        <v>2.7090000000000001</v>
      </c>
      <c r="U536">
        <v>2.75</v>
      </c>
      <c r="V536">
        <v>2.7130000000000001</v>
      </c>
    </row>
    <row r="537" spans="1:22" x14ac:dyDescent="0.2">
      <c r="A537" t="str">
        <f>'MP2-F12 '!C549</f>
        <v>66_MeNH2-Pyridine_1.50</v>
      </c>
      <c r="B537" s="1">
        <f>'MP2-F12 '!BK549</f>
        <v>1.617431223052463</v>
      </c>
      <c r="C537" s="1">
        <f>'MP2-F12 '!BL549</f>
        <v>1.6200690704088045</v>
      </c>
      <c r="D537" s="1">
        <f>'CCSD-F12c VTZ-F12'!S537</f>
        <v>-0.25310039265897188</v>
      </c>
      <c r="E537" s="1">
        <f>'sterling (T) in progress'!E539</f>
        <v>0.12257917911101919</v>
      </c>
      <c r="F537" s="2">
        <f t="shared" si="27"/>
        <v>1.4875044785102842</v>
      </c>
      <c r="G537" s="1">
        <v>1.5163446188680871</v>
      </c>
      <c r="H537" s="1">
        <v>1.5029999999999999</v>
      </c>
      <c r="I537" s="1">
        <v>1.5020909311241755</v>
      </c>
      <c r="J537" s="1">
        <f t="shared" si="28"/>
        <v>1.4869100095045102</v>
      </c>
      <c r="K537" s="1">
        <f>'DF-MP2-F12 aVnZ-F12'!R541</f>
        <v>1.618025692058237</v>
      </c>
      <c r="L537" s="1">
        <f>'DF-MP2-F12 aVnZ-F12'!T541</f>
        <v>1.6171040230857534</v>
      </c>
      <c r="M537" s="1"/>
      <c r="N537" s="1">
        <f t="shared" si="29"/>
        <v>5.9446900577397876E-4</v>
      </c>
      <c r="O537" s="1"/>
      <c r="P537">
        <v>66</v>
      </c>
      <c r="Q537" t="s">
        <v>2475</v>
      </c>
      <c r="R537">
        <v>1.5</v>
      </c>
      <c r="S537">
        <v>1.4970000000000001</v>
      </c>
      <c r="T537">
        <v>1.5089999999999999</v>
      </c>
      <c r="U537">
        <v>1.5229999999999999</v>
      </c>
      <c r="V537">
        <v>1.5029999999999999</v>
      </c>
    </row>
    <row r="538" spans="1:22" x14ac:dyDescent="0.2">
      <c r="A538" t="str">
        <f>'MP2-F12 '!C550</f>
        <v>66_MeNH2-Pyridine_2.00</v>
      </c>
      <c r="B538" s="1">
        <f>'MP2-F12 '!BK550</f>
        <v>0.53176975857844833</v>
      </c>
      <c r="C538" s="1">
        <f>'MP2-F12 '!BL550</f>
        <v>0.53256999289946361</v>
      </c>
      <c r="D538" s="1">
        <f>'CCSD-F12c VTZ-F12'!S538</f>
        <v>-6.829089251154935E-2</v>
      </c>
      <c r="E538" s="1">
        <f>'sterling (T) in progress'!E540</f>
        <v>2.6176329968924342E-2</v>
      </c>
      <c r="F538" s="2">
        <f t="shared" si="27"/>
        <v>0.49041634372568765</v>
      </c>
      <c r="G538" s="1">
        <v>0.50231456782873862</v>
      </c>
      <c r="H538" s="1">
        <v>0.49399999999999999</v>
      </c>
      <c r="I538" s="1">
        <v>0.49730511411384909</v>
      </c>
      <c r="J538" s="1">
        <f t="shared" si="28"/>
        <v>0.4896551960358233</v>
      </c>
      <c r="K538" s="1">
        <f>'DF-MP2-F12 aVnZ-F12'!R542</f>
        <v>0.53253090626831268</v>
      </c>
      <c r="L538" s="1">
        <f>'DF-MP2-F12 aVnZ-F12'!T542</f>
        <v>0.53231759937721279</v>
      </c>
      <c r="M538" s="1"/>
      <c r="N538" s="1">
        <f t="shared" si="29"/>
        <v>7.6114768986434989E-4</v>
      </c>
      <c r="O538" s="1"/>
      <c r="P538">
        <v>66</v>
      </c>
      <c r="Q538" t="s">
        <v>2475</v>
      </c>
      <c r="R538">
        <v>2</v>
      </c>
      <c r="S538">
        <v>0.49299999999999999</v>
      </c>
      <c r="T538">
        <v>0.496</v>
      </c>
      <c r="U538">
        <v>0.498</v>
      </c>
      <c r="V538">
        <v>0.49399999999999999</v>
      </c>
    </row>
  </sheetData>
  <conditionalFormatting sqref="N11:N538">
    <cfRule type="colorScale" priority="1">
      <colorScale>
        <cfvo type="num" val="-0.01"/>
        <cfvo type="num" val="0"/>
        <cfvo type="num" val="0.01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MP2-F12 </vt:lpstr>
      <vt:lpstr>CCSD-F12c VTZ-F12</vt:lpstr>
      <vt:lpstr>sterling (T) in progress</vt:lpstr>
      <vt:lpstr>attempt at best estimates</vt:lpstr>
      <vt:lpstr>DF-MP2-F12 aVnZ-F12</vt:lpstr>
      <vt:lpstr>Hesselmann SAPT(DFT)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Microzift User</dc:creator>
  <cp:lastModifiedBy>Microzift User</cp:lastModifiedBy>
  <dcterms:created xsi:type="dcterms:W3CDTF">2021-11-28T11:18:08Z</dcterms:created>
  <dcterms:modified xsi:type="dcterms:W3CDTF">2022-08-25T12:40:23Z</dcterms:modified>
</cp:coreProperties>
</file>